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070" yWindow="-75" windowWidth="9135" windowHeight="12570" tabRatio="74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уровень'!$A$9:$W$2429</definedName>
    <definedName name="_xlnm._FilterDatabase" localSheetId="1" hidden="1">'2 уровень'!$A$8:$JB$1570</definedName>
    <definedName name="_xlnm._FilterDatabase" localSheetId="4" hidden="1">'СВОД 1'!$A$7:$GF$930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уровень'!$C$6:$V$2429</definedName>
    <definedName name="_xlnm.Print_Area" localSheetId="1">'2 уровень'!$C$2:$V$1592</definedName>
    <definedName name="_xlnm.Print_Area" localSheetId="2">'Аян '!$A$1:$T$98</definedName>
    <definedName name="_xlnm.Print_Area" localSheetId="3">'Охотск '!$A$1:$T$102</definedName>
  </definedNames>
  <calcPr calcId="145621"/>
</workbook>
</file>

<file path=xl/calcChain.xml><?xml version="1.0" encoding="utf-8"?>
<calcChain xmlns="http://schemas.openxmlformats.org/spreadsheetml/2006/main">
  <c r="U232" i="156" l="1"/>
  <c r="S232" i="156"/>
  <c r="T232" i="156" s="1"/>
  <c r="R232" i="156"/>
  <c r="F634" i="156" l="1"/>
  <c r="G2046" i="156" l="1"/>
  <c r="G2047" i="156"/>
  <c r="G2044" i="156" s="1"/>
  <c r="G1876" i="156" l="1"/>
  <c r="G1875" i="156"/>
  <c r="M91" i="46" l="1"/>
  <c r="O91" i="46"/>
  <c r="P91" i="46"/>
  <c r="Q91" i="46"/>
  <c r="R91" i="46"/>
  <c r="S91" i="46"/>
  <c r="T91" i="46"/>
  <c r="M90" i="46"/>
  <c r="O90" i="46"/>
  <c r="P90" i="46"/>
  <c r="Q90" i="46"/>
  <c r="R90" i="46"/>
  <c r="S90" i="46"/>
  <c r="T90" i="46"/>
  <c r="V1563" i="157"/>
  <c r="U1563" i="157"/>
  <c r="V1473" i="157"/>
  <c r="U1473" i="157"/>
  <c r="U1474" i="157"/>
  <c r="U958" i="157"/>
  <c r="U957" i="157"/>
  <c r="U717" i="157"/>
  <c r="U2194" i="156"/>
  <c r="U2193" i="156"/>
  <c r="U2090" i="156"/>
  <c r="U2089" i="156"/>
  <c r="U1985" i="156"/>
  <c r="U1984" i="156"/>
  <c r="U1887" i="156"/>
  <c r="U1886" i="156"/>
  <c r="U560" i="156"/>
  <c r="U559" i="156"/>
  <c r="U590" i="157"/>
  <c r="U589" i="157"/>
  <c r="U716" i="157"/>
  <c r="V999" i="157"/>
  <c r="U999" i="157"/>
  <c r="V1516" i="157"/>
  <c r="U1516" i="157"/>
  <c r="T43" i="46"/>
  <c r="S43" i="46"/>
  <c r="M51" i="46"/>
  <c r="O51" i="46"/>
  <c r="P51" i="46"/>
  <c r="Q51" i="46"/>
  <c r="R51" i="46"/>
  <c r="S51" i="46"/>
  <c r="T51" i="46"/>
  <c r="E24" i="46"/>
  <c r="V1418" i="157"/>
  <c r="U1418" i="157"/>
  <c r="G1399" i="157"/>
  <c r="V1101" i="157"/>
  <c r="U1101" i="157"/>
  <c r="G1081" i="157"/>
  <c r="V905" i="157"/>
  <c r="U905" i="157"/>
  <c r="G885" i="157"/>
  <c r="V813" i="157"/>
  <c r="U813" i="157"/>
  <c r="V764" i="157"/>
  <c r="U764" i="157"/>
  <c r="G744" i="157"/>
  <c r="V643" i="157"/>
  <c r="U643" i="157"/>
  <c r="G663" i="157"/>
  <c r="G623" i="157"/>
  <c r="V1322" i="157"/>
  <c r="U1322" i="157"/>
  <c r="G1302" i="157"/>
  <c r="V512" i="157"/>
  <c r="U512" i="157"/>
  <c r="G497" i="157"/>
  <c r="V473" i="157"/>
  <c r="U473" i="157"/>
  <c r="V396" i="157"/>
  <c r="U396" i="157"/>
  <c r="V372" i="157"/>
  <c r="U372" i="157"/>
  <c r="G333" i="157"/>
  <c r="V217" i="157"/>
  <c r="U217" i="157"/>
  <c r="V202" i="157"/>
  <c r="U202" i="157"/>
  <c r="G185" i="157"/>
  <c r="V144" i="157"/>
  <c r="U144" i="157"/>
  <c r="G129" i="157"/>
  <c r="V102" i="157"/>
  <c r="U102" i="157"/>
  <c r="U53" i="157"/>
  <c r="V53" i="157"/>
  <c r="V1944" i="156"/>
  <c r="U1944" i="156"/>
  <c r="V1934" i="156"/>
  <c r="U1934" i="156"/>
  <c r="G1916" i="156"/>
  <c r="V2031" i="156"/>
  <c r="U2031" i="156"/>
  <c r="V2042" i="156"/>
  <c r="U2042" i="156"/>
  <c r="G2010" i="156"/>
  <c r="V2137" i="156"/>
  <c r="U2137" i="156"/>
  <c r="V2152" i="156"/>
  <c r="U2152" i="156"/>
  <c r="G2118" i="156"/>
  <c r="V2328" i="156"/>
  <c r="U2328" i="156"/>
  <c r="G2308" i="156"/>
  <c r="V1379" i="156"/>
  <c r="U1379" i="156"/>
  <c r="G1356" i="156"/>
  <c r="V1314" i="156"/>
  <c r="U1314" i="156"/>
  <c r="V1285" i="156"/>
  <c r="U1285" i="156"/>
  <c r="G1280" i="156"/>
  <c r="V1230" i="156"/>
  <c r="U1230" i="156"/>
  <c r="V1191" i="156"/>
  <c r="U1191" i="156"/>
  <c r="G1176" i="156"/>
  <c r="V1131" i="156"/>
  <c r="U1131" i="156"/>
  <c r="V1046" i="156"/>
  <c r="U1046" i="156"/>
  <c r="V1011" i="156"/>
  <c r="U1011" i="156"/>
  <c r="V984" i="156"/>
  <c r="U984" i="156"/>
  <c r="V979" i="156"/>
  <c r="U979" i="156"/>
  <c r="G961" i="156"/>
  <c r="V946" i="156"/>
  <c r="U946" i="156"/>
  <c r="G927" i="156"/>
  <c r="U910" i="156"/>
  <c r="V910" i="156"/>
  <c r="V828" i="156"/>
  <c r="U828" i="156"/>
  <c r="G814" i="156"/>
  <c r="G752" i="156"/>
  <c r="V695" i="156"/>
  <c r="U695" i="156"/>
  <c r="V734" i="156"/>
  <c r="U734" i="156"/>
  <c r="V622" i="156"/>
  <c r="U622" i="156"/>
  <c r="V493" i="156"/>
  <c r="U493" i="156"/>
  <c r="G317" i="156"/>
  <c r="G270" i="156"/>
  <c r="G129" i="156"/>
  <c r="S512" i="157" l="1"/>
  <c r="I2300" i="156" l="1"/>
  <c r="M2300" i="156"/>
  <c r="M79" i="156"/>
  <c r="G93" i="156"/>
  <c r="G531" i="156" l="1"/>
  <c r="V421" i="157" l="1"/>
  <c r="U421" i="157"/>
  <c r="V411" i="157"/>
  <c r="U411" i="157"/>
  <c r="V431" i="157"/>
  <c r="U431" i="157"/>
  <c r="V109" i="157"/>
  <c r="U109" i="157"/>
  <c r="U1156" i="157"/>
  <c r="U1155" i="157"/>
  <c r="V1156" i="157"/>
  <c r="V1155" i="157"/>
  <c r="V676" i="157"/>
  <c r="U676" i="157"/>
  <c r="V1244" i="156"/>
  <c r="U1244" i="156"/>
  <c r="G485" i="156"/>
  <c r="V487" i="156" l="1"/>
  <c r="G184" i="156"/>
  <c r="V1113" i="157" l="1"/>
  <c r="G455" i="157"/>
  <c r="G82" i="157"/>
  <c r="V1431" i="156"/>
  <c r="U1431" i="156"/>
  <c r="G1242" i="156"/>
  <c r="G1268" i="156" l="1"/>
  <c r="U1140" i="156"/>
  <c r="G994" i="156"/>
  <c r="U858" i="156"/>
  <c r="V858" i="156"/>
  <c r="G775" i="156"/>
  <c r="U221" i="156" l="1"/>
  <c r="M394" i="156" l="1"/>
  <c r="G327" i="156"/>
  <c r="E131" i="156" l="1"/>
  <c r="U380" i="156" l="1"/>
  <c r="V380" i="156"/>
  <c r="V590" i="157"/>
  <c r="V589" i="157"/>
  <c r="V717" i="157"/>
  <c r="V716" i="157"/>
  <c r="V958" i="157"/>
  <c r="V957" i="157"/>
  <c r="V1474" i="157"/>
  <c r="V2423" i="156"/>
  <c r="V2422" i="156"/>
  <c r="V2288" i="156"/>
  <c r="V2287" i="156"/>
  <c r="V2194" i="156"/>
  <c r="V2193" i="156"/>
  <c r="V2091" i="156"/>
  <c r="V2090" i="156"/>
  <c r="V2089" i="156"/>
  <c r="V1985" i="156"/>
  <c r="V1984" i="156"/>
  <c r="V560" i="156"/>
  <c r="V1887" i="156"/>
  <c r="U52" i="37" s="1"/>
  <c r="V1886" i="156"/>
  <c r="U51" i="37" s="1"/>
  <c r="V916" i="157" l="1"/>
  <c r="U916" i="157"/>
  <c r="G675" i="157"/>
  <c r="V661" i="157" l="1"/>
  <c r="U661" i="157"/>
  <c r="G665" i="157"/>
  <c r="V271" i="157" l="1"/>
  <c r="U271" i="157"/>
  <c r="V155" i="157"/>
  <c r="U155" i="157"/>
  <c r="V65" i="157"/>
  <c r="U65" i="157"/>
  <c r="V2334" i="156" l="1"/>
  <c r="U2334" i="156"/>
  <c r="V1384" i="156"/>
  <c r="U1196" i="156"/>
  <c r="V1196" i="156"/>
  <c r="V1139" i="156"/>
  <c r="V1140" i="156" s="1"/>
  <c r="G1104" i="156"/>
  <c r="V834" i="156"/>
  <c r="U804" i="156"/>
  <c r="V804" i="156"/>
  <c r="V783" i="156"/>
  <c r="V764" i="156"/>
  <c r="V661" i="156" l="1"/>
  <c r="V638" i="156"/>
  <c r="U638" i="156"/>
  <c r="V584" i="156"/>
  <c r="M462" i="156"/>
  <c r="V308" i="156"/>
  <c r="V261" i="156"/>
  <c r="J226" i="156"/>
  <c r="J227" i="156"/>
  <c r="J228" i="156"/>
  <c r="J229" i="156"/>
  <c r="J230" i="156"/>
  <c r="O232" i="156"/>
  <c r="V221" i="156"/>
  <c r="V162" i="156"/>
  <c r="U162" i="156"/>
  <c r="G427" i="156"/>
  <c r="V371" i="156"/>
  <c r="V80" i="156"/>
  <c r="U81" i="156"/>
  <c r="G2414" i="156" l="1"/>
  <c r="G2412" i="156"/>
  <c r="G2396" i="156"/>
  <c r="G857" i="156"/>
  <c r="G859" i="156"/>
  <c r="Q1374" i="157" l="1"/>
  <c r="Q1373" i="157"/>
  <c r="Q1156" i="157"/>
  <c r="Q1155" i="157"/>
  <c r="Q958" i="157"/>
  <c r="Q957" i="157"/>
  <c r="Q716" i="157"/>
  <c r="Q660" i="157"/>
  <c r="Q717" i="157" s="1"/>
  <c r="Q108" i="157"/>
  <c r="Q65" i="157"/>
  <c r="Q2147" i="156"/>
  <c r="Q1431" i="156"/>
  <c r="Q1384" i="156"/>
  <c r="Q1196" i="156"/>
  <c r="Q1139" i="156"/>
  <c r="Q1140" i="156" s="1"/>
  <c r="Q916" i="156"/>
  <c r="Q834" i="156"/>
  <c r="Q783" i="156"/>
  <c r="Q702" i="156"/>
  <c r="Q1886" i="156" s="1"/>
  <c r="P51" i="37" s="1"/>
  <c r="Q661" i="156"/>
  <c r="Q584" i="156"/>
  <c r="Q472" i="156"/>
  <c r="Q420" i="156"/>
  <c r="Q421" i="156" s="1"/>
  <c r="Q256" i="156"/>
  <c r="Q559" i="156" s="1"/>
  <c r="Q590" i="157"/>
  <c r="Q589" i="157"/>
  <c r="Q2423" i="156"/>
  <c r="Q2422" i="156"/>
  <c r="Q2288" i="156"/>
  <c r="Q2287" i="156"/>
  <c r="Q2194" i="156"/>
  <c r="Q2090" i="156"/>
  <c r="Q2089" i="156"/>
  <c r="Q1985" i="156"/>
  <c r="Q261" i="156" l="1"/>
  <c r="Q560" i="156"/>
  <c r="P1210" i="157"/>
  <c r="P1211" i="157"/>
  <c r="P1212" i="157"/>
  <c r="J1210" i="157"/>
  <c r="J1211" i="157"/>
  <c r="H1211" i="157"/>
  <c r="H1210" i="157"/>
  <c r="G1026" i="156" l="1"/>
  <c r="G702" i="156"/>
  <c r="G329" i="156" l="1"/>
  <c r="G586" i="157" l="1"/>
  <c r="E586" i="157"/>
  <c r="G557" i="156"/>
  <c r="G1877" i="156"/>
  <c r="E1877" i="156"/>
  <c r="E557" i="156"/>
  <c r="V67" i="157" l="1"/>
  <c r="V1197" i="156"/>
  <c r="U1197" i="156"/>
  <c r="R1657" i="156" l="1"/>
  <c r="S1657" i="156"/>
  <c r="F1656" i="156"/>
  <c r="H1656" i="156" l="1"/>
  <c r="T1657" i="156"/>
  <c r="G1274" i="156" l="1"/>
  <c r="F1208" i="157" l="1"/>
  <c r="L1208" i="157" s="1"/>
  <c r="N1208" i="157" s="1"/>
  <c r="J1208" i="157"/>
  <c r="K1208" i="157"/>
  <c r="O1208" i="157" s="1"/>
  <c r="P1208" i="157" s="1"/>
  <c r="F1209" i="157"/>
  <c r="L1209" i="157" s="1"/>
  <c r="N1209" i="157" s="1"/>
  <c r="J1209" i="157"/>
  <c r="K1209" i="157"/>
  <c r="O1209" i="157" s="1"/>
  <c r="P1209" i="157" s="1"/>
  <c r="H1209" i="157" l="1"/>
  <c r="H1208" i="157"/>
  <c r="L1211" i="157"/>
  <c r="N1211" i="157" s="1"/>
  <c r="L1210" i="157"/>
  <c r="N1210" i="157" s="1"/>
  <c r="Q427" i="156"/>
  <c r="Q428" i="156" l="1"/>
  <c r="Q353" i="156"/>
  <c r="Q354" i="156"/>
  <c r="E456" i="156" l="1"/>
  <c r="F122" i="156" l="1"/>
  <c r="H122" i="156" s="1"/>
  <c r="F121" i="156"/>
  <c r="H121" i="156" s="1"/>
  <c r="F120" i="156"/>
  <c r="H120" i="156" s="1"/>
  <c r="F119" i="156"/>
  <c r="H119" i="156" s="1"/>
  <c r="F118" i="156"/>
  <c r="H118" i="156" s="1"/>
  <c r="F117" i="156"/>
  <c r="H117" i="156" s="1"/>
  <c r="J122" i="156" l="1"/>
  <c r="J121" i="156"/>
  <c r="J120" i="156"/>
  <c r="J119" i="156"/>
  <c r="J118" i="156"/>
  <c r="J117" i="156"/>
  <c r="U3" i="37"/>
  <c r="T3" i="57"/>
  <c r="T3" i="46"/>
  <c r="V4" i="157"/>
  <c r="G1497" i="157" l="1"/>
  <c r="G1183" i="157"/>
  <c r="G980" i="157"/>
  <c r="G541" i="157"/>
  <c r="G532" i="157"/>
  <c r="G524" i="157"/>
  <c r="G427" i="157"/>
  <c r="G417" i="157"/>
  <c r="G32" i="157"/>
  <c r="G2354" i="156"/>
  <c r="G2220" i="156"/>
  <c r="G1696" i="156"/>
  <c r="G1676" i="156"/>
  <c r="G1630" i="156"/>
  <c r="G1603" i="156"/>
  <c r="G1521" i="156"/>
  <c r="G1512" i="156"/>
  <c r="G1453" i="156"/>
  <c r="G1400" i="156"/>
  <c r="G1325" i="156"/>
  <c r="G1106" i="156"/>
  <c r="G1086" i="156"/>
  <c r="G1090" i="156" s="1"/>
  <c r="G1096" i="156"/>
  <c r="G1100" i="156" s="1"/>
  <c r="G1204" i="156"/>
  <c r="G1208" i="156" s="1"/>
  <c r="G1830" i="156"/>
  <c r="G1110" i="156" l="1"/>
  <c r="G1109" i="156"/>
  <c r="E493" i="156" l="1"/>
  <c r="Q112" i="156" l="1"/>
  <c r="Q113" i="156" s="1"/>
  <c r="Q1331" i="157" l="1"/>
  <c r="Q1113" i="157"/>
  <c r="Q916" i="157"/>
  <c r="Q661" i="157"/>
  <c r="Q483" i="157"/>
  <c r="Q155" i="157" l="1"/>
  <c r="Q109" i="157"/>
  <c r="Q2334" i="156" l="1"/>
  <c r="Q2152" i="156"/>
  <c r="Q2042" i="156"/>
  <c r="Q1944" i="156"/>
  <c r="Q1986" i="156" s="1"/>
  <c r="Q1314" i="156"/>
  <c r="E1274" i="156"/>
  <c r="F1227" i="156"/>
  <c r="H1227" i="156" s="1"/>
  <c r="E1084" i="156" l="1"/>
  <c r="E857" i="156"/>
  <c r="Q804" i="156"/>
  <c r="Q764" i="156"/>
  <c r="Q706" i="156"/>
  <c r="Q638" i="156"/>
  <c r="Q456" i="156"/>
  <c r="Q371" i="156"/>
  <c r="E327" i="156" l="1"/>
  <c r="E329" i="156"/>
  <c r="E332" i="156" s="1"/>
  <c r="Q308" i="156"/>
  <c r="Q162" i="156"/>
  <c r="E96" i="156"/>
  <c r="Q80" i="156" l="1"/>
  <c r="Q81" i="156" s="1"/>
  <c r="F454" i="156" l="1"/>
  <c r="F453" i="156"/>
  <c r="F452" i="156"/>
  <c r="F451" i="156"/>
  <c r="F450" i="156"/>
  <c r="F449" i="156"/>
  <c r="F448" i="156"/>
  <c r="F447" i="156"/>
  <c r="F446" i="156"/>
  <c r="F445" i="156"/>
  <c r="F444" i="156"/>
  <c r="F455" i="156"/>
  <c r="F443" i="156"/>
  <c r="F442" i="156"/>
  <c r="F441" i="156"/>
  <c r="F440" i="156"/>
  <c r="F439" i="156"/>
  <c r="F438" i="156"/>
  <c r="F287" i="156"/>
  <c r="F281" i="156"/>
  <c r="F295" i="156"/>
  <c r="F282" i="156"/>
  <c r="F280" i="156"/>
  <c r="F296" i="156"/>
  <c r="F288" i="156"/>
  <c r="F285" i="156"/>
  <c r="F276" i="156"/>
  <c r="F283" i="156"/>
  <c r="F284" i="156"/>
  <c r="F277" i="156"/>
  <c r="F275" i="156"/>
  <c r="F292" i="156"/>
  <c r="F279" i="156"/>
  <c r="F300" i="156"/>
  <c r="F274" i="156"/>
  <c r="F291" i="156"/>
  <c r="F297" i="156"/>
  <c r="F278" i="156"/>
  <c r="F290" i="156"/>
  <c r="F289" i="156"/>
  <c r="F286" i="156"/>
  <c r="F301" i="156"/>
  <c r="F293" i="156"/>
  <c r="F294" i="156"/>
  <c r="F299" i="156"/>
  <c r="F298" i="156"/>
  <c r="F197" i="156"/>
  <c r="F199" i="156"/>
  <c r="F202" i="156"/>
  <c r="F198" i="156"/>
  <c r="F206" i="156"/>
  <c r="F203" i="156"/>
  <c r="F207" i="156"/>
  <c r="F205" i="156"/>
  <c r="F210" i="156"/>
  <c r="F201" i="156"/>
  <c r="F200" i="156"/>
  <c r="F204" i="156"/>
  <c r="F209" i="156"/>
  <c r="F208" i="156"/>
  <c r="F196" i="156"/>
  <c r="F195" i="156"/>
  <c r="F144" i="156"/>
  <c r="F143" i="156"/>
  <c r="F142" i="156"/>
  <c r="F149" i="156"/>
  <c r="F148" i="156"/>
  <c r="F147" i="156"/>
  <c r="F145" i="156"/>
  <c r="F141" i="156"/>
  <c r="F140" i="156"/>
  <c r="F139" i="156"/>
  <c r="F138" i="156"/>
  <c r="F137" i="156"/>
  <c r="F151" i="156"/>
  <c r="F150" i="156"/>
  <c r="F136" i="156"/>
  <c r="F135" i="156"/>
  <c r="F146" i="156"/>
  <c r="F134" i="156"/>
  <c r="F215" i="156"/>
  <c r="H134" i="156" l="1"/>
  <c r="H149" i="156"/>
  <c r="H148" i="156"/>
  <c r="H145" i="156"/>
  <c r="H142" i="156"/>
  <c r="H141" i="156"/>
  <c r="H135" i="156"/>
  <c r="F49" i="157"/>
  <c r="F48" i="157"/>
  <c r="F47" i="157"/>
  <c r="F1390" i="157"/>
  <c r="F1389" i="157"/>
  <c r="F1388" i="157"/>
  <c r="F1387" i="157"/>
  <c r="F1386" i="157"/>
  <c r="F1385" i="157"/>
  <c r="F1384" i="157"/>
  <c r="F1293" i="157"/>
  <c r="F1292" i="157"/>
  <c r="F1291" i="157"/>
  <c r="F1290" i="157"/>
  <c r="F1289" i="157"/>
  <c r="F1288" i="157"/>
  <c r="F1287" i="157"/>
  <c r="F1286" i="157"/>
  <c r="F1174" i="157"/>
  <c r="F1173" i="157"/>
  <c r="F1172" i="157"/>
  <c r="F1171" i="157"/>
  <c r="F1170" i="157"/>
  <c r="F1169" i="157"/>
  <c r="F1168" i="157"/>
  <c r="F1167" i="157"/>
  <c r="F1166" i="157"/>
  <c r="F1072" i="157"/>
  <c r="F1071" i="157"/>
  <c r="F1070" i="157"/>
  <c r="F1069" i="157"/>
  <c r="F1068" i="157"/>
  <c r="F1067" i="157"/>
  <c r="F1066" i="157"/>
  <c r="F1065" i="157"/>
  <c r="F1064" i="157"/>
  <c r="F1063" i="157"/>
  <c r="F1062" i="157"/>
  <c r="F971" i="157"/>
  <c r="F970" i="157"/>
  <c r="F969" i="157"/>
  <c r="F968" i="157"/>
  <c r="F876" i="157"/>
  <c r="F875" i="157"/>
  <c r="F874" i="157"/>
  <c r="F873" i="157"/>
  <c r="F872" i="157"/>
  <c r="F871" i="157"/>
  <c r="F870" i="157"/>
  <c r="F869" i="157"/>
  <c r="F789" i="157"/>
  <c r="F788" i="157"/>
  <c r="F787" i="157"/>
  <c r="F786" i="157"/>
  <c r="F785" i="157"/>
  <c r="F735" i="157"/>
  <c r="F734" i="157"/>
  <c r="F733" i="157"/>
  <c r="F732" i="157"/>
  <c r="F731" i="157"/>
  <c r="F730" i="157"/>
  <c r="F729" i="157"/>
  <c r="F728" i="157"/>
  <c r="F727" i="157"/>
  <c r="F655" i="157"/>
  <c r="F654" i="157"/>
  <c r="F653" i="157"/>
  <c r="F652" i="157"/>
  <c r="F651" i="157"/>
  <c r="F650" i="157"/>
  <c r="F649" i="157"/>
  <c r="F648" i="157"/>
  <c r="F614" i="157"/>
  <c r="F613" i="157"/>
  <c r="F612" i="157"/>
  <c r="F611" i="157"/>
  <c r="F610" i="157"/>
  <c r="F609" i="157"/>
  <c r="F608" i="157"/>
  <c r="F607" i="157"/>
  <c r="F606" i="157"/>
  <c r="F605" i="157"/>
  <c r="F604" i="157"/>
  <c r="F1425" i="156"/>
  <c r="F1392" i="156"/>
  <c r="F1391" i="156"/>
  <c r="F1390" i="156"/>
  <c r="F1389" i="156"/>
  <c r="F1259" i="156"/>
  <c r="F1258" i="156"/>
  <c r="F1257" i="156"/>
  <c r="F1256" i="156"/>
  <c r="F1255" i="156"/>
  <c r="F1254" i="156"/>
  <c r="F1253" i="156"/>
  <c r="F1252" i="156"/>
  <c r="F1251" i="156"/>
  <c r="F1250" i="156"/>
  <c r="F1249" i="156"/>
  <c r="F1248" i="156"/>
  <c r="F962" i="156"/>
  <c r="F961" i="156"/>
  <c r="F960" i="156"/>
  <c r="F959" i="156"/>
  <c r="F958" i="156"/>
  <c r="F789" i="156"/>
  <c r="F788" i="156"/>
  <c r="F770" i="156"/>
  <c r="F769" i="156"/>
  <c r="F753" i="156"/>
  <c r="F752" i="156"/>
  <c r="F751" i="156"/>
  <c r="F747" i="156"/>
  <c r="F746" i="156"/>
  <c r="F672" i="156"/>
  <c r="F671" i="156"/>
  <c r="F670" i="156"/>
  <c r="F649" i="156"/>
  <c r="F648" i="156"/>
  <c r="F647" i="156"/>
  <c r="F646" i="156"/>
  <c r="F645" i="156"/>
  <c r="F644" i="156"/>
  <c r="F643" i="156"/>
  <c r="F642" i="156"/>
  <c r="F597" i="156"/>
  <c r="F596" i="156"/>
  <c r="F595" i="156"/>
  <c r="F594" i="156"/>
  <c r="F593" i="156"/>
  <c r="F592" i="156"/>
  <c r="F591" i="156"/>
  <c r="F590" i="156"/>
  <c r="F589" i="156"/>
  <c r="F573" i="156"/>
  <c r="F572" i="156"/>
  <c r="F446" i="157"/>
  <c r="F445" i="157"/>
  <c r="F444" i="157"/>
  <c r="F443" i="157"/>
  <c r="F282" i="157"/>
  <c r="F281" i="157"/>
  <c r="F280" i="157"/>
  <c r="F279" i="157"/>
  <c r="F278" i="157"/>
  <c r="F277" i="157"/>
  <c r="F248" i="157"/>
  <c r="F247" i="157"/>
  <c r="F225" i="157"/>
  <c r="F224" i="157"/>
  <c r="F223" i="157"/>
  <c r="F176" i="157"/>
  <c r="F175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466" i="156"/>
  <c r="F460" i="156"/>
  <c r="F426" i="156"/>
  <c r="F402" i="156"/>
  <c r="F401" i="156"/>
  <c r="F400" i="156"/>
  <c r="F393" i="156"/>
  <c r="F392" i="156"/>
  <c r="F391" i="156"/>
  <c r="F390" i="156"/>
  <c r="F389" i="156"/>
  <c r="F388" i="156"/>
  <c r="F387" i="156"/>
  <c r="F386" i="156"/>
  <c r="F385" i="156"/>
  <c r="F384" i="156"/>
  <c r="F352" i="156"/>
  <c r="F231" i="156"/>
  <c r="F230" i="156"/>
  <c r="F229" i="156"/>
  <c r="F228" i="156"/>
  <c r="F227" i="156"/>
  <c r="F226" i="156"/>
  <c r="F180" i="156"/>
  <c r="F179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67" i="156"/>
  <c r="F92" i="156"/>
  <c r="F91" i="156"/>
  <c r="F90" i="156"/>
  <c r="F89" i="156"/>
  <c r="F88" i="156"/>
  <c r="F87" i="156"/>
  <c r="F86" i="156"/>
  <c r="F85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01" i="156"/>
  <c r="F2000" i="156"/>
  <c r="F1999" i="156"/>
  <c r="F1998" i="156"/>
  <c r="F1997" i="156"/>
  <c r="F1996" i="156"/>
  <c r="F1995" i="156"/>
  <c r="F1994" i="156"/>
  <c r="L226" i="156" l="1"/>
  <c r="N226" i="156" s="1"/>
  <c r="H226" i="156"/>
  <c r="L230" i="156"/>
  <c r="N230" i="156" s="1"/>
  <c r="H230" i="156"/>
  <c r="H227" i="156"/>
  <c r="L227" i="156"/>
  <c r="N227" i="156" s="1"/>
  <c r="H228" i="156"/>
  <c r="L228" i="156"/>
  <c r="N228" i="156" s="1"/>
  <c r="L229" i="156"/>
  <c r="N229" i="156" s="1"/>
  <c r="H229" i="156"/>
  <c r="R226" i="157"/>
  <c r="N232" i="156" l="1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D338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D350" i="37"/>
  <c r="E350" i="37"/>
  <c r="F350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H371" i="37"/>
  <c r="I371" i="37"/>
  <c r="J371" i="37"/>
  <c r="K371" i="37"/>
  <c r="L371" i="37"/>
  <c r="M371" i="37"/>
  <c r="N371" i="37"/>
  <c r="O371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P373" i="37"/>
  <c r="Q373" i="37"/>
  <c r="R373" i="37"/>
  <c r="S373" i="37"/>
  <c r="T373" i="37"/>
  <c r="U373" i="37"/>
  <c r="P374" i="37"/>
  <c r="Q374" i="37"/>
  <c r="R374" i="37"/>
  <c r="S374" i="37"/>
  <c r="T374" i="37"/>
  <c r="U374" i="37"/>
  <c r="V1883" i="156"/>
  <c r="U1883" i="156"/>
  <c r="V1549" i="156"/>
  <c r="U1549" i="156"/>
  <c r="Q1549" i="156"/>
  <c r="S1542" i="156"/>
  <c r="R1542" i="156"/>
  <c r="Q1883" i="156"/>
  <c r="V1842" i="156"/>
  <c r="U1842" i="156"/>
  <c r="Q1842" i="156"/>
  <c r="E1242" i="156"/>
  <c r="Q1888" i="156"/>
  <c r="V666" i="156"/>
  <c r="U666" i="156"/>
  <c r="Q666" i="156"/>
  <c r="V585" i="156"/>
  <c r="U585" i="156"/>
  <c r="Q585" i="156"/>
  <c r="Q480" i="156"/>
  <c r="S472" i="156"/>
  <c r="S467" i="156"/>
  <c r="U561" i="156"/>
  <c r="S504" i="156"/>
  <c r="R504" i="156"/>
  <c r="R427" i="156"/>
  <c r="Q561" i="156"/>
  <c r="S353" i="156"/>
  <c r="R353" i="156"/>
  <c r="R472" i="156"/>
  <c r="R467" i="156"/>
  <c r="R1549" i="156" l="1"/>
  <c r="T1542" i="156"/>
  <c r="T1549" i="156" s="1"/>
  <c r="S1549" i="156"/>
  <c r="T504" i="156"/>
  <c r="T467" i="156"/>
  <c r="T353" i="156"/>
  <c r="T472" i="156"/>
  <c r="G54" i="37" l="1"/>
  <c r="P54" i="37"/>
  <c r="Q54" i="37"/>
  <c r="R54" i="37"/>
  <c r="S54" i="37"/>
  <c r="T54" i="37"/>
  <c r="U54" i="37"/>
  <c r="G704" i="157"/>
  <c r="E704" i="15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H1263" i="157"/>
  <c r="G583" i="37" s="1"/>
  <c r="G1263" i="157"/>
  <c r="F583" i="37" s="1"/>
  <c r="E1263" i="157"/>
  <c r="D583" i="37" s="1"/>
  <c r="U692" i="37" l="1"/>
  <c r="U1442" i="157"/>
  <c r="T692" i="37" s="1"/>
  <c r="Q1442" i="157"/>
  <c r="P692" i="37" s="1"/>
  <c r="V2050" i="156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D412" i="37"/>
  <c r="E412" i="37"/>
  <c r="F412" i="37"/>
  <c r="G412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H416" i="37"/>
  <c r="I416" i="37"/>
  <c r="J416" i="37"/>
  <c r="K416" i="37"/>
  <c r="L416" i="37"/>
  <c r="M416" i="37"/>
  <c r="N416" i="37"/>
  <c r="O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H64" i="37" l="1"/>
  <c r="I64" i="37"/>
  <c r="J64" i="37"/>
  <c r="K64" i="37"/>
  <c r="L64" i="37"/>
  <c r="M64" i="37"/>
  <c r="N64" i="37"/>
  <c r="O64" i="37"/>
  <c r="V1843" i="156"/>
  <c r="U1843" i="156"/>
  <c r="Q1843" i="156"/>
  <c r="E1843" i="156"/>
  <c r="V548" i="157"/>
  <c r="U64" i="37" s="1"/>
  <c r="U548" i="157"/>
  <c r="T64" i="37" s="1"/>
  <c r="Q548" i="157"/>
  <c r="P64" i="37" s="1"/>
  <c r="G548" i="157"/>
  <c r="F64" i="37" s="1"/>
  <c r="E548" i="157"/>
  <c r="D64" i="37" s="1"/>
  <c r="S250" i="157"/>
  <c r="S548" i="157" s="1"/>
  <c r="R64" i="37" s="1"/>
  <c r="R250" i="157"/>
  <c r="R548" i="157" s="1"/>
  <c r="Q64" i="37" s="1"/>
  <c r="F250" i="157"/>
  <c r="F548" i="157" s="1"/>
  <c r="E64" i="37" s="1"/>
  <c r="S1482" i="156"/>
  <c r="R1482" i="156"/>
  <c r="R233" i="156"/>
  <c r="H250" i="157" l="1"/>
  <c r="H548" i="157" s="1"/>
  <c r="G64" i="37" s="1"/>
  <c r="T250" i="157"/>
  <c r="T548" i="157" s="1"/>
  <c r="S64" i="37" s="1"/>
  <c r="T1482" i="156"/>
  <c r="D647" i="37" l="1"/>
  <c r="E647" i="37"/>
  <c r="F647" i="37"/>
  <c r="G647" i="37"/>
  <c r="H647" i="37"/>
  <c r="I647" i="37"/>
  <c r="J647" i="37"/>
  <c r="K647" i="37"/>
  <c r="L647" i="37"/>
  <c r="M647" i="37"/>
  <c r="N647" i="37"/>
  <c r="O647" i="37"/>
  <c r="I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H680" i="37"/>
  <c r="I680" i="37"/>
  <c r="J680" i="37"/>
  <c r="K680" i="37"/>
  <c r="L680" i="37"/>
  <c r="M680" i="37"/>
  <c r="N680" i="37"/>
  <c r="O680" i="37"/>
  <c r="I681" i="37"/>
  <c r="P681" i="37"/>
  <c r="Q681" i="37"/>
  <c r="R681" i="37"/>
  <c r="S681" i="37"/>
  <c r="T681" i="37"/>
  <c r="U681" i="37"/>
  <c r="H682" i="37"/>
  <c r="I682" i="37"/>
  <c r="P682" i="37"/>
  <c r="Q682" i="37"/>
  <c r="R682" i="37"/>
  <c r="S682" i="37"/>
  <c r="T682" i="37"/>
  <c r="U682" i="37"/>
  <c r="H683" i="37"/>
  <c r="I683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C91" i="57"/>
  <c r="D678" i="37" s="1"/>
  <c r="E92" i="57"/>
  <c r="F679" i="37" s="1"/>
  <c r="C92" i="57"/>
  <c r="D679" i="37" s="1"/>
  <c r="E87" i="57"/>
  <c r="F674" i="37" s="1"/>
  <c r="C87" i="57"/>
  <c r="D674" i="37" s="1"/>
  <c r="E86" i="57"/>
  <c r="F673" i="37" s="1"/>
  <c r="C86" i="57"/>
  <c r="D673" i="37" s="1"/>
  <c r="E85" i="57"/>
  <c r="F672" i="37" s="1"/>
  <c r="C85" i="57"/>
  <c r="D672" i="37" s="1"/>
  <c r="E84" i="57"/>
  <c r="F671" i="37" s="1"/>
  <c r="C84" i="57"/>
  <c r="D671" i="37" s="1"/>
  <c r="E83" i="57"/>
  <c r="F670" i="37" s="1"/>
  <c r="C83" i="57"/>
  <c r="D670" i="37" s="1"/>
  <c r="E82" i="57"/>
  <c r="F669" i="37" s="1"/>
  <c r="C82" i="57"/>
  <c r="D669" i="37" s="1"/>
  <c r="E80" i="57"/>
  <c r="F667" i="37" s="1"/>
  <c r="C80" i="57"/>
  <c r="D667" i="37" s="1"/>
  <c r="E79" i="57"/>
  <c r="F666" i="37" s="1"/>
  <c r="C79" i="57"/>
  <c r="D666" i="37" s="1"/>
  <c r="E78" i="57"/>
  <c r="F665" i="37" s="1"/>
  <c r="C78" i="57"/>
  <c r="D665" i="37" s="1"/>
  <c r="E77" i="57"/>
  <c r="F664" i="37" s="1"/>
  <c r="C77" i="57"/>
  <c r="D664" i="37" s="1"/>
  <c r="E75" i="57"/>
  <c r="F662" i="37" s="1"/>
  <c r="C75" i="57"/>
  <c r="D662" i="37" s="1"/>
  <c r="E71" i="57"/>
  <c r="F657" i="37" s="1"/>
  <c r="C71" i="57"/>
  <c r="D657" i="37" s="1"/>
  <c r="C70" i="57"/>
  <c r="D656" i="37" s="1"/>
  <c r="E69" i="57"/>
  <c r="F655" i="37" s="1"/>
  <c r="C69" i="57"/>
  <c r="D655" i="37" s="1"/>
  <c r="E68" i="57"/>
  <c r="F654" i="37" s="1"/>
  <c r="C68" i="57"/>
  <c r="D654" i="37" s="1"/>
  <c r="E67" i="57"/>
  <c r="F653" i="37" s="1"/>
  <c r="C67" i="57"/>
  <c r="D653" i="37" s="1"/>
  <c r="E66" i="57"/>
  <c r="F652" i="37" s="1"/>
  <c r="C66" i="57"/>
  <c r="D652" i="37" s="1"/>
  <c r="E65" i="57"/>
  <c r="F651" i="37" s="1"/>
  <c r="E58" i="57"/>
  <c r="C58" i="57"/>
  <c r="E25" i="57"/>
  <c r="E91" i="57" s="1"/>
  <c r="F678" i="37" s="1"/>
  <c r="P55" i="57"/>
  <c r="P54" i="57"/>
  <c r="P44" i="57"/>
  <c r="P17" i="5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H195" i="37"/>
  <c r="I195" i="37"/>
  <c r="J195" i="37"/>
  <c r="K195" i="37"/>
  <c r="L195" i="37"/>
  <c r="M195" i="37"/>
  <c r="N195" i="37"/>
  <c r="O195" i="37"/>
  <c r="P196" i="37"/>
  <c r="Q196" i="37"/>
  <c r="R196" i="37"/>
  <c r="S196" i="37"/>
  <c r="T196" i="37"/>
  <c r="U196" i="37"/>
  <c r="P197" i="37"/>
  <c r="Q197" i="37"/>
  <c r="R197" i="37"/>
  <c r="S197" i="37"/>
  <c r="T197" i="37"/>
  <c r="U197" i="37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E88" i="46"/>
  <c r="F194" i="37" s="1"/>
  <c r="C88" i="46"/>
  <c r="D194" i="37" s="1"/>
  <c r="E87" i="46"/>
  <c r="F193" i="37" s="1"/>
  <c r="C87" i="46"/>
  <c r="D193" i="37" s="1"/>
  <c r="E83" i="46"/>
  <c r="F189" i="37" s="1"/>
  <c r="C83" i="46"/>
  <c r="D189" i="37" s="1"/>
  <c r="E82" i="46"/>
  <c r="F188" i="37" s="1"/>
  <c r="C82" i="46"/>
  <c r="D188" i="37" s="1"/>
  <c r="E81" i="46"/>
  <c r="F187" i="37" s="1"/>
  <c r="C81" i="46"/>
  <c r="D187" i="37" s="1"/>
  <c r="E80" i="46"/>
  <c r="F186" i="37" s="1"/>
  <c r="C80" i="46"/>
  <c r="D186" i="37" s="1"/>
  <c r="E79" i="46"/>
  <c r="F185" i="37" s="1"/>
  <c r="C79" i="46"/>
  <c r="D185" i="37" s="1"/>
  <c r="E78" i="46"/>
  <c r="F184" i="37" s="1"/>
  <c r="C78" i="46"/>
  <c r="D184" i="37" s="1"/>
  <c r="E76" i="46"/>
  <c r="F182" i="37" s="1"/>
  <c r="C76" i="46"/>
  <c r="D182" i="37" s="1"/>
  <c r="E75" i="46"/>
  <c r="F181" i="37" s="1"/>
  <c r="C75" i="46"/>
  <c r="D181" i="37" s="1"/>
  <c r="E74" i="46"/>
  <c r="F180" i="37" s="1"/>
  <c r="C74" i="46"/>
  <c r="D180" i="37" s="1"/>
  <c r="E73" i="46"/>
  <c r="F179" i="37" s="1"/>
  <c r="C73" i="46"/>
  <c r="D179" i="37" s="1"/>
  <c r="E71" i="46"/>
  <c r="F177" i="37" s="1"/>
  <c r="C71" i="46"/>
  <c r="D177" i="37" s="1"/>
  <c r="E67" i="46"/>
  <c r="F172" i="37" s="1"/>
  <c r="C67" i="46"/>
  <c r="D172" i="37" s="1"/>
  <c r="C66" i="46"/>
  <c r="D171" i="37" s="1"/>
  <c r="E65" i="46"/>
  <c r="F170" i="37" s="1"/>
  <c r="C65" i="46"/>
  <c r="D170" i="37" s="1"/>
  <c r="E64" i="46"/>
  <c r="F169" i="37" s="1"/>
  <c r="C64" i="46"/>
  <c r="D169" i="37" s="1"/>
  <c r="E63" i="46"/>
  <c r="F168" i="37" s="1"/>
  <c r="C63" i="46"/>
  <c r="D168" i="37" s="1"/>
  <c r="E62" i="46"/>
  <c r="F167" i="37" s="1"/>
  <c r="C62" i="46"/>
  <c r="D167" i="37" s="1"/>
  <c r="E55" i="46"/>
  <c r="C55" i="46"/>
  <c r="E66" i="46"/>
  <c r="F171" i="37" s="1"/>
  <c r="P16" i="46"/>
  <c r="P52" i="46"/>
  <c r="P43" i="46"/>
  <c r="D733" i="37"/>
  <c r="E733" i="37"/>
  <c r="F733" i="37"/>
  <c r="G733" i="37"/>
  <c r="H733" i="37"/>
  <c r="I733" i="37"/>
  <c r="J733" i="37"/>
  <c r="K733" i="37"/>
  <c r="L733" i="37"/>
  <c r="M733" i="37"/>
  <c r="N733" i="37"/>
  <c r="O733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H748" i="37"/>
  <c r="I748" i="37"/>
  <c r="J748" i="37"/>
  <c r="K748" i="37"/>
  <c r="L748" i="37"/>
  <c r="M748" i="37"/>
  <c r="N748" i="37"/>
  <c r="O748" i="37"/>
  <c r="P748" i="37"/>
  <c r="Q748" i="37"/>
  <c r="R748" i="37"/>
  <c r="S748" i="37"/>
  <c r="T748" i="37"/>
  <c r="U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F762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H766" i="37"/>
  <c r="I766" i="37"/>
  <c r="J766" i="37"/>
  <c r="K766" i="37"/>
  <c r="L766" i="37"/>
  <c r="M766" i="37"/>
  <c r="N766" i="37"/>
  <c r="O766" i="37"/>
  <c r="P767" i="37"/>
  <c r="Q767" i="37"/>
  <c r="R767" i="37"/>
  <c r="S767" i="37"/>
  <c r="T767" i="37"/>
  <c r="U767" i="37"/>
  <c r="P768" i="37"/>
  <c r="Q768" i="37"/>
  <c r="R768" i="37"/>
  <c r="S768" i="37"/>
  <c r="T768" i="37"/>
  <c r="U768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G1561" i="157"/>
  <c r="F765" i="37" s="1"/>
  <c r="E1561" i="157"/>
  <c r="D765" i="37" s="1"/>
  <c r="H1556" i="157"/>
  <c r="G760" i="37" s="1"/>
  <c r="G1556" i="157"/>
  <c r="F760" i="37" s="1"/>
  <c r="E1556" i="157"/>
  <c r="D760" i="37" s="1"/>
  <c r="G1555" i="157"/>
  <c r="F759" i="37" s="1"/>
  <c r="E1555" i="157"/>
  <c r="D759" i="37" s="1"/>
  <c r="H1554" i="157"/>
  <c r="G758" i="37" s="1"/>
  <c r="G1554" i="157"/>
  <c r="F758" i="37" s="1"/>
  <c r="E1554" i="157"/>
  <c r="D758" i="37" s="1"/>
  <c r="G1553" i="157"/>
  <c r="F757" i="37" s="1"/>
  <c r="E1553" i="157"/>
  <c r="D757" i="37" s="1"/>
  <c r="G1552" i="157"/>
  <c r="F756" i="37" s="1"/>
  <c r="E1552" i="157"/>
  <c r="D756" i="37" s="1"/>
  <c r="G1551" i="157"/>
  <c r="F755" i="37" s="1"/>
  <c r="E1551" i="157"/>
  <c r="D755" i="37" s="1"/>
  <c r="H1549" i="157"/>
  <c r="G753" i="37" s="1"/>
  <c r="G1549" i="157"/>
  <c r="F753" i="37" s="1"/>
  <c r="E1549" i="157"/>
  <c r="D753" i="37" s="1"/>
  <c r="H1548" i="157"/>
  <c r="G752" i="37" s="1"/>
  <c r="G1548" i="157"/>
  <c r="F752" i="37" s="1"/>
  <c r="E1548" i="157"/>
  <c r="D752" i="37" s="1"/>
  <c r="G1547" i="157"/>
  <c r="F751" i="37" s="1"/>
  <c r="E1547" i="157"/>
  <c r="D751" i="37" s="1"/>
  <c r="G1546" i="157"/>
  <c r="F750" i="37" s="1"/>
  <c r="E1546" i="157"/>
  <c r="D750" i="37" s="1"/>
  <c r="H1544" i="157"/>
  <c r="G748" i="37" s="1"/>
  <c r="G1544" i="157"/>
  <c r="F748" i="37" s="1"/>
  <c r="E1544" i="157"/>
  <c r="D748" i="37" s="1"/>
  <c r="G1540" i="157"/>
  <c r="F743" i="37" s="1"/>
  <c r="E1540" i="157"/>
  <c r="D743" i="37" s="1"/>
  <c r="E1539" i="157"/>
  <c r="G1538" i="157"/>
  <c r="F741" i="37" s="1"/>
  <c r="E1538" i="157"/>
  <c r="D741" i="37" s="1"/>
  <c r="G1537" i="157"/>
  <c r="F740" i="37" s="1"/>
  <c r="E1537" i="157"/>
  <c r="D740" i="37" s="1"/>
  <c r="G1536" i="157"/>
  <c r="F739" i="37" s="1"/>
  <c r="E1536" i="157"/>
  <c r="D739" i="37" s="1"/>
  <c r="H1535" i="157"/>
  <c r="G738" i="37" s="1"/>
  <c r="G1535" i="157"/>
  <c r="F738" i="37" s="1"/>
  <c r="E1535" i="157"/>
  <c r="D738" i="37" s="1"/>
  <c r="V1529" i="157"/>
  <c r="G1527" i="157"/>
  <c r="E1527" i="157"/>
  <c r="R1524" i="157"/>
  <c r="R1523" i="157"/>
  <c r="R1516" i="157"/>
  <c r="G1539" i="157"/>
  <c r="R1489" i="157"/>
  <c r="G1560" i="157" l="1"/>
  <c r="F764" i="37" s="1"/>
  <c r="E1560" i="157"/>
  <c r="D764" i="37" s="1"/>
  <c r="E70" i="57"/>
  <c r="F656" i="37" s="1"/>
  <c r="F742" i="37"/>
  <c r="D742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H723" i="37"/>
  <c r="I723" i="37"/>
  <c r="J723" i="37"/>
  <c r="K723" i="37"/>
  <c r="L723" i="37"/>
  <c r="M723" i="37"/>
  <c r="N723" i="37"/>
  <c r="O723" i="37"/>
  <c r="P724" i="37"/>
  <c r="Q724" i="37"/>
  <c r="R724" i="37"/>
  <c r="S724" i="37"/>
  <c r="T724" i="37"/>
  <c r="U724" i="37"/>
  <c r="P725" i="37"/>
  <c r="Q725" i="37"/>
  <c r="R725" i="37"/>
  <c r="S725" i="37"/>
  <c r="T725" i="37"/>
  <c r="U725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P728" i="37"/>
  <c r="R728" i="37"/>
  <c r="S728" i="37"/>
  <c r="T728" i="37"/>
  <c r="U728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G1471" i="157"/>
  <c r="F722" i="37" s="1"/>
  <c r="E1471" i="157"/>
  <c r="D722" i="37" s="1"/>
  <c r="E1445" i="157"/>
  <c r="D695" i="37" s="1"/>
  <c r="G1445" i="157"/>
  <c r="F695" i="37" s="1"/>
  <c r="H1445" i="157"/>
  <c r="G695" i="37" s="1"/>
  <c r="E1446" i="157"/>
  <c r="D696" i="37" s="1"/>
  <c r="G1446" i="157"/>
  <c r="F696" i="37" s="1"/>
  <c r="E1447" i="157"/>
  <c r="D697" i="37" s="1"/>
  <c r="G1447" i="157"/>
  <c r="F697" i="37" s="1"/>
  <c r="E1448" i="157"/>
  <c r="D698" i="37" s="1"/>
  <c r="G1448" i="157"/>
  <c r="F698" i="37" s="1"/>
  <c r="E1449" i="157"/>
  <c r="E1470" i="157" s="1"/>
  <c r="D721" i="37" s="1"/>
  <c r="E1450" i="157"/>
  <c r="D700" i="37" s="1"/>
  <c r="G1450" i="157"/>
  <c r="F700" i="37" s="1"/>
  <c r="F702" i="37"/>
  <c r="H1452" i="157"/>
  <c r="G702" i="37" s="1"/>
  <c r="E1454" i="157"/>
  <c r="D705" i="37" s="1"/>
  <c r="G1454" i="157"/>
  <c r="F705" i="37" s="1"/>
  <c r="H1454" i="157"/>
  <c r="G705" i="37" s="1"/>
  <c r="E1456" i="157"/>
  <c r="D707" i="37" s="1"/>
  <c r="G1456" i="157"/>
  <c r="F707" i="37" s="1"/>
  <c r="E1457" i="157"/>
  <c r="D708" i="37" s="1"/>
  <c r="G1457" i="157"/>
  <c r="F708" i="37" s="1"/>
  <c r="E1458" i="157"/>
  <c r="D709" i="37" s="1"/>
  <c r="G1458" i="157"/>
  <c r="F709" i="37" s="1"/>
  <c r="E1459" i="157"/>
  <c r="D710" i="37" s="1"/>
  <c r="G1459" i="157"/>
  <c r="F710" i="37" s="1"/>
  <c r="E1461" i="157"/>
  <c r="D712" i="37" s="1"/>
  <c r="G1461" i="157"/>
  <c r="F712" i="37" s="1"/>
  <c r="E1462" i="157"/>
  <c r="D713" i="37" s="1"/>
  <c r="G1462" i="157"/>
  <c r="F713" i="37" s="1"/>
  <c r="E1463" i="157"/>
  <c r="D714" i="37" s="1"/>
  <c r="G1463" i="157"/>
  <c r="F714" i="37" s="1"/>
  <c r="E1464" i="157"/>
  <c r="D715" i="37" s="1"/>
  <c r="G1464" i="157"/>
  <c r="F715" i="37" s="1"/>
  <c r="H1464" i="157"/>
  <c r="G715" i="37" s="1"/>
  <c r="E1465" i="157"/>
  <c r="D716" i="37" s="1"/>
  <c r="G1465" i="157"/>
  <c r="F716" i="37" s="1"/>
  <c r="E1466" i="157"/>
  <c r="D717" i="37" s="1"/>
  <c r="G1466" i="157"/>
  <c r="F717" i="37" s="1"/>
  <c r="H1466" i="157"/>
  <c r="G717" i="37" s="1"/>
  <c r="R1438" i="157"/>
  <c r="F1437" i="157"/>
  <c r="G1431" i="157"/>
  <c r="E1431" i="157"/>
  <c r="R1428" i="157"/>
  <c r="R1427" i="157"/>
  <c r="R1418" i="157"/>
  <c r="G1449" i="157"/>
  <c r="G1470" i="157" s="1"/>
  <c r="R1391" i="157"/>
  <c r="M1391" i="157"/>
  <c r="G1391" i="157"/>
  <c r="E1391" i="157"/>
  <c r="K1390" i="157"/>
  <c r="O1390" i="157" s="1"/>
  <c r="P1390" i="157" s="1"/>
  <c r="J1390" i="157"/>
  <c r="H1390" i="157"/>
  <c r="V602" i="37"/>
  <c r="D603" i="37"/>
  <c r="E603" i="37"/>
  <c r="F603" i="37"/>
  <c r="G603" i="37"/>
  <c r="H603" i="37"/>
  <c r="I603" i="37"/>
  <c r="J603" i="37"/>
  <c r="K603" i="37"/>
  <c r="L603" i="37"/>
  <c r="M603" i="37"/>
  <c r="N603" i="37"/>
  <c r="O603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H637" i="37"/>
  <c r="I637" i="37"/>
  <c r="J637" i="37"/>
  <c r="K637" i="37"/>
  <c r="L637" i="37"/>
  <c r="M637" i="37"/>
  <c r="N637" i="37"/>
  <c r="O637" i="37"/>
  <c r="P638" i="37"/>
  <c r="Q638" i="37"/>
  <c r="R638" i="37"/>
  <c r="S638" i="37"/>
  <c r="T638" i="37"/>
  <c r="U638" i="37"/>
  <c r="P639" i="37"/>
  <c r="Q639" i="37"/>
  <c r="R639" i="37"/>
  <c r="S639" i="37"/>
  <c r="T639" i="37"/>
  <c r="U639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G1371" i="157"/>
  <c r="F636" i="37" s="1"/>
  <c r="E1371" i="157"/>
  <c r="D636" i="37" s="1"/>
  <c r="E1344" i="157"/>
  <c r="D608" i="37" s="1"/>
  <c r="G1344" i="157"/>
  <c r="F608" i="37" s="1"/>
  <c r="H1344" i="157"/>
  <c r="G608" i="37" s="1"/>
  <c r="E1345" i="157"/>
  <c r="D609" i="37" s="1"/>
  <c r="G1345" i="157"/>
  <c r="F609" i="37" s="1"/>
  <c r="E1346" i="157"/>
  <c r="D610" i="37" s="1"/>
  <c r="G1346" i="157"/>
  <c r="F610" i="37" s="1"/>
  <c r="E1347" i="157"/>
  <c r="D611" i="37" s="1"/>
  <c r="G1347" i="157"/>
  <c r="F611" i="37" s="1"/>
  <c r="E1348" i="157"/>
  <c r="E1370" i="157" s="1"/>
  <c r="D635" i="37" s="1"/>
  <c r="E1349" i="157"/>
  <c r="D613" i="37" s="1"/>
  <c r="G1349" i="157"/>
  <c r="F613" i="37" s="1"/>
  <c r="F615" i="37"/>
  <c r="H1351" i="157"/>
  <c r="G615" i="37" s="1"/>
  <c r="E1353" i="157"/>
  <c r="D618" i="37" s="1"/>
  <c r="G1353" i="157"/>
  <c r="F618" i="37" s="1"/>
  <c r="H1353" i="157"/>
  <c r="G618" i="37" s="1"/>
  <c r="E1355" i="157"/>
  <c r="D620" i="37" s="1"/>
  <c r="G1355" i="157"/>
  <c r="F620" i="37" s="1"/>
  <c r="E1356" i="157"/>
  <c r="D621" i="37" s="1"/>
  <c r="G1356" i="157"/>
  <c r="F621" i="37" s="1"/>
  <c r="E1357" i="157"/>
  <c r="D622" i="37" s="1"/>
  <c r="G1357" i="157"/>
  <c r="F622" i="37" s="1"/>
  <c r="E1358" i="157"/>
  <c r="D623" i="37" s="1"/>
  <c r="G1358" i="157"/>
  <c r="F623" i="37" s="1"/>
  <c r="E1360" i="157"/>
  <c r="D625" i="37" s="1"/>
  <c r="G1360" i="157"/>
  <c r="F625" i="37" s="1"/>
  <c r="E1361" i="157"/>
  <c r="D626" i="37" s="1"/>
  <c r="G1361" i="157"/>
  <c r="F626" i="37" s="1"/>
  <c r="E1362" i="157"/>
  <c r="D627" i="37" s="1"/>
  <c r="G1362" i="157"/>
  <c r="F627" i="37" s="1"/>
  <c r="E1363" i="157"/>
  <c r="D628" i="37" s="1"/>
  <c r="G1363" i="157"/>
  <c r="F628" i="37" s="1"/>
  <c r="H1363" i="157"/>
  <c r="G628" i="37" s="1"/>
  <c r="E1364" i="157"/>
  <c r="D629" i="37" s="1"/>
  <c r="G1364" i="157"/>
  <c r="F629" i="37" s="1"/>
  <c r="E1365" i="157"/>
  <c r="D630" i="37" s="1"/>
  <c r="G1365" i="157"/>
  <c r="F630" i="37" s="1"/>
  <c r="H1365" i="157"/>
  <c r="G630" i="37" s="1"/>
  <c r="E1366" i="157"/>
  <c r="D631" i="37" s="1"/>
  <c r="G1366" i="157"/>
  <c r="F631" i="37" s="1"/>
  <c r="R1332" i="157"/>
  <c r="R1331" i="157"/>
  <c r="R1322" i="157"/>
  <c r="K1326" i="157"/>
  <c r="O1326" i="157" s="1"/>
  <c r="P1326" i="157" s="1"/>
  <c r="J1326" i="157"/>
  <c r="M1327" i="157"/>
  <c r="G1327" i="157"/>
  <c r="E1327" i="157"/>
  <c r="F1326" i="157"/>
  <c r="L1326" i="157" s="1"/>
  <c r="N1326" i="157" s="1"/>
  <c r="F1320" i="157"/>
  <c r="H1320" i="157" s="1"/>
  <c r="H1366" i="157" s="1"/>
  <c r="G631" i="37" s="1"/>
  <c r="G1348" i="157"/>
  <c r="F612" i="37" s="1"/>
  <c r="R1294" i="157"/>
  <c r="G1294" i="157"/>
  <c r="E1294" i="157"/>
  <c r="M1294" i="157"/>
  <c r="L1293" i="157"/>
  <c r="N1293" i="157" s="1"/>
  <c r="K1293" i="157"/>
  <c r="O1293" i="157" s="1"/>
  <c r="P1293" i="157" s="1"/>
  <c r="J1293" i="15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D569" i="37"/>
  <c r="E569" i="37"/>
  <c r="F569" i="37"/>
  <c r="G569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D572" i="37"/>
  <c r="E572" i="37"/>
  <c r="F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D588" i="37"/>
  <c r="E588" i="37"/>
  <c r="F588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P595" i="37"/>
  <c r="Q595" i="37"/>
  <c r="R595" i="37"/>
  <c r="S595" i="37"/>
  <c r="T595" i="37"/>
  <c r="U595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G1274" i="157"/>
  <c r="F593" i="37" s="1"/>
  <c r="E1274" i="157"/>
  <c r="D593" i="37" s="1"/>
  <c r="G1272" i="157"/>
  <c r="F591" i="37" s="1"/>
  <c r="E1272" i="157"/>
  <c r="D591" i="37" s="1"/>
  <c r="E1271" i="157"/>
  <c r="D590" i="37" s="1"/>
  <c r="E1255" i="157"/>
  <c r="D574" i="37" s="1"/>
  <c r="G1255" i="157"/>
  <c r="F574" i="37" s="1"/>
  <c r="E1256" i="157"/>
  <c r="D575" i="37" s="1"/>
  <c r="G1256" i="157"/>
  <c r="F575" i="37" s="1"/>
  <c r="E1257" i="157"/>
  <c r="D576" i="37" s="1"/>
  <c r="G1257" i="157"/>
  <c r="F576" i="37" s="1"/>
  <c r="E1258" i="157"/>
  <c r="D577" i="37" s="1"/>
  <c r="G1258" i="157"/>
  <c r="F577" i="37" s="1"/>
  <c r="E1260" i="157"/>
  <c r="D579" i="37" s="1"/>
  <c r="G1260" i="157"/>
  <c r="F579" i="37" s="1"/>
  <c r="E1261" i="157"/>
  <c r="D580" i="37" s="1"/>
  <c r="G1261" i="157"/>
  <c r="F580" i="37" s="1"/>
  <c r="E1262" i="157"/>
  <c r="D581" i="37" s="1"/>
  <c r="G1262" i="157"/>
  <c r="F581" i="37" s="1"/>
  <c r="E1264" i="157"/>
  <c r="D582" i="37" s="1"/>
  <c r="G1264" i="157"/>
  <c r="F582" i="37" s="1"/>
  <c r="H1264" i="157"/>
  <c r="G582" i="37" s="1"/>
  <c r="E1265" i="157"/>
  <c r="D584" i="37" s="1"/>
  <c r="G1265" i="157"/>
  <c r="F584" i="37" s="1"/>
  <c r="E1266" i="157"/>
  <c r="D585" i="37" s="1"/>
  <c r="G1266" i="157"/>
  <c r="F585" i="37" s="1"/>
  <c r="E1267" i="157"/>
  <c r="D586" i="37" s="1"/>
  <c r="G1267" i="157"/>
  <c r="F586" i="37" s="1"/>
  <c r="H1267" i="157"/>
  <c r="G586" i="37" s="1"/>
  <c r="H1253" i="157"/>
  <c r="G572" i="37" s="1"/>
  <c r="E1244" i="157"/>
  <c r="D562" i="37" s="1"/>
  <c r="G1244" i="157"/>
  <c r="F562" i="37" s="1"/>
  <c r="H1244" i="157"/>
  <c r="G562" i="37" s="1"/>
  <c r="E1245" i="157"/>
  <c r="D563" i="37" s="1"/>
  <c r="G1245" i="157"/>
  <c r="F563" i="37" s="1"/>
  <c r="H1245" i="157"/>
  <c r="G563" i="37" s="1"/>
  <c r="E1246" i="157"/>
  <c r="D564" i="37" s="1"/>
  <c r="G1246" i="157"/>
  <c r="F564" i="37" s="1"/>
  <c r="E1247" i="157"/>
  <c r="D565" i="37" s="1"/>
  <c r="G1247" i="157"/>
  <c r="F565" i="37" s="1"/>
  <c r="E1248" i="157"/>
  <c r="D566" i="37" s="1"/>
  <c r="E1249" i="157"/>
  <c r="D567" i="37" s="1"/>
  <c r="G1249" i="157"/>
  <c r="F567" i="37" s="1"/>
  <c r="V1223" i="157"/>
  <c r="R1237" i="157"/>
  <c r="G1221" i="157"/>
  <c r="E1221" i="157"/>
  <c r="M1216" i="157"/>
  <c r="M1217" i="157" s="1"/>
  <c r="K1215" i="157"/>
  <c r="O1215" i="157" s="1"/>
  <c r="P1215" i="157" s="1"/>
  <c r="J1215" i="157"/>
  <c r="F1215" i="157"/>
  <c r="H1215" i="157" s="1"/>
  <c r="G1216" i="157"/>
  <c r="G1217" i="157" s="1"/>
  <c r="E1216" i="157"/>
  <c r="E1276" i="157" s="1"/>
  <c r="D595" i="37" s="1"/>
  <c r="F1206" i="157"/>
  <c r="F1205" i="157"/>
  <c r="G1248" i="157"/>
  <c r="F566" i="37" s="1"/>
  <c r="R1218" i="157"/>
  <c r="R1217" i="157"/>
  <c r="R1203" i="157"/>
  <c r="R1175" i="157"/>
  <c r="V1119" i="15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D514" i="37"/>
  <c r="E514" i="37"/>
  <c r="F514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D515" i="37"/>
  <c r="E515" i="37"/>
  <c r="F515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H546" i="37"/>
  <c r="I546" i="37"/>
  <c r="J546" i="37"/>
  <c r="K546" i="37"/>
  <c r="L546" i="37"/>
  <c r="M546" i="37"/>
  <c r="N546" i="37"/>
  <c r="O546" i="37"/>
  <c r="G547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P548" i="37"/>
  <c r="Q548" i="37"/>
  <c r="R548" i="37"/>
  <c r="S548" i="37"/>
  <c r="T548" i="37"/>
  <c r="U548" i="37"/>
  <c r="P549" i="37"/>
  <c r="Q549" i="37"/>
  <c r="R549" i="37"/>
  <c r="S549" i="37"/>
  <c r="T549" i="37"/>
  <c r="U549" i="37"/>
  <c r="H551" i="37"/>
  <c r="I551" i="37"/>
  <c r="J551" i="37"/>
  <c r="K551" i="37"/>
  <c r="L551" i="37"/>
  <c r="M551" i="37"/>
  <c r="N551" i="37"/>
  <c r="O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G1152" i="157"/>
  <c r="F545" i="37" s="1"/>
  <c r="E1152" i="157"/>
  <c r="D545" i="37" s="1"/>
  <c r="E1151" i="157"/>
  <c r="D544" i="37" s="1"/>
  <c r="E1125" i="157"/>
  <c r="D517" i="37" s="1"/>
  <c r="G1125" i="157"/>
  <c r="F517" i="37" s="1"/>
  <c r="H1125" i="157"/>
  <c r="G517" i="37" s="1"/>
  <c r="E1126" i="157"/>
  <c r="D518" i="37" s="1"/>
  <c r="G1126" i="157"/>
  <c r="F518" i="37" s="1"/>
  <c r="E1127" i="157"/>
  <c r="D519" i="37" s="1"/>
  <c r="G1127" i="157"/>
  <c r="F519" i="37" s="1"/>
  <c r="E1128" i="157"/>
  <c r="D520" i="37" s="1"/>
  <c r="G1128" i="157"/>
  <c r="F520" i="37" s="1"/>
  <c r="E1129" i="157"/>
  <c r="D521" i="37" s="1"/>
  <c r="E1130" i="157"/>
  <c r="D522" i="37" s="1"/>
  <c r="G1130" i="157"/>
  <c r="F522" i="37" s="1"/>
  <c r="F524" i="37"/>
  <c r="H1132" i="157"/>
  <c r="G524" i="37" s="1"/>
  <c r="E1134" i="157"/>
  <c r="D527" i="37" s="1"/>
  <c r="G1134" i="157"/>
  <c r="F527" i="37" s="1"/>
  <c r="H1134" i="157"/>
  <c r="G527" i="37" s="1"/>
  <c r="E1136" i="157"/>
  <c r="D529" i="37" s="1"/>
  <c r="G1136" i="157"/>
  <c r="F529" i="37" s="1"/>
  <c r="E1137" i="157"/>
  <c r="D530" i="37" s="1"/>
  <c r="G1137" i="157"/>
  <c r="F530" i="37" s="1"/>
  <c r="E1138" i="157"/>
  <c r="D531" i="37" s="1"/>
  <c r="G1138" i="157"/>
  <c r="F531" i="37" s="1"/>
  <c r="E1139" i="157"/>
  <c r="D532" i="37" s="1"/>
  <c r="G1139" i="157"/>
  <c r="F532" i="37" s="1"/>
  <c r="E1141" i="157"/>
  <c r="D534" i="37" s="1"/>
  <c r="G1141" i="157"/>
  <c r="F534" i="37" s="1"/>
  <c r="E1142" i="157"/>
  <c r="D535" i="37" s="1"/>
  <c r="G1142" i="157"/>
  <c r="F535" i="37" s="1"/>
  <c r="E1143" i="157"/>
  <c r="D536" i="37" s="1"/>
  <c r="G1143" i="157"/>
  <c r="F536" i="37" s="1"/>
  <c r="E1144" i="157"/>
  <c r="D537" i="37" s="1"/>
  <c r="G1144" i="157"/>
  <c r="F537" i="37" s="1"/>
  <c r="H1144" i="157"/>
  <c r="G537" i="37" s="1"/>
  <c r="E1145" i="157"/>
  <c r="D538" i="37" s="1"/>
  <c r="G1145" i="157"/>
  <c r="F538" i="37" s="1"/>
  <c r="E1146" i="157"/>
  <c r="D539" i="37" s="1"/>
  <c r="G1146" i="157"/>
  <c r="F539" i="37" s="1"/>
  <c r="E1147" i="157"/>
  <c r="D540" i="37" s="1"/>
  <c r="G1147" i="157"/>
  <c r="F540" i="37" s="1"/>
  <c r="H1147" i="157"/>
  <c r="G540" i="37" s="1"/>
  <c r="E1117" i="157"/>
  <c r="R1114" i="157"/>
  <c r="R1113" i="157"/>
  <c r="R1101" i="157"/>
  <c r="G1151" i="157"/>
  <c r="F544" i="37" s="1"/>
  <c r="R1073" i="157"/>
  <c r="M1073" i="157"/>
  <c r="G1073" i="157"/>
  <c r="K1072" i="157"/>
  <c r="O1072" i="157" s="1"/>
  <c r="P1072" i="157" s="1"/>
  <c r="J1072" i="157"/>
  <c r="H1072" i="157"/>
  <c r="E1073" i="157"/>
  <c r="E1022" i="157"/>
  <c r="D388" i="37" s="1"/>
  <c r="G1022" i="157"/>
  <c r="F388" i="37" s="1"/>
  <c r="H1022" i="157"/>
  <c r="G388" i="37" s="1"/>
  <c r="E1023" i="157"/>
  <c r="D389" i="37" s="1"/>
  <c r="G1023" i="157"/>
  <c r="F389" i="37" s="1"/>
  <c r="E1024" i="157"/>
  <c r="D390" i="37" s="1"/>
  <c r="G1024" i="157"/>
  <c r="F390" i="37" s="1"/>
  <c r="E1025" i="157"/>
  <c r="D391" i="37" s="1"/>
  <c r="G1025" i="157"/>
  <c r="F391" i="37" s="1"/>
  <c r="E1026" i="157"/>
  <c r="D392" i="37" s="1"/>
  <c r="E1027" i="157"/>
  <c r="D393" i="37" s="1"/>
  <c r="G1027" i="157"/>
  <c r="F393" i="37" s="1"/>
  <c r="E1029" i="157"/>
  <c r="D395" i="37" s="1"/>
  <c r="F1029" i="157"/>
  <c r="E395" i="37" s="1"/>
  <c r="G1029" i="157"/>
  <c r="F395" i="37" s="1"/>
  <c r="H1029" i="157"/>
  <c r="G395" i="37" s="1"/>
  <c r="E1031" i="157"/>
  <c r="D398" i="37" s="1"/>
  <c r="G1031" i="157"/>
  <c r="F398" i="37" s="1"/>
  <c r="H1031" i="157"/>
  <c r="G398" i="37" s="1"/>
  <c r="E1033" i="157"/>
  <c r="D400" i="37" s="1"/>
  <c r="G1033" i="157"/>
  <c r="F400" i="37" s="1"/>
  <c r="E1034" i="157"/>
  <c r="D401" i="37" s="1"/>
  <c r="G1034" i="157"/>
  <c r="F401" i="37" s="1"/>
  <c r="E1035" i="157"/>
  <c r="D402" i="37" s="1"/>
  <c r="G1035" i="157"/>
  <c r="F402" i="37" s="1"/>
  <c r="E1036" i="157"/>
  <c r="D403" i="37" s="1"/>
  <c r="G1036" i="157"/>
  <c r="F403" i="37" s="1"/>
  <c r="E1038" i="157"/>
  <c r="D405" i="37" s="1"/>
  <c r="G1038" i="157"/>
  <c r="F405" i="37" s="1"/>
  <c r="E1039" i="157"/>
  <c r="D406" i="37" s="1"/>
  <c r="G1039" i="157"/>
  <c r="F406" i="37" s="1"/>
  <c r="E1040" i="157"/>
  <c r="D407" i="37" s="1"/>
  <c r="G1040" i="157"/>
  <c r="F407" i="37" s="1"/>
  <c r="E1041" i="157"/>
  <c r="D408" i="37" s="1"/>
  <c r="G1041" i="157"/>
  <c r="F408" i="37" s="1"/>
  <c r="H1041" i="157"/>
  <c r="G408" i="37" s="1"/>
  <c r="E1042" i="157"/>
  <c r="D409" i="37" s="1"/>
  <c r="G1042" i="157"/>
  <c r="E1043" i="157"/>
  <c r="D410" i="37" s="1"/>
  <c r="G1043" i="157"/>
  <c r="F410" i="37" s="1"/>
  <c r="H1043" i="157"/>
  <c r="G410" i="37" s="1"/>
  <c r="G1014" i="157"/>
  <c r="E1014" i="157"/>
  <c r="M1009" i="157"/>
  <c r="M1052" i="157" s="1"/>
  <c r="L419" i="37" s="1"/>
  <c r="K1008" i="157"/>
  <c r="O1008" i="157" s="1"/>
  <c r="P1008" i="157" s="1"/>
  <c r="J1008" i="157"/>
  <c r="G1009" i="157"/>
  <c r="G1052" i="157" s="1"/>
  <c r="F419" i="37" s="1"/>
  <c r="F1008" i="157"/>
  <c r="L1008" i="157" s="1"/>
  <c r="N1008" i="157" s="1"/>
  <c r="E1009" i="157"/>
  <c r="E1052" i="157" s="1"/>
  <c r="D419" i="37" s="1"/>
  <c r="R1011" i="157"/>
  <c r="R1010" i="157"/>
  <c r="R999" i="157"/>
  <c r="G1005" i="157"/>
  <c r="E1005" i="157"/>
  <c r="M1005" i="157"/>
  <c r="K1002" i="157"/>
  <c r="O1002" i="157" s="1"/>
  <c r="P1002" i="157" s="1"/>
  <c r="K1001" i="157"/>
  <c r="O1001" i="157" s="1"/>
  <c r="J1002" i="157"/>
  <c r="J1001" i="157"/>
  <c r="F1002" i="157"/>
  <c r="L1002" i="157" s="1"/>
  <c r="N1002" i="157" s="1"/>
  <c r="F1001" i="157"/>
  <c r="G1026" i="157"/>
  <c r="F392" i="37" s="1"/>
  <c r="R972" i="157"/>
  <c r="K971" i="157"/>
  <c r="K970" i="157"/>
  <c r="K969" i="157"/>
  <c r="K968" i="15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D294" i="37"/>
  <c r="E294" i="37"/>
  <c r="F294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G322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H326" i="37"/>
  <c r="I326" i="37"/>
  <c r="J326" i="37"/>
  <c r="K326" i="37"/>
  <c r="L326" i="37"/>
  <c r="M326" i="37"/>
  <c r="N326" i="37"/>
  <c r="O326" i="37"/>
  <c r="O327" i="37"/>
  <c r="P327" i="37"/>
  <c r="Q327" i="37"/>
  <c r="R327" i="37"/>
  <c r="S327" i="37"/>
  <c r="T327" i="37"/>
  <c r="U327" i="37"/>
  <c r="O328" i="37"/>
  <c r="P328" i="37"/>
  <c r="Q328" i="37"/>
  <c r="R328" i="37"/>
  <c r="S328" i="37"/>
  <c r="T328" i="37"/>
  <c r="U328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G932" i="157"/>
  <c r="G954" i="157" s="1"/>
  <c r="F324" i="37" s="1"/>
  <c r="H946" i="157"/>
  <c r="G316" i="37" s="1"/>
  <c r="H941" i="157"/>
  <c r="G311" i="37" s="1"/>
  <c r="H939" i="157"/>
  <c r="G309" i="37" s="1"/>
  <c r="H951" i="157"/>
  <c r="G321" i="37" s="1"/>
  <c r="G950" i="157"/>
  <c r="F320" i="37" s="1"/>
  <c r="E950" i="157"/>
  <c r="D320" i="37" s="1"/>
  <c r="G949" i="157"/>
  <c r="F319" i="37" s="1"/>
  <c r="E949" i="157"/>
  <c r="D319" i="37" s="1"/>
  <c r="G948" i="157"/>
  <c r="G955" i="157" s="1"/>
  <c r="F325" i="37" s="1"/>
  <c r="E948" i="157"/>
  <c r="E955" i="157" s="1"/>
  <c r="D325" i="37" s="1"/>
  <c r="G947" i="157"/>
  <c r="F317" i="37" s="1"/>
  <c r="E947" i="157"/>
  <c r="D317" i="37" s="1"/>
  <c r="G946" i="157"/>
  <c r="F316" i="37" s="1"/>
  <c r="E946" i="157"/>
  <c r="D316" i="37" s="1"/>
  <c r="G945" i="157"/>
  <c r="F315" i="37" s="1"/>
  <c r="E945" i="157"/>
  <c r="D315" i="37" s="1"/>
  <c r="G944" i="157"/>
  <c r="F314" i="37" s="1"/>
  <c r="E944" i="157"/>
  <c r="D314" i="37" s="1"/>
  <c r="G942" i="157"/>
  <c r="F312" i="37" s="1"/>
  <c r="E942" i="157"/>
  <c r="D312" i="37" s="1"/>
  <c r="G941" i="157"/>
  <c r="F311" i="37" s="1"/>
  <c r="E941" i="157"/>
  <c r="D311" i="37" s="1"/>
  <c r="G940" i="157"/>
  <c r="F310" i="37" s="1"/>
  <c r="E940" i="157"/>
  <c r="D310" i="37" s="1"/>
  <c r="G939" i="157"/>
  <c r="F309" i="37" s="1"/>
  <c r="E939" i="157"/>
  <c r="D309" i="37" s="1"/>
  <c r="G937" i="157"/>
  <c r="F307" i="37" s="1"/>
  <c r="E937" i="157"/>
  <c r="D307" i="37" s="1"/>
  <c r="G933" i="157"/>
  <c r="F302" i="37" s="1"/>
  <c r="E933" i="157"/>
  <c r="D302" i="37" s="1"/>
  <c r="E932" i="157"/>
  <c r="E954" i="157" s="1"/>
  <c r="D324" i="37" s="1"/>
  <c r="G931" i="157"/>
  <c r="F300" i="37" s="1"/>
  <c r="E931" i="157"/>
  <c r="D300" i="37" s="1"/>
  <c r="G930" i="157"/>
  <c r="F299" i="37" s="1"/>
  <c r="E930" i="157"/>
  <c r="D299" i="37" s="1"/>
  <c r="G929" i="157"/>
  <c r="F298" i="37" s="1"/>
  <c r="E929" i="157"/>
  <c r="D298" i="37" s="1"/>
  <c r="G928" i="157"/>
  <c r="F297" i="37" s="1"/>
  <c r="E928" i="157"/>
  <c r="D297" i="37" s="1"/>
  <c r="E920" i="157"/>
  <c r="R917" i="157"/>
  <c r="R916" i="157"/>
  <c r="R905" i="157"/>
  <c r="F903" i="157"/>
  <c r="F950" i="157" s="1"/>
  <c r="E320" i="37" s="1"/>
  <c r="R877" i="157"/>
  <c r="M877" i="157"/>
  <c r="K876" i="157"/>
  <c r="O876" i="157" s="1"/>
  <c r="P876" i="157" s="1"/>
  <c r="J876" i="157"/>
  <c r="L876" i="157"/>
  <c r="N876" i="157" s="1"/>
  <c r="G877" i="157"/>
  <c r="E877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T255" i="37"/>
  <c r="U255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T256" i="37"/>
  <c r="U256" i="37"/>
  <c r="H257" i="37"/>
  <c r="I257" i="37"/>
  <c r="J257" i="37"/>
  <c r="K257" i="37"/>
  <c r="L257" i="37"/>
  <c r="M257" i="37"/>
  <c r="N257" i="37"/>
  <c r="O257" i="37"/>
  <c r="P257" i="37"/>
  <c r="Q257" i="37"/>
  <c r="R257" i="37"/>
  <c r="S257" i="37"/>
  <c r="T257" i="37"/>
  <c r="U257" i="37"/>
  <c r="H258" i="37"/>
  <c r="I258" i="37"/>
  <c r="J258" i="37"/>
  <c r="K258" i="37"/>
  <c r="L258" i="37"/>
  <c r="M258" i="37"/>
  <c r="N258" i="37"/>
  <c r="O258" i="37"/>
  <c r="P258" i="37"/>
  <c r="Q258" i="37"/>
  <c r="R258" i="37"/>
  <c r="S258" i="37"/>
  <c r="T258" i="37"/>
  <c r="U258" i="37"/>
  <c r="H259" i="37"/>
  <c r="I259" i="37"/>
  <c r="J259" i="37"/>
  <c r="K259" i="37"/>
  <c r="L259" i="37"/>
  <c r="M259" i="37"/>
  <c r="N259" i="37"/>
  <c r="O259" i="37"/>
  <c r="P259" i="37"/>
  <c r="Q259" i="37"/>
  <c r="R259" i="37"/>
  <c r="S259" i="37"/>
  <c r="T259" i="37"/>
  <c r="U259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H264" i="37"/>
  <c r="I264" i="37"/>
  <c r="J264" i="37"/>
  <c r="K264" i="37"/>
  <c r="L264" i="37"/>
  <c r="M264" i="37"/>
  <c r="N264" i="37"/>
  <c r="O264" i="37"/>
  <c r="P264" i="37"/>
  <c r="Q264" i="37"/>
  <c r="R264" i="37"/>
  <c r="S264" i="37"/>
  <c r="T264" i="37"/>
  <c r="U264" i="37"/>
  <c r="H265" i="37"/>
  <c r="I265" i="37"/>
  <c r="J265" i="37"/>
  <c r="K265" i="37"/>
  <c r="L265" i="37"/>
  <c r="M265" i="37"/>
  <c r="N265" i="37"/>
  <c r="O265" i="37"/>
  <c r="P265" i="37"/>
  <c r="Q265" i="37"/>
  <c r="R265" i="37"/>
  <c r="S265" i="37"/>
  <c r="T265" i="37"/>
  <c r="U265" i="37"/>
  <c r="H266" i="37"/>
  <c r="I266" i="37"/>
  <c r="J266" i="37"/>
  <c r="K266" i="37"/>
  <c r="L266" i="37"/>
  <c r="M266" i="37"/>
  <c r="N266" i="37"/>
  <c r="O266" i="37"/>
  <c r="P266" i="37"/>
  <c r="Q266" i="37"/>
  <c r="R266" i="37"/>
  <c r="S266" i="37"/>
  <c r="T266" i="37"/>
  <c r="U266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H282" i="37"/>
  <c r="I282" i="37"/>
  <c r="J282" i="37"/>
  <c r="K282" i="37"/>
  <c r="L282" i="37"/>
  <c r="M282" i="37"/>
  <c r="N282" i="37"/>
  <c r="O282" i="37"/>
  <c r="P283" i="37"/>
  <c r="Q283" i="37"/>
  <c r="R283" i="37"/>
  <c r="S283" i="37"/>
  <c r="T283" i="37"/>
  <c r="U283" i="37"/>
  <c r="P284" i="37"/>
  <c r="Q284" i="37"/>
  <c r="R284" i="37"/>
  <c r="S284" i="37"/>
  <c r="T284" i="37"/>
  <c r="U284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G856" i="157"/>
  <c r="F281" i="37" s="1"/>
  <c r="E856" i="157"/>
  <c r="D281" i="37" s="1"/>
  <c r="E855" i="157"/>
  <c r="D280" i="37" s="1"/>
  <c r="H856" i="157"/>
  <c r="G281" i="37" s="1"/>
  <c r="H854" i="157"/>
  <c r="G279" i="37" s="1"/>
  <c r="V860" i="157"/>
  <c r="U285" i="37" s="1"/>
  <c r="U860" i="157"/>
  <c r="T285" i="37" s="1"/>
  <c r="G851" i="157"/>
  <c r="F276" i="37" s="1"/>
  <c r="E851" i="157"/>
  <c r="D276" i="37" s="1"/>
  <c r="G850" i="157"/>
  <c r="F275" i="37" s="1"/>
  <c r="E850" i="157"/>
  <c r="D275" i="37" s="1"/>
  <c r="G849" i="157"/>
  <c r="F274" i="37" s="1"/>
  <c r="E849" i="157"/>
  <c r="D274" i="37" s="1"/>
  <c r="G848" i="157"/>
  <c r="F273" i="37" s="1"/>
  <c r="E848" i="157"/>
  <c r="D273" i="37" s="1"/>
  <c r="G847" i="157"/>
  <c r="F272" i="37" s="1"/>
  <c r="E847" i="157"/>
  <c r="D272" i="37" s="1"/>
  <c r="G846" i="157"/>
  <c r="F271" i="37" s="1"/>
  <c r="E846" i="157"/>
  <c r="D271" i="37" s="1"/>
  <c r="G845" i="157"/>
  <c r="F270" i="37" s="1"/>
  <c r="E845" i="157"/>
  <c r="D270" i="37" s="1"/>
  <c r="G843" i="157"/>
  <c r="F268" i="37" s="1"/>
  <c r="E843" i="157"/>
  <c r="D268" i="37" s="1"/>
  <c r="G842" i="157"/>
  <c r="E842" i="157"/>
  <c r="D267" i="37" s="1"/>
  <c r="G841" i="157"/>
  <c r="F266" i="37" s="1"/>
  <c r="E841" i="157"/>
  <c r="D266" i="37" s="1"/>
  <c r="G840" i="157"/>
  <c r="F265" i="37" s="1"/>
  <c r="E840" i="157"/>
  <c r="D265" i="37" s="1"/>
  <c r="G838" i="157"/>
  <c r="F263" i="37" s="1"/>
  <c r="E838" i="157"/>
  <c r="D263" i="37" s="1"/>
  <c r="G834" i="157"/>
  <c r="F258" i="37" s="1"/>
  <c r="E834" i="157"/>
  <c r="D258" i="37" s="1"/>
  <c r="E833" i="157"/>
  <c r="D257" i="37" s="1"/>
  <c r="G832" i="157"/>
  <c r="F256" i="37" s="1"/>
  <c r="E832" i="157"/>
  <c r="D256" i="37" s="1"/>
  <c r="G831" i="157"/>
  <c r="F255" i="37" s="1"/>
  <c r="E831" i="157"/>
  <c r="D255" i="37" s="1"/>
  <c r="G830" i="157"/>
  <c r="F254" i="37" s="1"/>
  <c r="E830" i="157"/>
  <c r="D254" i="37" s="1"/>
  <c r="G829" i="157"/>
  <c r="F253" i="37" s="1"/>
  <c r="E829" i="157"/>
  <c r="D253" i="37" s="1"/>
  <c r="V825" i="157"/>
  <c r="U249" i="37" s="1"/>
  <c r="U825" i="157"/>
  <c r="T249" i="37" s="1"/>
  <c r="V823" i="157"/>
  <c r="U823" i="157"/>
  <c r="R822" i="157"/>
  <c r="R813" i="157"/>
  <c r="F811" i="157"/>
  <c r="R790" i="157"/>
  <c r="M790" i="157"/>
  <c r="G790" i="157"/>
  <c r="K789" i="157"/>
  <c r="O789" i="157" s="1"/>
  <c r="P789" i="157" s="1"/>
  <c r="J789" i="157"/>
  <c r="H789" i="157"/>
  <c r="E790" i="157"/>
  <c r="F721" i="37" l="1"/>
  <c r="H1205" i="157"/>
  <c r="H1206" i="157"/>
  <c r="R1442" i="157"/>
  <c r="Q692" i="37" s="1"/>
  <c r="G1048" i="157"/>
  <c r="F409" i="37"/>
  <c r="F699" i="37"/>
  <c r="D699" i="37"/>
  <c r="G1370" i="157"/>
  <c r="D612" i="37"/>
  <c r="L1390" i="157"/>
  <c r="N1390" i="157" s="1"/>
  <c r="F1366" i="157"/>
  <c r="E631" i="37" s="1"/>
  <c r="G1276" i="157"/>
  <c r="F595" i="37" s="1"/>
  <c r="H1293" i="157"/>
  <c r="E1217" i="157"/>
  <c r="M1276" i="157"/>
  <c r="L595" i="37" s="1"/>
  <c r="G1271" i="157"/>
  <c r="F590" i="37" s="1"/>
  <c r="L1215" i="157"/>
  <c r="N1215" i="157" s="1"/>
  <c r="G1129" i="157"/>
  <c r="F521" i="37" s="1"/>
  <c r="E1047" i="157"/>
  <c r="D414" i="37" s="1"/>
  <c r="G1047" i="157"/>
  <c r="F414" i="37" s="1"/>
  <c r="E1048" i="157"/>
  <c r="D415" i="37" s="1"/>
  <c r="L1072" i="157"/>
  <c r="N1072" i="157" s="1"/>
  <c r="M1010" i="157"/>
  <c r="P1001" i="157"/>
  <c r="H1008" i="157"/>
  <c r="H1001" i="157"/>
  <c r="H1002" i="157"/>
  <c r="L1001" i="157"/>
  <c r="F318" i="37"/>
  <c r="D301" i="37"/>
  <c r="D318" i="37"/>
  <c r="F301" i="37"/>
  <c r="F267" i="37"/>
  <c r="H876" i="157"/>
  <c r="R823" i="157"/>
  <c r="L789" i="157"/>
  <c r="N789" i="157" s="1"/>
  <c r="F415" i="37" l="1"/>
  <c r="F635" i="37"/>
  <c r="N1001" i="157"/>
  <c r="G780" i="157" l="1"/>
  <c r="E780" i="157"/>
  <c r="F762" i="157"/>
  <c r="R777" i="157"/>
  <c r="R776" i="157"/>
  <c r="R764" i="157"/>
  <c r="R736" i="157"/>
  <c r="J735" i="157"/>
  <c r="K735" i="157"/>
  <c r="O735" i="157" s="1"/>
  <c r="M736" i="157"/>
  <c r="M825" i="157" s="1"/>
  <c r="L249" i="37" s="1"/>
  <c r="G736" i="157"/>
  <c r="G825" i="157" s="1"/>
  <c r="F249" i="37" s="1"/>
  <c r="L735" i="157"/>
  <c r="N735" i="157" s="1"/>
  <c r="E736" i="157"/>
  <c r="E825" i="157" s="1"/>
  <c r="D249" i="37" s="1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G127" i="37"/>
  <c r="H127" i="37"/>
  <c r="I127" i="37"/>
  <c r="J127" i="37"/>
  <c r="K127" i="37"/>
  <c r="L127" i="37"/>
  <c r="M127" i="37"/>
  <c r="N127" i="37"/>
  <c r="O127" i="37"/>
  <c r="P127" i="37"/>
  <c r="Q127" i="37"/>
  <c r="R127" i="37"/>
  <c r="S127" i="37"/>
  <c r="T127" i="37"/>
  <c r="U127" i="37"/>
  <c r="H128" i="37"/>
  <c r="I128" i="37"/>
  <c r="J128" i="37"/>
  <c r="K128" i="37"/>
  <c r="L128" i="37"/>
  <c r="M128" i="37"/>
  <c r="N128" i="37"/>
  <c r="O128" i="37"/>
  <c r="P128" i="37"/>
  <c r="Q128" i="37"/>
  <c r="R128" i="37"/>
  <c r="S128" i="37"/>
  <c r="T128" i="37"/>
  <c r="U128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G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H152" i="37"/>
  <c r="I152" i="37"/>
  <c r="J152" i="37"/>
  <c r="K152" i="37"/>
  <c r="L152" i="37"/>
  <c r="M152" i="37"/>
  <c r="N152" i="37"/>
  <c r="O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P154" i="37"/>
  <c r="Q154" i="37"/>
  <c r="R154" i="37"/>
  <c r="S154" i="37"/>
  <c r="T154" i="37"/>
  <c r="U154" i="37"/>
  <c r="P155" i="37"/>
  <c r="Q155" i="37"/>
  <c r="R155" i="37"/>
  <c r="S155" i="37"/>
  <c r="T155" i="37"/>
  <c r="U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G713" i="157"/>
  <c r="F151" i="37" s="1"/>
  <c r="E713" i="157"/>
  <c r="D151" i="37" s="1"/>
  <c r="G691" i="157"/>
  <c r="F129" i="37" s="1"/>
  <c r="E691" i="157"/>
  <c r="D129" i="37" s="1"/>
  <c r="G687" i="157"/>
  <c r="F125" i="37" s="1"/>
  <c r="E687" i="157"/>
  <c r="D125" i="37" s="1"/>
  <c r="E686" i="157"/>
  <c r="D124" i="37" s="1"/>
  <c r="G685" i="157"/>
  <c r="F123" i="37" s="1"/>
  <c r="E685" i="157"/>
  <c r="D123" i="37" s="1"/>
  <c r="R675" i="157"/>
  <c r="G672" i="157"/>
  <c r="G676" i="157" s="1"/>
  <c r="G670" i="157"/>
  <c r="F671" i="157"/>
  <c r="F670" i="157" s="1"/>
  <c r="E672" i="157"/>
  <c r="E676" i="157" s="1"/>
  <c r="E670" i="157"/>
  <c r="R662" i="157"/>
  <c r="E665" i="157"/>
  <c r="R661" i="157"/>
  <c r="R643" i="157"/>
  <c r="F102" i="37"/>
  <c r="D102" i="37"/>
  <c r="F641" i="157"/>
  <c r="G686" i="157"/>
  <c r="F124" i="37" s="1"/>
  <c r="R615" i="157"/>
  <c r="M615" i="157"/>
  <c r="K614" i="157"/>
  <c r="O614" i="157" s="1"/>
  <c r="P614" i="157" s="1"/>
  <c r="J614" i="157"/>
  <c r="H614" i="157"/>
  <c r="G615" i="157"/>
  <c r="E615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H66" i="37"/>
  <c r="I66" i="37"/>
  <c r="J66" i="37"/>
  <c r="K66" i="37"/>
  <c r="L66" i="37"/>
  <c r="M66" i="37"/>
  <c r="N66" i="37"/>
  <c r="O66" i="37"/>
  <c r="P66" i="37"/>
  <c r="Q66" i="37"/>
  <c r="R66" i="37"/>
  <c r="S66" i="37"/>
  <c r="T66" i="37"/>
  <c r="U66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P104" i="37"/>
  <c r="Q104" i="37"/>
  <c r="R104" i="37"/>
  <c r="S104" i="37"/>
  <c r="T104" i="37"/>
  <c r="U104" i="37"/>
  <c r="P105" i="37"/>
  <c r="Q105" i="37"/>
  <c r="R105" i="37"/>
  <c r="S105" i="37"/>
  <c r="T105" i="37"/>
  <c r="U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Q591" i="157"/>
  <c r="P106" i="37" s="1"/>
  <c r="V585" i="157"/>
  <c r="U101" i="37" s="1"/>
  <c r="U585" i="157"/>
  <c r="T101" i="37" s="1"/>
  <c r="Q585" i="157"/>
  <c r="P101" i="37" s="1"/>
  <c r="G584" i="157"/>
  <c r="F100" i="37" s="1"/>
  <c r="E584" i="157"/>
  <c r="D100" i="37" s="1"/>
  <c r="G579" i="157"/>
  <c r="F95" i="37" s="1"/>
  <c r="E579" i="157"/>
  <c r="D95" i="37" s="1"/>
  <c r="G578" i="157"/>
  <c r="F94" i="37" s="1"/>
  <c r="E578" i="157"/>
  <c r="D94" i="37" s="1"/>
  <c r="G577" i="157"/>
  <c r="F93" i="37" s="1"/>
  <c r="E577" i="157"/>
  <c r="D93" i="37" s="1"/>
  <c r="G576" i="157"/>
  <c r="F92" i="37" s="1"/>
  <c r="E576" i="157"/>
  <c r="D92" i="37" s="1"/>
  <c r="G703" i="157" l="1"/>
  <c r="R860" i="157"/>
  <c r="Q285" i="37" s="1"/>
  <c r="R825" i="157"/>
  <c r="Q249" i="37" s="1"/>
  <c r="E712" i="157"/>
  <c r="D150" i="37" s="1"/>
  <c r="E703" i="157"/>
  <c r="G833" i="157"/>
  <c r="F257" i="37" s="1"/>
  <c r="G855" i="157"/>
  <c r="H762" i="157"/>
  <c r="F851" i="157"/>
  <c r="E276" i="37" s="1"/>
  <c r="G712" i="157"/>
  <c r="F150" i="37" s="1"/>
  <c r="P735" i="157"/>
  <c r="E675" i="157"/>
  <c r="F691" i="157"/>
  <c r="E129" i="37" s="1"/>
  <c r="L614" i="157"/>
  <c r="N614" i="157" s="1"/>
  <c r="F280" i="37" l="1"/>
  <c r="H691" i="157"/>
  <c r="G129" i="37" s="1"/>
  <c r="G574" i="157" l="1"/>
  <c r="F90" i="37" s="1"/>
  <c r="E574" i="157"/>
  <c r="D90" i="37" s="1"/>
  <c r="G573" i="157"/>
  <c r="F89" i="37" s="1"/>
  <c r="F900" i="37" s="1"/>
  <c r="E573" i="157"/>
  <c r="D89" i="37" s="1"/>
  <c r="D900" i="37" s="1"/>
  <c r="G571" i="157"/>
  <c r="F87" i="37" s="1"/>
  <c r="E571" i="157"/>
  <c r="D87" i="37" s="1"/>
  <c r="G570" i="157"/>
  <c r="F86" i="37" s="1"/>
  <c r="E570" i="157"/>
  <c r="D86" i="37" s="1"/>
  <c r="G569" i="157"/>
  <c r="F85" i="37" s="1"/>
  <c r="E569" i="157"/>
  <c r="D85" i="37" s="1"/>
  <c r="G568" i="157"/>
  <c r="F84" i="37" s="1"/>
  <c r="E568" i="157"/>
  <c r="D84" i="37" s="1"/>
  <c r="G566" i="157"/>
  <c r="F82" i="37" s="1"/>
  <c r="E566" i="157"/>
  <c r="D82" i="37" s="1"/>
  <c r="G565" i="157"/>
  <c r="F81" i="37" s="1"/>
  <c r="E565" i="157"/>
  <c r="D81" i="37" s="1"/>
  <c r="G564" i="157"/>
  <c r="F80" i="37" s="1"/>
  <c r="E564" i="157"/>
  <c r="D80" i="37" s="1"/>
  <c r="G563" i="157"/>
  <c r="F79" i="37" s="1"/>
  <c r="E563" i="157"/>
  <c r="D79" i="37" s="1"/>
  <c r="G561" i="157"/>
  <c r="F77" i="37" s="1"/>
  <c r="E561" i="157"/>
  <c r="D77" i="37" s="1"/>
  <c r="G560" i="157"/>
  <c r="F76" i="37" s="1"/>
  <c r="E560" i="157"/>
  <c r="D76" i="37" s="1"/>
  <c r="G556" i="157"/>
  <c r="F72" i="37" s="1"/>
  <c r="E556" i="157"/>
  <c r="D72" i="37" s="1"/>
  <c r="E555" i="157"/>
  <c r="D71" i="37" s="1"/>
  <c r="G554" i="157"/>
  <c r="F70" i="37" s="1"/>
  <c r="E554" i="157"/>
  <c r="D70" i="37" s="1"/>
  <c r="G553" i="157"/>
  <c r="F69" i="37" s="1"/>
  <c r="E553" i="157"/>
  <c r="D69" i="37" s="1"/>
  <c r="G552" i="157"/>
  <c r="F68" i="37" s="1"/>
  <c r="E552" i="157"/>
  <c r="D68" i="37" s="1"/>
  <c r="G551" i="157"/>
  <c r="F67" i="37" s="1"/>
  <c r="E551" i="157"/>
  <c r="D67" i="37" s="1"/>
  <c r="V547" i="157"/>
  <c r="U63" i="37" s="1"/>
  <c r="U547" i="157"/>
  <c r="T63" i="37" s="1"/>
  <c r="Q547" i="157"/>
  <c r="P63" i="37" s="1"/>
  <c r="R544" i="157"/>
  <c r="E541" i="157"/>
  <c r="R535" i="157"/>
  <c r="R527" i="157"/>
  <c r="E524" i="157"/>
  <c r="E532" i="157"/>
  <c r="V545" i="157"/>
  <c r="U545" i="157"/>
  <c r="Q545" i="157"/>
  <c r="S544" i="157"/>
  <c r="G544" i="157"/>
  <c r="F542" i="157"/>
  <c r="R518" i="157"/>
  <c r="R512" i="157"/>
  <c r="R489" i="157"/>
  <c r="F471" i="157"/>
  <c r="R483" i="157"/>
  <c r="R473" i="157"/>
  <c r="R447" i="157"/>
  <c r="E437" i="157"/>
  <c r="R434" i="157"/>
  <c r="R430" i="157"/>
  <c r="F426" i="157"/>
  <c r="F425" i="157" s="1"/>
  <c r="E427" i="157"/>
  <c r="G425" i="157"/>
  <c r="G430" i="157" s="1"/>
  <c r="G431" i="157" s="1"/>
  <c r="E425" i="157"/>
  <c r="R420" i="157"/>
  <c r="F416" i="157"/>
  <c r="F415" i="157" s="1"/>
  <c r="G415" i="157"/>
  <c r="G421" i="157" s="1"/>
  <c r="E417" i="157"/>
  <c r="E421" i="157" s="1"/>
  <c r="E415" i="157"/>
  <c r="F408" i="157"/>
  <c r="F407" i="157" s="1"/>
  <c r="F411" i="157" s="1"/>
  <c r="F406" i="157"/>
  <c r="F405" i="157" s="1"/>
  <c r="G407" i="157"/>
  <c r="G411" i="157" s="1"/>
  <c r="G405" i="157"/>
  <c r="E405" i="157"/>
  <c r="E407" i="157"/>
  <c r="E411" i="157" s="1"/>
  <c r="R410" i="157"/>
  <c r="R400" i="157"/>
  <c r="R396" i="157"/>
  <c r="R337" i="157"/>
  <c r="F371" i="157"/>
  <c r="F339" i="157"/>
  <c r="F350" i="157"/>
  <c r="F349" i="157"/>
  <c r="F367" i="157"/>
  <c r="F355" i="157"/>
  <c r="E328" i="157"/>
  <c r="R321" i="157"/>
  <c r="R309" i="157"/>
  <c r="F307" i="157"/>
  <c r="H307" i="157" s="1"/>
  <c r="R283" i="157"/>
  <c r="F262" i="157"/>
  <c r="F261" i="157"/>
  <c r="R271" i="157"/>
  <c r="R257" i="157"/>
  <c r="R249" i="157"/>
  <c r="R241" i="157"/>
  <c r="R234" i="157"/>
  <c r="F200" i="157"/>
  <c r="R217" i="157"/>
  <c r="R202" i="157"/>
  <c r="R177" i="157"/>
  <c r="M177" i="157"/>
  <c r="K176" i="157"/>
  <c r="O176" i="157" s="1"/>
  <c r="G177" i="157"/>
  <c r="E177" i="157"/>
  <c r="J176" i="157"/>
  <c r="L176" i="157"/>
  <c r="N176" i="157" s="1"/>
  <c r="R155" i="157"/>
  <c r="R144" i="157"/>
  <c r="M151" i="157"/>
  <c r="K149" i="157"/>
  <c r="O149" i="157" s="1"/>
  <c r="P149" i="157" s="1"/>
  <c r="J149" i="157"/>
  <c r="F149" i="157"/>
  <c r="L149" i="157" s="1"/>
  <c r="G151" i="157"/>
  <c r="E151" i="157"/>
  <c r="F142" i="157"/>
  <c r="R121" i="157"/>
  <c r="F100" i="157"/>
  <c r="R112" i="157"/>
  <c r="R109" i="157"/>
  <c r="R102" i="157"/>
  <c r="R74" i="157"/>
  <c r="F51" i="157"/>
  <c r="R65" i="157"/>
  <c r="R53" i="157"/>
  <c r="R24" i="157"/>
  <c r="W775" i="37"/>
  <c r="V775" i="3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D788" i="37"/>
  <c r="E788" i="37"/>
  <c r="F788" i="37"/>
  <c r="G788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G801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H810" i="37"/>
  <c r="I810" i="37"/>
  <c r="J810" i="37"/>
  <c r="K810" i="37"/>
  <c r="L810" i="37"/>
  <c r="M810" i="37"/>
  <c r="N810" i="37"/>
  <c r="O810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T512" i="157" l="1"/>
  <c r="H262" i="157"/>
  <c r="H261" i="157"/>
  <c r="R591" i="157"/>
  <c r="Q106" i="37" s="1"/>
  <c r="R545" i="157"/>
  <c r="R585" i="157"/>
  <c r="Q101" i="37" s="1"/>
  <c r="G583" i="157"/>
  <c r="F99" i="37" s="1"/>
  <c r="E583" i="157"/>
  <c r="D99" i="37" s="1"/>
  <c r="F579" i="157"/>
  <c r="E95" i="37" s="1"/>
  <c r="H542" i="157"/>
  <c r="G575" i="157"/>
  <c r="F91" i="37" s="1"/>
  <c r="E544" i="157"/>
  <c r="E575" i="157"/>
  <c r="D91" i="37" s="1"/>
  <c r="F560" i="157"/>
  <c r="G555" i="157"/>
  <c r="F71" i="37" s="1"/>
  <c r="R547" i="157"/>
  <c r="Q63" i="37" s="1"/>
  <c r="F541" i="157"/>
  <c r="E430" i="157"/>
  <c r="G410" i="157"/>
  <c r="E420" i="157"/>
  <c r="T544" i="157"/>
  <c r="G420" i="157"/>
  <c r="S545" i="157"/>
  <c r="E410" i="157"/>
  <c r="F410" i="157"/>
  <c r="H176" i="157"/>
  <c r="P176" i="157"/>
  <c r="H560" i="157" l="1"/>
  <c r="G76" i="37" s="1"/>
  <c r="E76" i="37"/>
  <c r="T545" i="157"/>
  <c r="F544" i="157"/>
  <c r="H541" i="157"/>
  <c r="H544" i="157" l="1"/>
  <c r="G2420" i="156"/>
  <c r="F809" i="37" s="1"/>
  <c r="E2420" i="156"/>
  <c r="D809" i="37" s="1"/>
  <c r="G2415" i="156"/>
  <c r="F804" i="37" s="1"/>
  <c r="E2415" i="156"/>
  <c r="D804" i="37" s="1"/>
  <c r="F803" i="37"/>
  <c r="E2414" i="156"/>
  <c r="D803" i="37" s="1"/>
  <c r="G2413" i="156"/>
  <c r="F802" i="37" s="1"/>
  <c r="E2413" i="156"/>
  <c r="D802" i="37" s="1"/>
  <c r="F801" i="37"/>
  <c r="E2412" i="156"/>
  <c r="D801" i="37" s="1"/>
  <c r="G2411" i="156"/>
  <c r="E2411" i="156"/>
  <c r="D800" i="37" s="1"/>
  <c r="G2410" i="156"/>
  <c r="F799" i="37" s="1"/>
  <c r="E2410" i="156"/>
  <c r="D799" i="37" s="1"/>
  <c r="G2409" i="156"/>
  <c r="E2409" i="156"/>
  <c r="D798" i="37" s="1"/>
  <c r="G2407" i="156"/>
  <c r="E2407" i="156"/>
  <c r="D796" i="37" s="1"/>
  <c r="G2406" i="156"/>
  <c r="F795" i="37" s="1"/>
  <c r="E2406" i="156"/>
  <c r="D795" i="37" s="1"/>
  <c r="G2405" i="156"/>
  <c r="E2405" i="156"/>
  <c r="D794" i="37" s="1"/>
  <c r="G2404" i="156"/>
  <c r="F793" i="37" s="1"/>
  <c r="E2404" i="156"/>
  <c r="D793" i="37" s="1"/>
  <c r="G2402" i="156"/>
  <c r="F791" i="37" s="1"/>
  <c r="E2402" i="156"/>
  <c r="D791" i="37" s="1"/>
  <c r="G2398" i="156"/>
  <c r="F786" i="37" s="1"/>
  <c r="E2398" i="156"/>
  <c r="D786" i="37" s="1"/>
  <c r="E2397" i="156"/>
  <c r="F784" i="37"/>
  <c r="E2396" i="156"/>
  <c r="D784" i="37" s="1"/>
  <c r="G2395" i="156"/>
  <c r="F783" i="37" s="1"/>
  <c r="E2395" i="156"/>
  <c r="D783" i="37" s="1"/>
  <c r="G2394" i="156"/>
  <c r="F782" i="37" s="1"/>
  <c r="E2394" i="156"/>
  <c r="D782" i="37" s="1"/>
  <c r="G2393" i="156"/>
  <c r="F781" i="37" s="1"/>
  <c r="E2393" i="156"/>
  <c r="D781" i="37" s="1"/>
  <c r="G2385" i="156"/>
  <c r="E2385" i="156"/>
  <c r="G2397" i="156"/>
  <c r="G2419" i="156" s="1"/>
  <c r="R2382" i="156"/>
  <c r="R2381" i="156"/>
  <c r="R2374" i="156"/>
  <c r="R2346" i="156"/>
  <c r="E2338" i="156"/>
  <c r="R2335" i="156"/>
  <c r="R2334" i="156"/>
  <c r="R2328" i="156"/>
  <c r="R2300" i="156"/>
  <c r="D472" i="37"/>
  <c r="E472" i="37"/>
  <c r="F472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T499" i="37"/>
  <c r="U499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H502" i="37"/>
  <c r="I502" i="37"/>
  <c r="J502" i="37"/>
  <c r="K502" i="37"/>
  <c r="L502" i="37"/>
  <c r="M502" i="37"/>
  <c r="N502" i="37"/>
  <c r="O502" i="37"/>
  <c r="P503" i="37"/>
  <c r="Q503" i="37"/>
  <c r="R503" i="37"/>
  <c r="S503" i="37"/>
  <c r="T503" i="37"/>
  <c r="U503" i="37"/>
  <c r="P504" i="37"/>
  <c r="Q504" i="37"/>
  <c r="R504" i="37"/>
  <c r="S504" i="37"/>
  <c r="T504" i="37"/>
  <c r="U504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G2285" i="156"/>
  <c r="F501" i="37" s="1"/>
  <c r="E2285" i="156"/>
  <c r="D501" i="37" s="1"/>
  <c r="G2280" i="156"/>
  <c r="F496" i="37" s="1"/>
  <c r="F2280" i="156"/>
  <c r="E496" i="37" s="1"/>
  <c r="E2280" i="156"/>
  <c r="D496" i="37" s="1"/>
  <c r="G2279" i="156"/>
  <c r="F495" i="37" s="1"/>
  <c r="E2279" i="156"/>
  <c r="D495" i="37" s="1"/>
  <c r="G2278" i="156"/>
  <c r="F494" i="37" s="1"/>
  <c r="E2278" i="156"/>
  <c r="D494" i="37" s="1"/>
  <c r="G2277" i="156"/>
  <c r="F493" i="37" s="1"/>
  <c r="E2277" i="156"/>
  <c r="D493" i="37" s="1"/>
  <c r="G2276" i="156"/>
  <c r="F492" i="37" s="1"/>
  <c r="E2276" i="156"/>
  <c r="D492" i="37" s="1"/>
  <c r="G2274" i="156"/>
  <c r="F490" i="37" s="1"/>
  <c r="E2274" i="156"/>
  <c r="D490" i="37" s="1"/>
  <c r="G2273" i="156"/>
  <c r="F489" i="37" s="1"/>
  <c r="E2273" i="156"/>
  <c r="D489" i="37" s="1"/>
  <c r="G2272" i="156"/>
  <c r="F488" i="37" s="1"/>
  <c r="E2272" i="156"/>
  <c r="D488" i="37" s="1"/>
  <c r="G2271" i="156"/>
  <c r="F487" i="37" s="1"/>
  <c r="E2271" i="156"/>
  <c r="D487" i="37" s="1"/>
  <c r="G2269" i="156"/>
  <c r="F485" i="37" s="1"/>
  <c r="F2269" i="156"/>
  <c r="E485" i="37" s="1"/>
  <c r="E2269" i="156"/>
  <c r="D485" i="37" s="1"/>
  <c r="H2279" i="156"/>
  <c r="G495" i="37" s="1"/>
  <c r="H2268" i="156"/>
  <c r="G483" i="37" s="1"/>
  <c r="H2266" i="156"/>
  <c r="G481" i="37" s="1"/>
  <c r="G2265" i="156"/>
  <c r="F480" i="37" s="1"/>
  <c r="E2265" i="156"/>
  <c r="D480" i="37" s="1"/>
  <c r="E2264" i="156"/>
  <c r="E2284" i="156" s="1"/>
  <c r="D500" i="37" s="1"/>
  <c r="G2263" i="156"/>
  <c r="F478" i="37" s="1"/>
  <c r="E2263" i="156"/>
  <c r="D478" i="37" s="1"/>
  <c r="G2262" i="156"/>
  <c r="F477" i="37" s="1"/>
  <c r="E2262" i="156"/>
  <c r="D477" i="37" s="1"/>
  <c r="G2261" i="156"/>
  <c r="F476" i="37" s="1"/>
  <c r="E2261" i="156"/>
  <c r="D476" i="37" s="1"/>
  <c r="G2260" i="156"/>
  <c r="F475" i="37" s="1"/>
  <c r="F2260" i="156"/>
  <c r="E475" i="37" s="1"/>
  <c r="E2260" i="156"/>
  <c r="D475" i="37" s="1"/>
  <c r="G2252" i="156"/>
  <c r="E2252" i="156"/>
  <c r="R2249" i="156"/>
  <c r="R2248" i="156"/>
  <c r="D785" i="37" l="1"/>
  <c r="E2419" i="156"/>
  <c r="F785" i="37"/>
  <c r="F796" i="37"/>
  <c r="F800" i="37"/>
  <c r="F794" i="37"/>
  <c r="F798" i="37"/>
  <c r="D479" i="37"/>
  <c r="R2238" i="156" l="1"/>
  <c r="G2264" i="156" l="1"/>
  <c r="R2212" i="156"/>
  <c r="M2212" i="156"/>
  <c r="K2211" i="156"/>
  <c r="O2211" i="156" s="1"/>
  <c r="J2211" i="156"/>
  <c r="G2212" i="156"/>
  <c r="E2212" i="156"/>
  <c r="F2211" i="156"/>
  <c r="L2211" i="156" s="1"/>
  <c r="N2211" i="156" s="1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F438" i="37"/>
  <c r="G438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T451" i="37"/>
  <c r="U451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P461" i="37"/>
  <c r="Q461" i="37"/>
  <c r="R461" i="37"/>
  <c r="S461" i="37"/>
  <c r="T461" i="37"/>
  <c r="U461" i="37"/>
  <c r="P462" i="37"/>
  <c r="Q462" i="37"/>
  <c r="R462" i="37"/>
  <c r="S462" i="37"/>
  <c r="T462" i="37"/>
  <c r="U462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2161" i="156"/>
  <c r="U428" i="37" s="1"/>
  <c r="U2161" i="156"/>
  <c r="T428" i="37" s="1"/>
  <c r="G2284" i="156" l="1"/>
  <c r="F500" i="37" s="1"/>
  <c r="F479" i="37"/>
  <c r="P2211" i="156"/>
  <c r="G2190" i="156" l="1"/>
  <c r="F458" i="37" s="1"/>
  <c r="E2190" i="156"/>
  <c r="D458" i="37" s="1"/>
  <c r="G2185" i="156"/>
  <c r="F453" i="37" s="1"/>
  <c r="E2185" i="156"/>
  <c r="D453" i="37" s="1"/>
  <c r="G2184" i="156"/>
  <c r="E2184" i="156"/>
  <c r="D452" i="37" s="1"/>
  <c r="G2183" i="156"/>
  <c r="F451" i="37" s="1"/>
  <c r="E2183" i="156"/>
  <c r="D451" i="37" s="1"/>
  <c r="G2182" i="156"/>
  <c r="E2182" i="156"/>
  <c r="D450" i="37" s="1"/>
  <c r="G2181" i="156"/>
  <c r="F449" i="37" s="1"/>
  <c r="E2181" i="156"/>
  <c r="D449" i="37" s="1"/>
  <c r="G2180" i="156"/>
  <c r="E2180" i="156"/>
  <c r="D448" i="37" s="1"/>
  <c r="G2178" i="156"/>
  <c r="E2178" i="156"/>
  <c r="D446" i="37" s="1"/>
  <c r="G2177" i="156"/>
  <c r="F445" i="37" s="1"/>
  <c r="E2177" i="156"/>
  <c r="D445" i="37" s="1"/>
  <c r="G2176" i="156"/>
  <c r="E2176" i="156"/>
  <c r="D444" i="37" s="1"/>
  <c r="G2175" i="156"/>
  <c r="F443" i="37" s="1"/>
  <c r="E2175" i="156"/>
  <c r="D443" i="37" s="1"/>
  <c r="G2173" i="156"/>
  <c r="F441" i="37" s="1"/>
  <c r="F2173" i="156"/>
  <c r="E441" i="37" s="1"/>
  <c r="E2173" i="156"/>
  <c r="D441" i="37" s="1"/>
  <c r="G2169" i="156"/>
  <c r="F436" i="37" s="1"/>
  <c r="E2169" i="156"/>
  <c r="D436" i="37" s="1"/>
  <c r="E2168" i="156"/>
  <c r="D435" i="37" s="1"/>
  <c r="G2167" i="156"/>
  <c r="F434" i="37" s="1"/>
  <c r="E2167" i="156"/>
  <c r="D434" i="37" s="1"/>
  <c r="G2166" i="156"/>
  <c r="F433" i="37" s="1"/>
  <c r="E2166" i="156"/>
  <c r="D433" i="37" s="1"/>
  <c r="G2165" i="156"/>
  <c r="F432" i="37" s="1"/>
  <c r="E2165" i="156"/>
  <c r="D432" i="37" s="1"/>
  <c r="G2164" i="156"/>
  <c r="F431" i="37" s="1"/>
  <c r="E2164" i="156"/>
  <c r="D431" i="37" s="1"/>
  <c r="F2135" i="156"/>
  <c r="F2185" i="156" s="1"/>
  <c r="G2168" i="156"/>
  <c r="G2086" i="156"/>
  <c r="F370" i="37" s="1"/>
  <c r="E2086" i="156"/>
  <c r="D370" i="37" s="1"/>
  <c r="H2084" i="156"/>
  <c r="G368" i="37" s="1"/>
  <c r="R2153" i="156"/>
  <c r="R2152" i="156"/>
  <c r="R2137" i="156"/>
  <c r="R2110" i="156"/>
  <c r="H2077" i="156"/>
  <c r="G361" i="37" s="1"/>
  <c r="H2073" i="156"/>
  <c r="G357" i="37" s="1"/>
  <c r="H2071" i="156"/>
  <c r="G355" i="37" s="1"/>
  <c r="H2070" i="156"/>
  <c r="G354" i="37" s="1"/>
  <c r="G2081" i="156"/>
  <c r="F365" i="37" s="1"/>
  <c r="E2081" i="156"/>
  <c r="D365" i="37" s="1"/>
  <c r="G2080" i="156"/>
  <c r="F364" i="37" s="1"/>
  <c r="E2080" i="156"/>
  <c r="D364" i="37" s="1"/>
  <c r="G2079" i="156"/>
  <c r="F363" i="37" s="1"/>
  <c r="E2079" i="156"/>
  <c r="D363" i="37" s="1"/>
  <c r="G2078" i="156"/>
  <c r="F362" i="37" s="1"/>
  <c r="E2078" i="156"/>
  <c r="D362" i="37" s="1"/>
  <c r="G2077" i="156"/>
  <c r="F361" i="37" s="1"/>
  <c r="E2077" i="156"/>
  <c r="D361" i="37" s="1"/>
  <c r="G2076" i="156"/>
  <c r="F360" i="37" s="1"/>
  <c r="E2076" i="156"/>
  <c r="D360" i="37" s="1"/>
  <c r="G2075" i="156"/>
  <c r="F359" i="37" s="1"/>
  <c r="E2075" i="156"/>
  <c r="D359" i="37" s="1"/>
  <c r="G2074" i="156"/>
  <c r="F358" i="37" s="1"/>
  <c r="E2074" i="156"/>
  <c r="D358" i="37" s="1"/>
  <c r="G2072" i="156"/>
  <c r="F356" i="37" s="1"/>
  <c r="E2072" i="156"/>
  <c r="D356" i="37" s="1"/>
  <c r="G2071" i="156"/>
  <c r="F355" i="37" s="1"/>
  <c r="E2071" i="156"/>
  <c r="D355" i="37" s="1"/>
  <c r="G2070" i="156"/>
  <c r="F354" i="37" s="1"/>
  <c r="E2070" i="156"/>
  <c r="D354" i="37" s="1"/>
  <c r="G2069" i="156"/>
  <c r="F353" i="37" s="1"/>
  <c r="E2069" i="156"/>
  <c r="D353" i="37" s="1"/>
  <c r="G2067" i="156"/>
  <c r="F351" i="37" s="1"/>
  <c r="F2067" i="156"/>
  <c r="E351" i="37" s="1"/>
  <c r="E2067" i="156"/>
  <c r="D351" i="37" s="1"/>
  <c r="G2062" i="156"/>
  <c r="F346" i="37" s="1"/>
  <c r="E2062" i="156"/>
  <c r="D346" i="37" s="1"/>
  <c r="E2061" i="156"/>
  <c r="G2060" i="156"/>
  <c r="F344" i="37" s="1"/>
  <c r="E2060" i="156"/>
  <c r="D344" i="37" s="1"/>
  <c r="G2059" i="156"/>
  <c r="F343" i="37" s="1"/>
  <c r="E2059" i="156"/>
  <c r="D343" i="37" s="1"/>
  <c r="G2058" i="156"/>
  <c r="F342" i="37" s="1"/>
  <c r="E2058" i="156"/>
  <c r="D342" i="37" s="1"/>
  <c r="G2057" i="156"/>
  <c r="F341" i="37" s="1"/>
  <c r="F2057" i="156"/>
  <c r="E341" i="37" s="1"/>
  <c r="E2057" i="156"/>
  <c r="D341" i="37" s="1"/>
  <c r="E2045" i="156"/>
  <c r="E2047" i="156"/>
  <c r="R2044" i="156"/>
  <c r="R2043" i="156"/>
  <c r="R2042" i="156"/>
  <c r="R2031" i="156"/>
  <c r="R2002" i="156"/>
  <c r="G2061" i="156"/>
  <c r="F2029" i="156"/>
  <c r="F2081" i="156" s="1"/>
  <c r="E365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H237" i="37"/>
  <c r="I237" i="37"/>
  <c r="J237" i="37"/>
  <c r="K237" i="37"/>
  <c r="L237" i="37"/>
  <c r="M237" i="37"/>
  <c r="N237" i="37"/>
  <c r="O237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P240" i="37"/>
  <c r="Q240" i="37"/>
  <c r="R240" i="37"/>
  <c r="S240" i="37"/>
  <c r="T240" i="37"/>
  <c r="U240" i="37"/>
  <c r="V1982" i="156"/>
  <c r="U237" i="37" s="1"/>
  <c r="U1982" i="156"/>
  <c r="T237" i="37" s="1"/>
  <c r="Q1982" i="156"/>
  <c r="P237" i="37" s="1"/>
  <c r="H1977" i="156"/>
  <c r="G232" i="37" s="1"/>
  <c r="G1981" i="156"/>
  <c r="F236" i="37" s="1"/>
  <c r="E1981" i="156"/>
  <c r="D236" i="37" s="1"/>
  <c r="E1980" i="156"/>
  <c r="D235" i="37" s="1"/>
  <c r="H1971" i="156"/>
  <c r="G226" i="37" s="1"/>
  <c r="H1968" i="156"/>
  <c r="G223" i="37" s="1"/>
  <c r="G1976" i="156"/>
  <c r="F231" i="37" s="1"/>
  <c r="E1976" i="156"/>
  <c r="D231" i="37" s="1"/>
  <c r="G1975" i="156"/>
  <c r="F230" i="37" s="1"/>
  <c r="E1975" i="156"/>
  <c r="D230" i="37" s="1"/>
  <c r="G1974" i="156"/>
  <c r="F229" i="37" s="1"/>
  <c r="E1974" i="156"/>
  <c r="D229" i="37" s="1"/>
  <c r="G1973" i="156"/>
  <c r="F228" i="37" s="1"/>
  <c r="E1973" i="156"/>
  <c r="D228" i="37" s="1"/>
  <c r="G1972" i="156"/>
  <c r="F227" i="37" s="1"/>
  <c r="E1972" i="156"/>
  <c r="D227" i="37" s="1"/>
  <c r="G1970" i="156"/>
  <c r="F225" i="37" s="1"/>
  <c r="E1970" i="156"/>
  <c r="D225" i="37" s="1"/>
  <c r="G1969" i="156"/>
  <c r="F224" i="37" s="1"/>
  <c r="E1969" i="156"/>
  <c r="D224" i="37" s="1"/>
  <c r="G1968" i="156"/>
  <c r="F223" i="37" s="1"/>
  <c r="E1968" i="156"/>
  <c r="D223" i="37" s="1"/>
  <c r="G1967" i="156"/>
  <c r="F222" i="37" s="1"/>
  <c r="E1967" i="156"/>
  <c r="D222" i="37" s="1"/>
  <c r="G1965" i="156"/>
  <c r="F220" i="37" s="1"/>
  <c r="F1965" i="156"/>
  <c r="E220" i="37" s="1"/>
  <c r="E1965" i="156"/>
  <c r="D220" i="37" s="1"/>
  <c r="G1961" i="156"/>
  <c r="F215" i="37" s="1"/>
  <c r="E1961" i="156"/>
  <c r="D215" i="37" s="1"/>
  <c r="E1960" i="156"/>
  <c r="D214" i="37" s="1"/>
  <c r="G1959" i="156"/>
  <c r="F213" i="37" s="1"/>
  <c r="E1959" i="156"/>
  <c r="D213" i="37" s="1"/>
  <c r="G1958" i="156"/>
  <c r="F212" i="37" s="1"/>
  <c r="E1958" i="156"/>
  <c r="D212" i="37" s="1"/>
  <c r="G1957" i="156"/>
  <c r="F211" i="37" s="1"/>
  <c r="E1957" i="156"/>
  <c r="D211" i="37" s="1"/>
  <c r="G1956" i="156"/>
  <c r="F210" i="37" s="1"/>
  <c r="E1956" i="156"/>
  <c r="D210" i="37" s="1"/>
  <c r="G1946" i="156"/>
  <c r="E1948" i="156"/>
  <c r="R1945" i="156"/>
  <c r="R1944" i="156"/>
  <c r="R1934" i="156"/>
  <c r="G1960" i="156"/>
  <c r="F214" i="37" s="1"/>
  <c r="E1911" i="156"/>
  <c r="E1955" i="156" s="1"/>
  <c r="D209" i="37" s="1"/>
  <c r="R1908" i="156"/>
  <c r="F1454" i="156"/>
  <c r="F1441" i="156"/>
  <c r="F1283" i="156"/>
  <c r="F732" i="156"/>
  <c r="F620" i="156"/>
  <c r="F191" i="156"/>
  <c r="F102" i="156"/>
  <c r="F654" i="156"/>
  <c r="F578" i="156"/>
  <c r="F577" i="156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Q51" i="37"/>
  <c r="R51" i="37"/>
  <c r="S51" i="37"/>
  <c r="T51" i="37"/>
  <c r="Q52" i="37"/>
  <c r="R52" i="37"/>
  <c r="S52" i="37"/>
  <c r="T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H49" i="37"/>
  <c r="I49" i="37"/>
  <c r="J49" i="37"/>
  <c r="K49" i="37"/>
  <c r="L49" i="37"/>
  <c r="M49" i="37"/>
  <c r="N49" i="37"/>
  <c r="O49" i="37"/>
  <c r="G1882" i="156"/>
  <c r="F48" i="37" s="1"/>
  <c r="E1882" i="156"/>
  <c r="D48" i="37" s="1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N11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1316" i="156"/>
  <c r="F345" i="37" l="1"/>
  <c r="G2085" i="156"/>
  <c r="F369" i="37" s="1"/>
  <c r="D345" i="37"/>
  <c r="E2085" i="156"/>
  <c r="R1982" i="156"/>
  <c r="Q237" i="37" s="1"/>
  <c r="F435" i="37"/>
  <c r="G2189" i="156"/>
  <c r="E453" i="37"/>
  <c r="H2185" i="156"/>
  <c r="G453" i="37" s="1"/>
  <c r="F446" i="37"/>
  <c r="F450" i="37"/>
  <c r="E2189" i="156"/>
  <c r="D457" i="37" s="1"/>
  <c r="F444" i="37"/>
  <c r="F448" i="37"/>
  <c r="F452" i="37"/>
  <c r="D369" i="37"/>
  <c r="E2044" i="156"/>
  <c r="G1980" i="156"/>
  <c r="F235" i="37" s="1"/>
  <c r="F457" i="37" l="1"/>
  <c r="K1137" i="156" l="1"/>
  <c r="M1837" i="156"/>
  <c r="K1836" i="156"/>
  <c r="O1836" i="156" s="1"/>
  <c r="J1836" i="156"/>
  <c r="I1837" i="156"/>
  <c r="G1837" i="156"/>
  <c r="E1837" i="156"/>
  <c r="F1836" i="156"/>
  <c r="L1836" i="156" s="1"/>
  <c r="Q1489" i="156"/>
  <c r="V1488" i="156"/>
  <c r="U1488" i="156"/>
  <c r="R1488" i="156"/>
  <c r="F1830" i="156"/>
  <c r="F1829" i="156"/>
  <c r="F882" i="156"/>
  <c r="F1858" i="156" s="1"/>
  <c r="E24" i="37" s="1"/>
  <c r="G1858" i="156"/>
  <c r="F24" i="37" s="1"/>
  <c r="E1858" i="156"/>
  <c r="D24" i="37" s="1"/>
  <c r="F43" i="37"/>
  <c r="D43" i="37"/>
  <c r="G1874" i="156"/>
  <c r="F40" i="37" s="1"/>
  <c r="E1874" i="156"/>
  <c r="D40" i="37" s="1"/>
  <c r="G1873" i="156"/>
  <c r="F39" i="37" s="1"/>
  <c r="E1873" i="156"/>
  <c r="D39" i="37" s="1"/>
  <c r="G1857" i="156"/>
  <c r="F23" i="37" s="1"/>
  <c r="E1857" i="156"/>
  <c r="D23" i="37" s="1"/>
  <c r="E1871" i="156"/>
  <c r="D37" i="37" s="1"/>
  <c r="R1489" i="156" l="1"/>
  <c r="U1489" i="156"/>
  <c r="J1837" i="156"/>
  <c r="N1836" i="156"/>
  <c r="L1837" i="156"/>
  <c r="P1836" i="156"/>
  <c r="P1837" i="156" s="1"/>
  <c r="O1837" i="156"/>
  <c r="K1837" i="156"/>
  <c r="F1837" i="156"/>
  <c r="H1836" i="156"/>
  <c r="S1488" i="156"/>
  <c r="T1488" i="156" s="1"/>
  <c r="T1489" i="156" s="1"/>
  <c r="V1489" i="156"/>
  <c r="H1858" i="156"/>
  <c r="G24" i="37" s="1"/>
  <c r="H882" i="156"/>
  <c r="S1489" i="156" l="1"/>
  <c r="G1871" i="156" l="1"/>
  <c r="F37" i="37" s="1"/>
  <c r="G1694" i="156" l="1"/>
  <c r="E1694" i="156"/>
  <c r="G1852" i="156"/>
  <c r="E1852" i="156"/>
  <c r="D19" i="37" l="1"/>
  <c r="F19" i="37"/>
  <c r="E1851" i="156"/>
  <c r="D18" i="37" s="1"/>
  <c r="G1850" i="156"/>
  <c r="F17" i="37" s="1"/>
  <c r="E1850" i="156"/>
  <c r="D17" i="37" s="1"/>
  <c r="G1848" i="156"/>
  <c r="F15" i="37" s="1"/>
  <c r="E1848" i="156"/>
  <c r="D15" i="37" s="1"/>
  <c r="G1847" i="156"/>
  <c r="F14" i="37" s="1"/>
  <c r="E1847" i="156"/>
  <c r="D14" i="37" s="1"/>
  <c r="V1597" i="156"/>
  <c r="U9" i="37"/>
  <c r="T9" i="37"/>
  <c r="P9" i="37"/>
  <c r="R1833" i="156"/>
  <c r="G1828" i="156"/>
  <c r="E1828" i="156"/>
  <c r="V1839" i="156"/>
  <c r="U1839" i="156"/>
  <c r="Q1839" i="156"/>
  <c r="S1838" i="156"/>
  <c r="R1838" i="156"/>
  <c r="S1833" i="156"/>
  <c r="F1831" i="156"/>
  <c r="F1828" i="156" l="1"/>
  <c r="K1838" i="156"/>
  <c r="E1838" i="156"/>
  <c r="F1838" i="156"/>
  <c r="H1831" i="156"/>
  <c r="G1833" i="156"/>
  <c r="E1833" i="156"/>
  <c r="T1833" i="156"/>
  <c r="T1838" i="156"/>
  <c r="P1838" i="156"/>
  <c r="R1839" i="156"/>
  <c r="S1839" i="156"/>
  <c r="H1837" i="156"/>
  <c r="G1838" i="156"/>
  <c r="I1838" i="156"/>
  <c r="M1838" i="156"/>
  <c r="J1838" i="156" l="1"/>
  <c r="O1838" i="156"/>
  <c r="H1838" i="156"/>
  <c r="T1839" i="156"/>
  <c r="H1830" i="156"/>
  <c r="H1829" i="156" l="1"/>
  <c r="L1838" i="156"/>
  <c r="N1837" i="156"/>
  <c r="N1838" i="156" s="1"/>
  <c r="H1828" i="156" l="1"/>
  <c r="F1833" i="156"/>
  <c r="H1833" i="156" l="1"/>
  <c r="V1824" i="156"/>
  <c r="U1824" i="156"/>
  <c r="Q1824" i="156"/>
  <c r="S1823" i="156"/>
  <c r="R1823" i="156"/>
  <c r="F1821" i="156"/>
  <c r="F1820" i="156"/>
  <c r="F1819" i="156"/>
  <c r="F1818" i="156" s="1"/>
  <c r="G1818" i="156"/>
  <c r="E1818" i="156"/>
  <c r="V1814" i="156"/>
  <c r="U1814" i="156"/>
  <c r="Q1814" i="156"/>
  <c r="F1813" i="156"/>
  <c r="F1812" i="156"/>
  <c r="F1811" i="156"/>
  <c r="F1810" i="156"/>
  <c r="F1809" i="156"/>
  <c r="S1807" i="156"/>
  <c r="S1814" i="156" s="1"/>
  <c r="R1807" i="156"/>
  <c r="R1814" i="156" s="1"/>
  <c r="F1805" i="156"/>
  <c r="F1804" i="156"/>
  <c r="H1804" i="156" s="1"/>
  <c r="F1803" i="156"/>
  <c r="F1802" i="156" s="1"/>
  <c r="G1802" i="156"/>
  <c r="G1807" i="156" s="1"/>
  <c r="E1802" i="156"/>
  <c r="E1807" i="156" s="1"/>
  <c r="D10" i="37"/>
  <c r="P10" i="37"/>
  <c r="T10" i="37"/>
  <c r="U10" i="37"/>
  <c r="Q1844" i="156"/>
  <c r="P11" i="37" s="1"/>
  <c r="U1844" i="156"/>
  <c r="T11" i="37" s="1"/>
  <c r="V1844" i="156"/>
  <c r="U11" i="37" s="1"/>
  <c r="V1797" i="156"/>
  <c r="U1797" i="156"/>
  <c r="Q1797" i="156"/>
  <c r="F1796" i="156"/>
  <c r="F1795" i="156"/>
  <c r="F1794" i="156"/>
  <c r="F1793" i="156"/>
  <c r="F1792" i="156"/>
  <c r="S1790" i="156"/>
  <c r="S1797" i="156" s="1"/>
  <c r="R1790" i="156"/>
  <c r="R1797" i="156" s="1"/>
  <c r="F1788" i="156"/>
  <c r="F1787" i="156"/>
  <c r="H1787" i="156" s="1"/>
  <c r="F1786" i="156"/>
  <c r="F1785" i="156" s="1"/>
  <c r="G1785" i="156"/>
  <c r="G1790" i="156" s="1"/>
  <c r="E1785" i="156"/>
  <c r="E1790" i="156" s="1"/>
  <c r="R1773" i="156"/>
  <c r="R1780" i="156" s="1"/>
  <c r="F1779" i="156"/>
  <c r="F1778" i="156"/>
  <c r="F1777" i="156"/>
  <c r="F1776" i="156"/>
  <c r="F1775" i="156"/>
  <c r="V1780" i="156"/>
  <c r="U1780" i="156"/>
  <c r="Q1780" i="156"/>
  <c r="S1773" i="156"/>
  <c r="F1771" i="156"/>
  <c r="F1770" i="156"/>
  <c r="F1769" i="156"/>
  <c r="F1768" i="156" s="1"/>
  <c r="G1768" i="156"/>
  <c r="G1773" i="156" s="1"/>
  <c r="E1768" i="156"/>
  <c r="E1773" i="156" s="1"/>
  <c r="V1764" i="156"/>
  <c r="U1764" i="156"/>
  <c r="Q1764" i="156"/>
  <c r="S1763" i="156"/>
  <c r="S1764" i="156" s="1"/>
  <c r="R1763" i="156"/>
  <c r="F1761" i="156"/>
  <c r="F1760" i="156"/>
  <c r="H1760" i="156" s="1"/>
  <c r="F1759" i="156"/>
  <c r="F1758" i="156" s="1"/>
  <c r="G1758" i="156"/>
  <c r="G1763" i="156" s="1"/>
  <c r="E1758" i="156"/>
  <c r="E1763" i="156" s="1"/>
  <c r="V1754" i="156"/>
  <c r="U1754" i="156"/>
  <c r="Q1754" i="156"/>
  <c r="R1753" i="156"/>
  <c r="R1754" i="156" s="1"/>
  <c r="F1751" i="156"/>
  <c r="R1741" i="156"/>
  <c r="R1723" i="156"/>
  <c r="V1716" i="156"/>
  <c r="R1709" i="156"/>
  <c r="G1709" i="156"/>
  <c r="E1709" i="156"/>
  <c r="F1707" i="156"/>
  <c r="H1707" i="156" s="1"/>
  <c r="F1706" i="156"/>
  <c r="H1706" i="156" s="1"/>
  <c r="R1699" i="156"/>
  <c r="F1695" i="156"/>
  <c r="E1699" i="156"/>
  <c r="H1777" i="156" l="1"/>
  <c r="H1793" i="156"/>
  <c r="H1778" i="156"/>
  <c r="H1794" i="156"/>
  <c r="H1775" i="156"/>
  <c r="H1779" i="156"/>
  <c r="H1795" i="156"/>
  <c r="H1810" i="156"/>
  <c r="H1812" i="156"/>
  <c r="H1776" i="156"/>
  <c r="H1792" i="156"/>
  <c r="H1796" i="156"/>
  <c r="H1811" i="156"/>
  <c r="H1813" i="156"/>
  <c r="R1824" i="156"/>
  <c r="S1824" i="156"/>
  <c r="H1809" i="156"/>
  <c r="H1820" i="156"/>
  <c r="H1695" i="156"/>
  <c r="F1694" i="156"/>
  <c r="H1694" i="156" s="1"/>
  <c r="E1823" i="156"/>
  <c r="G1823" i="156"/>
  <c r="F1763" i="156"/>
  <c r="H1763" i="156" s="1"/>
  <c r="F1807" i="156"/>
  <c r="H1807" i="156" s="1"/>
  <c r="T1763" i="156"/>
  <c r="T1764" i="156" s="1"/>
  <c r="F1823" i="156"/>
  <c r="F1790" i="156"/>
  <c r="H1790" i="156" s="1"/>
  <c r="T1823" i="156"/>
  <c r="T1807" i="156"/>
  <c r="T1814" i="156" s="1"/>
  <c r="T1790" i="156"/>
  <c r="T1797" i="156" s="1"/>
  <c r="F1773" i="156"/>
  <c r="H1773" i="156" s="1"/>
  <c r="T1773" i="156"/>
  <c r="T1780" i="156" s="1"/>
  <c r="S1780" i="156"/>
  <c r="H1770" i="156"/>
  <c r="R1764" i="156"/>
  <c r="F1709" i="156"/>
  <c r="T1824" i="156" l="1"/>
  <c r="H1823" i="156"/>
  <c r="V1690" i="156"/>
  <c r="U1690" i="156"/>
  <c r="Q1690" i="156"/>
  <c r="S1689" i="156"/>
  <c r="S1690" i="156" s="1"/>
  <c r="R1689" i="156"/>
  <c r="R1679" i="156"/>
  <c r="E1676" i="156"/>
  <c r="U1670" i="156"/>
  <c r="Q1670" i="156"/>
  <c r="V1670" i="156"/>
  <c r="R1669" i="156"/>
  <c r="S1669" i="156"/>
  <c r="V1658" i="156"/>
  <c r="V1642" i="156"/>
  <c r="R1641" i="156"/>
  <c r="F1655" i="156"/>
  <c r="F1654" i="156"/>
  <c r="F1653" i="156"/>
  <c r="F1652" i="156"/>
  <c r="F1651" i="156"/>
  <c r="F1650" i="156"/>
  <c r="F1649" i="156"/>
  <c r="F1648" i="156"/>
  <c r="F1647" i="156"/>
  <c r="V1634" i="156"/>
  <c r="R1633" i="156"/>
  <c r="E1630" i="156"/>
  <c r="V1624" i="156"/>
  <c r="R1623" i="156"/>
  <c r="V1613" i="156"/>
  <c r="R1612" i="156"/>
  <c r="R1606" i="156"/>
  <c r="E1603" i="156"/>
  <c r="R1596" i="156"/>
  <c r="V1590" i="156"/>
  <c r="R1587" i="156"/>
  <c r="V1579" i="156"/>
  <c r="R1578" i="156"/>
  <c r="V1572" i="156"/>
  <c r="R1571" i="156"/>
  <c r="F1570" i="156"/>
  <c r="F1569" i="156"/>
  <c r="F1566" i="156"/>
  <c r="F1565" i="156"/>
  <c r="V1561" i="156"/>
  <c r="R1560" i="156"/>
  <c r="G1542" i="156"/>
  <c r="E1542" i="156"/>
  <c r="F1541" i="156"/>
  <c r="H1541" i="156" s="1"/>
  <c r="F1540" i="156"/>
  <c r="H1540" i="156" s="1"/>
  <c r="F1539" i="156"/>
  <c r="F1542" i="156" s="1"/>
  <c r="E1538" i="156"/>
  <c r="F1538" i="156" s="1"/>
  <c r="H1538" i="156" s="1"/>
  <c r="R1533" i="156"/>
  <c r="F1531" i="156"/>
  <c r="F1530" i="156"/>
  <c r="R1524" i="156"/>
  <c r="E1521" i="156"/>
  <c r="F1521" i="156" s="1"/>
  <c r="R1515" i="156"/>
  <c r="E1512" i="156"/>
  <c r="F1512" i="156" s="1"/>
  <c r="R1506" i="156"/>
  <c r="R1496" i="156"/>
  <c r="S1487" i="156"/>
  <c r="R1487" i="156"/>
  <c r="M1487" i="156"/>
  <c r="G1487" i="156"/>
  <c r="G1488" i="156" s="1"/>
  <c r="E1487" i="156"/>
  <c r="E1488" i="156" s="1"/>
  <c r="K1486" i="156"/>
  <c r="O1486" i="156" s="1"/>
  <c r="P1486" i="156" s="1"/>
  <c r="J1486" i="156"/>
  <c r="F1486" i="156"/>
  <c r="F1487" i="156" s="1"/>
  <c r="F1488" i="156" s="1"/>
  <c r="V1483" i="156"/>
  <c r="U1483" i="156"/>
  <c r="Q1483" i="156"/>
  <c r="J1480" i="156"/>
  <c r="J1466" i="156"/>
  <c r="J1465" i="156"/>
  <c r="S1481" i="156"/>
  <c r="S1483" i="156" s="1"/>
  <c r="R1481" i="156"/>
  <c r="M1481" i="156"/>
  <c r="G1481" i="156"/>
  <c r="G1482" i="156" s="1"/>
  <c r="E1481" i="156"/>
  <c r="K1480" i="156"/>
  <c r="K1481" i="156" s="1"/>
  <c r="F1480" i="156"/>
  <c r="H1480" i="156" s="1"/>
  <c r="R1476" i="156"/>
  <c r="R1468" i="156"/>
  <c r="R1467" i="156"/>
  <c r="V1462" i="156"/>
  <c r="S1461" i="156"/>
  <c r="R1457" i="156"/>
  <c r="R1431" i="156"/>
  <c r="R1426" i="156"/>
  <c r="R1420" i="156"/>
  <c r="R1414" i="156"/>
  <c r="R1393" i="156"/>
  <c r="V1385" i="156"/>
  <c r="R1384" i="156"/>
  <c r="R1379" i="156"/>
  <c r="V1347" i="156"/>
  <c r="S1346" i="156"/>
  <c r="R1346" i="156"/>
  <c r="R1341" i="156"/>
  <c r="H1565" i="156" l="1"/>
  <c r="H1647" i="156"/>
  <c r="H1531" i="156"/>
  <c r="H1569" i="156"/>
  <c r="H1652" i="156"/>
  <c r="R1483" i="156"/>
  <c r="H1570" i="156"/>
  <c r="H1649" i="156"/>
  <c r="H1650" i="156"/>
  <c r="H1654" i="156"/>
  <c r="H1653" i="156"/>
  <c r="H1530" i="156"/>
  <c r="H1566" i="156"/>
  <c r="H1648" i="156"/>
  <c r="H1651" i="156"/>
  <c r="H1655" i="156"/>
  <c r="S1670" i="156"/>
  <c r="R1670" i="156"/>
  <c r="G1843" i="156"/>
  <c r="F10" i="37" s="1"/>
  <c r="R1690" i="156"/>
  <c r="M1488" i="156"/>
  <c r="H1488" i="156"/>
  <c r="R1844" i="156"/>
  <c r="Q11" i="37" s="1"/>
  <c r="T1689" i="156"/>
  <c r="T1690" i="156" s="1"/>
  <c r="T1669" i="156"/>
  <c r="H1539" i="156"/>
  <c r="H1542" i="156"/>
  <c r="T1487" i="156"/>
  <c r="J1481" i="156"/>
  <c r="L1480" i="156"/>
  <c r="L1481" i="156" s="1"/>
  <c r="N1481" i="156" s="1"/>
  <c r="K1487" i="156"/>
  <c r="H1487" i="156"/>
  <c r="L1486" i="156"/>
  <c r="N1486" i="156" s="1"/>
  <c r="H1486" i="156"/>
  <c r="J1487" i="156"/>
  <c r="J1488" i="156" s="1"/>
  <c r="O1487" i="156"/>
  <c r="O1480" i="156"/>
  <c r="O1481" i="156" s="1"/>
  <c r="P1481" i="156" s="1"/>
  <c r="T1481" i="156"/>
  <c r="T1483" i="156" s="1"/>
  <c r="I1481" i="156"/>
  <c r="F1481" i="156"/>
  <c r="T1346" i="156"/>
  <c r="R1315" i="156"/>
  <c r="R1314" i="156"/>
  <c r="R1285" i="156"/>
  <c r="F1308" i="156"/>
  <c r="L1308" i="156" s="1"/>
  <c r="N1308" i="156" s="1"/>
  <c r="K1308" i="156"/>
  <c r="O1308" i="156" s="1"/>
  <c r="P1308" i="156" s="1"/>
  <c r="J1308" i="156"/>
  <c r="M1309" i="156"/>
  <c r="G1309" i="156"/>
  <c r="E1309" i="156"/>
  <c r="F1299" i="156"/>
  <c r="F1298" i="156"/>
  <c r="R1261" i="156"/>
  <c r="R1260" i="156"/>
  <c r="R1239" i="156"/>
  <c r="R1235" i="156"/>
  <c r="R1230" i="156"/>
  <c r="R1207" i="156"/>
  <c r="R1196" i="156"/>
  <c r="R1191" i="156"/>
  <c r="R1166" i="156"/>
  <c r="R1161" i="156"/>
  <c r="V1167" i="156"/>
  <c r="R1139" i="156"/>
  <c r="R1131" i="156"/>
  <c r="R1109" i="156"/>
  <c r="F1205" i="156"/>
  <c r="F1204" i="156" s="1"/>
  <c r="F1208" i="156" s="1"/>
  <c r="F1203" i="156"/>
  <c r="F1202" i="156" s="1"/>
  <c r="G1202" i="156"/>
  <c r="E1204" i="156"/>
  <c r="E1208" i="156" s="1"/>
  <c r="E1202" i="156"/>
  <c r="F1107" i="156"/>
  <c r="F1106" i="156" s="1"/>
  <c r="F1110" i="156" s="1"/>
  <c r="F1105" i="156"/>
  <c r="E1106" i="156"/>
  <c r="E1110" i="156" s="1"/>
  <c r="E1104" i="156"/>
  <c r="R1140" i="156" l="1"/>
  <c r="H1298" i="156"/>
  <c r="H1299" i="156"/>
  <c r="T1670" i="156"/>
  <c r="H1481" i="156"/>
  <c r="F1482" i="156"/>
  <c r="H1482" i="156" s="1"/>
  <c r="P1487" i="156"/>
  <c r="P1488" i="156" s="1"/>
  <c r="O1488" i="156"/>
  <c r="I1487" i="156"/>
  <c r="I1488" i="156" s="1"/>
  <c r="K1488" i="156"/>
  <c r="F1104" i="156"/>
  <c r="F1109" i="156" s="1"/>
  <c r="N1480" i="156"/>
  <c r="L1487" i="156"/>
  <c r="N1487" i="156" s="1"/>
  <c r="N1488" i="156" s="1"/>
  <c r="P1480" i="156"/>
  <c r="H1203" i="156"/>
  <c r="E1207" i="156"/>
  <c r="G1207" i="156"/>
  <c r="H1308" i="156"/>
  <c r="H1202" i="156"/>
  <c r="E1109" i="156"/>
  <c r="F1207" i="156"/>
  <c r="L1488" i="156" l="1"/>
  <c r="R1099" i="156"/>
  <c r="F1095" i="156"/>
  <c r="G1094" i="156"/>
  <c r="E1096" i="156"/>
  <c r="E1100" i="156" s="1"/>
  <c r="E1094" i="156"/>
  <c r="R1089" i="156"/>
  <c r="G1084" i="156"/>
  <c r="F1085" i="156"/>
  <c r="H1085" i="156" s="1"/>
  <c r="E1086" i="156"/>
  <c r="E1090" i="156" s="1"/>
  <c r="F1084" i="156"/>
  <c r="R1079" i="156"/>
  <c r="R1075" i="156"/>
  <c r="R1051" i="156"/>
  <c r="R1046" i="156"/>
  <c r="R1016" i="156"/>
  <c r="R1011" i="156"/>
  <c r="R984" i="156"/>
  <c r="R979" i="156"/>
  <c r="E1881" i="156" l="1"/>
  <c r="D47" i="37" s="1"/>
  <c r="E1872" i="156"/>
  <c r="D38" i="37" s="1"/>
  <c r="F1857" i="156"/>
  <c r="H1084" i="156"/>
  <c r="F1094" i="156"/>
  <c r="H1094" i="156" s="1"/>
  <c r="E1089" i="156"/>
  <c r="G1099" i="156"/>
  <c r="G1089" i="156"/>
  <c r="E1099" i="156"/>
  <c r="H1095" i="156"/>
  <c r="F1086" i="156"/>
  <c r="F1089" i="156" l="1"/>
  <c r="F1090" i="156"/>
  <c r="H1857" i="156"/>
  <c r="G23" i="37" s="1"/>
  <c r="E23" i="37"/>
  <c r="R951" i="156"/>
  <c r="R946" i="156"/>
  <c r="R916" i="156"/>
  <c r="R910" i="156"/>
  <c r="F906" i="156"/>
  <c r="F900" i="156"/>
  <c r="F897" i="156"/>
  <c r="F904" i="156"/>
  <c r="F903" i="156"/>
  <c r="F889" i="156"/>
  <c r="R870" i="156"/>
  <c r="R863" i="156"/>
  <c r="R858" i="156"/>
  <c r="R834" i="156"/>
  <c r="R828" i="156"/>
  <c r="R804" i="156"/>
  <c r="R799" i="156"/>
  <c r="R790" i="156"/>
  <c r="R783" i="156"/>
  <c r="R778" i="156"/>
  <c r="R771" i="156"/>
  <c r="R764" i="156"/>
  <c r="R756" i="156"/>
  <c r="R748" i="156"/>
  <c r="R741" i="156"/>
  <c r="R734" i="156"/>
  <c r="R712" i="156"/>
  <c r="R706" i="156"/>
  <c r="R695" i="156"/>
  <c r="G684" i="156"/>
  <c r="E684" i="156"/>
  <c r="F689" i="156"/>
  <c r="F686" i="156"/>
  <c r="R673" i="156"/>
  <c r="R661" i="156"/>
  <c r="R655" i="156"/>
  <c r="R651" i="156"/>
  <c r="M651" i="156"/>
  <c r="G651" i="156"/>
  <c r="E651" i="156"/>
  <c r="W869" i="37"/>
  <c r="U869" i="37"/>
  <c r="T869" i="37"/>
  <c r="S869" i="37"/>
  <c r="R869" i="37"/>
  <c r="Q869" i="37"/>
  <c r="P869" i="37"/>
  <c r="O869" i="37"/>
  <c r="N869" i="37"/>
  <c r="M869" i="37"/>
  <c r="L869" i="37"/>
  <c r="K869" i="37"/>
  <c r="J869" i="37"/>
  <c r="I869" i="37"/>
  <c r="H869" i="37"/>
  <c r="W868" i="37"/>
  <c r="U868" i="37"/>
  <c r="T868" i="37"/>
  <c r="S868" i="37"/>
  <c r="R868" i="37"/>
  <c r="Q868" i="37"/>
  <c r="P868" i="37"/>
  <c r="O868" i="37"/>
  <c r="N868" i="37"/>
  <c r="M868" i="37"/>
  <c r="L868" i="37"/>
  <c r="K868" i="37"/>
  <c r="J868" i="37"/>
  <c r="I868" i="37"/>
  <c r="H868" i="37"/>
  <c r="W867" i="37"/>
  <c r="U867" i="37"/>
  <c r="T867" i="37"/>
  <c r="S867" i="37"/>
  <c r="R867" i="37"/>
  <c r="Q867" i="37"/>
  <c r="P867" i="37"/>
  <c r="O867" i="37"/>
  <c r="N867" i="37"/>
  <c r="M867" i="37"/>
  <c r="L867" i="37"/>
  <c r="K867" i="37"/>
  <c r="J867" i="37"/>
  <c r="I867" i="37"/>
  <c r="H867" i="37"/>
  <c r="W866" i="37"/>
  <c r="U866" i="37"/>
  <c r="T866" i="37"/>
  <c r="S866" i="37"/>
  <c r="R866" i="37"/>
  <c r="Q866" i="37"/>
  <c r="P866" i="37"/>
  <c r="O866" i="37"/>
  <c r="N866" i="37"/>
  <c r="M866" i="37"/>
  <c r="L866" i="37"/>
  <c r="K866" i="37"/>
  <c r="J866" i="37"/>
  <c r="I866" i="37"/>
  <c r="W865" i="37"/>
  <c r="W864" i="37"/>
  <c r="W919" i="37" s="1"/>
  <c r="W863" i="37"/>
  <c r="U863" i="37"/>
  <c r="T863" i="37"/>
  <c r="S863" i="37"/>
  <c r="R863" i="37"/>
  <c r="Q863" i="37"/>
  <c r="P863" i="37"/>
  <c r="W862" i="37"/>
  <c r="T862" i="37"/>
  <c r="S862" i="37"/>
  <c r="R862" i="37"/>
  <c r="Q862" i="37"/>
  <c r="P862" i="37"/>
  <c r="W861" i="37"/>
  <c r="U861" i="37"/>
  <c r="T861" i="37"/>
  <c r="S861" i="37"/>
  <c r="R861" i="37"/>
  <c r="Q861" i="37"/>
  <c r="P861" i="37"/>
  <c r="O861" i="37"/>
  <c r="N861" i="37"/>
  <c r="M861" i="37"/>
  <c r="L861" i="37"/>
  <c r="K861" i="37"/>
  <c r="J861" i="37"/>
  <c r="I861" i="37"/>
  <c r="H861" i="37"/>
  <c r="G861" i="37"/>
  <c r="W860" i="37"/>
  <c r="U860" i="37"/>
  <c r="T860" i="37"/>
  <c r="S860" i="37"/>
  <c r="R860" i="37"/>
  <c r="Q860" i="37"/>
  <c r="P860" i="37"/>
  <c r="O860" i="37"/>
  <c r="N860" i="37"/>
  <c r="M860" i="37"/>
  <c r="L860" i="37"/>
  <c r="K860" i="37"/>
  <c r="J860" i="37"/>
  <c r="I860" i="37"/>
  <c r="H860" i="37"/>
  <c r="O859" i="37"/>
  <c r="N859" i="37"/>
  <c r="M859" i="37"/>
  <c r="L859" i="37"/>
  <c r="K859" i="37"/>
  <c r="J859" i="37"/>
  <c r="I859" i="37"/>
  <c r="H859" i="37"/>
  <c r="W858" i="37"/>
  <c r="U858" i="37"/>
  <c r="T858" i="37"/>
  <c r="S858" i="37"/>
  <c r="R858" i="37"/>
  <c r="Q858" i="37"/>
  <c r="P858" i="37"/>
  <c r="O858" i="37"/>
  <c r="N858" i="37"/>
  <c r="M858" i="37"/>
  <c r="L858" i="37"/>
  <c r="K858" i="37"/>
  <c r="J858" i="37"/>
  <c r="I858" i="37"/>
  <c r="H858" i="37"/>
  <c r="W857" i="37"/>
  <c r="U857" i="37"/>
  <c r="T857" i="37"/>
  <c r="S857" i="37"/>
  <c r="R857" i="37"/>
  <c r="Q857" i="37"/>
  <c r="P857" i="37"/>
  <c r="O857" i="37"/>
  <c r="N857" i="37"/>
  <c r="M857" i="37"/>
  <c r="L857" i="37"/>
  <c r="K857" i="37"/>
  <c r="J857" i="37"/>
  <c r="I857" i="37"/>
  <c r="H857" i="37"/>
  <c r="W856" i="37"/>
  <c r="U856" i="37"/>
  <c r="T856" i="37"/>
  <c r="S856" i="37"/>
  <c r="R856" i="37"/>
  <c r="Q856" i="37"/>
  <c r="P856" i="37"/>
  <c r="O856" i="37"/>
  <c r="N856" i="37"/>
  <c r="M856" i="37"/>
  <c r="L856" i="37"/>
  <c r="K856" i="37"/>
  <c r="J856" i="37"/>
  <c r="I856" i="37"/>
  <c r="H856" i="37"/>
  <c r="W855" i="37"/>
  <c r="U855" i="37"/>
  <c r="T855" i="37"/>
  <c r="S855" i="37"/>
  <c r="R855" i="37"/>
  <c r="Q855" i="37"/>
  <c r="P855" i="37"/>
  <c r="O855" i="37"/>
  <c r="N855" i="37"/>
  <c r="M855" i="37"/>
  <c r="L855" i="37"/>
  <c r="K855" i="37"/>
  <c r="J855" i="37"/>
  <c r="I855" i="37"/>
  <c r="H855" i="37"/>
  <c r="G855" i="37"/>
  <c r="U854" i="37"/>
  <c r="T854" i="37"/>
  <c r="S854" i="37"/>
  <c r="R854" i="37"/>
  <c r="Q854" i="37"/>
  <c r="P854" i="37"/>
  <c r="O854" i="37"/>
  <c r="N854" i="37"/>
  <c r="M854" i="37"/>
  <c r="L854" i="37"/>
  <c r="K854" i="37"/>
  <c r="J854" i="37"/>
  <c r="I854" i="37"/>
  <c r="H854" i="37"/>
  <c r="W853" i="37"/>
  <c r="U853" i="37"/>
  <c r="T853" i="37"/>
  <c r="S853" i="37"/>
  <c r="R853" i="37"/>
  <c r="Q853" i="37"/>
  <c r="P853" i="37"/>
  <c r="O853" i="37"/>
  <c r="N853" i="37"/>
  <c r="M853" i="37"/>
  <c r="L853" i="37"/>
  <c r="K853" i="37"/>
  <c r="J853" i="37"/>
  <c r="I853" i="37"/>
  <c r="H853" i="37"/>
  <c r="W852" i="37"/>
  <c r="U852" i="37"/>
  <c r="T852" i="37"/>
  <c r="S852" i="37"/>
  <c r="R852" i="37"/>
  <c r="Q852" i="37"/>
  <c r="P852" i="37"/>
  <c r="O852" i="37"/>
  <c r="N852" i="37"/>
  <c r="M852" i="37"/>
  <c r="L852" i="37"/>
  <c r="K852" i="37"/>
  <c r="J852" i="37"/>
  <c r="I852" i="37"/>
  <c r="H852" i="37"/>
  <c r="W851" i="37"/>
  <c r="U851" i="37"/>
  <c r="T851" i="37"/>
  <c r="S851" i="37"/>
  <c r="R851" i="37"/>
  <c r="Q851" i="37"/>
  <c r="P851" i="37"/>
  <c r="O851" i="37"/>
  <c r="N851" i="37"/>
  <c r="M851" i="37"/>
  <c r="L851" i="37"/>
  <c r="K851" i="37"/>
  <c r="J851" i="37"/>
  <c r="I851" i="37"/>
  <c r="H851" i="37"/>
  <c r="W850" i="37"/>
  <c r="U850" i="37"/>
  <c r="T850" i="37"/>
  <c r="S850" i="37"/>
  <c r="R850" i="37"/>
  <c r="Q850" i="37"/>
  <c r="P850" i="37"/>
  <c r="O850" i="37"/>
  <c r="N850" i="37"/>
  <c r="M850" i="37"/>
  <c r="L850" i="37"/>
  <c r="K850" i="37"/>
  <c r="J850" i="37"/>
  <c r="I850" i="37"/>
  <c r="H850" i="37"/>
  <c r="W849" i="37"/>
  <c r="U849" i="37"/>
  <c r="T849" i="37"/>
  <c r="S849" i="37"/>
  <c r="R849" i="37"/>
  <c r="Q849" i="37"/>
  <c r="P849" i="37"/>
  <c r="O849" i="37"/>
  <c r="N849" i="37"/>
  <c r="M849" i="37"/>
  <c r="L849" i="37"/>
  <c r="K849" i="37"/>
  <c r="J849" i="37"/>
  <c r="I849" i="37"/>
  <c r="H849" i="37"/>
  <c r="W848" i="37"/>
  <c r="U848" i="37"/>
  <c r="T848" i="37"/>
  <c r="S848" i="37"/>
  <c r="R848" i="37"/>
  <c r="Q848" i="37"/>
  <c r="P848" i="37"/>
  <c r="O848" i="37"/>
  <c r="N848" i="37"/>
  <c r="M848" i="37"/>
  <c r="L848" i="37"/>
  <c r="K848" i="37"/>
  <c r="J848" i="37"/>
  <c r="I848" i="37"/>
  <c r="H848" i="37"/>
  <c r="W847" i="37"/>
  <c r="U847" i="37"/>
  <c r="T847" i="37"/>
  <c r="S847" i="37"/>
  <c r="R847" i="37"/>
  <c r="Q847" i="37"/>
  <c r="P847" i="37"/>
  <c r="O847" i="37"/>
  <c r="N847" i="37"/>
  <c r="M847" i="37"/>
  <c r="L847" i="37"/>
  <c r="K847" i="37"/>
  <c r="J847" i="37"/>
  <c r="I847" i="37"/>
  <c r="H847" i="37"/>
  <c r="W846" i="37"/>
  <c r="U846" i="37"/>
  <c r="T846" i="37"/>
  <c r="S846" i="37"/>
  <c r="R846" i="37"/>
  <c r="Q846" i="37"/>
  <c r="P846" i="37"/>
  <c r="O846" i="37"/>
  <c r="N846" i="37"/>
  <c r="M846" i="37"/>
  <c r="L846" i="37"/>
  <c r="K846" i="37"/>
  <c r="J846" i="37"/>
  <c r="I846" i="37"/>
  <c r="H846" i="37"/>
  <c r="W845" i="37"/>
  <c r="U845" i="37"/>
  <c r="T845" i="37"/>
  <c r="S845" i="37"/>
  <c r="R845" i="37"/>
  <c r="Q845" i="37"/>
  <c r="P845" i="37"/>
  <c r="O845" i="37"/>
  <c r="N845" i="37"/>
  <c r="M845" i="37"/>
  <c r="L845" i="37"/>
  <c r="K845" i="37"/>
  <c r="J845" i="37"/>
  <c r="I845" i="37"/>
  <c r="H845" i="37"/>
  <c r="W844" i="37"/>
  <c r="U844" i="37"/>
  <c r="T844" i="37"/>
  <c r="S844" i="37"/>
  <c r="R844" i="37"/>
  <c r="Q844" i="37"/>
  <c r="P844" i="37"/>
  <c r="O844" i="37"/>
  <c r="N844" i="37"/>
  <c r="M844" i="37"/>
  <c r="L844" i="37"/>
  <c r="K844" i="37"/>
  <c r="J844" i="37"/>
  <c r="I844" i="37"/>
  <c r="H844" i="37"/>
  <c r="F844" i="37"/>
  <c r="E844" i="37"/>
  <c r="W843" i="37"/>
  <c r="U843" i="37"/>
  <c r="T843" i="37"/>
  <c r="S843" i="37"/>
  <c r="R843" i="37"/>
  <c r="Q843" i="37"/>
  <c r="P843" i="37"/>
  <c r="O843" i="37"/>
  <c r="N843" i="37"/>
  <c r="M843" i="37"/>
  <c r="L843" i="37"/>
  <c r="K843" i="37"/>
  <c r="J843" i="37"/>
  <c r="I843" i="37"/>
  <c r="F843" i="37"/>
  <c r="E843" i="37"/>
  <c r="W842" i="37"/>
  <c r="U842" i="37"/>
  <c r="T842" i="37"/>
  <c r="S842" i="37"/>
  <c r="R842" i="37"/>
  <c r="Q842" i="37"/>
  <c r="P842" i="37"/>
  <c r="O842" i="37"/>
  <c r="N842" i="37"/>
  <c r="M842" i="37"/>
  <c r="L842" i="37"/>
  <c r="K842" i="37"/>
  <c r="J842" i="37"/>
  <c r="I842" i="37"/>
  <c r="H842" i="37"/>
  <c r="W841" i="37"/>
  <c r="U841" i="37"/>
  <c r="T841" i="37"/>
  <c r="S841" i="37"/>
  <c r="R841" i="37"/>
  <c r="Q841" i="37"/>
  <c r="P841" i="37"/>
  <c r="O841" i="37"/>
  <c r="N841" i="37"/>
  <c r="M841" i="37"/>
  <c r="L841" i="37"/>
  <c r="K841" i="37"/>
  <c r="J841" i="37"/>
  <c r="I841" i="37"/>
  <c r="H841" i="37"/>
  <c r="W840" i="37"/>
  <c r="U840" i="37"/>
  <c r="T840" i="37"/>
  <c r="S840" i="37"/>
  <c r="R840" i="37"/>
  <c r="Q840" i="37"/>
  <c r="P840" i="37"/>
  <c r="O840" i="37"/>
  <c r="N840" i="37"/>
  <c r="M840" i="37"/>
  <c r="L840" i="37"/>
  <c r="K840" i="37"/>
  <c r="J840" i="37"/>
  <c r="I840" i="37"/>
  <c r="W839" i="37"/>
  <c r="U839" i="37"/>
  <c r="T839" i="37"/>
  <c r="S839" i="37"/>
  <c r="R839" i="37"/>
  <c r="Q839" i="37"/>
  <c r="P839" i="37"/>
  <c r="O839" i="37"/>
  <c r="N839" i="37"/>
  <c r="M839" i="37"/>
  <c r="L839" i="37"/>
  <c r="K839" i="37"/>
  <c r="J839" i="37"/>
  <c r="I839" i="37"/>
  <c r="H839" i="37"/>
  <c r="F839" i="37"/>
  <c r="E839" i="37"/>
  <c r="W838" i="37"/>
  <c r="U838" i="37"/>
  <c r="T838" i="37"/>
  <c r="S838" i="37"/>
  <c r="R838" i="37"/>
  <c r="Q838" i="37"/>
  <c r="P838" i="37"/>
  <c r="O838" i="37"/>
  <c r="N838" i="37"/>
  <c r="M838" i="37"/>
  <c r="L838" i="37"/>
  <c r="K838" i="37"/>
  <c r="J838" i="37"/>
  <c r="I838" i="37"/>
  <c r="H838" i="37"/>
  <c r="F838" i="37"/>
  <c r="E838" i="37"/>
  <c r="W837" i="37"/>
  <c r="U837" i="37"/>
  <c r="T837" i="37"/>
  <c r="S837" i="37"/>
  <c r="R837" i="37"/>
  <c r="Q837" i="37"/>
  <c r="P837" i="37"/>
  <c r="O837" i="37"/>
  <c r="N837" i="37"/>
  <c r="M837" i="37"/>
  <c r="L837" i="37"/>
  <c r="K837" i="37"/>
  <c r="J837" i="37"/>
  <c r="I837" i="37"/>
  <c r="H837" i="37"/>
  <c r="W836" i="37"/>
  <c r="U836" i="37"/>
  <c r="T836" i="37"/>
  <c r="S836" i="37"/>
  <c r="R836" i="37"/>
  <c r="Q836" i="37"/>
  <c r="P836" i="37"/>
  <c r="O836" i="37"/>
  <c r="N836" i="37"/>
  <c r="M836" i="37"/>
  <c r="L836" i="37"/>
  <c r="K836" i="37"/>
  <c r="J836" i="37"/>
  <c r="I836" i="37"/>
  <c r="H836" i="37"/>
  <c r="W835" i="37"/>
  <c r="U835" i="37"/>
  <c r="T835" i="37"/>
  <c r="S835" i="37"/>
  <c r="R835" i="37"/>
  <c r="Q835" i="37"/>
  <c r="P835" i="37"/>
  <c r="O835" i="37"/>
  <c r="N835" i="37"/>
  <c r="M835" i="37"/>
  <c r="L835" i="37"/>
  <c r="K835" i="37"/>
  <c r="J835" i="37"/>
  <c r="I835" i="37"/>
  <c r="H835" i="37"/>
  <c r="W834" i="37"/>
  <c r="U834" i="37"/>
  <c r="T834" i="37"/>
  <c r="S834" i="37"/>
  <c r="R834" i="37"/>
  <c r="Q834" i="37"/>
  <c r="P834" i="37"/>
  <c r="O834" i="37"/>
  <c r="N834" i="37"/>
  <c r="M834" i="37"/>
  <c r="L834" i="37"/>
  <c r="K834" i="37"/>
  <c r="J834" i="37"/>
  <c r="I834" i="37"/>
  <c r="H834" i="37"/>
  <c r="W833" i="37"/>
  <c r="U833" i="37"/>
  <c r="T833" i="37"/>
  <c r="S833" i="37"/>
  <c r="R833" i="37"/>
  <c r="Q833" i="37"/>
  <c r="P833" i="37"/>
  <c r="O833" i="37"/>
  <c r="N833" i="37"/>
  <c r="M833" i="37"/>
  <c r="L833" i="37"/>
  <c r="K833" i="37"/>
  <c r="J833" i="37"/>
  <c r="I833" i="37"/>
  <c r="H833" i="37"/>
  <c r="F833" i="37"/>
  <c r="E833" i="37"/>
  <c r="W832" i="37"/>
  <c r="U832" i="37"/>
  <c r="T832" i="37"/>
  <c r="S832" i="37"/>
  <c r="R832" i="37"/>
  <c r="Q832" i="37"/>
  <c r="P832" i="37"/>
  <c r="O832" i="37"/>
  <c r="N832" i="37"/>
  <c r="M832" i="37"/>
  <c r="L832" i="37"/>
  <c r="K832" i="37"/>
  <c r="J832" i="37"/>
  <c r="I832" i="37"/>
  <c r="H832" i="37"/>
  <c r="W831" i="37"/>
  <c r="U831" i="37"/>
  <c r="T831" i="37"/>
  <c r="S831" i="37"/>
  <c r="R831" i="37"/>
  <c r="Q831" i="37"/>
  <c r="P831" i="37"/>
  <c r="O831" i="37"/>
  <c r="N831" i="37"/>
  <c r="M831" i="37"/>
  <c r="L831" i="37"/>
  <c r="K831" i="37"/>
  <c r="J831" i="37"/>
  <c r="I831" i="37"/>
  <c r="H831" i="37"/>
  <c r="W830" i="37"/>
  <c r="U830" i="37"/>
  <c r="T830" i="37"/>
  <c r="S830" i="37"/>
  <c r="R830" i="37"/>
  <c r="Q830" i="37"/>
  <c r="P830" i="37"/>
  <c r="O830" i="37"/>
  <c r="N830" i="37"/>
  <c r="M830" i="37"/>
  <c r="L830" i="37"/>
  <c r="K830" i="37"/>
  <c r="J830" i="37"/>
  <c r="I830" i="37"/>
  <c r="H830" i="37"/>
  <c r="W829" i="37"/>
  <c r="U829" i="37"/>
  <c r="T829" i="37"/>
  <c r="S829" i="37"/>
  <c r="R829" i="37"/>
  <c r="Q829" i="37"/>
  <c r="P829" i="37"/>
  <c r="O829" i="37"/>
  <c r="N829" i="37"/>
  <c r="M829" i="37"/>
  <c r="L829" i="37"/>
  <c r="K829" i="37"/>
  <c r="J829" i="37"/>
  <c r="I829" i="37"/>
  <c r="H829" i="37"/>
  <c r="W828" i="37"/>
  <c r="U828" i="37"/>
  <c r="T828" i="37"/>
  <c r="S828" i="37"/>
  <c r="R828" i="37"/>
  <c r="Q828" i="37"/>
  <c r="P828" i="37"/>
  <c r="O828" i="37"/>
  <c r="N828" i="37"/>
  <c r="M828" i="37"/>
  <c r="L828" i="37"/>
  <c r="K828" i="37"/>
  <c r="J828" i="37"/>
  <c r="I828" i="37"/>
  <c r="H828" i="37"/>
  <c r="W827" i="37"/>
  <c r="U827" i="37"/>
  <c r="T827" i="37"/>
  <c r="S827" i="37"/>
  <c r="R827" i="37"/>
  <c r="Q827" i="37"/>
  <c r="P827" i="37"/>
  <c r="O827" i="37"/>
  <c r="N827" i="37"/>
  <c r="M827" i="37"/>
  <c r="L827" i="37"/>
  <c r="K827" i="37"/>
  <c r="J827" i="37"/>
  <c r="I827" i="37"/>
  <c r="H827" i="37"/>
  <c r="W826" i="37"/>
  <c r="U826" i="37"/>
  <c r="T826" i="37"/>
  <c r="S826" i="37"/>
  <c r="R826" i="37"/>
  <c r="Q826" i="37"/>
  <c r="P826" i="37"/>
  <c r="O826" i="37"/>
  <c r="N826" i="37"/>
  <c r="M826" i="37"/>
  <c r="L826" i="37"/>
  <c r="K826" i="37"/>
  <c r="J826" i="37"/>
  <c r="I826" i="37"/>
  <c r="H826" i="37"/>
  <c r="W825" i="37"/>
  <c r="U825" i="37"/>
  <c r="T825" i="37"/>
  <c r="S825" i="37"/>
  <c r="R825" i="37"/>
  <c r="Q825" i="37"/>
  <c r="P825" i="37"/>
  <c r="O825" i="37"/>
  <c r="N825" i="37"/>
  <c r="M825" i="37"/>
  <c r="L825" i="37"/>
  <c r="K825" i="37"/>
  <c r="J825" i="37"/>
  <c r="I825" i="37"/>
  <c r="H825" i="37"/>
  <c r="W824" i="37"/>
  <c r="U824" i="37"/>
  <c r="T824" i="37"/>
  <c r="S824" i="37"/>
  <c r="R824" i="37"/>
  <c r="Q824" i="37"/>
  <c r="P824" i="37"/>
  <c r="O824" i="37"/>
  <c r="N824" i="37"/>
  <c r="M824" i="37"/>
  <c r="L824" i="37"/>
  <c r="K824" i="37"/>
  <c r="J824" i="37"/>
  <c r="I824" i="37"/>
  <c r="H824" i="37"/>
  <c r="G824" i="37"/>
  <c r="F824" i="37"/>
  <c r="E824" i="37"/>
  <c r="W823" i="37"/>
  <c r="W822" i="37"/>
  <c r="O822" i="37"/>
  <c r="N822" i="37"/>
  <c r="M822" i="37"/>
  <c r="L822" i="37"/>
  <c r="K822" i="37"/>
  <c r="K874" i="37" s="1"/>
  <c r="J822" i="37"/>
  <c r="J874" i="37" s="1"/>
  <c r="I822" i="37"/>
  <c r="I874" i="37" s="1"/>
  <c r="H822" i="37"/>
  <c r="H874" i="37" s="1"/>
  <c r="W821" i="37"/>
  <c r="D824" i="37"/>
  <c r="D833" i="37"/>
  <c r="D838" i="37"/>
  <c r="D839" i="37"/>
  <c r="D843" i="37"/>
  <c r="D844" i="37"/>
  <c r="R638" i="156"/>
  <c r="R622" i="156"/>
  <c r="R599" i="156"/>
  <c r="R598" i="156"/>
  <c r="R584" i="156"/>
  <c r="R579" i="156"/>
  <c r="W61" i="37" l="1"/>
  <c r="H900" i="156"/>
  <c r="H903" i="156"/>
  <c r="H906" i="156"/>
  <c r="H904" i="156"/>
  <c r="H897" i="156"/>
  <c r="R666" i="156"/>
  <c r="R1883" i="156"/>
  <c r="L870" i="37"/>
  <c r="J870" i="37"/>
  <c r="N870" i="37"/>
  <c r="V870" i="37"/>
  <c r="K870" i="37"/>
  <c r="O870" i="37"/>
  <c r="W870" i="37"/>
  <c r="I870" i="37"/>
  <c r="M870" i="37"/>
  <c r="R575" i="156" l="1"/>
  <c r="R574" i="156"/>
  <c r="V555" i="156"/>
  <c r="U859" i="37" s="1"/>
  <c r="U555" i="156"/>
  <c r="T859" i="37" s="1"/>
  <c r="Q555" i="156"/>
  <c r="P859" i="37" s="1"/>
  <c r="V562" i="156"/>
  <c r="U865" i="37" s="1"/>
  <c r="U562" i="156"/>
  <c r="T865" i="37" s="1"/>
  <c r="S562" i="156"/>
  <c r="R865" i="37" s="1"/>
  <c r="Q562" i="156"/>
  <c r="P865" i="37" s="1"/>
  <c r="M562" i="156"/>
  <c r="L865" i="37" s="1"/>
  <c r="G562" i="156"/>
  <c r="F865" i="37" s="1"/>
  <c r="E562" i="156"/>
  <c r="D865" i="37" s="1"/>
  <c r="H540" i="156"/>
  <c r="H539" i="156"/>
  <c r="H535" i="156"/>
  <c r="H534" i="156"/>
  <c r="H529" i="156"/>
  <c r="G833" i="37" s="1"/>
  <c r="I370" i="156"/>
  <c r="F860" i="37"/>
  <c r="D860" i="37"/>
  <c r="G548" i="156"/>
  <c r="F852" i="37" s="1"/>
  <c r="F907" i="37" s="1"/>
  <c r="E548" i="156"/>
  <c r="D852" i="37" s="1"/>
  <c r="D907" i="37" s="1"/>
  <c r="G543" i="156"/>
  <c r="F847" i="37" s="1"/>
  <c r="E543" i="156"/>
  <c r="D847" i="37" s="1"/>
  <c r="G541" i="156"/>
  <c r="F845" i="37" s="1"/>
  <c r="F901" i="37" s="1"/>
  <c r="E541" i="156"/>
  <c r="D845" i="37" s="1"/>
  <c r="D901" i="37" s="1"/>
  <c r="G532" i="156"/>
  <c r="F836" i="37" s="1"/>
  <c r="E532" i="156"/>
  <c r="D836" i="37" s="1"/>
  <c r="F344" i="156"/>
  <c r="F548" i="156" s="1"/>
  <c r="E852" i="37" s="1"/>
  <c r="E907" i="37" s="1"/>
  <c r="F342" i="156"/>
  <c r="F340" i="156"/>
  <c r="F330" i="156"/>
  <c r="F328" i="156"/>
  <c r="F835" i="37"/>
  <c r="E531" i="156"/>
  <c r="D835" i="37" s="1"/>
  <c r="E525" i="156"/>
  <c r="D829" i="37" s="1"/>
  <c r="G527" i="156"/>
  <c r="F831" i="37" s="1"/>
  <c r="E527" i="156"/>
  <c r="D831" i="37" s="1"/>
  <c r="E526" i="156"/>
  <c r="D830" i="37" s="1"/>
  <c r="G525" i="156"/>
  <c r="F829" i="37" s="1"/>
  <c r="G524" i="156"/>
  <c r="F828" i="37" s="1"/>
  <c r="E524" i="156"/>
  <c r="D828" i="37" s="1"/>
  <c r="G523" i="156"/>
  <c r="F827" i="37" s="1"/>
  <c r="E523" i="156"/>
  <c r="D827" i="37" s="1"/>
  <c r="G522" i="156"/>
  <c r="F826" i="37" s="1"/>
  <c r="E522" i="156"/>
  <c r="D826" i="37" s="1"/>
  <c r="R585" i="156" l="1"/>
  <c r="R1842" i="156"/>
  <c r="Q9" i="37" s="1"/>
  <c r="R1843" i="156"/>
  <c r="Q10" i="37" s="1"/>
  <c r="H548" i="156"/>
  <c r="G852" i="37" s="1"/>
  <c r="F531" i="156"/>
  <c r="H531" i="156" l="1"/>
  <c r="G835" i="37" s="1"/>
  <c r="E835" i="37"/>
  <c r="V519" i="156"/>
  <c r="U823" i="37" s="1"/>
  <c r="U519" i="156"/>
  <c r="T823" i="37" s="1"/>
  <c r="Q519" i="156"/>
  <c r="P823" i="37" s="1"/>
  <c r="P875" i="37" s="1"/>
  <c r="G518" i="156"/>
  <c r="F822" i="37" s="1"/>
  <c r="F874" i="37" s="1"/>
  <c r="E518" i="156"/>
  <c r="D822" i="37" s="1"/>
  <c r="D874" i="37" s="1"/>
  <c r="Q518" i="156"/>
  <c r="P822" i="37" s="1"/>
  <c r="P874" i="37" s="1"/>
  <c r="Q1477" i="156"/>
  <c r="V1476" i="156"/>
  <c r="U1476" i="156"/>
  <c r="U1888" i="156" s="1"/>
  <c r="R1477" i="156"/>
  <c r="M1475" i="156"/>
  <c r="G1475" i="156"/>
  <c r="E1475" i="156"/>
  <c r="K1474" i="156"/>
  <c r="K1475" i="156" s="1"/>
  <c r="J1474" i="156"/>
  <c r="F1474" i="156"/>
  <c r="L1474" i="156" s="1"/>
  <c r="V1469" i="156"/>
  <c r="U1469" i="156"/>
  <c r="R1469" i="156"/>
  <c r="Q1469" i="156"/>
  <c r="S1468" i="156"/>
  <c r="T1468" i="156" s="1"/>
  <c r="F1468" i="156"/>
  <c r="S1467" i="156"/>
  <c r="S1469" i="156" s="1"/>
  <c r="M1467" i="156"/>
  <c r="G1467" i="156"/>
  <c r="E1467" i="156"/>
  <c r="K1466" i="156"/>
  <c r="O1466" i="156" s="1"/>
  <c r="P1466" i="156" s="1"/>
  <c r="F1466" i="156"/>
  <c r="K1465" i="156"/>
  <c r="F1465" i="156"/>
  <c r="V1439" i="157"/>
  <c r="U1439" i="157"/>
  <c r="U1441" i="157" s="1"/>
  <c r="T691" i="37" s="1"/>
  <c r="Q1439" i="157"/>
  <c r="Q1441" i="157" s="1"/>
  <c r="P691" i="37" s="1"/>
  <c r="S1438" i="157"/>
  <c r="R1439" i="157"/>
  <c r="M1438" i="157"/>
  <c r="I1438" i="157"/>
  <c r="I1442" i="157" s="1"/>
  <c r="H692" i="37" s="1"/>
  <c r="G1438" i="157"/>
  <c r="E1438" i="157"/>
  <c r="K1437" i="157"/>
  <c r="K1438" i="157" s="1"/>
  <c r="K1442" i="157" s="1"/>
  <c r="J692" i="37" s="1"/>
  <c r="J1437" i="157"/>
  <c r="F1438" i="157"/>
  <c r="F1442" i="157" s="1"/>
  <c r="E692" i="37" s="1"/>
  <c r="Q514" i="156"/>
  <c r="P511" i="156"/>
  <c r="R1441" i="157" l="1"/>
  <c r="Q691" i="37" s="1"/>
  <c r="V1441" i="157"/>
  <c r="U691" i="37" s="1"/>
  <c r="V1888" i="156"/>
  <c r="U53" i="37" s="1"/>
  <c r="M1441" i="157"/>
  <c r="L691" i="37" s="1"/>
  <c r="M1442" i="157"/>
  <c r="L692" i="37" s="1"/>
  <c r="G1441" i="157"/>
  <c r="F691" i="37" s="1"/>
  <c r="G1442" i="157"/>
  <c r="F692" i="37" s="1"/>
  <c r="S1439" i="157"/>
  <c r="S1442" i="157"/>
  <c r="R692" i="37" s="1"/>
  <c r="E1441" i="157"/>
  <c r="D691" i="37" s="1"/>
  <c r="E1442" i="157"/>
  <c r="D692" i="37" s="1"/>
  <c r="V1477" i="156"/>
  <c r="U1477" i="156"/>
  <c r="T53" i="37"/>
  <c r="K1476" i="156"/>
  <c r="K1889" i="156" s="1"/>
  <c r="M1476" i="156"/>
  <c r="M1889" i="156" s="1"/>
  <c r="E1476" i="156"/>
  <c r="E1889" i="156" s="1"/>
  <c r="D54" i="37" s="1"/>
  <c r="D920" i="37" s="1"/>
  <c r="J1467" i="156"/>
  <c r="L1466" i="156"/>
  <c r="N1466" i="156" s="1"/>
  <c r="H1466" i="156"/>
  <c r="L1465" i="156"/>
  <c r="N1465" i="156" s="1"/>
  <c r="H1465" i="156"/>
  <c r="J1475" i="156"/>
  <c r="J1476" i="156" s="1"/>
  <c r="S1476" i="156"/>
  <c r="S1477" i="156" s="1"/>
  <c r="O1474" i="156"/>
  <c r="P1474" i="156" s="1"/>
  <c r="P1475" i="156" s="1"/>
  <c r="P1476" i="156" s="1"/>
  <c r="F1467" i="156"/>
  <c r="H1467" i="156" s="1"/>
  <c r="H1474" i="156"/>
  <c r="K1467" i="156"/>
  <c r="I1467" i="156" s="1"/>
  <c r="F1475" i="156"/>
  <c r="O1465" i="156"/>
  <c r="L1475" i="156"/>
  <c r="N1474" i="156"/>
  <c r="T1467" i="156"/>
  <c r="T1469" i="156" s="1"/>
  <c r="G1476" i="156"/>
  <c r="G1889" i="156" s="1"/>
  <c r="F54" i="37" s="1"/>
  <c r="F920" i="37" s="1"/>
  <c r="I1475" i="156"/>
  <c r="I1476" i="156" s="1"/>
  <c r="O1437" i="157"/>
  <c r="T1438" i="157"/>
  <c r="H1438" i="157"/>
  <c r="L1437" i="157"/>
  <c r="H1437" i="157"/>
  <c r="J1438" i="157"/>
  <c r="J1442" i="157" s="1"/>
  <c r="I692" i="37" s="1"/>
  <c r="H1442" i="157" l="1"/>
  <c r="G692" i="37" s="1"/>
  <c r="P1437" i="157"/>
  <c r="P1438" i="157" s="1"/>
  <c r="P1442" i="157" s="1"/>
  <c r="O692" i="37" s="1"/>
  <c r="T1439" i="157"/>
  <c r="T1442" i="157"/>
  <c r="S692" i="37" s="1"/>
  <c r="L920" i="37"/>
  <c r="J1889" i="156"/>
  <c r="F1476" i="156"/>
  <c r="L1467" i="156"/>
  <c r="N1467" i="156" s="1"/>
  <c r="O1467" i="156"/>
  <c r="P1467" i="156" s="1"/>
  <c r="P1465" i="156"/>
  <c r="O1475" i="156"/>
  <c r="H1475" i="156"/>
  <c r="T1476" i="156"/>
  <c r="T1477" i="156" s="1"/>
  <c r="N1475" i="156"/>
  <c r="N1476" i="156" s="1"/>
  <c r="L1476" i="156"/>
  <c r="L1889" i="156" s="1"/>
  <c r="N1889" i="156" s="1"/>
  <c r="O1438" i="157"/>
  <c r="O1442" i="157" s="1"/>
  <c r="N692" i="37" s="1"/>
  <c r="N1437" i="157"/>
  <c r="L1438" i="157"/>
  <c r="L1442" i="157" s="1"/>
  <c r="K692" i="37" s="1"/>
  <c r="I920" i="37" l="1"/>
  <c r="H1476" i="156"/>
  <c r="F1889" i="156"/>
  <c r="E54" i="37" s="1"/>
  <c r="N1438" i="157"/>
  <c r="N1442" i="157" s="1"/>
  <c r="M692" i="37" s="1"/>
  <c r="O1476" i="156"/>
  <c r="O1889" i="156" s="1"/>
  <c r="G504" i="156"/>
  <c r="F502" i="156"/>
  <c r="F501" i="156"/>
  <c r="E504" i="156"/>
  <c r="R513" i="156"/>
  <c r="R498" i="156"/>
  <c r="R497" i="156"/>
  <c r="R493" i="156"/>
  <c r="R486" i="156"/>
  <c r="R479" i="156"/>
  <c r="R470" i="156"/>
  <c r="R466" i="156"/>
  <c r="V462" i="156"/>
  <c r="R461" i="156"/>
  <c r="R435" i="156"/>
  <c r="R428" i="156"/>
  <c r="V422" i="156"/>
  <c r="R421" i="156"/>
  <c r="I420" i="156"/>
  <c r="R416" i="156"/>
  <c r="G401" i="156"/>
  <c r="R394" i="156"/>
  <c r="Q380" i="156"/>
  <c r="R379" i="156"/>
  <c r="R371" i="156"/>
  <c r="R363" i="156"/>
  <c r="R354" i="156"/>
  <c r="R352" i="156"/>
  <c r="V347" i="156"/>
  <c r="R346" i="156"/>
  <c r="G343" i="156"/>
  <c r="G341" i="156"/>
  <c r="G339" i="156"/>
  <c r="H342" i="156"/>
  <c r="H340" i="156"/>
  <c r="H344" i="156"/>
  <c r="E341" i="156"/>
  <c r="E347" i="156" s="1"/>
  <c r="E339" i="156"/>
  <c r="V322" i="156"/>
  <c r="V334" i="156"/>
  <c r="R333" i="156"/>
  <c r="R321" i="156"/>
  <c r="R308" i="156"/>
  <c r="R302" i="156"/>
  <c r="R261" i="156"/>
  <c r="R253" i="156"/>
  <c r="R221" i="156"/>
  <c r="R211" i="156"/>
  <c r="R182" i="156"/>
  <c r="R181" i="156"/>
  <c r="R162" i="156"/>
  <c r="R157" i="156"/>
  <c r="R562" i="156" s="1"/>
  <c r="Q865" i="37" s="1"/>
  <c r="R154" i="156"/>
  <c r="R123" i="156"/>
  <c r="R112" i="156"/>
  <c r="R108" i="156"/>
  <c r="R93" i="156"/>
  <c r="R80" i="156"/>
  <c r="R64" i="156"/>
  <c r="R59" i="156"/>
  <c r="R32" i="156"/>
  <c r="R31" i="156"/>
  <c r="G347" i="156" l="1"/>
  <c r="G542" i="156"/>
  <c r="F846" i="37" s="1"/>
  <c r="R380" i="156"/>
  <c r="R519" i="156"/>
  <c r="Q823" i="37" s="1"/>
  <c r="Q875" i="37" s="1"/>
  <c r="P1889" i="156"/>
  <c r="R561" i="156"/>
  <c r="Q864" i="37" s="1"/>
  <c r="I1889" i="156"/>
  <c r="R555" i="156"/>
  <c r="Q859" i="37" s="1"/>
  <c r="F343" i="156"/>
  <c r="H343" i="156" s="1"/>
  <c r="G526" i="156"/>
  <c r="F830" i="37" s="1"/>
  <c r="G553" i="156"/>
  <c r="F857" i="37" s="1"/>
  <c r="E338" i="156"/>
  <c r="F338" i="156" s="1"/>
  <c r="H338" i="156" s="1"/>
  <c r="F339" i="156"/>
  <c r="H339" i="156" s="1"/>
  <c r="F341" i="156"/>
  <c r="F347" i="156" s="1"/>
  <c r="R514" i="156"/>
  <c r="F500" i="156"/>
  <c r="P512" i="156"/>
  <c r="G345" i="156"/>
  <c r="E345" i="156" l="1"/>
  <c r="F345" i="156"/>
  <c r="H341" i="156"/>
  <c r="F504" i="156"/>
  <c r="V163" i="156"/>
  <c r="V222" i="156"/>
  <c r="V262" i="156"/>
  <c r="S181" i="156"/>
  <c r="H330" i="156"/>
  <c r="H328" i="156"/>
  <c r="G326" i="156"/>
  <c r="E553" i="156"/>
  <c r="D857" i="37" s="1"/>
  <c r="F243" i="156"/>
  <c r="F242" i="156"/>
  <c r="R94" i="156"/>
  <c r="F329" i="156" l="1"/>
  <c r="H329" i="156" s="1"/>
  <c r="E542" i="156"/>
  <c r="D846" i="37" s="1"/>
  <c r="E326" i="156"/>
  <c r="F326" i="156" s="1"/>
  <c r="F327" i="156"/>
  <c r="H327" i="156" s="1"/>
  <c r="G332" i="156"/>
  <c r="R81" i="156"/>
  <c r="F332" i="156" l="1"/>
  <c r="H332" i="156" s="1"/>
  <c r="H326" i="156"/>
  <c r="F133" i="156" l="1"/>
  <c r="R124" i="156"/>
  <c r="R518" i="156" s="1"/>
  <c r="Q822" i="37" s="1"/>
  <c r="Q874" i="37" s="1"/>
  <c r="G123" i="156"/>
  <c r="E123" i="156"/>
  <c r="M123" i="156"/>
  <c r="P122" i="156"/>
  <c r="H133" i="156" l="1"/>
  <c r="M76" i="156"/>
  <c r="G76" i="156"/>
  <c r="E76" i="156"/>
  <c r="P62" i="57" l="1"/>
  <c r="Q648" i="37" s="1"/>
  <c r="P93" i="57"/>
  <c r="Q680" i="37" s="1"/>
  <c r="P60" i="57"/>
  <c r="P97" i="57"/>
  <c r="Q684" i="37" s="1"/>
  <c r="P61" i="57" l="1"/>
  <c r="Q647" i="37" s="1"/>
  <c r="P96" i="57"/>
  <c r="Q683" i="37" s="1"/>
  <c r="V1433" i="157" l="1"/>
  <c r="V1338" i="157"/>
  <c r="V1016" i="157"/>
  <c r="V922" i="157"/>
  <c r="V782" i="157"/>
  <c r="V485" i="157"/>
  <c r="V323" i="157"/>
  <c r="V273" i="157"/>
  <c r="V243" i="157"/>
  <c r="V219" i="157"/>
  <c r="V157" i="157"/>
  <c r="V113" i="157"/>
  <c r="V2387" i="156"/>
  <c r="V2340" i="156"/>
  <c r="V2254" i="156"/>
  <c r="V2159" i="156"/>
  <c r="V1950" i="156"/>
  <c r="V1421" i="156"/>
  <c r="V1236" i="156"/>
  <c r="V1080" i="156"/>
  <c r="V1052" i="156"/>
  <c r="V1017" i="156"/>
  <c r="V952" i="156"/>
  <c r="V917" i="156"/>
  <c r="V864" i="156"/>
  <c r="V835" i="156"/>
  <c r="V805" i="156"/>
  <c r="V784" i="156"/>
  <c r="V765" i="156"/>
  <c r="V742" i="156"/>
  <c r="V707" i="156"/>
  <c r="V639" i="156"/>
  <c r="V309" i="156"/>
  <c r="V113" i="156"/>
  <c r="V1440" i="157" l="1"/>
  <c r="U690" i="37" s="1"/>
  <c r="U49" i="37"/>
  <c r="V985" i="156"/>
  <c r="V81" i="156"/>
  <c r="G1908" i="156" l="1"/>
  <c r="M1419" i="156" l="1"/>
  <c r="E535" i="157" l="1"/>
  <c r="F1201" i="157"/>
  <c r="F1267" i="157" s="1"/>
  <c r="E586" i="37" s="1"/>
  <c r="J971" i="157" l="1"/>
  <c r="G1126" i="156" l="1"/>
  <c r="G1277" i="156" l="1"/>
  <c r="G407" i="156" l="1"/>
  <c r="S1418" i="157" l="1"/>
  <c r="S1322" i="157"/>
  <c r="S999" i="157"/>
  <c r="S813" i="157"/>
  <c r="S764" i="157"/>
  <c r="S396" i="157"/>
  <c r="S309" i="157"/>
  <c r="S257" i="157"/>
  <c r="S234" i="157"/>
  <c r="S202" i="157"/>
  <c r="S144" i="157"/>
  <c r="S102" i="157"/>
  <c r="S53" i="157"/>
  <c r="S2328" i="156"/>
  <c r="S2238" i="156"/>
  <c r="S2137" i="156"/>
  <c r="S2031" i="156"/>
  <c r="S1934" i="156"/>
  <c r="S1982" i="156" s="1"/>
  <c r="R237" i="37" s="1"/>
  <c r="S1623" i="156"/>
  <c r="S1571" i="156"/>
  <c r="S1560" i="156"/>
  <c r="S1414" i="156"/>
  <c r="S1230" i="156"/>
  <c r="S1131" i="156"/>
  <c r="S1075" i="156"/>
  <c r="S1046" i="156"/>
  <c r="S1011" i="156"/>
  <c r="S979" i="156"/>
  <c r="S858" i="156"/>
  <c r="S828" i="156"/>
  <c r="S778" i="156"/>
  <c r="S756" i="156"/>
  <c r="S734" i="156"/>
  <c r="S655" i="156"/>
  <c r="S622" i="156"/>
  <c r="S579" i="156"/>
  <c r="S379" i="156"/>
  <c r="S380" i="156" s="1"/>
  <c r="S302" i="156"/>
  <c r="S211" i="156"/>
  <c r="S154" i="156"/>
  <c r="S108" i="156"/>
  <c r="S799" i="156" l="1"/>
  <c r="E544" i="156" l="1"/>
  <c r="D848" i="37" s="1"/>
  <c r="E554" i="156"/>
  <c r="D858" i="37" s="1"/>
  <c r="G544" i="156"/>
  <c r="F848" i="37" s="1"/>
  <c r="G554" i="156"/>
  <c r="F858" i="37" s="1"/>
  <c r="M972" i="157"/>
  <c r="K972" i="157"/>
  <c r="G972" i="157"/>
  <c r="E972" i="157"/>
  <c r="E1012" i="157" l="1"/>
  <c r="O971" i="157"/>
  <c r="P971" i="157" s="1"/>
  <c r="O970" i="157"/>
  <c r="P970" i="157" s="1"/>
  <c r="J970" i="157"/>
  <c r="J969" i="157"/>
  <c r="L971" i="157"/>
  <c r="N971" i="157" s="1"/>
  <c r="L970" i="157"/>
  <c r="N970" i="157" s="1"/>
  <c r="L969" i="157"/>
  <c r="N969" i="157" s="1"/>
  <c r="H971" i="157" l="1"/>
  <c r="F972" i="157" l="1"/>
  <c r="H970" i="157"/>
  <c r="S651" i="156" l="1"/>
  <c r="U372" i="156" l="1"/>
  <c r="G232" i="156" l="1"/>
  <c r="M353" i="156" l="1"/>
  <c r="G353" i="156"/>
  <c r="G265" i="156" l="1"/>
  <c r="G302" i="156" s="1"/>
  <c r="M485" i="156" l="1"/>
  <c r="K485" i="156"/>
  <c r="E485" i="156"/>
  <c r="M822" i="157" l="1"/>
  <c r="M823" i="157" s="1"/>
  <c r="G822" i="157"/>
  <c r="E822" i="157"/>
  <c r="Q1460" i="156" l="1"/>
  <c r="Q1887" i="156" s="1"/>
  <c r="P52" i="37" s="1"/>
  <c r="S485" i="156"/>
  <c r="R485" i="156"/>
  <c r="T864" i="37"/>
  <c r="P864" i="37"/>
  <c r="Q517" i="156"/>
  <c r="P821" i="37" s="1"/>
  <c r="S470" i="156"/>
  <c r="S466" i="156"/>
  <c r="T485" i="156" l="1"/>
  <c r="R1461" i="156"/>
  <c r="P53" i="37"/>
  <c r="F428" i="156"/>
  <c r="T466" i="156"/>
  <c r="T470" i="156"/>
  <c r="R1888" i="156" l="1"/>
  <c r="Q53" i="37" s="1"/>
  <c r="T1461" i="156"/>
  <c r="F354" i="156" l="1"/>
  <c r="M821" i="157" l="1"/>
  <c r="G821" i="157"/>
  <c r="E821" i="157"/>
  <c r="M818" i="157"/>
  <c r="R372" i="156" l="1"/>
  <c r="R517" i="156"/>
  <c r="Q821" i="37" s="1"/>
  <c r="G818" i="157" l="1"/>
  <c r="E818" i="157"/>
  <c r="K788" i="157"/>
  <c r="O788" i="157" s="1"/>
  <c r="P788" i="157" s="1"/>
  <c r="K787" i="157"/>
  <c r="O787" i="157" s="1"/>
  <c r="P787" i="157" s="1"/>
  <c r="K786" i="157"/>
  <c r="O786" i="157" s="1"/>
  <c r="P786" i="157" s="1"/>
  <c r="J788" i="157"/>
  <c r="J787" i="157"/>
  <c r="J786" i="157"/>
  <c r="M1345" i="156" l="1"/>
  <c r="G1345" i="156"/>
  <c r="E1345" i="156"/>
  <c r="M1460" i="156"/>
  <c r="I1460" i="156"/>
  <c r="G1460" i="156"/>
  <c r="E1460" i="156"/>
  <c r="M471" i="156" l="1"/>
  <c r="G471" i="156"/>
  <c r="E471" i="156"/>
  <c r="M467" i="156"/>
  <c r="G467" i="156"/>
  <c r="E467" i="156"/>
  <c r="M427" i="156"/>
  <c r="E427" i="156"/>
  <c r="M370" i="156"/>
  <c r="G370" i="156"/>
  <c r="E370" i="156"/>
  <c r="E353" i="156"/>
  <c r="R462" i="156" l="1"/>
  <c r="R456" i="156"/>
  <c r="P179" i="156" l="1"/>
  <c r="J179" i="156"/>
  <c r="H179" i="156"/>
  <c r="L179" i="156" l="1"/>
  <c r="N179" i="156" s="1"/>
  <c r="H215" i="156" l="1"/>
  <c r="F313" i="157" l="1"/>
  <c r="H313" i="157" l="1"/>
  <c r="K157" i="156" l="1"/>
  <c r="K562" i="156" s="1"/>
  <c r="J865" i="37" s="1"/>
  <c r="J920" i="37" s="1"/>
  <c r="J157" i="156"/>
  <c r="F653" i="156" l="1"/>
  <c r="G1092" i="157" l="1"/>
  <c r="G1140" i="157" s="1"/>
  <c r="F533" i="37" s="1"/>
  <c r="G2319" i="156"/>
  <c r="G31" i="156" l="1"/>
  <c r="G34" i="156"/>
  <c r="G64" i="156"/>
  <c r="G79" i="156"/>
  <c r="G96" i="156"/>
  <c r="G111" i="156"/>
  <c r="G126" i="156"/>
  <c r="G154" i="156" s="1"/>
  <c r="G161" i="156"/>
  <c r="G162" i="156" s="1"/>
  <c r="G181" i="156"/>
  <c r="G211" i="156"/>
  <c r="G216" i="156"/>
  <c r="G220" i="156"/>
  <c r="G235" i="156"/>
  <c r="G253" i="156" s="1"/>
  <c r="G256" i="156"/>
  <c r="G260" i="156"/>
  <c r="G307" i="156"/>
  <c r="G308" i="156" s="1"/>
  <c r="G313" i="156"/>
  <c r="G321" i="156" s="1"/>
  <c r="G322" i="156" s="1"/>
  <c r="G333" i="156"/>
  <c r="G334" i="156" s="1"/>
  <c r="G346" i="156"/>
  <c r="G356" i="156"/>
  <c r="G363" i="156" s="1"/>
  <c r="G367" i="156"/>
  <c r="G394" i="156"/>
  <c r="G396" i="156"/>
  <c r="G521" i="156" s="1"/>
  <c r="G536" i="156"/>
  <c r="F840" i="37" s="1"/>
  <c r="G410" i="156"/>
  <c r="G420" i="156"/>
  <c r="G430" i="156"/>
  <c r="G435" i="156" s="1"/>
  <c r="G461" i="156"/>
  <c r="G519" i="156" s="1"/>
  <c r="F823" i="37" s="1"/>
  <c r="G472" i="156"/>
  <c r="G474" i="156"/>
  <c r="G480" i="156" s="1"/>
  <c r="G498" i="156"/>
  <c r="G509" i="156"/>
  <c r="G513" i="156" s="1"/>
  <c r="G533" i="156"/>
  <c r="F837" i="37" s="1"/>
  <c r="G537" i="156"/>
  <c r="F841" i="37" s="1"/>
  <c r="G538" i="156"/>
  <c r="F842" i="37" s="1"/>
  <c r="G545" i="156"/>
  <c r="F849" i="37" s="1"/>
  <c r="G546" i="156"/>
  <c r="F850" i="37" s="1"/>
  <c r="G547" i="156"/>
  <c r="F851" i="37" s="1"/>
  <c r="F908" i="37" s="1"/>
  <c r="G549" i="156"/>
  <c r="F853" i="37" s="1"/>
  <c r="F915" i="37" s="1"/>
  <c r="G563" i="156"/>
  <c r="F866" i="37" s="1"/>
  <c r="G564" i="156"/>
  <c r="F867" i="37" s="1"/>
  <c r="G565" i="156"/>
  <c r="F868" i="37" s="1"/>
  <c r="F923" i="37" s="1"/>
  <c r="G566" i="156"/>
  <c r="F869" i="37" s="1"/>
  <c r="F924" i="37" s="1"/>
  <c r="G574" i="156"/>
  <c r="G579" i="156"/>
  <c r="G583" i="156"/>
  <c r="G584" i="156" s="1"/>
  <c r="G598" i="156"/>
  <c r="G601" i="156"/>
  <c r="G607" i="156" s="1"/>
  <c r="G611" i="156"/>
  <c r="G614" i="156"/>
  <c r="G634" i="156"/>
  <c r="G637" i="156"/>
  <c r="G655" i="156"/>
  <c r="G660" i="156"/>
  <c r="G661" i="156" s="1"/>
  <c r="G673" i="156"/>
  <c r="G675" i="156"/>
  <c r="G681" i="156" s="1"/>
  <c r="G687" i="156"/>
  <c r="G705" i="156"/>
  <c r="G712" i="156"/>
  <c r="G714" i="156"/>
  <c r="G719" i="156" s="1"/>
  <c r="G723" i="156"/>
  <c r="G726" i="156"/>
  <c r="G737" i="156"/>
  <c r="G740" i="156"/>
  <c r="G748" i="156"/>
  <c r="G750" i="156"/>
  <c r="G759" i="156"/>
  <c r="G763" i="156"/>
  <c r="G771" i="156"/>
  <c r="G773" i="156"/>
  <c r="G782" i="156"/>
  <c r="G783" i="156" s="1"/>
  <c r="G790" i="156"/>
  <c r="G792" i="156"/>
  <c r="G803" i="156"/>
  <c r="G804" i="156" s="1"/>
  <c r="G809" i="156"/>
  <c r="G816" i="156" s="1"/>
  <c r="G820" i="156"/>
  <c r="G823" i="156"/>
  <c r="G833" i="156"/>
  <c r="G834" i="156" s="1"/>
  <c r="G839" i="156"/>
  <c r="G846" i="156" s="1"/>
  <c r="G850" i="156"/>
  <c r="G853" i="156"/>
  <c r="G862" i="156"/>
  <c r="G863" i="156" s="1"/>
  <c r="G870" i="156"/>
  <c r="G872" i="156"/>
  <c r="G879" i="156" s="1"/>
  <c r="G883" i="156"/>
  <c r="G886" i="156"/>
  <c r="G915" i="156"/>
  <c r="G916" i="156" s="1"/>
  <c r="G921" i="156"/>
  <c r="G929" i="156" s="1"/>
  <c r="G933" i="156"/>
  <c r="G938" i="156"/>
  <c r="G950" i="156"/>
  <c r="G951" i="156" s="1"/>
  <c r="G956" i="156"/>
  <c r="G963" i="156" s="1"/>
  <c r="G967" i="156"/>
  <c r="G972" i="156"/>
  <c r="G983" i="156"/>
  <c r="G984" i="156"/>
  <c r="G989" i="156"/>
  <c r="G1000" i="156"/>
  <c r="G1003" i="156"/>
  <c r="G1015" i="156"/>
  <c r="G1016" i="156" s="1"/>
  <c r="G1021" i="156"/>
  <c r="G1028" i="156" s="1"/>
  <c r="G1032" i="156"/>
  <c r="G1037" i="156"/>
  <c r="G1050" i="156"/>
  <c r="G1051" i="156" s="1"/>
  <c r="G1056" i="156"/>
  <c r="G1063" i="156" s="1"/>
  <c r="G1067" i="156"/>
  <c r="G1070" i="156"/>
  <c r="G1078" i="156"/>
  <c r="G1079" i="156" s="1"/>
  <c r="G1114" i="156"/>
  <c r="G1123" i="156"/>
  <c r="G1138" i="156"/>
  <c r="G1139" i="156" s="1"/>
  <c r="G1144" i="156"/>
  <c r="G1153" i="156"/>
  <c r="G1156" i="156"/>
  <c r="G1165" i="156"/>
  <c r="G1166" i="156" s="1"/>
  <c r="G1171" i="156"/>
  <c r="G1178" i="156" s="1"/>
  <c r="G1182" i="156"/>
  <c r="G1185" i="156"/>
  <c r="G1195" i="156"/>
  <c r="G1196" i="156" s="1"/>
  <c r="G1212" i="156"/>
  <c r="G1221" i="156"/>
  <c r="G1224" i="156"/>
  <c r="G1234" i="156"/>
  <c r="G1235" i="156" s="1"/>
  <c r="G1260" i="156"/>
  <c r="G1263" i="156"/>
  <c r="G1270" i="156" s="1"/>
  <c r="G1313" i="156"/>
  <c r="G1320" i="156"/>
  <c r="G1331" i="156"/>
  <c r="G1334" i="156"/>
  <c r="G1346" i="156"/>
  <c r="G1351" i="156"/>
  <c r="G1362" i="156"/>
  <c r="G1367" i="156"/>
  <c r="G1383" i="156"/>
  <c r="G1384" i="156" s="1"/>
  <c r="G1393" i="156"/>
  <c r="G1395" i="156"/>
  <c r="G1406" i="156"/>
  <c r="G1409" i="156"/>
  <c r="G1419" i="156"/>
  <c r="G1420" i="156" s="1"/>
  <c r="G1426" i="156"/>
  <c r="G1430" i="156"/>
  <c r="G1436" i="156"/>
  <c r="G1447" i="156"/>
  <c r="G1450" i="156"/>
  <c r="G1495" i="156"/>
  <c r="G1496" i="156" s="1"/>
  <c r="G1502" i="156"/>
  <c r="G1506" i="156" s="1"/>
  <c r="G1515" i="156"/>
  <c r="G1524" i="156"/>
  <c r="G1582" i="156"/>
  <c r="G1587" i="156" s="1"/>
  <c r="G1606" i="156"/>
  <c r="G1611" i="156"/>
  <c r="G1633" i="156"/>
  <c r="G1674" i="156"/>
  <c r="G1704" i="156"/>
  <c r="G1720" i="156"/>
  <c r="G1741" i="156"/>
  <c r="G1748" i="156"/>
  <c r="G1849" i="156"/>
  <c r="F16" i="37" s="1"/>
  <c r="G1860" i="156"/>
  <c r="F26" i="37" s="1"/>
  <c r="G1861" i="156"/>
  <c r="F27" i="37" s="1"/>
  <c r="G1862" i="156"/>
  <c r="G1863" i="156"/>
  <c r="F29" i="37" s="1"/>
  <c r="G1865" i="156"/>
  <c r="F31" i="37" s="1"/>
  <c r="G1866" i="156"/>
  <c r="F32" i="37" s="1"/>
  <c r="G1867" i="156"/>
  <c r="F33" i="37" s="1"/>
  <c r="G1868" i="156"/>
  <c r="F34" i="37" s="1"/>
  <c r="G1869" i="156"/>
  <c r="F35" i="37" s="1"/>
  <c r="F899" i="37" s="1"/>
  <c r="F41" i="37"/>
  <c r="F42" i="37"/>
  <c r="G1890" i="156"/>
  <c r="F55" i="37" s="1"/>
  <c r="G1895" i="156"/>
  <c r="F60" i="37" s="1"/>
  <c r="G1952" i="156"/>
  <c r="F206" i="37" s="1"/>
  <c r="G1911" i="156"/>
  <c r="G1955" i="156" s="1"/>
  <c r="F209" i="37" s="1"/>
  <c r="G1922" i="156"/>
  <c r="G1966" i="156" s="1"/>
  <c r="F221" i="37" s="1"/>
  <c r="G1927" i="156"/>
  <c r="G1971" i="156" s="1"/>
  <c r="F226" i="37" s="1"/>
  <c r="G1940" i="156"/>
  <c r="G1943" i="156"/>
  <c r="G1985" i="156" s="1"/>
  <c r="F240" i="37" s="1"/>
  <c r="G1987" i="156"/>
  <c r="F242" i="37" s="1"/>
  <c r="G1991" i="156"/>
  <c r="F246" i="37" s="1"/>
  <c r="G2002" i="156"/>
  <c r="G2053" i="156" s="1"/>
  <c r="F337" i="37" s="1"/>
  <c r="G2005" i="156"/>
  <c r="G2016" i="156"/>
  <c r="G2068" i="156" s="1"/>
  <c r="F352" i="37" s="1"/>
  <c r="G2021" i="156"/>
  <c r="G2073" i="156" s="1"/>
  <c r="F357" i="37" s="1"/>
  <c r="G2038" i="156"/>
  <c r="G2089" i="156" s="1"/>
  <c r="F373" i="37" s="1"/>
  <c r="G2041" i="156"/>
  <c r="G2090" i="156" s="1"/>
  <c r="F374" i="37" s="1"/>
  <c r="G2092" i="156"/>
  <c r="F376" i="37" s="1"/>
  <c r="G2097" i="156"/>
  <c r="F381" i="37" s="1"/>
  <c r="G2110" i="156"/>
  <c r="G2161" i="156" s="1"/>
  <c r="F428" i="37" s="1"/>
  <c r="G2113" i="156"/>
  <c r="G2124" i="156"/>
  <c r="G2174" i="156" s="1"/>
  <c r="G2129" i="156"/>
  <c r="G2179" i="156" s="1"/>
  <c r="G2147" i="156"/>
  <c r="G2151" i="156"/>
  <c r="G2194" i="156" s="1"/>
  <c r="F462" i="37" s="1"/>
  <c r="G2156" i="156"/>
  <c r="G2155" i="156" s="1"/>
  <c r="F460" i="37"/>
  <c r="G2196" i="156"/>
  <c r="F464" i="37" s="1"/>
  <c r="G2200" i="156"/>
  <c r="F468" i="37" s="1"/>
  <c r="G2256" i="156"/>
  <c r="F471" i="37" s="1"/>
  <c r="G2215" i="156"/>
  <c r="G2259" i="156" s="1"/>
  <c r="F474" i="37" s="1"/>
  <c r="G2226" i="156"/>
  <c r="G2270" i="156" s="1"/>
  <c r="F486" i="37" s="1"/>
  <c r="G2231" i="156"/>
  <c r="G2275" i="156" s="1"/>
  <c r="F491" i="37" s="1"/>
  <c r="G2244" i="156"/>
  <c r="G2247" i="156"/>
  <c r="G2288" i="156" s="1"/>
  <c r="F504" i="37" s="1"/>
  <c r="G2293" i="156"/>
  <c r="F509" i="37" s="1"/>
  <c r="G2290" i="156"/>
  <c r="F506" i="37" s="1"/>
  <c r="G2294" i="156"/>
  <c r="F510" i="37" s="1"/>
  <c r="G2300" i="156"/>
  <c r="G2303" i="156"/>
  <c r="G2310" i="156" s="1"/>
  <c r="G2314" i="156"/>
  <c r="G2331" i="156"/>
  <c r="G2333" i="156"/>
  <c r="G2337" i="156"/>
  <c r="G2336" i="156" s="1"/>
  <c r="G2346" i="156"/>
  <c r="G2349" i="156"/>
  <c r="G2360" i="156"/>
  <c r="G2365" i="156"/>
  <c r="G2408" i="156" s="1"/>
  <c r="G2378" i="156"/>
  <c r="G2422" i="156" s="1"/>
  <c r="G2380" i="156"/>
  <c r="G2384" i="156"/>
  <c r="G2383" i="156" s="1"/>
  <c r="F808" i="37"/>
  <c r="G2425" i="156"/>
  <c r="F814" i="37" s="1"/>
  <c r="G2429" i="156"/>
  <c r="F818" i="37" s="1"/>
  <c r="G2392" i="156" l="1"/>
  <c r="G2399" i="156" s="1"/>
  <c r="G609" i="156"/>
  <c r="G621" i="156" s="1"/>
  <c r="G622" i="156" s="1"/>
  <c r="G2403" i="156"/>
  <c r="F792" i="37" s="1"/>
  <c r="F825" i="37"/>
  <c r="G108" i="156"/>
  <c r="G59" i="156"/>
  <c r="G1842" i="156"/>
  <c r="F9" i="37" s="1"/>
  <c r="F898" i="37"/>
  <c r="F797" i="37"/>
  <c r="G2356" i="156"/>
  <c r="G2163" i="156"/>
  <c r="F447" i="37"/>
  <c r="F442" i="37"/>
  <c r="G2056" i="156"/>
  <c r="F28" i="37"/>
  <c r="G1887" i="156"/>
  <c r="F52" i="37" s="1"/>
  <c r="G1612" i="156"/>
  <c r="G1431" i="156"/>
  <c r="G1886" i="156"/>
  <c r="F51" i="37" s="1"/>
  <c r="G1872" i="156"/>
  <c r="F38" i="37" s="1"/>
  <c r="G1753" i="156"/>
  <c r="G1443" i="156"/>
  <c r="G1846" i="156"/>
  <c r="F13" i="37" s="1"/>
  <c r="G1844" i="156"/>
  <c r="F11" i="37" s="1"/>
  <c r="G881" i="156"/>
  <c r="G479" i="156"/>
  <c r="G560" i="156"/>
  <c r="F863" i="37" s="1"/>
  <c r="G517" i="156"/>
  <c r="F821" i="37" s="1"/>
  <c r="G112" i="156"/>
  <c r="G559" i="156"/>
  <c r="F862" i="37" s="1"/>
  <c r="G1219" i="156"/>
  <c r="G2152" i="156"/>
  <c r="G2195" i="156" s="1"/>
  <c r="F463" i="37" s="1"/>
  <c r="G638" i="156"/>
  <c r="G683" i="156"/>
  <c r="G694" i="156" s="1"/>
  <c r="G695" i="156" s="1"/>
  <c r="G80" i="156"/>
  <c r="G2381" i="156"/>
  <c r="G2426" i="156"/>
  <c r="F815" i="37" s="1"/>
  <c r="G996" i="156"/>
  <c r="G2251" i="156"/>
  <c r="G2250" i="156" s="1"/>
  <c r="G2291" i="156" s="1"/>
  <c r="F507" i="37" s="1"/>
  <c r="G1990" i="156"/>
  <c r="F245" i="37" s="1"/>
  <c r="G1894" i="156"/>
  <c r="F59" i="37" s="1"/>
  <c r="G2120" i="156"/>
  <c r="G2170" i="156" s="1"/>
  <c r="G1918" i="156"/>
  <c r="G1962" i="156" s="1"/>
  <c r="F216" i="37" s="1"/>
  <c r="G221" i="156"/>
  <c r="G2389" i="156"/>
  <c r="F777" i="37" s="1"/>
  <c r="G1679" i="156"/>
  <c r="G1358" i="156"/>
  <c r="G1327" i="156"/>
  <c r="G799" i="156"/>
  <c r="G1065" i="156"/>
  <c r="G1074" i="156" s="1"/>
  <c r="G1075" i="156" s="1"/>
  <c r="G778" i="156"/>
  <c r="G2096" i="156"/>
  <c r="F380" i="37" s="1"/>
  <c r="G1445" i="156"/>
  <c r="G1456" i="156" s="1"/>
  <c r="G1152" i="156"/>
  <c r="G1160" i="156" s="1"/>
  <c r="G403" i="156"/>
  <c r="G528" i="156" s="1"/>
  <c r="F832" i="37" s="1"/>
  <c r="G2248" i="156"/>
  <c r="G2289" i="156" s="1"/>
  <c r="F505" i="37" s="1"/>
  <c r="G2199" i="156"/>
  <c r="F467" i="37" s="1"/>
  <c r="G1030" i="156"/>
  <c r="G1045" i="156" s="1"/>
  <c r="G1046" i="156" s="1"/>
  <c r="G965" i="156"/>
  <c r="G978" i="156" s="1"/>
  <c r="G755" i="156"/>
  <c r="G756" i="156" s="1"/>
  <c r="G261" i="156"/>
  <c r="G1404" i="156"/>
  <c r="G1413" i="156" s="1"/>
  <c r="G1329" i="156"/>
  <c r="G1340" i="156" s="1"/>
  <c r="G1314" i="156"/>
  <c r="G1988" i="156"/>
  <c r="F243" i="37" s="1"/>
  <c r="G1989" i="156"/>
  <c r="F244" i="37" s="1"/>
  <c r="G1272" i="156"/>
  <c r="G1284" i="156" s="1"/>
  <c r="G1285" i="156" s="1"/>
  <c r="G998" i="156"/>
  <c r="G1008" i="156" s="1"/>
  <c r="G931" i="156"/>
  <c r="G848" i="156"/>
  <c r="G858" i="156" s="1"/>
  <c r="G706" i="156"/>
  <c r="G2042" i="156"/>
  <c r="G2091" i="156" s="1"/>
  <c r="F375" i="37" s="1"/>
  <c r="G2012" i="156"/>
  <c r="G371" i="156"/>
  <c r="G818" i="156"/>
  <c r="G741" i="156"/>
  <c r="G405" i="156"/>
  <c r="G415" i="156" s="1"/>
  <c r="G2358" i="156"/>
  <c r="G2014" i="156"/>
  <c r="G721" i="156"/>
  <c r="G733" i="156" s="1"/>
  <c r="G734" i="156" s="1"/>
  <c r="G1180" i="156"/>
  <c r="G1864" i="156"/>
  <c r="F30" i="37" s="1"/>
  <c r="G1122" i="156"/>
  <c r="G1130" i="156" s="1"/>
  <c r="G1944" i="156"/>
  <c r="G1986" i="156" s="1"/>
  <c r="F241" i="37" s="1"/>
  <c r="G1984" i="156"/>
  <c r="F239" i="37" s="1"/>
  <c r="G1699" i="156"/>
  <c r="G2428" i="156"/>
  <c r="F817" i="37" s="1"/>
  <c r="G1360" i="156"/>
  <c r="G1373" i="156" s="1"/>
  <c r="G1859" i="156"/>
  <c r="F25" i="37" s="1"/>
  <c r="G2427" i="156"/>
  <c r="F816" i="37" s="1"/>
  <c r="G2334" i="156"/>
  <c r="G2423" i="156"/>
  <c r="F812" i="37" s="1"/>
  <c r="G2224" i="156"/>
  <c r="G1920" i="156"/>
  <c r="G1723" i="156"/>
  <c r="G764" i="156"/>
  <c r="G2222" i="156"/>
  <c r="G2266" i="156" s="1"/>
  <c r="F481" i="37" s="1"/>
  <c r="G2287" i="156"/>
  <c r="F503" i="37" s="1"/>
  <c r="G2193" i="156"/>
  <c r="F461" i="37" s="1"/>
  <c r="G1461" i="156"/>
  <c r="G1402" i="156"/>
  <c r="G2154" i="156"/>
  <c r="G2197" i="156" s="1"/>
  <c r="F465" i="37" s="1"/>
  <c r="G2198" i="156"/>
  <c r="F466" i="37" s="1"/>
  <c r="G2122" i="156"/>
  <c r="G2172" i="156" s="1"/>
  <c r="G421" i="156"/>
  <c r="G1011" i="156" l="1"/>
  <c r="F340" i="37"/>
  <c r="G2063" i="156"/>
  <c r="F347" i="37" s="1"/>
  <c r="G2329" i="156"/>
  <c r="G2327" i="156"/>
  <c r="G2328" i="156" s="1"/>
  <c r="G2401" i="156"/>
  <c r="G2065" i="156"/>
  <c r="F349" i="37" s="1"/>
  <c r="G2030" i="156"/>
  <c r="G2032" i="156"/>
  <c r="G1190" i="156"/>
  <c r="G1191" i="156" s="1"/>
  <c r="G1229" i="156"/>
  <c r="G945" i="156"/>
  <c r="G946" i="156" s="1"/>
  <c r="G827" i="156"/>
  <c r="G828" i="156" s="1"/>
  <c r="G829" i="156"/>
  <c r="G893" i="156"/>
  <c r="G892" i="156"/>
  <c r="G910" i="156" s="1"/>
  <c r="G1457" i="156"/>
  <c r="F780" i="37"/>
  <c r="G2373" i="156"/>
  <c r="G2418" i="156"/>
  <c r="F787" i="37"/>
  <c r="G2237" i="156"/>
  <c r="G2281" i="156" s="1"/>
  <c r="F497" i="37" s="1"/>
  <c r="G2268" i="156"/>
  <c r="F430" i="37"/>
  <c r="F439" i="37"/>
  <c r="F437" i="37"/>
  <c r="G2188" i="156"/>
  <c r="G2084" i="156"/>
  <c r="G1979" i="156"/>
  <c r="G1964" i="156"/>
  <c r="F218" i="37" s="1"/>
  <c r="G1880" i="156"/>
  <c r="G1888" i="156"/>
  <c r="F53" i="37" s="1"/>
  <c r="G1856" i="156"/>
  <c r="F22" i="37" s="1"/>
  <c r="G561" i="156"/>
  <c r="F864" i="37" s="1"/>
  <c r="G552" i="156"/>
  <c r="G530" i="156"/>
  <c r="G550" i="156"/>
  <c r="F854" i="37" s="1"/>
  <c r="G2292" i="156"/>
  <c r="F508" i="37" s="1"/>
  <c r="G1341" i="156"/>
  <c r="G2424" i="156"/>
  <c r="F813" i="37" s="1"/>
  <c r="G1414" i="156"/>
  <c r="G1379" i="156"/>
  <c r="G979" i="156"/>
  <c r="G416" i="156"/>
  <c r="G555" i="156" s="1"/>
  <c r="F859" i="37" s="1"/>
  <c r="G2136" i="156"/>
  <c r="G1933" i="156"/>
  <c r="W854" i="37" l="1"/>
  <c r="F368" i="37"/>
  <c r="F807" i="37"/>
  <c r="F856" i="37"/>
  <c r="F234" i="37"/>
  <c r="G1878" i="156"/>
  <c r="F44" i="37" s="1"/>
  <c r="G2238" i="156"/>
  <c r="G2286" i="156" s="1"/>
  <c r="F502" i="37" s="1"/>
  <c r="F834" i="37"/>
  <c r="V61" i="37"/>
  <c r="G2374" i="156"/>
  <c r="G2421" i="156" s="1"/>
  <c r="F810" i="37" s="1"/>
  <c r="G2416" i="156"/>
  <c r="F789" i="37"/>
  <c r="G2283" i="156"/>
  <c r="F483" i="37"/>
  <c r="F456" i="37"/>
  <c r="G2137" i="156"/>
  <c r="G2191" i="156" s="1"/>
  <c r="G2186" i="156"/>
  <c r="G2031" i="156"/>
  <c r="G2087" i="156" s="1"/>
  <c r="F371" i="37" s="1"/>
  <c r="G2082" i="156"/>
  <c r="F366" i="37" s="1"/>
  <c r="G1934" i="156"/>
  <c r="G1982" i="156" s="1"/>
  <c r="F237" i="37" s="1"/>
  <c r="G1977" i="156"/>
  <c r="F232" i="37" s="1"/>
  <c r="F46" i="37"/>
  <c r="F499" i="37" l="1"/>
  <c r="W859" i="37"/>
  <c r="F805" i="37"/>
  <c r="F454" i="37"/>
  <c r="F459" i="37"/>
  <c r="P650" i="156"/>
  <c r="K470" i="156" l="1"/>
  <c r="K471" i="156" s="1"/>
  <c r="K426" i="156"/>
  <c r="K427" i="156" s="1"/>
  <c r="K369" i="156"/>
  <c r="K370" i="156" s="1"/>
  <c r="K366" i="156"/>
  <c r="K352" i="156"/>
  <c r="K353" i="156" s="1"/>
  <c r="K306" i="156"/>
  <c r="K305" i="156"/>
  <c r="O256" i="156"/>
  <c r="K213" i="156"/>
  <c r="K467" i="156" l="1"/>
  <c r="O466" i="156"/>
  <c r="O467" i="156" s="1"/>
  <c r="O215" i="156"/>
  <c r="P215" i="156" s="1"/>
  <c r="M216" i="156"/>
  <c r="L215" i="156"/>
  <c r="N215" i="156" s="1"/>
  <c r="J215" i="156"/>
  <c r="E216" i="156"/>
  <c r="M181" i="156"/>
  <c r="E181" i="156"/>
  <c r="O181" i="156" l="1"/>
  <c r="K216" i="156"/>
  <c r="K181" i="156"/>
  <c r="R219" i="157" l="1"/>
  <c r="R323" i="157"/>
  <c r="E1876" i="156" l="1"/>
  <c r="D42" i="37" s="1"/>
  <c r="H732" i="156"/>
  <c r="F1099" i="157" l="1"/>
  <c r="F1147" i="157" s="1"/>
  <c r="E540" i="37" s="1"/>
  <c r="F1876" i="156" l="1"/>
  <c r="E42" i="37" s="1"/>
  <c r="V439" i="157" l="1"/>
  <c r="U439" i="157"/>
  <c r="U322" i="156"/>
  <c r="G911" i="157" l="1"/>
  <c r="M1330" i="157" l="1"/>
  <c r="I1330" i="157"/>
  <c r="G1330" i="157"/>
  <c r="E1330" i="157"/>
  <c r="E1374" i="157" s="1"/>
  <c r="V594" i="157"/>
  <c r="U109" i="37" s="1"/>
  <c r="U594" i="157"/>
  <c r="T109" i="37" s="1"/>
  <c r="Q594" i="157"/>
  <c r="P109" i="37" s="1"/>
  <c r="G593" i="157"/>
  <c r="F108" i="37" s="1"/>
  <c r="F922" i="37" s="1"/>
  <c r="E593" i="157"/>
  <c r="D108" i="37" s="1"/>
  <c r="U113" i="157"/>
  <c r="Q113" i="157"/>
  <c r="S112" i="157"/>
  <c r="S594" i="157" s="1"/>
  <c r="R109" i="37" s="1"/>
  <c r="F111" i="157"/>
  <c r="H111" i="157" s="1"/>
  <c r="J1009" i="157" l="1"/>
  <c r="J1052" i="157" s="1"/>
  <c r="I419" i="37" s="1"/>
  <c r="R594" i="157"/>
  <c r="Q109" i="37" s="1"/>
  <c r="F593" i="157"/>
  <c r="E108" i="37" s="1"/>
  <c r="T112" i="157"/>
  <c r="T594" i="157" s="1"/>
  <c r="S109" i="37" s="1"/>
  <c r="H593" i="157" l="1"/>
  <c r="G108" i="37" s="1"/>
  <c r="H47" i="157" l="1"/>
  <c r="K23" i="157"/>
  <c r="O23" i="157" s="1"/>
  <c r="P23" i="157" s="1"/>
  <c r="J23" i="157"/>
  <c r="M24" i="157"/>
  <c r="G24" i="157"/>
  <c r="E24" i="157"/>
  <c r="H23" i="157"/>
  <c r="K2379" i="156"/>
  <c r="J2379" i="156"/>
  <c r="J2332" i="156"/>
  <c r="K2332" i="156"/>
  <c r="F2028" i="156"/>
  <c r="F2080" i="156" s="1"/>
  <c r="E364" i="37" s="1"/>
  <c r="K1942" i="156"/>
  <c r="K1494" i="156"/>
  <c r="K1459" i="156"/>
  <c r="K1460" i="156" s="1"/>
  <c r="K1425" i="156"/>
  <c r="K1418" i="156"/>
  <c r="K1417" i="156"/>
  <c r="K1392" i="156"/>
  <c r="K1391" i="156"/>
  <c r="K1390" i="156"/>
  <c r="K1389" i="156"/>
  <c r="K1344" i="156"/>
  <c r="K1312" i="156"/>
  <c r="K1311" i="156"/>
  <c r="K1307" i="156"/>
  <c r="K1306" i="156"/>
  <c r="K1303" i="156"/>
  <c r="K1259" i="156"/>
  <c r="K1258" i="156"/>
  <c r="K1257" i="156"/>
  <c r="K1256" i="156"/>
  <c r="K1255" i="156"/>
  <c r="K1254" i="156"/>
  <c r="K1253" i="156"/>
  <c r="K1252" i="156"/>
  <c r="K1251" i="156"/>
  <c r="K1250" i="156"/>
  <c r="K1249" i="156"/>
  <c r="K1248" i="156"/>
  <c r="K1233" i="156"/>
  <c r="K1309" i="156" l="1"/>
  <c r="K1345" i="156"/>
  <c r="O1344" i="156"/>
  <c r="O1345" i="156" s="1"/>
  <c r="O1346" i="156" s="1"/>
  <c r="H2029" i="156"/>
  <c r="H2074" i="156" s="1"/>
  <c r="G358" i="37" s="1"/>
  <c r="L23" i="157"/>
  <c r="I1345" i="156" l="1"/>
  <c r="N23" i="157"/>
  <c r="F815" i="156" l="1"/>
  <c r="H815" i="156" s="1"/>
  <c r="K762" i="156"/>
  <c r="K761" i="156"/>
  <c r="K758" i="156"/>
  <c r="K747" i="156"/>
  <c r="K746" i="156"/>
  <c r="K739" i="156"/>
  <c r="K711" i="156"/>
  <c r="K704" i="156"/>
  <c r="K672" i="156"/>
  <c r="K671" i="156"/>
  <c r="K670" i="156"/>
  <c r="K659" i="156"/>
  <c r="K658" i="156"/>
  <c r="K649" i="156"/>
  <c r="K648" i="156"/>
  <c r="K633" i="156"/>
  <c r="K632" i="156"/>
  <c r="K631" i="156"/>
  <c r="K630" i="156"/>
  <c r="K629" i="156"/>
  <c r="K628" i="156"/>
  <c r="K597" i="156"/>
  <c r="K596" i="156"/>
  <c r="K595" i="156"/>
  <c r="K594" i="156"/>
  <c r="K593" i="156"/>
  <c r="K592" i="156"/>
  <c r="K591" i="156"/>
  <c r="K590" i="156"/>
  <c r="K589" i="156"/>
  <c r="K581" i="156"/>
  <c r="K573" i="156"/>
  <c r="K572" i="156"/>
  <c r="K651" i="156" l="1"/>
  <c r="K110" i="156"/>
  <c r="K73" i="156"/>
  <c r="O73" i="156" s="1"/>
  <c r="K72" i="156"/>
  <c r="O72" i="156" s="1"/>
  <c r="K71" i="156"/>
  <c r="O71" i="156" s="1"/>
  <c r="K70" i="156"/>
  <c r="O70" i="156" s="1"/>
  <c r="K69" i="156"/>
  <c r="O69" i="156" s="1"/>
  <c r="K68" i="156"/>
  <c r="O68" i="156" s="1"/>
  <c r="K67" i="156"/>
  <c r="O67" i="156" s="1"/>
  <c r="K30" i="156"/>
  <c r="K29" i="156"/>
  <c r="K28" i="156"/>
  <c r="K27" i="156"/>
  <c r="K26" i="156"/>
  <c r="K25" i="156"/>
  <c r="K24" i="156"/>
  <c r="K23" i="156"/>
  <c r="K22" i="156"/>
  <c r="K21" i="156"/>
  <c r="K20" i="156"/>
  <c r="K19" i="156"/>
  <c r="K18" i="156"/>
  <c r="K17" i="156"/>
  <c r="K16" i="156"/>
  <c r="K15" i="156"/>
  <c r="K14" i="156"/>
  <c r="K13" i="156"/>
  <c r="O123" i="156" l="1"/>
  <c r="K123" i="156"/>
  <c r="O76" i="156"/>
  <c r="K76" i="156"/>
  <c r="I76" i="156" s="1"/>
  <c r="F306" i="157" l="1"/>
  <c r="F199" i="157"/>
  <c r="F761" i="157"/>
  <c r="F850" i="157" s="1"/>
  <c r="E275" i="37" s="1"/>
  <c r="F640" i="157"/>
  <c r="H761" i="157" l="1"/>
  <c r="E915" i="157" l="1"/>
  <c r="D639" i="37"/>
  <c r="E660" i="157"/>
  <c r="S497" i="156" l="1"/>
  <c r="R347" i="156" l="1"/>
  <c r="R34" i="156"/>
  <c r="R113" i="157" l="1"/>
  <c r="E1522" i="157" l="1"/>
  <c r="D1426" i="157"/>
  <c r="E1426" i="157"/>
  <c r="E1474" i="157" s="1"/>
  <c r="D725" i="37" s="1"/>
  <c r="D660" i="157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I1522" i="157"/>
  <c r="K1521" i="157"/>
  <c r="J1521" i="157"/>
  <c r="J1522" i="157" s="1"/>
  <c r="K1518" i="157"/>
  <c r="K1519" i="157" s="1"/>
  <c r="J1518" i="157"/>
  <c r="K1488" i="157"/>
  <c r="J1488" i="157"/>
  <c r="K1487" i="157"/>
  <c r="J1487" i="157"/>
  <c r="K1486" i="157"/>
  <c r="J1486" i="157"/>
  <c r="K1485" i="157"/>
  <c r="J1485" i="157"/>
  <c r="K1484" i="157"/>
  <c r="J1484" i="157"/>
  <c r="L1426" i="157"/>
  <c r="L1474" i="157" s="1"/>
  <c r="K725" i="37" s="1"/>
  <c r="K1426" i="157"/>
  <c r="K1474" i="157" s="1"/>
  <c r="J725" i="37" s="1"/>
  <c r="J1426" i="157"/>
  <c r="I1426" i="157"/>
  <c r="K1422" i="157"/>
  <c r="J1422" i="157"/>
  <c r="K1421" i="157"/>
  <c r="J1421" i="157"/>
  <c r="K1420" i="157"/>
  <c r="J1420" i="157"/>
  <c r="K1389" i="157"/>
  <c r="J1389" i="157"/>
  <c r="K1388" i="157"/>
  <c r="J1388" i="157"/>
  <c r="K1387" i="157"/>
  <c r="J1387" i="157"/>
  <c r="K1386" i="157"/>
  <c r="J1386" i="157"/>
  <c r="K1385" i="157"/>
  <c r="J1385" i="157"/>
  <c r="K1384" i="157"/>
  <c r="J1384" i="157"/>
  <c r="K1329" i="157"/>
  <c r="J1329" i="157"/>
  <c r="J1330" i="157" s="1"/>
  <c r="K1325" i="157"/>
  <c r="J1325" i="157"/>
  <c r="K1324" i="157"/>
  <c r="J1324" i="157"/>
  <c r="K1292" i="157"/>
  <c r="J1292" i="157"/>
  <c r="K1291" i="157"/>
  <c r="J1291" i="157"/>
  <c r="K1290" i="157"/>
  <c r="J1290" i="157"/>
  <c r="K1289" i="157"/>
  <c r="J1289" i="157"/>
  <c r="K1288" i="157"/>
  <c r="J1288" i="157"/>
  <c r="K1287" i="157"/>
  <c r="J1287" i="157"/>
  <c r="K1286" i="157"/>
  <c r="J1286" i="157"/>
  <c r="K1214" i="157"/>
  <c r="K1216" i="157" s="1"/>
  <c r="K1276" i="157" s="1"/>
  <c r="J595" i="37" s="1"/>
  <c r="J1214" i="157"/>
  <c r="J1216" i="157" s="1"/>
  <c r="K1174" i="157"/>
  <c r="J1174" i="157"/>
  <c r="K1173" i="157"/>
  <c r="J1173" i="157"/>
  <c r="K1172" i="157"/>
  <c r="J1172" i="157"/>
  <c r="K1171" i="157"/>
  <c r="J1171" i="157"/>
  <c r="K1170" i="157"/>
  <c r="J1170" i="157"/>
  <c r="K1169" i="157"/>
  <c r="J1169" i="157"/>
  <c r="K1168" i="157"/>
  <c r="J1168" i="157"/>
  <c r="K1167" i="157"/>
  <c r="J1167" i="157"/>
  <c r="K1166" i="157"/>
  <c r="J1166" i="157"/>
  <c r="K1111" i="157"/>
  <c r="K1112" i="157" s="1"/>
  <c r="J1111" i="157"/>
  <c r="K1108" i="157"/>
  <c r="J1108" i="157"/>
  <c r="K1107" i="157"/>
  <c r="J1107" i="157"/>
  <c r="K1106" i="157"/>
  <c r="J1106" i="157"/>
  <c r="K1105" i="157"/>
  <c r="J1105" i="157"/>
  <c r="K1104" i="157"/>
  <c r="J1104" i="157"/>
  <c r="K1103" i="157"/>
  <c r="J1103" i="157"/>
  <c r="K1071" i="157"/>
  <c r="J1071" i="157"/>
  <c r="K1070" i="157"/>
  <c r="J1070" i="157"/>
  <c r="K1069" i="157"/>
  <c r="J1069" i="157"/>
  <c r="K1068" i="157"/>
  <c r="J1068" i="157"/>
  <c r="K1067" i="157"/>
  <c r="J1067" i="157"/>
  <c r="K1066" i="157"/>
  <c r="J1066" i="157"/>
  <c r="K1065" i="157"/>
  <c r="J1065" i="157"/>
  <c r="K1064" i="157"/>
  <c r="J1064" i="157"/>
  <c r="K1063" i="157"/>
  <c r="J1063" i="157"/>
  <c r="K1062" i="157"/>
  <c r="J1062" i="157"/>
  <c r="K1007" i="157"/>
  <c r="K1009" i="157" s="1"/>
  <c r="K1052" i="157" s="1"/>
  <c r="J419" i="37" s="1"/>
  <c r="J1007" i="157"/>
  <c r="K1004" i="157"/>
  <c r="J1004" i="157"/>
  <c r="K1003" i="157"/>
  <c r="J1003" i="157"/>
  <c r="J968" i="157"/>
  <c r="L960" i="157"/>
  <c r="K330" i="37" s="1"/>
  <c r="K960" i="157"/>
  <c r="J330" i="37" s="1"/>
  <c r="J960" i="157"/>
  <c r="I330" i="37" s="1"/>
  <c r="I960" i="157"/>
  <c r="H330" i="37" s="1"/>
  <c r="K914" i="157"/>
  <c r="J914" i="157"/>
  <c r="K913" i="157"/>
  <c r="J913" i="157"/>
  <c r="K910" i="157"/>
  <c r="J910" i="157"/>
  <c r="K909" i="157"/>
  <c r="J909" i="157"/>
  <c r="K908" i="157"/>
  <c r="J908" i="157"/>
  <c r="K907" i="157"/>
  <c r="J907" i="157"/>
  <c r="K875" i="157"/>
  <c r="J875" i="157"/>
  <c r="K874" i="157"/>
  <c r="J874" i="157"/>
  <c r="K873" i="157"/>
  <c r="J873" i="157"/>
  <c r="K872" i="157"/>
  <c r="J872" i="157"/>
  <c r="K871" i="157"/>
  <c r="J871" i="157"/>
  <c r="K870" i="157"/>
  <c r="J870" i="157"/>
  <c r="K869" i="157"/>
  <c r="J869" i="157"/>
  <c r="K820" i="157"/>
  <c r="J820" i="157"/>
  <c r="K817" i="157"/>
  <c r="K818" i="157" s="1"/>
  <c r="J817" i="157"/>
  <c r="K785" i="157"/>
  <c r="K790" i="157" s="1"/>
  <c r="J785" i="157"/>
  <c r="K774" i="157"/>
  <c r="K775" i="157" s="1"/>
  <c r="J774" i="157"/>
  <c r="K771" i="157"/>
  <c r="J771" i="157"/>
  <c r="K770" i="157"/>
  <c r="J770" i="157"/>
  <c r="K769" i="157"/>
  <c r="J769" i="157"/>
  <c r="K768" i="157"/>
  <c r="J768" i="157"/>
  <c r="K767" i="157"/>
  <c r="J767" i="157"/>
  <c r="K766" i="157"/>
  <c r="J766" i="157"/>
  <c r="K734" i="157"/>
  <c r="J734" i="157"/>
  <c r="K733" i="157"/>
  <c r="J733" i="157"/>
  <c r="K732" i="157"/>
  <c r="J732" i="157"/>
  <c r="K731" i="157"/>
  <c r="J731" i="157"/>
  <c r="K730" i="157"/>
  <c r="J730" i="157"/>
  <c r="K729" i="157"/>
  <c r="J729" i="157"/>
  <c r="K728" i="157"/>
  <c r="J728" i="157"/>
  <c r="K727" i="157"/>
  <c r="J727" i="157"/>
  <c r="I660" i="157"/>
  <c r="I717" i="157" s="1"/>
  <c r="H155" i="37" s="1"/>
  <c r="K659" i="157"/>
  <c r="K658" i="157"/>
  <c r="J658" i="157"/>
  <c r="K655" i="157"/>
  <c r="J655" i="157"/>
  <c r="K654" i="157"/>
  <c r="J654" i="157"/>
  <c r="K653" i="157"/>
  <c r="J653" i="157"/>
  <c r="K652" i="157"/>
  <c r="J652" i="157"/>
  <c r="K651" i="157"/>
  <c r="J651" i="157"/>
  <c r="K650" i="157"/>
  <c r="J650" i="157"/>
  <c r="K649" i="157"/>
  <c r="J649" i="157"/>
  <c r="K648" i="157"/>
  <c r="J648" i="157"/>
  <c r="L640" i="157"/>
  <c r="K640" i="157"/>
  <c r="K613" i="157"/>
  <c r="J613" i="157"/>
  <c r="K612" i="157"/>
  <c r="J612" i="157"/>
  <c r="K611" i="157"/>
  <c r="J611" i="157"/>
  <c r="K610" i="157"/>
  <c r="J610" i="157"/>
  <c r="K609" i="157"/>
  <c r="J609" i="157"/>
  <c r="K608" i="157"/>
  <c r="J608" i="157"/>
  <c r="K607" i="157"/>
  <c r="J607" i="157"/>
  <c r="K606" i="157"/>
  <c r="J606" i="157"/>
  <c r="K605" i="157"/>
  <c r="J605" i="157"/>
  <c r="K604" i="157"/>
  <c r="J604" i="157"/>
  <c r="K516" i="157"/>
  <c r="K517" i="157" s="1"/>
  <c r="J516" i="157"/>
  <c r="K488" i="157"/>
  <c r="K489" i="157" s="1"/>
  <c r="J488" i="157"/>
  <c r="K481" i="157"/>
  <c r="K482" i="157" s="1"/>
  <c r="J481" i="157"/>
  <c r="K478" i="157"/>
  <c r="J478" i="157"/>
  <c r="K477" i="157"/>
  <c r="J477" i="157"/>
  <c r="K476" i="157"/>
  <c r="J476" i="157"/>
  <c r="K446" i="157"/>
  <c r="J446" i="157"/>
  <c r="K445" i="157"/>
  <c r="J445" i="157"/>
  <c r="K444" i="157"/>
  <c r="J444" i="157"/>
  <c r="K443" i="157"/>
  <c r="J443" i="157"/>
  <c r="I400" i="157"/>
  <c r="K399" i="157"/>
  <c r="K400" i="157" s="1"/>
  <c r="J399" i="157"/>
  <c r="K319" i="157"/>
  <c r="J319" i="157"/>
  <c r="K318" i="157"/>
  <c r="J318" i="157"/>
  <c r="K315" i="157"/>
  <c r="K316" i="157" s="1"/>
  <c r="J315" i="157"/>
  <c r="K282" i="157"/>
  <c r="J282" i="157"/>
  <c r="K281" i="157"/>
  <c r="J281" i="157"/>
  <c r="K280" i="157"/>
  <c r="J280" i="157"/>
  <c r="K279" i="157"/>
  <c r="J279" i="157"/>
  <c r="K278" i="157"/>
  <c r="J278" i="157"/>
  <c r="K277" i="157"/>
  <c r="J277" i="157"/>
  <c r="K269" i="157"/>
  <c r="K270" i="157" s="1"/>
  <c r="J269" i="157"/>
  <c r="K266" i="157"/>
  <c r="K267" i="157" s="1"/>
  <c r="J266" i="157"/>
  <c r="K248" i="157"/>
  <c r="J248" i="157"/>
  <c r="K247" i="157"/>
  <c r="J247" i="157"/>
  <c r="K239" i="157"/>
  <c r="K240" i="157" s="1"/>
  <c r="K241" i="157" s="1"/>
  <c r="J239" i="157"/>
  <c r="K225" i="157"/>
  <c r="J225" i="157"/>
  <c r="K224" i="157"/>
  <c r="J224" i="157"/>
  <c r="K223" i="157"/>
  <c r="J223" i="157"/>
  <c r="K215" i="157"/>
  <c r="K216" i="157" s="1"/>
  <c r="J215" i="157"/>
  <c r="K212" i="157"/>
  <c r="J212" i="157"/>
  <c r="K211" i="157"/>
  <c r="J211" i="157"/>
  <c r="K210" i="157"/>
  <c r="J210" i="157"/>
  <c r="K209" i="157"/>
  <c r="J209" i="157"/>
  <c r="L199" i="157"/>
  <c r="K199" i="157"/>
  <c r="K175" i="157"/>
  <c r="J175" i="157"/>
  <c r="K174" i="157"/>
  <c r="J174" i="157"/>
  <c r="K173" i="157"/>
  <c r="J173" i="157"/>
  <c r="K172" i="157"/>
  <c r="J172" i="157"/>
  <c r="K171" i="157"/>
  <c r="J171" i="157"/>
  <c r="K170" i="157"/>
  <c r="J170" i="157"/>
  <c r="K169" i="157"/>
  <c r="J169" i="157"/>
  <c r="K168" i="157"/>
  <c r="J168" i="157"/>
  <c r="K167" i="157"/>
  <c r="J167" i="157"/>
  <c r="K166" i="157"/>
  <c r="J166" i="157"/>
  <c r="K165" i="157"/>
  <c r="J165" i="157"/>
  <c r="K164" i="157"/>
  <c r="J164" i="157"/>
  <c r="K163" i="157"/>
  <c r="J163" i="157"/>
  <c r="K162" i="157"/>
  <c r="J162" i="157"/>
  <c r="K161" i="157"/>
  <c r="J161" i="157"/>
  <c r="K153" i="157"/>
  <c r="K154" i="157" s="1"/>
  <c r="J153" i="157"/>
  <c r="K150" i="157"/>
  <c r="J150" i="157"/>
  <c r="K148" i="157"/>
  <c r="J148" i="157"/>
  <c r="K120" i="157"/>
  <c r="J120" i="157"/>
  <c r="K119" i="157"/>
  <c r="J119" i="157"/>
  <c r="K118" i="157"/>
  <c r="J118" i="157"/>
  <c r="K117" i="157"/>
  <c r="J117" i="157"/>
  <c r="K107" i="157"/>
  <c r="K108" i="157" s="1"/>
  <c r="J107" i="157"/>
  <c r="K104" i="157"/>
  <c r="K105" i="157" s="1"/>
  <c r="J104" i="157"/>
  <c r="K73" i="157"/>
  <c r="J73" i="157"/>
  <c r="K72" i="157"/>
  <c r="J72" i="157"/>
  <c r="K71" i="157"/>
  <c r="J71" i="157"/>
  <c r="K64" i="157"/>
  <c r="J63" i="157"/>
  <c r="K60" i="157"/>
  <c r="J60" i="157"/>
  <c r="K59" i="157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K2380" i="156"/>
  <c r="K2377" i="156"/>
  <c r="J2377" i="156"/>
  <c r="K2376" i="156"/>
  <c r="J2376" i="156"/>
  <c r="K2333" i="156"/>
  <c r="K2331" i="156"/>
  <c r="J2330" i="156"/>
  <c r="J2299" i="156"/>
  <c r="K2298" i="156"/>
  <c r="K2300" i="156" s="1"/>
  <c r="J2298" i="156"/>
  <c r="L2290" i="156"/>
  <c r="K506" i="37" s="1"/>
  <c r="K2290" i="156"/>
  <c r="J506" i="37" s="1"/>
  <c r="J2290" i="156"/>
  <c r="I506" i="37" s="1"/>
  <c r="I2290" i="156"/>
  <c r="H506" i="37" s="1"/>
  <c r="K2246" i="156"/>
  <c r="J2246" i="156"/>
  <c r="K2245" i="156"/>
  <c r="J2245" i="156"/>
  <c r="K2243" i="156"/>
  <c r="J2243" i="156"/>
  <c r="K2242" i="156"/>
  <c r="J2242" i="156"/>
  <c r="K2241" i="156"/>
  <c r="J2241" i="156"/>
  <c r="K2240" i="156"/>
  <c r="J2240" i="156"/>
  <c r="K2210" i="156"/>
  <c r="J2210" i="156"/>
  <c r="K2209" i="156"/>
  <c r="J2209" i="156"/>
  <c r="K2208" i="156"/>
  <c r="J2208" i="156"/>
  <c r="K2207" i="156"/>
  <c r="J2207" i="156"/>
  <c r="K2206" i="156"/>
  <c r="J2206" i="156"/>
  <c r="K2205" i="156"/>
  <c r="J2205" i="156"/>
  <c r="K2204" i="156"/>
  <c r="J2204" i="156"/>
  <c r="K2203" i="156"/>
  <c r="J2203" i="156"/>
  <c r="L2196" i="156"/>
  <c r="K464" i="37" s="1"/>
  <c r="K2196" i="156"/>
  <c r="J464" i="37" s="1"/>
  <c r="J2196" i="156"/>
  <c r="I464" i="37" s="1"/>
  <c r="I2196" i="156"/>
  <c r="H464" i="37" s="1"/>
  <c r="J2150" i="156"/>
  <c r="K2149" i="156"/>
  <c r="J2149" i="156"/>
  <c r="K2146" i="156"/>
  <c r="J2146" i="156"/>
  <c r="K2145" i="156"/>
  <c r="J2145" i="156"/>
  <c r="K2144" i="156"/>
  <c r="J2144" i="156"/>
  <c r="K2143" i="156"/>
  <c r="J2143" i="156"/>
  <c r="K2142" i="156"/>
  <c r="J2142" i="156"/>
  <c r="K2109" i="156"/>
  <c r="J2109" i="156"/>
  <c r="K2108" i="156"/>
  <c r="J2108" i="156"/>
  <c r="K2107" i="156"/>
  <c r="J2107" i="156"/>
  <c r="K2106" i="156"/>
  <c r="J2106" i="156"/>
  <c r="K2105" i="156"/>
  <c r="J2105" i="156"/>
  <c r="K2104" i="156"/>
  <c r="J2104" i="156"/>
  <c r="K2103" i="156"/>
  <c r="J2103" i="156"/>
  <c r="K2102" i="156"/>
  <c r="J2102" i="156"/>
  <c r="K2101" i="156"/>
  <c r="J2101" i="156"/>
  <c r="L2100" i="156"/>
  <c r="L2097" i="156"/>
  <c r="K381" i="37" s="1"/>
  <c r="K2097" i="156"/>
  <c r="J381" i="37" s="1"/>
  <c r="J2097" i="156"/>
  <c r="I381" i="37" s="1"/>
  <c r="I2097" i="156"/>
  <c r="H381" i="37" s="1"/>
  <c r="L2096" i="156"/>
  <c r="K380" i="37" s="1"/>
  <c r="K2096" i="156"/>
  <c r="J380" i="37" s="1"/>
  <c r="J2096" i="156"/>
  <c r="I380" i="37" s="1"/>
  <c r="I2096" i="156"/>
  <c r="H380" i="37" s="1"/>
  <c r="L2095" i="156"/>
  <c r="K379" i="37" s="1"/>
  <c r="K2095" i="156"/>
  <c r="J379" i="37" s="1"/>
  <c r="J2095" i="156"/>
  <c r="I379" i="37" s="1"/>
  <c r="I2095" i="156"/>
  <c r="H379" i="37" s="1"/>
  <c r="L2094" i="156"/>
  <c r="K378" i="37" s="1"/>
  <c r="K2094" i="156"/>
  <c r="J378" i="37" s="1"/>
  <c r="J2094" i="156"/>
  <c r="I378" i="37" s="1"/>
  <c r="I2094" i="156"/>
  <c r="H378" i="37" s="1"/>
  <c r="L2093" i="156"/>
  <c r="K377" i="37" s="1"/>
  <c r="K2093" i="156"/>
  <c r="J377" i="37" s="1"/>
  <c r="J2093" i="156"/>
  <c r="I377" i="37" s="1"/>
  <c r="I2093" i="156"/>
  <c r="H377" i="37" s="1"/>
  <c r="L2092" i="156"/>
  <c r="K376" i="37" s="1"/>
  <c r="K2092" i="156"/>
  <c r="J376" i="37" s="1"/>
  <c r="J2092" i="156"/>
  <c r="I376" i="37" s="1"/>
  <c r="I2092" i="156"/>
  <c r="H376" i="37" s="1"/>
  <c r="I2091" i="156"/>
  <c r="H375" i="37" s="1"/>
  <c r="K2041" i="156"/>
  <c r="K2037" i="156"/>
  <c r="J2037" i="156"/>
  <c r="K2036" i="156"/>
  <c r="J2036" i="156"/>
  <c r="K2035" i="156"/>
  <c r="J2035" i="156"/>
  <c r="K2034" i="156"/>
  <c r="J2034" i="156"/>
  <c r="K2033" i="156"/>
  <c r="J2033" i="156"/>
  <c r="K2001" i="156"/>
  <c r="J2001" i="156"/>
  <c r="K2000" i="156"/>
  <c r="J2000" i="156"/>
  <c r="K1999" i="156"/>
  <c r="J1999" i="156"/>
  <c r="K1998" i="156"/>
  <c r="J1998" i="156"/>
  <c r="K1997" i="156"/>
  <c r="J1997" i="156"/>
  <c r="K1996" i="156"/>
  <c r="J1996" i="156"/>
  <c r="K1995" i="156"/>
  <c r="J1995" i="156"/>
  <c r="K1994" i="156"/>
  <c r="J1994" i="156"/>
  <c r="L1991" i="156"/>
  <c r="K246" i="37" s="1"/>
  <c r="K1991" i="156"/>
  <c r="J246" i="37" s="1"/>
  <c r="J1991" i="156"/>
  <c r="I246" i="37" s="1"/>
  <c r="I1991" i="156"/>
  <c r="H246" i="37" s="1"/>
  <c r="L1990" i="156"/>
  <c r="K245" i="37" s="1"/>
  <c r="K1990" i="156"/>
  <c r="J245" i="37" s="1"/>
  <c r="J1990" i="156"/>
  <c r="I245" i="37" s="1"/>
  <c r="I1990" i="156"/>
  <c r="H245" i="37" s="1"/>
  <c r="L1989" i="156"/>
  <c r="K244" i="37" s="1"/>
  <c r="K1989" i="156"/>
  <c r="J244" i="37" s="1"/>
  <c r="J1989" i="156"/>
  <c r="I244" i="37" s="1"/>
  <c r="I1989" i="156"/>
  <c r="H244" i="37" s="1"/>
  <c r="L1988" i="156"/>
  <c r="K243" i="37" s="1"/>
  <c r="K1988" i="156"/>
  <c r="J243" i="37" s="1"/>
  <c r="J1988" i="156"/>
  <c r="I243" i="37" s="1"/>
  <c r="I1988" i="156"/>
  <c r="H243" i="37" s="1"/>
  <c r="L1987" i="156"/>
  <c r="K242" i="37" s="1"/>
  <c r="K1987" i="156"/>
  <c r="J242" i="37" s="1"/>
  <c r="J1987" i="156"/>
  <c r="I242" i="37" s="1"/>
  <c r="I1987" i="156"/>
  <c r="H242" i="37" s="1"/>
  <c r="K1943" i="156"/>
  <c r="K1985" i="156" s="1"/>
  <c r="J240" i="37" s="1"/>
  <c r="J1942" i="156"/>
  <c r="K1939" i="156"/>
  <c r="J1939" i="156"/>
  <c r="K1938" i="156"/>
  <c r="J1938" i="156"/>
  <c r="K1937" i="156"/>
  <c r="J1937" i="156"/>
  <c r="K1936" i="156"/>
  <c r="J1936" i="156"/>
  <c r="K1907" i="156"/>
  <c r="J1907" i="156"/>
  <c r="K1906" i="156"/>
  <c r="J1906" i="156"/>
  <c r="K1905" i="156"/>
  <c r="J1905" i="156"/>
  <c r="K1904" i="156"/>
  <c r="J1904" i="156"/>
  <c r="K1903" i="156"/>
  <c r="J1903" i="156"/>
  <c r="K1902" i="156"/>
  <c r="J1902" i="156"/>
  <c r="K1901" i="156"/>
  <c r="J1901" i="156"/>
  <c r="K1900" i="156"/>
  <c r="J1900" i="156"/>
  <c r="K1899" i="156"/>
  <c r="J1899" i="156"/>
  <c r="K1610" i="156"/>
  <c r="K1611" i="156" s="1"/>
  <c r="J1610" i="156"/>
  <c r="L1609" i="156"/>
  <c r="K1495" i="156"/>
  <c r="K1496" i="156" s="1"/>
  <c r="J1494" i="156"/>
  <c r="I1461" i="156"/>
  <c r="K1461" i="156"/>
  <c r="J1459" i="156"/>
  <c r="J1460" i="156" s="1"/>
  <c r="K1430" i="156"/>
  <c r="I1430" i="156"/>
  <c r="I1431" i="156" s="1"/>
  <c r="J1429" i="156"/>
  <c r="K1426" i="156"/>
  <c r="J1425" i="156"/>
  <c r="K1419" i="156"/>
  <c r="K1420" i="156" s="1"/>
  <c r="J1418" i="156"/>
  <c r="J1417" i="156"/>
  <c r="K1393" i="156"/>
  <c r="J1392" i="156"/>
  <c r="J1391" i="156"/>
  <c r="J1390" i="156"/>
  <c r="J1389" i="156"/>
  <c r="K1383" i="156"/>
  <c r="J1382" i="156"/>
  <c r="K1346" i="156"/>
  <c r="J1344" i="156"/>
  <c r="K1313" i="156"/>
  <c r="J1312" i="156"/>
  <c r="J1311" i="156"/>
  <c r="J1307" i="156"/>
  <c r="J1306" i="156"/>
  <c r="J1305" i="156"/>
  <c r="J1304" i="156"/>
  <c r="J1303" i="156"/>
  <c r="K1260" i="156"/>
  <c r="J1259" i="156"/>
  <c r="J1258" i="156"/>
  <c r="J1257" i="156"/>
  <c r="J1256" i="156"/>
  <c r="J1255" i="156"/>
  <c r="J1254" i="156"/>
  <c r="J1253" i="156"/>
  <c r="J1252" i="156"/>
  <c r="J1251" i="156"/>
  <c r="J1250" i="156"/>
  <c r="J1249" i="156"/>
  <c r="J1248" i="156"/>
  <c r="K1234" i="156"/>
  <c r="K1235" i="156" s="1"/>
  <c r="J1233" i="156"/>
  <c r="J1194" i="156"/>
  <c r="K1165" i="156"/>
  <c r="K1138" i="156"/>
  <c r="J1137" i="156"/>
  <c r="J1136" i="156"/>
  <c r="K1078" i="156"/>
  <c r="K1079" i="156" s="1"/>
  <c r="K1050" i="156"/>
  <c r="K1051" i="156" s="1"/>
  <c r="K1015" i="156"/>
  <c r="K1016" i="156" s="1"/>
  <c r="K984" i="156"/>
  <c r="K983" i="156"/>
  <c r="K950" i="156"/>
  <c r="K951" i="156" s="1"/>
  <c r="K915" i="156"/>
  <c r="K916" i="156" s="1"/>
  <c r="J914" i="156"/>
  <c r="K870" i="156"/>
  <c r="J869" i="156"/>
  <c r="J868" i="156"/>
  <c r="K862" i="156"/>
  <c r="K863" i="156" s="1"/>
  <c r="K833" i="156"/>
  <c r="K834" i="156" s="1"/>
  <c r="J832" i="156"/>
  <c r="J831" i="156"/>
  <c r="K803" i="156"/>
  <c r="K804" i="156" s="1"/>
  <c r="J802" i="156"/>
  <c r="K790" i="156"/>
  <c r="J789" i="156"/>
  <c r="J788" i="156"/>
  <c r="K782" i="156"/>
  <c r="K783" i="156" s="1"/>
  <c r="J781" i="156"/>
  <c r="K771" i="156"/>
  <c r="J770" i="156"/>
  <c r="J769" i="156"/>
  <c r="K763" i="156"/>
  <c r="J762" i="156"/>
  <c r="J761" i="156"/>
  <c r="K759" i="156"/>
  <c r="J758" i="156"/>
  <c r="K748" i="156"/>
  <c r="J747" i="156"/>
  <c r="J746" i="156"/>
  <c r="K740" i="156"/>
  <c r="J739" i="156"/>
  <c r="K737" i="156"/>
  <c r="K712" i="156"/>
  <c r="J711" i="156"/>
  <c r="K705" i="156"/>
  <c r="J704" i="156"/>
  <c r="K702" i="156"/>
  <c r="I702" i="156"/>
  <c r="K673" i="156"/>
  <c r="J672" i="156"/>
  <c r="J671" i="156"/>
  <c r="J670" i="156"/>
  <c r="K660" i="156"/>
  <c r="K661" i="156" s="1"/>
  <c r="J659" i="156"/>
  <c r="J658" i="156"/>
  <c r="J660" i="156" s="1"/>
  <c r="J661" i="156" s="1"/>
  <c r="J649" i="156"/>
  <c r="J648" i="156"/>
  <c r="J647" i="156"/>
  <c r="J646" i="156"/>
  <c r="J645" i="156"/>
  <c r="J644" i="156"/>
  <c r="J643" i="156"/>
  <c r="K637" i="156"/>
  <c r="J636" i="156"/>
  <c r="K634" i="156"/>
  <c r="J633" i="156"/>
  <c r="J632" i="156"/>
  <c r="J631" i="156"/>
  <c r="J630" i="156"/>
  <c r="J629" i="156"/>
  <c r="J628" i="156"/>
  <c r="K598" i="156"/>
  <c r="J597" i="156"/>
  <c r="J596" i="156"/>
  <c r="J595" i="156"/>
  <c r="J594" i="156"/>
  <c r="J593" i="156"/>
  <c r="J592" i="156"/>
  <c r="J591" i="156"/>
  <c r="J590" i="156"/>
  <c r="J589" i="156"/>
  <c r="K583" i="156"/>
  <c r="K584" i="156" s="1"/>
  <c r="J582" i="156"/>
  <c r="J581" i="156"/>
  <c r="K574" i="156"/>
  <c r="J573" i="156"/>
  <c r="J572" i="156"/>
  <c r="K509" i="156"/>
  <c r="K513" i="156" s="1"/>
  <c r="I509" i="156"/>
  <c r="J509" i="156"/>
  <c r="J513" i="156" s="1"/>
  <c r="K498" i="156"/>
  <c r="I498" i="156"/>
  <c r="J498" i="156"/>
  <c r="K472" i="156"/>
  <c r="J470" i="156"/>
  <c r="K461" i="156"/>
  <c r="K519" i="156" s="1"/>
  <c r="J823" i="37" s="1"/>
  <c r="J460" i="156"/>
  <c r="J426" i="156"/>
  <c r="K420" i="156"/>
  <c r="K394" i="156"/>
  <c r="J393" i="156"/>
  <c r="J392" i="156"/>
  <c r="J391" i="156"/>
  <c r="J390" i="156"/>
  <c r="J389" i="156"/>
  <c r="J388" i="156"/>
  <c r="J387" i="156"/>
  <c r="J386" i="156"/>
  <c r="J385" i="156"/>
  <c r="J384" i="156"/>
  <c r="J369" i="156"/>
  <c r="K367" i="156"/>
  <c r="I367" i="156"/>
  <c r="J366" i="156"/>
  <c r="J352" i="156"/>
  <c r="K308" i="156"/>
  <c r="K307" i="156"/>
  <c r="J306" i="156"/>
  <c r="J305" i="156"/>
  <c r="K260" i="156"/>
  <c r="J259" i="156"/>
  <c r="J258" i="156"/>
  <c r="K256" i="156"/>
  <c r="K232" i="156"/>
  <c r="J231" i="156"/>
  <c r="J219" i="156"/>
  <c r="J214" i="156"/>
  <c r="J213" i="156"/>
  <c r="J180" i="156"/>
  <c r="J178" i="156"/>
  <c r="J177" i="156"/>
  <c r="J176" i="156"/>
  <c r="J175" i="156"/>
  <c r="J174" i="156"/>
  <c r="J173" i="156"/>
  <c r="J172" i="156"/>
  <c r="J171" i="156"/>
  <c r="J170" i="156"/>
  <c r="J169" i="156"/>
  <c r="J168" i="156"/>
  <c r="J167" i="156"/>
  <c r="K161" i="156"/>
  <c r="K162" i="156" s="1"/>
  <c r="J159" i="156"/>
  <c r="K111" i="156"/>
  <c r="K112" i="156" s="1"/>
  <c r="I111" i="156"/>
  <c r="J110" i="156"/>
  <c r="K93" i="156"/>
  <c r="J92" i="156"/>
  <c r="J91" i="156"/>
  <c r="J90" i="156"/>
  <c r="J89" i="156"/>
  <c r="J88" i="156"/>
  <c r="J87" i="156"/>
  <c r="J86" i="156"/>
  <c r="J85" i="156"/>
  <c r="K79" i="156"/>
  <c r="J78" i="156"/>
  <c r="J73" i="156"/>
  <c r="J72" i="156"/>
  <c r="J71" i="156"/>
  <c r="J70" i="156"/>
  <c r="J69" i="156"/>
  <c r="J68" i="156"/>
  <c r="J67" i="156"/>
  <c r="K31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J17" i="156"/>
  <c r="J16" i="156"/>
  <c r="J15" i="156"/>
  <c r="J14" i="156"/>
  <c r="J13" i="156"/>
  <c r="J2300" i="156" l="1"/>
  <c r="K2212" i="156"/>
  <c r="K1073" i="157"/>
  <c r="K1121" i="157" s="1"/>
  <c r="J513" i="37" s="1"/>
  <c r="K1842" i="156"/>
  <c r="J9" i="37" s="1"/>
  <c r="K1327" i="157"/>
  <c r="K1522" i="157"/>
  <c r="K1523" i="157" s="1"/>
  <c r="O1521" i="157"/>
  <c r="O1522" i="157" s="1"/>
  <c r="K1391" i="157"/>
  <c r="K1441" i="157" s="1"/>
  <c r="J691" i="37" s="1"/>
  <c r="K1005" i="157"/>
  <c r="K1051" i="157" s="1"/>
  <c r="J418" i="37" s="1"/>
  <c r="K1294" i="157"/>
  <c r="K1340" i="157" s="1"/>
  <c r="J604" i="37" s="1"/>
  <c r="I1216" i="157"/>
  <c r="K1217" i="157"/>
  <c r="K1010" i="157"/>
  <c r="I1009" i="157"/>
  <c r="I1052" i="157" s="1"/>
  <c r="H419" i="37" s="1"/>
  <c r="K877" i="157"/>
  <c r="K924" i="157" s="1"/>
  <c r="J293" i="37" s="1"/>
  <c r="K736" i="157"/>
  <c r="I736" i="157" s="1"/>
  <c r="K615" i="157"/>
  <c r="K679" i="157" s="1"/>
  <c r="J117" i="37" s="1"/>
  <c r="K177" i="157"/>
  <c r="K151" i="157"/>
  <c r="K155" i="157" s="1"/>
  <c r="K1195" i="156"/>
  <c r="K1196" i="156" s="1"/>
  <c r="O1194" i="156"/>
  <c r="K1166" i="156"/>
  <c r="K1139" i="156"/>
  <c r="K1887" i="156"/>
  <c r="J52" i="37" s="1"/>
  <c r="K1431" i="156"/>
  <c r="K1886" i="156"/>
  <c r="J51" i="37" s="1"/>
  <c r="K1844" i="156"/>
  <c r="J11" i="37" s="1"/>
  <c r="J875" i="37" s="1"/>
  <c r="K1384" i="156"/>
  <c r="K559" i="156"/>
  <c r="J862" i="37" s="1"/>
  <c r="K517" i="156"/>
  <c r="J821" i="37" s="1"/>
  <c r="K421" i="156"/>
  <c r="K821" i="157"/>
  <c r="K822" i="157"/>
  <c r="K261" i="156"/>
  <c r="K24" i="157"/>
  <c r="K1374" i="157"/>
  <c r="J639" i="37" s="1"/>
  <c r="K1330" i="157"/>
  <c r="I1474" i="157"/>
  <c r="H725" i="37" s="1"/>
  <c r="K1314" i="156"/>
  <c r="K706" i="156"/>
  <c r="K741" i="156"/>
  <c r="I16" i="46"/>
  <c r="K2346" i="156"/>
  <c r="K74" i="157"/>
  <c r="K772" i="157"/>
  <c r="K858" i="157" s="1"/>
  <c r="J283" i="37" s="1"/>
  <c r="K1373" i="157"/>
  <c r="J638" i="37" s="1"/>
  <c r="K249" i="157"/>
  <c r="K2110" i="156"/>
  <c r="K2161" i="156" s="1"/>
  <c r="J428" i="37" s="1"/>
  <c r="K2151" i="156"/>
  <c r="K2194" i="156" s="1"/>
  <c r="J462" i="37" s="1"/>
  <c r="K2423" i="156"/>
  <c r="J812" i="37" s="1"/>
  <c r="K320" i="157"/>
  <c r="K321" i="157" s="1"/>
  <c r="K226" i="157"/>
  <c r="K479" i="157"/>
  <c r="K483" i="157" s="1"/>
  <c r="K1489" i="157"/>
  <c r="K1531" i="157" s="1"/>
  <c r="J734" i="37" s="1"/>
  <c r="K2038" i="156"/>
  <c r="K2089" i="156" s="1"/>
  <c r="J373" i="37" s="1"/>
  <c r="K2147" i="156"/>
  <c r="K2193" i="156" s="1"/>
  <c r="J461" i="37" s="1"/>
  <c r="K1018" i="157"/>
  <c r="J384" i="37" s="1"/>
  <c r="K1109" i="157"/>
  <c r="K1155" i="157" s="1"/>
  <c r="J548" i="37" s="1"/>
  <c r="K764" i="156"/>
  <c r="K660" i="157"/>
  <c r="K717" i="157" s="1"/>
  <c r="J155" i="37" s="1"/>
  <c r="I47" i="46"/>
  <c r="I51" i="46" s="1"/>
  <c r="K638" i="156"/>
  <c r="K80" i="156"/>
  <c r="K371" i="156"/>
  <c r="K220" i="156"/>
  <c r="K560" i="156" s="1"/>
  <c r="J863" i="37" s="1"/>
  <c r="K2244" i="156"/>
  <c r="K2287" i="156" s="1"/>
  <c r="J503" i="37" s="1"/>
  <c r="K2247" i="156"/>
  <c r="K2288" i="156" s="1"/>
  <c r="J504" i="37" s="1"/>
  <c r="K2378" i="156"/>
  <c r="K2422" i="156" s="1"/>
  <c r="J811" i="37" s="1"/>
  <c r="K61" i="157"/>
  <c r="K65" i="157" s="1"/>
  <c r="K1908" i="156"/>
  <c r="K1952" i="156" s="1"/>
  <c r="J206" i="37" s="1"/>
  <c r="K1940" i="156"/>
  <c r="K1984" i="156" s="1"/>
  <c r="J239" i="37" s="1"/>
  <c r="K2002" i="156"/>
  <c r="K2053" i="156" s="1"/>
  <c r="J337" i="37" s="1"/>
  <c r="K2256" i="156"/>
  <c r="J471" i="37" s="1"/>
  <c r="K121" i="157"/>
  <c r="K447" i="157"/>
  <c r="K656" i="157"/>
  <c r="K716" i="157" s="1"/>
  <c r="J154" i="37" s="1"/>
  <c r="K915" i="157"/>
  <c r="K283" i="157"/>
  <c r="K911" i="157"/>
  <c r="K957" i="157" s="1"/>
  <c r="J327" i="37" s="1"/>
  <c r="K1175" i="157"/>
  <c r="K1240" i="157" s="1"/>
  <c r="J558" i="37" s="1"/>
  <c r="K1423" i="157"/>
  <c r="K1473" i="157" s="1"/>
  <c r="J724" i="37" s="1"/>
  <c r="I17" i="57"/>
  <c r="I50" i="57"/>
  <c r="I54" i="57" s="1"/>
  <c r="K109" i="157"/>
  <c r="K518" i="157"/>
  <c r="K1156" i="157"/>
  <c r="J549" i="37" s="1"/>
  <c r="K1563" i="157"/>
  <c r="J767" i="37" s="1"/>
  <c r="K213" i="157"/>
  <c r="K271" i="157"/>
  <c r="K1612" i="156"/>
  <c r="K2090" i="156"/>
  <c r="J374" i="37" s="1"/>
  <c r="K2334" i="156"/>
  <c r="M1426" i="157"/>
  <c r="M1374" i="157"/>
  <c r="L639" i="37" s="1"/>
  <c r="K1564" i="157" l="1"/>
  <c r="J768" i="37" s="1"/>
  <c r="K825" i="157"/>
  <c r="J249" i="37" s="1"/>
  <c r="K547" i="157"/>
  <c r="J63" i="37" s="1"/>
  <c r="K859" i="157"/>
  <c r="J284" i="37" s="1"/>
  <c r="K1888" i="156"/>
  <c r="J53" i="37" s="1"/>
  <c r="K776" i="157"/>
  <c r="K860" i="157" s="1"/>
  <c r="K1113" i="157"/>
  <c r="K1157" i="157" s="1"/>
  <c r="J550" i="37" s="1"/>
  <c r="K1331" i="157"/>
  <c r="K1375" i="157" s="1"/>
  <c r="J640" i="37" s="1"/>
  <c r="K1277" i="157"/>
  <c r="J596" i="37" s="1"/>
  <c r="K1053" i="157"/>
  <c r="J420" i="37" s="1"/>
  <c r="K1427" i="157"/>
  <c r="K590" i="157"/>
  <c r="J105" i="37" s="1"/>
  <c r="K2389" i="156"/>
  <c r="J777" i="37" s="1"/>
  <c r="K2152" i="156"/>
  <c r="K2195" i="156" s="1"/>
  <c r="J463" i="37" s="1"/>
  <c r="K2042" i="156"/>
  <c r="K2091" i="156" s="1"/>
  <c r="J375" i="37" s="1"/>
  <c r="K2381" i="156"/>
  <c r="K2424" i="156" s="1"/>
  <c r="J813" i="37" s="1"/>
  <c r="K1944" i="156"/>
  <c r="K1986" i="156" s="1"/>
  <c r="J241" i="37" s="1"/>
  <c r="K2248" i="156"/>
  <c r="K2289" i="156" s="1"/>
  <c r="J505" i="37" s="1"/>
  <c r="K916" i="157"/>
  <c r="K221" i="156"/>
  <c r="K958" i="157"/>
  <c r="J328" i="37" s="1"/>
  <c r="K661" i="157"/>
  <c r="K718" i="157" s="1"/>
  <c r="J156" i="37" s="1"/>
  <c r="K217" i="157"/>
  <c r="K591" i="157" s="1"/>
  <c r="J106" i="37" s="1"/>
  <c r="K589" i="157"/>
  <c r="J104" i="37" s="1"/>
  <c r="K1565" i="157"/>
  <c r="J769" i="37" s="1"/>
  <c r="K561" i="156" l="1"/>
  <c r="J864" i="37" s="1"/>
  <c r="K222" i="156"/>
  <c r="K959" i="157"/>
  <c r="J329" i="37" s="1"/>
  <c r="J285" i="37"/>
  <c r="K1475" i="157"/>
  <c r="J726" i="37" s="1"/>
  <c r="M915" i="157"/>
  <c r="M660" i="157"/>
  <c r="M2244" i="156"/>
  <c r="M1522" i="157"/>
  <c r="P1522" i="157" s="1"/>
  <c r="G1522" i="157" l="1"/>
  <c r="G1426" i="157"/>
  <c r="G915" i="157"/>
  <c r="J915" i="157" s="1"/>
  <c r="J1276" i="157"/>
  <c r="I595" i="37" s="1"/>
  <c r="G660" i="157"/>
  <c r="G1374" i="157"/>
  <c r="J1374" i="157" l="1"/>
  <c r="I639" i="37" s="1"/>
  <c r="F639" i="37"/>
  <c r="J660" i="157"/>
  <c r="J717" i="157" s="1"/>
  <c r="I155" i="37" s="1"/>
  <c r="U498" i="156" l="1"/>
  <c r="U514" i="156" s="1"/>
  <c r="V498" i="156"/>
  <c r="V514" i="156" l="1"/>
  <c r="S498" i="156"/>
  <c r="T498" i="156" s="1"/>
  <c r="G297" i="157"/>
  <c r="G88" i="157"/>
  <c r="L31" i="156" l="1"/>
  <c r="M660" i="156" l="1"/>
  <c r="O659" i="156"/>
  <c r="P659" i="156" s="1"/>
  <c r="E660" i="156"/>
  <c r="I660" i="156" s="1"/>
  <c r="F659" i="156"/>
  <c r="H659" i="156" l="1"/>
  <c r="L659" i="156"/>
  <c r="N659" i="156" s="1"/>
  <c r="R56" i="156" l="1"/>
  <c r="R57" i="156"/>
  <c r="Q567" i="156" l="1"/>
  <c r="P870" i="37" s="1"/>
  <c r="Q309" i="156"/>
  <c r="U1534" i="156" l="1"/>
  <c r="U1516" i="156"/>
  <c r="U1507" i="156"/>
  <c r="S493" i="156" l="1"/>
  <c r="T493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F231" i="157" l="1"/>
  <c r="F271" i="156"/>
  <c r="F270" i="156"/>
  <c r="F269" i="156"/>
  <c r="F268" i="156"/>
  <c r="F267" i="156"/>
  <c r="F130" i="156"/>
  <c r="F129" i="156"/>
  <c r="F128" i="156"/>
  <c r="F127" i="156"/>
  <c r="R262" i="156" l="1"/>
  <c r="R567" i="156"/>
  <c r="Q870" i="37" s="1"/>
  <c r="S921" i="37" l="1"/>
  <c r="S916" i="37"/>
  <c r="R2195" i="156" l="1"/>
  <c r="Q463" i="37" s="1"/>
  <c r="R2196" i="156" l="1"/>
  <c r="Q464" i="37" s="1"/>
  <c r="R2191" i="156"/>
  <c r="Q459" i="37" s="1"/>
  <c r="F241" i="156" l="1"/>
  <c r="F249" i="156"/>
  <c r="F248" i="156"/>
  <c r="F250" i="156"/>
  <c r="F244" i="156"/>
  <c r="F245" i="156"/>
  <c r="F252" i="156"/>
  <c r="F251" i="156"/>
  <c r="F247" i="156"/>
  <c r="F246" i="156"/>
  <c r="F237" i="156"/>
  <c r="H237" i="156" l="1"/>
  <c r="C1" i="157" l="1"/>
  <c r="F467" i="157" l="1"/>
  <c r="H467" i="157" l="1"/>
  <c r="S24" i="157"/>
  <c r="S65" i="157"/>
  <c r="S66" i="157"/>
  <c r="S74" i="157"/>
  <c r="S109" i="157"/>
  <c r="S111" i="157"/>
  <c r="S121" i="157"/>
  <c r="S155" i="157"/>
  <c r="S156" i="157"/>
  <c r="S177" i="157"/>
  <c r="S217" i="157"/>
  <c r="S218" i="157"/>
  <c r="S226" i="157"/>
  <c r="S239" i="157"/>
  <c r="S241" i="157"/>
  <c r="S242" i="157"/>
  <c r="S249" i="157"/>
  <c r="S271" i="157"/>
  <c r="S272" i="157"/>
  <c r="S283" i="157"/>
  <c r="S321" i="157"/>
  <c r="S322" i="157"/>
  <c r="S337" i="157"/>
  <c r="S368" i="157"/>
  <c r="S344" i="157"/>
  <c r="S362" i="157"/>
  <c r="S342" i="157"/>
  <c r="S341" i="157"/>
  <c r="S399" i="157"/>
  <c r="S410" i="157"/>
  <c r="S420" i="157"/>
  <c r="S430" i="157"/>
  <c r="S434" i="157"/>
  <c r="S439" i="157" s="1"/>
  <c r="S447" i="157"/>
  <c r="S473" i="157"/>
  <c r="S483" i="157"/>
  <c r="S484" i="157"/>
  <c r="S489" i="157"/>
  <c r="S516" i="157"/>
  <c r="S519" i="157"/>
  <c r="S527" i="157"/>
  <c r="S535" i="157"/>
  <c r="S615" i="157"/>
  <c r="S643" i="157"/>
  <c r="S662" i="157"/>
  <c r="S719" i="157" s="1"/>
  <c r="R157" i="37" s="1"/>
  <c r="S675" i="157"/>
  <c r="S736" i="157"/>
  <c r="S776" i="157"/>
  <c r="S777" i="157"/>
  <c r="S790" i="157"/>
  <c r="S822" i="157"/>
  <c r="S877" i="157"/>
  <c r="S905" i="157"/>
  <c r="S916" i="157"/>
  <c r="S917" i="157"/>
  <c r="S960" i="157" s="1"/>
  <c r="R330" i="37" s="1"/>
  <c r="S972" i="157"/>
  <c r="S1010" i="157"/>
  <c r="S1051" i="157"/>
  <c r="R418" i="37" s="1"/>
  <c r="S1052" i="157"/>
  <c r="R419" i="37" s="1"/>
  <c r="S1073" i="157"/>
  <c r="S1101" i="157"/>
  <c r="S1113" i="157"/>
  <c r="S1175" i="157"/>
  <c r="S1203" i="157"/>
  <c r="S1217" i="157"/>
  <c r="S1218" i="157"/>
  <c r="S1278" i="157" s="1"/>
  <c r="R597" i="37" s="1"/>
  <c r="S1294" i="157"/>
  <c r="S1331" i="157"/>
  <c r="S1332" i="157"/>
  <c r="S1372" i="157"/>
  <c r="R637" i="37" s="1"/>
  <c r="S1391" i="157"/>
  <c r="S1441" i="157" s="1"/>
  <c r="R691" i="37" s="1"/>
  <c r="S1427" i="157"/>
  <c r="S1428" i="157"/>
  <c r="S1476" i="157" s="1"/>
  <c r="R727" i="37" s="1"/>
  <c r="S1489" i="157"/>
  <c r="S1516" i="157"/>
  <c r="S1523" i="157"/>
  <c r="S1524" i="157"/>
  <c r="S1532" i="157"/>
  <c r="R735" i="37" s="1"/>
  <c r="S31" i="156"/>
  <c r="S32" i="156"/>
  <c r="S34" i="156"/>
  <c r="S37" i="156"/>
  <c r="S38" i="156"/>
  <c r="S40" i="156"/>
  <c r="S41" i="156"/>
  <c r="S42" i="156"/>
  <c r="S43" i="156"/>
  <c r="S44" i="156"/>
  <c r="S45" i="156"/>
  <c r="S46" i="156"/>
  <c r="S47" i="156"/>
  <c r="S48" i="156"/>
  <c r="S49" i="156"/>
  <c r="S50" i="156"/>
  <c r="S51" i="156"/>
  <c r="S52" i="156"/>
  <c r="S53" i="156"/>
  <c r="S54" i="156"/>
  <c r="S56" i="156"/>
  <c r="S57" i="156"/>
  <c r="S58" i="156"/>
  <c r="S59" i="156"/>
  <c r="S80" i="156"/>
  <c r="S93" i="156"/>
  <c r="S94" i="156"/>
  <c r="S96" i="156"/>
  <c r="S98" i="156"/>
  <c r="S99" i="156"/>
  <c r="S100" i="156"/>
  <c r="S104" i="156"/>
  <c r="S105" i="156"/>
  <c r="S106" i="156"/>
  <c r="S107" i="156"/>
  <c r="S109" i="156"/>
  <c r="S112" i="156"/>
  <c r="S123" i="156"/>
  <c r="S124" i="156"/>
  <c r="S162" i="156"/>
  <c r="S182" i="156"/>
  <c r="S184" i="156"/>
  <c r="S185" i="156"/>
  <c r="S187" i="156"/>
  <c r="S188" i="156"/>
  <c r="S189" i="156"/>
  <c r="S194" i="156"/>
  <c r="S195" i="156"/>
  <c r="S196" i="156"/>
  <c r="S208" i="156"/>
  <c r="S209" i="156"/>
  <c r="S204" i="156"/>
  <c r="S200" i="156"/>
  <c r="S201" i="156"/>
  <c r="S210" i="156"/>
  <c r="S198" i="156"/>
  <c r="S202" i="156"/>
  <c r="S199" i="156"/>
  <c r="S214" i="156"/>
  <c r="S233" i="156"/>
  <c r="S235" i="156"/>
  <c r="S237" i="156"/>
  <c r="S240" i="156"/>
  <c r="S246" i="156"/>
  <c r="S247" i="156"/>
  <c r="S251" i="156"/>
  <c r="S252" i="156"/>
  <c r="S245" i="156"/>
  <c r="S244" i="156"/>
  <c r="S250" i="156"/>
  <c r="S248" i="156"/>
  <c r="S249" i="156"/>
  <c r="S241" i="156"/>
  <c r="S253" i="156"/>
  <c r="S255" i="156"/>
  <c r="S258" i="156"/>
  <c r="S259" i="156"/>
  <c r="S261" i="156"/>
  <c r="S265" i="156"/>
  <c r="S266" i="156"/>
  <c r="S267" i="156"/>
  <c r="S269" i="156"/>
  <c r="S270" i="156"/>
  <c r="S272" i="156"/>
  <c r="S273" i="156"/>
  <c r="S298" i="156"/>
  <c r="S299" i="156"/>
  <c r="S294" i="156"/>
  <c r="S293" i="156"/>
  <c r="S301" i="156"/>
  <c r="S286" i="156"/>
  <c r="S289" i="156"/>
  <c r="S290" i="156"/>
  <c r="S278" i="156"/>
  <c r="S297" i="156"/>
  <c r="S291" i="156"/>
  <c r="S274" i="156"/>
  <c r="S300" i="156"/>
  <c r="S279" i="156"/>
  <c r="S292" i="156"/>
  <c r="S275" i="156"/>
  <c r="S277" i="156"/>
  <c r="S284" i="156"/>
  <c r="S283" i="156"/>
  <c r="S276" i="156"/>
  <c r="S285" i="156"/>
  <c r="S288" i="156"/>
  <c r="S296" i="156"/>
  <c r="S280" i="156"/>
  <c r="S282" i="156"/>
  <c r="S295" i="156"/>
  <c r="S281" i="156"/>
  <c r="S287" i="156"/>
  <c r="S308" i="156"/>
  <c r="S315" i="156"/>
  <c r="S316" i="156"/>
  <c r="S317" i="156"/>
  <c r="S319" i="156"/>
  <c r="S320" i="156"/>
  <c r="S321" i="156"/>
  <c r="S333" i="156"/>
  <c r="S346" i="156"/>
  <c r="S354" i="156"/>
  <c r="S363" i="156"/>
  <c r="S394" i="156"/>
  <c r="S412" i="156"/>
  <c r="S396" i="156" s="1"/>
  <c r="S413" i="156"/>
  <c r="S414" i="156"/>
  <c r="S416" i="156"/>
  <c r="S421" i="156"/>
  <c r="S435" i="156"/>
  <c r="S460" i="156"/>
  <c r="S461" i="156"/>
  <c r="S519" i="156" s="1"/>
  <c r="R823" i="37" s="1"/>
  <c r="S474" i="156"/>
  <c r="S476" i="156"/>
  <c r="S479" i="156"/>
  <c r="S486" i="156"/>
  <c r="S513" i="156"/>
  <c r="S574" i="156"/>
  <c r="S575" i="156"/>
  <c r="S584" i="156"/>
  <c r="S598" i="156"/>
  <c r="S599" i="156"/>
  <c r="S624" i="156"/>
  <c r="S625" i="156"/>
  <c r="S638" i="156"/>
  <c r="S661" i="156"/>
  <c r="S666" i="156" s="1"/>
  <c r="S663" i="156"/>
  <c r="S664" i="156"/>
  <c r="S673" i="156"/>
  <c r="S695" i="156"/>
  <c r="S697" i="156"/>
  <c r="S698" i="156"/>
  <c r="S699" i="156"/>
  <c r="S706" i="156"/>
  <c r="S712" i="156"/>
  <c r="S741" i="156"/>
  <c r="S748" i="156"/>
  <c r="S750" i="156"/>
  <c r="S758" i="156"/>
  <c r="S764" i="156"/>
  <c r="S771" i="156"/>
  <c r="S773" i="156"/>
  <c r="S781" i="156"/>
  <c r="S783" i="156"/>
  <c r="S790" i="156"/>
  <c r="S792" i="156"/>
  <c r="S802" i="156"/>
  <c r="S804" i="156"/>
  <c r="S831" i="156"/>
  <c r="S832" i="156"/>
  <c r="S834" i="156"/>
  <c r="S861" i="156"/>
  <c r="S863" i="156"/>
  <c r="S870" i="156"/>
  <c r="S910" i="156"/>
  <c r="S913" i="156"/>
  <c r="S914" i="156"/>
  <c r="S916" i="156"/>
  <c r="S946" i="156"/>
  <c r="S949" i="156"/>
  <c r="S951" i="156"/>
  <c r="S982" i="156"/>
  <c r="S984" i="156"/>
  <c r="S1014" i="156"/>
  <c r="S1016" i="156"/>
  <c r="S1049" i="156"/>
  <c r="S1051" i="156"/>
  <c r="S1077" i="156"/>
  <c r="S1079" i="156"/>
  <c r="S1089" i="156"/>
  <c r="S1109" i="156"/>
  <c r="S1136" i="156"/>
  <c r="S1139" i="156"/>
  <c r="S1140" i="156" s="1"/>
  <c r="S1161" i="156"/>
  <c r="S1164" i="156"/>
  <c r="S1166" i="156"/>
  <c r="S1194" i="156"/>
  <c r="S1196" i="156"/>
  <c r="S1207" i="156"/>
  <c r="S1233" i="156"/>
  <c r="S1235" i="156"/>
  <c r="S1260" i="156"/>
  <c r="S1261" i="156"/>
  <c r="S1284" i="156"/>
  <c r="S1285" i="156"/>
  <c r="S1314" i="156"/>
  <c r="S1315" i="156"/>
  <c r="S1890" i="156" s="1"/>
  <c r="R55" i="37" s="1"/>
  <c r="S1341" i="156"/>
  <c r="S1373" i="156"/>
  <c r="S1379" i="156"/>
  <c r="S1382" i="156"/>
  <c r="S1384" i="156"/>
  <c r="S1393" i="156"/>
  <c r="S1395" i="156"/>
  <c r="S1420" i="156"/>
  <c r="S1426" i="156"/>
  <c r="S1431" i="156"/>
  <c r="S1436" i="156"/>
  <c r="S1449" i="156"/>
  <c r="S1451" i="156"/>
  <c r="S1454" i="156"/>
  <c r="S1455" i="156"/>
  <c r="S1456" i="156"/>
  <c r="S1457" i="156"/>
  <c r="S1494" i="156"/>
  <c r="S1496" i="156"/>
  <c r="S1506" i="156"/>
  <c r="S1515" i="156"/>
  <c r="S1524" i="156"/>
  <c r="S1533" i="156"/>
  <c r="S1578" i="156"/>
  <c r="S1587" i="156"/>
  <c r="S1596" i="156"/>
  <c r="S1606" i="156"/>
  <c r="S1612" i="156"/>
  <c r="S1633" i="156"/>
  <c r="S1641" i="156"/>
  <c r="S1679" i="156"/>
  <c r="S1699" i="156"/>
  <c r="S1709" i="156"/>
  <c r="S1723" i="156"/>
  <c r="S1741" i="156"/>
  <c r="S1753" i="156"/>
  <c r="S1908" i="156"/>
  <c r="S1944" i="156"/>
  <c r="S1945" i="156"/>
  <c r="S1987" i="156" s="1"/>
  <c r="R242" i="37" s="1"/>
  <c r="S1984" i="156"/>
  <c r="R239" i="37" s="1"/>
  <c r="S1988" i="156"/>
  <c r="R243" i="37" s="1"/>
  <c r="S1989" i="156"/>
  <c r="R244" i="37" s="1"/>
  <c r="S1990" i="156"/>
  <c r="R245" i="37" s="1"/>
  <c r="S1991" i="156"/>
  <c r="R246" i="37" s="1"/>
  <c r="S2002" i="156"/>
  <c r="S2042" i="156"/>
  <c r="S2044" i="156"/>
  <c r="S2093" i="156" s="1"/>
  <c r="R377" i="37" s="1"/>
  <c r="S2045" i="156"/>
  <c r="S2094" i="156" s="1"/>
  <c r="R378" i="37" s="1"/>
  <c r="S2095" i="156"/>
  <c r="R379" i="37" s="1"/>
  <c r="S2096" i="156"/>
  <c r="R380" i="37" s="1"/>
  <c r="S2097" i="156"/>
  <c r="R381" i="37" s="1"/>
  <c r="S2110" i="156"/>
  <c r="S2161" i="156" s="1"/>
  <c r="R428" i="37" s="1"/>
  <c r="S2152" i="156"/>
  <c r="S2153" i="156"/>
  <c r="S2196" i="156" s="1"/>
  <c r="R464" i="37" s="1"/>
  <c r="S2212" i="156"/>
  <c r="S2248" i="156"/>
  <c r="S2249" i="156"/>
  <c r="S2300" i="156"/>
  <c r="S2334" i="156"/>
  <c r="S2335" i="156"/>
  <c r="S2346" i="156"/>
  <c r="S2374" i="156"/>
  <c r="S2381" i="156"/>
  <c r="S2382" i="156"/>
  <c r="S2383" i="156"/>
  <c r="S2426" i="156" s="1"/>
  <c r="R815" i="37" s="1"/>
  <c r="S2384" i="156"/>
  <c r="S2427" i="156" s="1"/>
  <c r="R816" i="37" s="1"/>
  <c r="S2385" i="156"/>
  <c r="S2428" i="156" s="1"/>
  <c r="R817" i="37" s="1"/>
  <c r="S2386" i="156"/>
  <c r="S2429" i="156" s="1"/>
  <c r="R818" i="37" s="1"/>
  <c r="S2422" i="156"/>
  <c r="R811" i="37" s="1"/>
  <c r="S2423" i="156"/>
  <c r="R812" i="37" s="1"/>
  <c r="R918" i="37" l="1"/>
  <c r="R917" i="37"/>
  <c r="S860" i="157"/>
  <c r="R285" i="37" s="1"/>
  <c r="S1888" i="156"/>
  <c r="R53" i="37" s="1"/>
  <c r="S1843" i="156"/>
  <c r="R10" i="37" s="1"/>
  <c r="S1842" i="156"/>
  <c r="R9" i="37" s="1"/>
  <c r="S585" i="156"/>
  <c r="S823" i="157"/>
  <c r="S825" i="157"/>
  <c r="R249" i="37" s="1"/>
  <c r="S585" i="157"/>
  <c r="R101" i="37" s="1"/>
  <c r="S547" i="157"/>
  <c r="R63" i="37" s="1"/>
  <c r="S1754" i="156"/>
  <c r="S1844" i="156"/>
  <c r="R11" i="37" s="1"/>
  <c r="R875" i="37" s="1"/>
  <c r="S555" i="156"/>
  <c r="R859" i="37" s="1"/>
  <c r="S514" i="156"/>
  <c r="S113" i="157"/>
  <c r="S1565" i="157"/>
  <c r="R769" i="37" s="1"/>
  <c r="S1562" i="157"/>
  <c r="R766" i="37" s="1"/>
  <c r="S1277" i="157"/>
  <c r="R596" i="37" s="1"/>
  <c r="S2091" i="156"/>
  <c r="R375" i="37" s="1"/>
  <c r="S2425" i="156"/>
  <c r="R814" i="37" s="1"/>
  <c r="S2421" i="156"/>
  <c r="R810" i="37" s="1"/>
  <c r="S924" i="157"/>
  <c r="R293" i="37" s="1"/>
  <c r="S2053" i="156"/>
  <c r="R337" i="37" s="1"/>
  <c r="S67" i="157"/>
  <c r="S857" i="157"/>
  <c r="R282" i="37" s="1"/>
  <c r="S1090" i="156"/>
  <c r="S411" i="157"/>
  <c r="S2286" i="156"/>
  <c r="R502" i="37" s="1"/>
  <c r="S1716" i="156"/>
  <c r="S1624" i="156"/>
  <c r="S1590" i="156"/>
  <c r="S1507" i="156"/>
  <c r="S1432" i="156"/>
  <c r="S1385" i="156"/>
  <c r="S1208" i="156"/>
  <c r="S1080" i="156"/>
  <c r="S952" i="156"/>
  <c r="S864" i="156"/>
  <c r="S347" i="156"/>
  <c r="S322" i="156"/>
  <c r="S1240" i="157"/>
  <c r="R558" i="37" s="1"/>
  <c r="S1121" i="157"/>
  <c r="R513" i="37" s="1"/>
  <c r="S528" i="157"/>
  <c r="S421" i="157"/>
  <c r="S2389" i="156"/>
  <c r="R777" i="37" s="1"/>
  <c r="S2256" i="156"/>
  <c r="R471" i="37" s="1"/>
  <c r="S2191" i="156"/>
  <c r="R459" i="37" s="1"/>
  <c r="S2087" i="156"/>
  <c r="R371" i="37" s="1"/>
  <c r="S1952" i="156"/>
  <c r="R206" i="37" s="1"/>
  <c r="S1700" i="156"/>
  <c r="S1658" i="156"/>
  <c r="S1613" i="156"/>
  <c r="S1579" i="156"/>
  <c r="S1534" i="156"/>
  <c r="S1497" i="156"/>
  <c r="S1421" i="156"/>
  <c r="S985" i="156"/>
  <c r="S835" i="156"/>
  <c r="S462" i="156"/>
  <c r="S1340" i="157"/>
  <c r="R604" i="37" s="1"/>
  <c r="S1053" i="157"/>
  <c r="R420" i="37" s="1"/>
  <c r="S1744" i="156"/>
  <c r="S1642" i="156"/>
  <c r="S1572" i="156"/>
  <c r="S1525" i="156"/>
  <c r="S1167" i="156"/>
  <c r="S1110" i="156"/>
  <c r="S334" i="156"/>
  <c r="S1531" i="157"/>
  <c r="R734" i="37" s="1"/>
  <c r="S1472" i="157"/>
  <c r="R723" i="37" s="1"/>
  <c r="S1375" i="157"/>
  <c r="R640" i="37" s="1"/>
  <c r="S1157" i="157"/>
  <c r="R550" i="37" s="1"/>
  <c r="S1049" i="157"/>
  <c r="R416" i="37" s="1"/>
  <c r="S959" i="157"/>
  <c r="R329" i="37" s="1"/>
  <c r="S676" i="157"/>
  <c r="S679" i="157"/>
  <c r="R117" i="37" s="1"/>
  <c r="S2424" i="156"/>
  <c r="R813" i="37" s="1"/>
  <c r="S2289" i="156"/>
  <c r="R505" i="37" s="1"/>
  <c r="S1986" i="156"/>
  <c r="R241" i="37" s="1"/>
  <c r="S1732" i="156"/>
  <c r="S1680" i="156"/>
  <c r="S1634" i="156"/>
  <c r="S1597" i="156"/>
  <c r="S1561" i="156"/>
  <c r="S1516" i="156"/>
  <c r="S487" i="156"/>
  <c r="S1018" i="157"/>
  <c r="R384" i="37" s="1"/>
  <c r="S956" i="157"/>
  <c r="R326" i="37" s="1"/>
  <c r="S536" i="157"/>
  <c r="S431" i="157"/>
  <c r="S372" i="157"/>
  <c r="S1153" i="157"/>
  <c r="R546" i="37" s="1"/>
  <c r="S1338" i="157"/>
  <c r="S1339" i="157" s="1"/>
  <c r="R603" i="37" s="1"/>
  <c r="S782" i="157"/>
  <c r="S219" i="157"/>
  <c r="S157" i="157"/>
  <c r="S1433" i="157"/>
  <c r="S1440" i="157" s="1"/>
  <c r="R690" i="37" s="1"/>
  <c r="S714" i="157"/>
  <c r="R152" i="37" s="1"/>
  <c r="S485" i="157"/>
  <c r="S1529" i="157"/>
  <c r="S1530" i="157" s="1"/>
  <c r="R733" i="37" s="1"/>
  <c r="S1223" i="157"/>
  <c r="S323" i="157"/>
  <c r="S273" i="157"/>
  <c r="S243" i="157"/>
  <c r="S262" i="156"/>
  <c r="S1236" i="156"/>
  <c r="S1347" i="156"/>
  <c r="S1316" i="156"/>
  <c r="S1017" i="156"/>
  <c r="S784" i="156"/>
  <c r="S639" i="156"/>
  <c r="S313" i="156"/>
  <c r="S1462" i="156"/>
  <c r="S1052" i="156"/>
  <c r="S1950" i="156"/>
  <c r="S1951" i="156" s="1"/>
  <c r="R205" i="37" s="1"/>
  <c r="S917" i="156"/>
  <c r="S742" i="156"/>
  <c r="S422" i="156"/>
  <c r="S113" i="156"/>
  <c r="S103" i="156"/>
  <c r="S765" i="156"/>
  <c r="S707" i="156"/>
  <c r="S2340" i="156"/>
  <c r="S2159" i="156"/>
  <c r="S2160" i="156" s="1"/>
  <c r="R427" i="37" s="1"/>
  <c r="S2254" i="156"/>
  <c r="S2255" i="156" s="1"/>
  <c r="S805" i="156"/>
  <c r="S193" i="156"/>
  <c r="S163" i="156"/>
  <c r="S1566" i="157"/>
  <c r="R770" i="37" s="1"/>
  <c r="S1475" i="157"/>
  <c r="R726" i="37" s="1"/>
  <c r="S922" i="157"/>
  <c r="S923" i="157" s="1"/>
  <c r="R292" i="37" s="1"/>
  <c r="S595" i="157"/>
  <c r="R110" i="37" s="1"/>
  <c r="S1376" i="157"/>
  <c r="R641" i="37" s="1"/>
  <c r="S861" i="157"/>
  <c r="R286" i="37" s="1"/>
  <c r="S592" i="157"/>
  <c r="R107" i="37" s="1"/>
  <c r="S2290" i="156"/>
  <c r="R506" i="37" s="1"/>
  <c r="S2387" i="156"/>
  <c r="S2195" i="156"/>
  <c r="R463" i="37" s="1"/>
  <c r="R426" i="37" l="1"/>
  <c r="R602" i="37"/>
  <c r="R204" i="37"/>
  <c r="S824" i="157"/>
  <c r="R248" i="37" s="1"/>
  <c r="S2388" i="156"/>
  <c r="H2135" i="156" l="1"/>
  <c r="G707" i="157" l="1"/>
  <c r="F145" i="37" s="1"/>
  <c r="F906" i="37" s="1"/>
  <c r="E707" i="157"/>
  <c r="D145" i="37" s="1"/>
  <c r="H641" i="157"/>
  <c r="H707" i="157" s="1"/>
  <c r="G145" i="37" s="1"/>
  <c r="H471" i="157"/>
  <c r="H200" i="157"/>
  <c r="H142" i="157"/>
  <c r="H100" i="157"/>
  <c r="H51" i="157"/>
  <c r="H1283" i="156"/>
  <c r="H654" i="156"/>
  <c r="F655" i="156"/>
  <c r="E655" i="156"/>
  <c r="E579" i="156"/>
  <c r="H620" i="156"/>
  <c r="H578" i="156"/>
  <c r="F579" i="156"/>
  <c r="J922" i="37"/>
  <c r="K922" i="37"/>
  <c r="L922" i="37"/>
  <c r="M922" i="37"/>
  <c r="N922" i="37"/>
  <c r="R922" i="37"/>
  <c r="J923" i="37"/>
  <c r="K923" i="37"/>
  <c r="L923" i="37"/>
  <c r="M923" i="37"/>
  <c r="N923" i="37"/>
  <c r="R923" i="37"/>
  <c r="U923" i="37"/>
  <c r="J924" i="37"/>
  <c r="K924" i="37"/>
  <c r="L924" i="37"/>
  <c r="M924" i="37"/>
  <c r="N924" i="37"/>
  <c r="P924" i="37"/>
  <c r="Q924" i="37"/>
  <c r="Q646" i="37" s="1"/>
  <c r="R924" i="37"/>
  <c r="T924" i="37"/>
  <c r="U924" i="37"/>
  <c r="E565" i="156"/>
  <c r="E563" i="156"/>
  <c r="D866" i="37" s="1"/>
  <c r="E546" i="156"/>
  <c r="D850" i="37" s="1"/>
  <c r="D906" i="37" s="1"/>
  <c r="F492" i="156"/>
  <c r="H492" i="156" s="1"/>
  <c r="F490" i="156"/>
  <c r="H191" i="156"/>
  <c r="H102" i="156"/>
  <c r="E64" i="156"/>
  <c r="F39" i="156"/>
  <c r="H39" i="156" s="1"/>
  <c r="D868" i="37" l="1"/>
  <c r="D923" i="37" s="1"/>
  <c r="I563" i="156"/>
  <c r="H866" i="37" s="1"/>
  <c r="H870" i="37" s="1"/>
  <c r="S924" i="37"/>
  <c r="H655" i="156"/>
  <c r="H903" i="157"/>
  <c r="H653" i="156"/>
  <c r="F707" i="157"/>
  <c r="E145" i="37" s="1"/>
  <c r="T579" i="156"/>
  <c r="H579" i="156"/>
  <c r="H577" i="156"/>
  <c r="F565" i="156"/>
  <c r="F546" i="156"/>
  <c r="H490" i="156"/>
  <c r="E868" i="37" l="1"/>
  <c r="H546" i="156"/>
  <c r="G850" i="37" s="1"/>
  <c r="E850" i="37"/>
  <c r="E906" i="37" s="1"/>
  <c r="H565" i="156"/>
  <c r="G868" i="37" s="1"/>
  <c r="H1876" i="156"/>
  <c r="G42" i="37" s="1"/>
  <c r="E923" i="37" l="1"/>
  <c r="G923" i="37" s="1"/>
  <c r="R37" i="156" l="1"/>
  <c r="R38" i="156"/>
  <c r="R40" i="156"/>
  <c r="R41" i="156"/>
  <c r="R42" i="156"/>
  <c r="R43" i="156"/>
  <c r="R44" i="156"/>
  <c r="R45" i="156"/>
  <c r="R46" i="156"/>
  <c r="R47" i="156"/>
  <c r="R48" i="156"/>
  <c r="R49" i="156"/>
  <c r="R50" i="156"/>
  <c r="R51" i="156"/>
  <c r="R52" i="156"/>
  <c r="R53" i="156"/>
  <c r="R54" i="156"/>
  <c r="R58" i="156"/>
  <c r="R96" i="156"/>
  <c r="R98" i="156"/>
  <c r="R99" i="156"/>
  <c r="R100" i="156"/>
  <c r="R104" i="156"/>
  <c r="R105" i="156"/>
  <c r="R106" i="156"/>
  <c r="R107" i="156"/>
  <c r="R109" i="156"/>
  <c r="R184" i="156"/>
  <c r="R185" i="156"/>
  <c r="R187" i="156"/>
  <c r="R188" i="156"/>
  <c r="R189" i="156"/>
  <c r="R194" i="156"/>
  <c r="R195" i="156"/>
  <c r="R196" i="156"/>
  <c r="R208" i="156"/>
  <c r="R209" i="156"/>
  <c r="R204" i="156"/>
  <c r="R200" i="156"/>
  <c r="R201" i="156"/>
  <c r="R210" i="156"/>
  <c r="R198" i="156"/>
  <c r="R202" i="156"/>
  <c r="R199" i="156"/>
  <c r="R214" i="156"/>
  <c r="R237" i="156"/>
  <c r="R246" i="156"/>
  <c r="R247" i="156"/>
  <c r="R251" i="156"/>
  <c r="R252" i="156"/>
  <c r="R245" i="156"/>
  <c r="R244" i="156"/>
  <c r="R250" i="156"/>
  <c r="R248" i="156"/>
  <c r="R249" i="156"/>
  <c r="R241" i="156"/>
  <c r="R255" i="156"/>
  <c r="R258" i="156"/>
  <c r="R259" i="156"/>
  <c r="R266" i="156"/>
  <c r="R270" i="156"/>
  <c r="R272" i="156"/>
  <c r="R273" i="156"/>
  <c r="R298" i="156"/>
  <c r="R299" i="156"/>
  <c r="R294" i="156"/>
  <c r="R293" i="156"/>
  <c r="R301" i="156"/>
  <c r="R286" i="156"/>
  <c r="R289" i="156"/>
  <c r="R290" i="156"/>
  <c r="R278" i="156"/>
  <c r="R297" i="156"/>
  <c r="R291" i="156"/>
  <c r="R274" i="156"/>
  <c r="R300" i="156"/>
  <c r="R279" i="156"/>
  <c r="R292" i="156"/>
  <c r="R275" i="156"/>
  <c r="R277" i="156"/>
  <c r="R284" i="156"/>
  <c r="R283" i="156"/>
  <c r="R276" i="156"/>
  <c r="R285" i="156"/>
  <c r="R288" i="156"/>
  <c r="R296" i="156"/>
  <c r="R280" i="156"/>
  <c r="R282" i="156"/>
  <c r="R295" i="156"/>
  <c r="R281" i="156"/>
  <c r="R287" i="156"/>
  <c r="R315" i="156"/>
  <c r="R316" i="156"/>
  <c r="R317" i="156"/>
  <c r="R319" i="156"/>
  <c r="R320" i="156"/>
  <c r="R412" i="156"/>
  <c r="R396" i="156" s="1"/>
  <c r="R413" i="156"/>
  <c r="R414" i="156"/>
  <c r="R474" i="156"/>
  <c r="R476" i="156"/>
  <c r="R487" i="156"/>
  <c r="R624" i="156"/>
  <c r="R625" i="156"/>
  <c r="R697" i="156"/>
  <c r="R698" i="156"/>
  <c r="R699" i="156"/>
  <c r="R750" i="156"/>
  <c r="R758" i="156"/>
  <c r="R773" i="156"/>
  <c r="R781" i="156"/>
  <c r="R792" i="156"/>
  <c r="R802" i="156"/>
  <c r="R831" i="156"/>
  <c r="R832" i="156"/>
  <c r="R861" i="156"/>
  <c r="R913" i="156"/>
  <c r="R914" i="156"/>
  <c r="R949" i="156"/>
  <c r="R982" i="156"/>
  <c r="R1014" i="156"/>
  <c r="R1049" i="156"/>
  <c r="R1077" i="156"/>
  <c r="R1164" i="156"/>
  <c r="R1194" i="156"/>
  <c r="R1233" i="156"/>
  <c r="R1244" i="156"/>
  <c r="R1284" i="156"/>
  <c r="R1373" i="156"/>
  <c r="R1382" i="156"/>
  <c r="R1395" i="156"/>
  <c r="R1436" i="156"/>
  <c r="R1449" i="156"/>
  <c r="R1451" i="156"/>
  <c r="R1454" i="156"/>
  <c r="R1455" i="156"/>
  <c r="R1456" i="156"/>
  <c r="R1494" i="156"/>
  <c r="R1561" i="156"/>
  <c r="R1572" i="156"/>
  <c r="R1579" i="156"/>
  <c r="R1613" i="156"/>
  <c r="R1890" i="156"/>
  <c r="Q55" i="37" s="1"/>
  <c r="R1952" i="156"/>
  <c r="Q206" i="37" s="1"/>
  <c r="R1987" i="156"/>
  <c r="Q242" i="37" s="1"/>
  <c r="R1984" i="156"/>
  <c r="Q239" i="37" s="1"/>
  <c r="R1988" i="156"/>
  <c r="Q243" i="37" s="1"/>
  <c r="R1989" i="156"/>
  <c r="Q244" i="37" s="1"/>
  <c r="R1990" i="156"/>
  <c r="Q245" i="37" s="1"/>
  <c r="R1991" i="156"/>
  <c r="Q246" i="37" s="1"/>
  <c r="R2053" i="156"/>
  <c r="Q337" i="37" s="1"/>
  <c r="R2093" i="156"/>
  <c r="Q377" i="37" s="1"/>
  <c r="R2045" i="156"/>
  <c r="R2094" i="156" s="1"/>
  <c r="Q378" i="37" s="1"/>
  <c r="R2095" i="156"/>
  <c r="Q379" i="37" s="1"/>
  <c r="R2096" i="156"/>
  <c r="Q380" i="37" s="1"/>
  <c r="R2097" i="156"/>
  <c r="Q381" i="37" s="1"/>
  <c r="R2161" i="156"/>
  <c r="Q428" i="37" s="1"/>
  <c r="R2256" i="156"/>
  <c r="Q471" i="37" s="1"/>
  <c r="R2290" i="156"/>
  <c r="Q506" i="37" s="1"/>
  <c r="R2389" i="156"/>
  <c r="Q777" i="37" s="1"/>
  <c r="R2425" i="156"/>
  <c r="Q814" i="37" s="1"/>
  <c r="R2426" i="156"/>
  <c r="Q815" i="37" s="1"/>
  <c r="R2427" i="156"/>
  <c r="Q816" i="37" s="1"/>
  <c r="R2428" i="156"/>
  <c r="Q817" i="37" s="1"/>
  <c r="R2429" i="156"/>
  <c r="Q818" i="37" s="1"/>
  <c r="R2422" i="156"/>
  <c r="Q811" i="37" s="1"/>
  <c r="R2423" i="156"/>
  <c r="Q812" i="37" s="1"/>
  <c r="R1100" i="156" l="1"/>
  <c r="R985" i="156"/>
  <c r="R1732" i="156"/>
  <c r="R2087" i="156"/>
  <c r="Q371" i="37" s="1"/>
  <c r="R1744" i="156"/>
  <c r="R1700" i="156"/>
  <c r="R1658" i="156"/>
  <c r="R1624" i="156"/>
  <c r="R1597" i="156"/>
  <c r="R1516" i="156"/>
  <c r="R1347" i="156"/>
  <c r="R1197" i="156"/>
  <c r="R1110" i="156"/>
  <c r="R309" i="156"/>
  <c r="R2091" i="156"/>
  <c r="Q375" i="37" s="1"/>
  <c r="R2421" i="156"/>
  <c r="Q810" i="37" s="1"/>
  <c r="R2286" i="156"/>
  <c r="Q502" i="37" s="1"/>
  <c r="R1642" i="156"/>
  <c r="R1590" i="156"/>
  <c r="R1507" i="156"/>
  <c r="R1052" i="156"/>
  <c r="R952" i="156"/>
  <c r="R864" i="156"/>
  <c r="R639" i="156"/>
  <c r="R480" i="156"/>
  <c r="R322" i="156"/>
  <c r="R1680" i="156"/>
  <c r="R1634" i="156"/>
  <c r="R1534" i="156"/>
  <c r="R1385" i="156"/>
  <c r="R1080" i="156"/>
  <c r="R1017" i="156"/>
  <c r="R163" i="156"/>
  <c r="R1716" i="156"/>
  <c r="R1525" i="156"/>
  <c r="R1316" i="156"/>
  <c r="R1208" i="156"/>
  <c r="R1090" i="156"/>
  <c r="R422" i="156"/>
  <c r="R334" i="156"/>
  <c r="R2092" i="156"/>
  <c r="Q376" i="37" s="1"/>
  <c r="R1986" i="156"/>
  <c r="Q241" i="37" s="1"/>
  <c r="R742" i="156"/>
  <c r="R1950" i="156"/>
  <c r="R707" i="156"/>
  <c r="R2254" i="156"/>
  <c r="R1167" i="156"/>
  <c r="R917" i="156"/>
  <c r="R835" i="156"/>
  <c r="R103" i="156"/>
  <c r="R2387" i="156"/>
  <c r="R2289" i="156"/>
  <c r="Q505" i="37" s="1"/>
  <c r="R1891" i="156"/>
  <c r="Q56" i="37" s="1"/>
  <c r="R313" i="156"/>
  <c r="R113" i="156"/>
  <c r="R222" i="156"/>
  <c r="R2159" i="156"/>
  <c r="R1462" i="156"/>
  <c r="R1432" i="156"/>
  <c r="R1236" i="156"/>
  <c r="R784" i="156"/>
  <c r="R193" i="156"/>
  <c r="R765" i="156"/>
  <c r="R1497" i="156"/>
  <c r="R1421" i="156"/>
  <c r="R2424" i="156"/>
  <c r="Q813" i="37" s="1"/>
  <c r="R805" i="156"/>
  <c r="R2340" i="156"/>
  <c r="R2050" i="156"/>
  <c r="R1951" i="156" l="1"/>
  <c r="Q205" i="37" s="1"/>
  <c r="Q204" i="37" s="1"/>
  <c r="R2052" i="156"/>
  <c r="Q336" i="37" s="1"/>
  <c r="Q335" i="37" s="1"/>
  <c r="R2160" i="156"/>
  <c r="Q427" i="37" s="1"/>
  <c r="Q426" i="37" s="1"/>
  <c r="R2255" i="156"/>
  <c r="R516" i="156"/>
  <c r="R1841" i="156"/>
  <c r="R1840" i="156" s="1"/>
  <c r="Q922" i="37"/>
  <c r="S922" i="37" s="1"/>
  <c r="Q49" i="37"/>
  <c r="Q925" i="37" s="1"/>
  <c r="R2388" i="156"/>
  <c r="R2051" i="156" l="1"/>
  <c r="Q8" i="37"/>
  <c r="A1" i="57" l="1"/>
  <c r="A1" i="46"/>
  <c r="F348" i="157" l="1"/>
  <c r="H348" i="157" l="1"/>
  <c r="F362" i="157"/>
  <c r="R362" i="157"/>
  <c r="H362" i="157" l="1"/>
  <c r="T362" i="157"/>
  <c r="F56" i="157" l="1"/>
  <c r="H56" i="157" l="1"/>
  <c r="U67" i="157" l="1"/>
  <c r="U765" i="156" l="1"/>
  <c r="R66" i="157" l="1"/>
  <c r="R111" i="157"/>
  <c r="R156" i="157"/>
  <c r="R218" i="157"/>
  <c r="R239" i="157"/>
  <c r="R242" i="157"/>
  <c r="R272" i="157"/>
  <c r="R322" i="157"/>
  <c r="R368" i="157"/>
  <c r="R342" i="157"/>
  <c r="R341" i="157"/>
  <c r="R344" i="157"/>
  <c r="R439" i="157"/>
  <c r="R484" i="157"/>
  <c r="R516" i="157"/>
  <c r="R519" i="157"/>
  <c r="R719" i="157"/>
  <c r="Q157" i="37" s="1"/>
  <c r="R960" i="157"/>
  <c r="Q330" i="37" s="1"/>
  <c r="R1051" i="157"/>
  <c r="Q418" i="37" s="1"/>
  <c r="Q917" i="37" s="1"/>
  <c r="R1052" i="157"/>
  <c r="Q419" i="37" s="1"/>
  <c r="Q918" i="37" s="1"/>
  <c r="R1053" i="157"/>
  <c r="Q420" i="37" s="1"/>
  <c r="R1278" i="157"/>
  <c r="Q597" i="37" s="1"/>
  <c r="R1340" i="157"/>
  <c r="Q604" i="37" s="1"/>
  <c r="R1532" i="157"/>
  <c r="Q735" i="37" s="1"/>
  <c r="R676" i="157" l="1"/>
  <c r="R1153" i="157"/>
  <c r="Q546" i="37" s="1"/>
  <c r="R956" i="157"/>
  <c r="Q326" i="37" s="1"/>
  <c r="R411" i="157"/>
  <c r="R1475" i="157"/>
  <c r="Q726" i="37" s="1"/>
  <c r="R1562" i="157"/>
  <c r="Q766" i="37" s="1"/>
  <c r="R1472" i="157"/>
  <c r="Q723" i="37" s="1"/>
  <c r="R1375" i="157"/>
  <c r="Q640" i="37" s="1"/>
  <c r="R431" i="157"/>
  <c r="R1565" i="157"/>
  <c r="Q769" i="37" s="1"/>
  <c r="R1238" i="157"/>
  <c r="R924" i="157"/>
  <c r="Q293" i="37" s="1"/>
  <c r="R1372" i="157"/>
  <c r="Q637" i="37" s="1"/>
  <c r="R1049" i="157"/>
  <c r="Q416" i="37" s="1"/>
  <c r="R857" i="157"/>
  <c r="Q282" i="37" s="1"/>
  <c r="R421" i="157"/>
  <c r="R372" i="157"/>
  <c r="R1277" i="157"/>
  <c r="Q596" i="37" s="1"/>
  <c r="R1157" i="157"/>
  <c r="Q550" i="37" s="1"/>
  <c r="R959" i="157"/>
  <c r="Q329" i="37" s="1"/>
  <c r="R718" i="157"/>
  <c r="Q156" i="37" s="1"/>
  <c r="R1018" i="157"/>
  <c r="Q384" i="37" s="1"/>
  <c r="R1240" i="157"/>
  <c r="Q558" i="37" s="1"/>
  <c r="R1121" i="157"/>
  <c r="Q513" i="37" s="1"/>
  <c r="R679" i="157"/>
  <c r="Q117" i="37" s="1"/>
  <c r="R536" i="157"/>
  <c r="R1531" i="157"/>
  <c r="Q734" i="37" s="1"/>
  <c r="R528" i="157"/>
  <c r="R67" i="157"/>
  <c r="R401" i="157"/>
  <c r="R485" i="157"/>
  <c r="R1338" i="157"/>
  <c r="R1529" i="157"/>
  <c r="R157" i="157"/>
  <c r="R1016" i="157"/>
  <c r="R520" i="157"/>
  <c r="R667" i="157"/>
  <c r="R1566" i="157"/>
  <c r="Q770" i="37" s="1"/>
  <c r="R1119" i="157"/>
  <c r="R1054" i="157"/>
  <c r="Q421" i="37" s="1"/>
  <c r="R714" i="157"/>
  <c r="Q152" i="37" s="1"/>
  <c r="R273" i="157"/>
  <c r="R1223" i="157"/>
  <c r="R1433" i="157"/>
  <c r="R1376" i="157"/>
  <c r="Q641" i="37" s="1"/>
  <c r="R1273" i="157"/>
  <c r="Q592" i="37" s="1"/>
  <c r="R782" i="157"/>
  <c r="R1477" i="157"/>
  <c r="Q728" i="37" s="1"/>
  <c r="R922" i="157"/>
  <c r="R595" i="157"/>
  <c r="Q110" i="37" s="1"/>
  <c r="R1476" i="157"/>
  <c r="Q727" i="37" s="1"/>
  <c r="R1158" i="157"/>
  <c r="Q551" i="37" s="1"/>
  <c r="R861" i="157"/>
  <c r="Q286" i="37" s="1"/>
  <c r="R592" i="157"/>
  <c r="Q107" i="37" s="1"/>
  <c r="R243" i="157"/>
  <c r="R1530" i="157" l="1"/>
  <c r="Q733" i="37" s="1"/>
  <c r="R1440" i="157"/>
  <c r="Q690" i="37" s="1"/>
  <c r="Q923" i="37" s="1"/>
  <c r="S923" i="37" s="1"/>
  <c r="R1339" i="157"/>
  <c r="Q603" i="37" s="1"/>
  <c r="Q602" i="37" s="1"/>
  <c r="R1120" i="157"/>
  <c r="Q512" i="37" s="1"/>
  <c r="R546" i="157"/>
  <c r="Q62" i="37" s="1"/>
  <c r="R678" i="157"/>
  <c r="Q116" i="37" s="1"/>
  <c r="R1239" i="157"/>
  <c r="Q557" i="37" s="1"/>
  <c r="R923" i="157"/>
  <c r="Q292" i="37" s="1"/>
  <c r="R1017" i="157"/>
  <c r="R824" i="157"/>
  <c r="Q248" i="37" s="1"/>
  <c r="Q556" i="37" l="1"/>
  <c r="Q61" i="37"/>
  <c r="Q383" i="37"/>
  <c r="R677" i="157"/>
  <c r="F2142" i="156" l="1"/>
  <c r="F2140" i="156"/>
  <c r="F2139" i="156"/>
  <c r="F914" i="156"/>
  <c r="F438" i="157"/>
  <c r="F437" i="157" s="1"/>
  <c r="F436" i="157"/>
  <c r="F334" i="157"/>
  <c r="F333" i="157" s="1"/>
  <c r="F332" i="157"/>
  <c r="F331" i="157"/>
  <c r="F573" i="157" s="1"/>
  <c r="F330" i="157"/>
  <c r="F329" i="157"/>
  <c r="F561" i="157" s="1"/>
  <c r="F304" i="157"/>
  <c r="F303" i="157"/>
  <c r="F302" i="157"/>
  <c r="F2134" i="156"/>
  <c r="F2184" i="156" s="1"/>
  <c r="F2133" i="156"/>
  <c r="V1376" i="157"/>
  <c r="U641" i="37" s="1"/>
  <c r="U1376" i="157"/>
  <c r="T641" i="37" s="1"/>
  <c r="Q1376" i="157"/>
  <c r="P641" i="37" s="1"/>
  <c r="V857" i="157"/>
  <c r="U282" i="37" s="1"/>
  <c r="U857" i="157"/>
  <c r="T282" i="37" s="1"/>
  <c r="Q857" i="157"/>
  <c r="P282" i="37" s="1"/>
  <c r="Q1016" i="157"/>
  <c r="V592" i="157"/>
  <c r="U107" i="37" s="1"/>
  <c r="U592" i="157"/>
  <c r="T107" i="37" s="1"/>
  <c r="Q592" i="157"/>
  <c r="P107" i="37" s="1"/>
  <c r="H561" i="157" l="1"/>
  <c r="G77" i="37" s="1"/>
  <c r="E77" i="37"/>
  <c r="H573" i="157"/>
  <c r="G89" i="37" s="1"/>
  <c r="E89" i="37"/>
  <c r="E900" i="37" s="1"/>
  <c r="F2183" i="156"/>
  <c r="F2190" i="156"/>
  <c r="E452" i="37"/>
  <c r="H2184" i="156"/>
  <c r="G452" i="37" s="1"/>
  <c r="L786" i="157"/>
  <c r="N786" i="157" s="1"/>
  <c r="H786" i="157"/>
  <c r="L787" i="157"/>
  <c r="N787" i="157" s="1"/>
  <c r="H787" i="157"/>
  <c r="L788" i="157"/>
  <c r="N788" i="157" s="1"/>
  <c r="H788" i="157"/>
  <c r="L914" i="156"/>
  <c r="H914" i="156"/>
  <c r="H2139" i="156"/>
  <c r="H2140" i="156"/>
  <c r="L2142" i="156"/>
  <c r="H2142" i="156"/>
  <c r="E458" i="37" l="1"/>
  <c r="H2190" i="156"/>
  <c r="G458" i="37" s="1"/>
  <c r="H2183" i="156"/>
  <c r="G451" i="37" s="1"/>
  <c r="E451" i="37"/>
  <c r="L915" i="156"/>
  <c r="L916" i="156" s="1"/>
  <c r="T592" i="157"/>
  <c r="S107" i="37" s="1"/>
  <c r="V2087" i="156" l="1"/>
  <c r="U371" i="37" s="1"/>
  <c r="U2087" i="156"/>
  <c r="T371" i="37" s="1"/>
  <c r="Q2087" i="156"/>
  <c r="P371" i="37" s="1"/>
  <c r="U1316" i="156"/>
  <c r="Q1316" i="156"/>
  <c r="E430" i="156" l="1"/>
  <c r="U422" i="156" l="1"/>
  <c r="Q422" i="156"/>
  <c r="E545" i="156" l="1"/>
  <c r="D849" i="37" s="1"/>
  <c r="F101" i="156"/>
  <c r="H101" i="156" l="1"/>
  <c r="T97" i="57" l="1"/>
  <c r="U684" i="37" s="1"/>
  <c r="S97" i="57"/>
  <c r="T684" i="37" s="1"/>
  <c r="O97" i="57"/>
  <c r="P684" i="37" s="1"/>
  <c r="E101" i="57"/>
  <c r="F688" i="37" s="1"/>
  <c r="C101" i="57"/>
  <c r="D688" i="37" s="1"/>
  <c r="C99" i="57"/>
  <c r="D686" i="37" s="1"/>
  <c r="T60" i="57"/>
  <c r="O60" i="57"/>
  <c r="D59" i="57"/>
  <c r="C100" i="57"/>
  <c r="D687" i="37" s="1"/>
  <c r="D57" i="57"/>
  <c r="C56" i="57"/>
  <c r="C98" i="57" s="1"/>
  <c r="D685" i="37" s="1"/>
  <c r="Q55" i="57"/>
  <c r="Q97" i="57" s="1"/>
  <c r="R684" i="37" s="1"/>
  <c r="D42" i="57"/>
  <c r="D87" i="57" s="1"/>
  <c r="E674" i="37" s="1"/>
  <c r="D41" i="57"/>
  <c r="D40" i="57"/>
  <c r="D85" i="57" s="1"/>
  <c r="E672" i="37" s="1"/>
  <c r="D39" i="57"/>
  <c r="D84" i="57" s="1"/>
  <c r="D38" i="57"/>
  <c r="D37" i="57"/>
  <c r="E36" i="57"/>
  <c r="E81" i="57" s="1"/>
  <c r="F668" i="37" s="1"/>
  <c r="C36" i="57"/>
  <c r="C81" i="57" s="1"/>
  <c r="D668" i="37" s="1"/>
  <c r="D35" i="57"/>
  <c r="D80" i="57" s="1"/>
  <c r="D34" i="57"/>
  <c r="D79" i="57" s="1"/>
  <c r="D33" i="57"/>
  <c r="D32" i="57"/>
  <c r="E31" i="57"/>
  <c r="E76" i="57" s="1"/>
  <c r="F663" i="37" s="1"/>
  <c r="C31" i="57"/>
  <c r="C76" i="57" s="1"/>
  <c r="D663" i="37" s="1"/>
  <c r="D30" i="57"/>
  <c r="D75" i="57" s="1"/>
  <c r="E662" i="37" s="1"/>
  <c r="D26" i="57"/>
  <c r="D25" i="57"/>
  <c r="D24" i="57"/>
  <c r="D69" i="57" s="1"/>
  <c r="D23" i="57"/>
  <c r="D22" i="57"/>
  <c r="D67" i="57" s="1"/>
  <c r="D21" i="57"/>
  <c r="D66" i="57" s="1"/>
  <c r="E652" i="37" s="1"/>
  <c r="C20" i="57"/>
  <c r="T93" i="46"/>
  <c r="U199" i="37" s="1"/>
  <c r="S93" i="46"/>
  <c r="T199" i="37" s="1"/>
  <c r="O93" i="46"/>
  <c r="P199" i="37" s="1"/>
  <c r="E97" i="46"/>
  <c r="F203" i="37" s="1"/>
  <c r="C97" i="46"/>
  <c r="D203" i="37" s="1"/>
  <c r="C95" i="46"/>
  <c r="D201" i="37" s="1"/>
  <c r="F37" i="57" l="1"/>
  <c r="D82" i="57"/>
  <c r="F41" i="57"/>
  <c r="D92" i="57"/>
  <c r="E679" i="37" s="1"/>
  <c r="D86" i="57"/>
  <c r="F38" i="57"/>
  <c r="D83" i="57"/>
  <c r="E671" i="37"/>
  <c r="F84" i="57"/>
  <c r="G671" i="37" s="1"/>
  <c r="F33" i="57"/>
  <c r="D78" i="57"/>
  <c r="F79" i="57"/>
  <c r="G666" i="37" s="1"/>
  <c r="E666" i="37"/>
  <c r="F80" i="57"/>
  <c r="G667" i="37" s="1"/>
  <c r="E667" i="37"/>
  <c r="F32" i="57"/>
  <c r="D77" i="57"/>
  <c r="F23" i="57"/>
  <c r="D68" i="57"/>
  <c r="C27" i="57"/>
  <c r="C65" i="57"/>
  <c r="D651" i="37" s="1"/>
  <c r="E655" i="37"/>
  <c r="F69" i="57"/>
  <c r="G655" i="37" s="1"/>
  <c r="F67" i="57"/>
  <c r="G653" i="37" s="1"/>
  <c r="E653" i="37"/>
  <c r="D70" i="57"/>
  <c r="D91" i="57"/>
  <c r="E678" i="37" s="1"/>
  <c r="F26" i="57"/>
  <c r="D71" i="57"/>
  <c r="F59" i="57"/>
  <c r="D58" i="57"/>
  <c r="D100" i="57" s="1"/>
  <c r="E687" i="37" s="1"/>
  <c r="F34" i="57"/>
  <c r="F35" i="57"/>
  <c r="E100" i="57"/>
  <c r="F687" i="37" s="1"/>
  <c r="F24" i="57"/>
  <c r="F22" i="57"/>
  <c r="F39" i="57"/>
  <c r="D99" i="57"/>
  <c r="E686" i="37" s="1"/>
  <c r="D56" i="57"/>
  <c r="D98" i="57" s="1"/>
  <c r="E685" i="37" s="1"/>
  <c r="D101" i="57"/>
  <c r="E688" i="37" s="1"/>
  <c r="F92" i="57"/>
  <c r="G679" i="37" s="1"/>
  <c r="C55" i="57"/>
  <c r="C97" i="57" s="1"/>
  <c r="D684" i="37" s="1"/>
  <c r="F25" i="57"/>
  <c r="E27" i="57"/>
  <c r="E72" i="57" s="1"/>
  <c r="F658" i="37" s="1"/>
  <c r="R55" i="57"/>
  <c r="R97" i="57" s="1"/>
  <c r="S684" i="37" s="1"/>
  <c r="E97" i="57"/>
  <c r="F684" i="37" s="1"/>
  <c r="C29" i="57"/>
  <c r="C74" i="57" s="1"/>
  <c r="D660" i="37" s="1"/>
  <c r="D20" i="57"/>
  <c r="E29" i="57"/>
  <c r="D31" i="57"/>
  <c r="D76" i="57" s="1"/>
  <c r="D36" i="57"/>
  <c r="D81" i="57" s="1"/>
  <c r="E90" i="57" l="1"/>
  <c r="F677" i="37" s="1"/>
  <c r="E74" i="57"/>
  <c r="F660" i="37" s="1"/>
  <c r="F81" i="57"/>
  <c r="G668" i="37" s="1"/>
  <c r="E668" i="37"/>
  <c r="F83" i="57"/>
  <c r="G670" i="37" s="1"/>
  <c r="E670" i="37"/>
  <c r="F82" i="57"/>
  <c r="G669" i="37" s="1"/>
  <c r="E669" i="37"/>
  <c r="E673" i="37"/>
  <c r="F86" i="57"/>
  <c r="G673" i="37" s="1"/>
  <c r="C90" i="57"/>
  <c r="D677" i="37" s="1"/>
  <c r="F77" i="57"/>
  <c r="G664" i="37" s="1"/>
  <c r="E664" i="37"/>
  <c r="F76" i="57"/>
  <c r="G663" i="37" s="1"/>
  <c r="E663" i="37"/>
  <c r="E665" i="37"/>
  <c r="F78" i="57"/>
  <c r="G665" i="37" s="1"/>
  <c r="C72" i="57"/>
  <c r="D658" i="37" s="1"/>
  <c r="D27" i="57"/>
  <c r="D65" i="57"/>
  <c r="E656" i="37"/>
  <c r="F70" i="57"/>
  <c r="G656" i="37" s="1"/>
  <c r="E654" i="37"/>
  <c r="F68" i="57"/>
  <c r="G654" i="37" s="1"/>
  <c r="F71" i="57"/>
  <c r="G657" i="37" s="1"/>
  <c r="E657" i="37"/>
  <c r="E99" i="57"/>
  <c r="F686" i="37" s="1"/>
  <c r="E56" i="57"/>
  <c r="E98" i="57" s="1"/>
  <c r="F685" i="37" s="1"/>
  <c r="F57" i="57"/>
  <c r="F91" i="57"/>
  <c r="G678" i="37" s="1"/>
  <c r="F100" i="57"/>
  <c r="G687" i="37" s="1"/>
  <c r="F101" i="57"/>
  <c r="G688" i="37" s="1"/>
  <c r="F31" i="57"/>
  <c r="F36" i="57"/>
  <c r="C43" i="57"/>
  <c r="F27" i="57"/>
  <c r="F58" i="57"/>
  <c r="D55" i="57"/>
  <c r="F20" i="57"/>
  <c r="D29" i="57"/>
  <c r="D74" i="57" s="1"/>
  <c r="E43" i="57"/>
  <c r="E44" i="57" l="1"/>
  <c r="E93" i="57"/>
  <c r="F680" i="37" s="1"/>
  <c r="E88" i="57"/>
  <c r="F675" i="37" s="1"/>
  <c r="D90" i="57"/>
  <c r="C44" i="57"/>
  <c r="C88" i="57"/>
  <c r="D675" i="37" s="1"/>
  <c r="F74" i="57"/>
  <c r="G660" i="37" s="1"/>
  <c r="E660" i="37"/>
  <c r="C93" i="57"/>
  <c r="D680" i="37" s="1"/>
  <c r="D72" i="57"/>
  <c r="F65" i="57"/>
  <c r="G651" i="37" s="1"/>
  <c r="E651" i="37"/>
  <c r="F99" i="57"/>
  <c r="G686" i="37" s="1"/>
  <c r="F98" i="57"/>
  <c r="G685" i="37" s="1"/>
  <c r="F56" i="57"/>
  <c r="F55" i="57"/>
  <c r="D97" i="57"/>
  <c r="E684" i="37" s="1"/>
  <c r="D43" i="57"/>
  <c r="F29" i="57"/>
  <c r="E677" i="37" l="1"/>
  <c r="F90" i="57"/>
  <c r="G677" i="37" s="1"/>
  <c r="D44" i="57"/>
  <c r="D88" i="57"/>
  <c r="D93" i="57"/>
  <c r="E680" i="37" s="1"/>
  <c r="E658" i="37"/>
  <c r="F72" i="57"/>
  <c r="G658" i="37" s="1"/>
  <c r="F97" i="57"/>
  <c r="G684" i="37" s="1"/>
  <c r="F43" i="57"/>
  <c r="F88" i="57" l="1"/>
  <c r="G675" i="37" s="1"/>
  <c r="E675" i="37"/>
  <c r="T57" i="46"/>
  <c r="S57" i="46"/>
  <c r="O57" i="46"/>
  <c r="Q52" i="46"/>
  <c r="Q93" i="46" s="1"/>
  <c r="R199" i="37" s="1"/>
  <c r="P93" i="46"/>
  <c r="Q199" i="37" s="1"/>
  <c r="Q926" i="37" s="1"/>
  <c r="D56" i="46"/>
  <c r="D55" i="46" s="1"/>
  <c r="D54" i="46"/>
  <c r="C96" i="46"/>
  <c r="D202" i="37" s="1"/>
  <c r="C53" i="46"/>
  <c r="D41" i="46"/>
  <c r="D83" i="46" s="1"/>
  <c r="E189" i="37" s="1"/>
  <c r="D40" i="46"/>
  <c r="D39" i="46"/>
  <c r="D81" i="46" s="1"/>
  <c r="E187" i="37" s="1"/>
  <c r="D38" i="46"/>
  <c r="D80" i="46" s="1"/>
  <c r="D37" i="46"/>
  <c r="D36" i="46"/>
  <c r="D34" i="46"/>
  <c r="D76" i="46" s="1"/>
  <c r="D33" i="46"/>
  <c r="D75" i="46" s="1"/>
  <c r="E181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7" i="37" s="1"/>
  <c r="E35" i="46"/>
  <c r="C35" i="46"/>
  <c r="E30" i="46"/>
  <c r="C30" i="46"/>
  <c r="C72" i="46" s="1"/>
  <c r="D178" i="37" s="1"/>
  <c r="D29" i="46"/>
  <c r="D71" i="46" s="1"/>
  <c r="E177" i="37" s="1"/>
  <c r="E19" i="46"/>
  <c r="E61" i="46" s="1"/>
  <c r="F166" i="37" s="1"/>
  <c r="C19" i="46"/>
  <c r="F80" i="46" l="1"/>
  <c r="G186" i="37" s="1"/>
  <c r="E186" i="37"/>
  <c r="F76" i="46"/>
  <c r="G182" i="37" s="1"/>
  <c r="E182" i="37"/>
  <c r="F67" i="46"/>
  <c r="G172" i="37" s="1"/>
  <c r="E172" i="37"/>
  <c r="F65" i="46"/>
  <c r="G170" i="37" s="1"/>
  <c r="E170" i="37"/>
  <c r="C77" i="46"/>
  <c r="D183" i="37" s="1"/>
  <c r="F36" i="46"/>
  <c r="D78" i="46"/>
  <c r="E72" i="46"/>
  <c r="F178" i="37" s="1"/>
  <c r="D63" i="46"/>
  <c r="E168" i="37" s="1"/>
  <c r="F22" i="46"/>
  <c r="D64" i="46"/>
  <c r="E77" i="46"/>
  <c r="F183" i="37" s="1"/>
  <c r="F32" i="46"/>
  <c r="D74" i="46"/>
  <c r="E180" i="37" s="1"/>
  <c r="F37" i="46"/>
  <c r="D79" i="46"/>
  <c r="F31" i="46"/>
  <c r="D73" i="46"/>
  <c r="D88" i="46"/>
  <c r="E194" i="37" s="1"/>
  <c r="D82" i="46"/>
  <c r="C26" i="46"/>
  <c r="C68" i="46" s="1"/>
  <c r="D173" i="37" s="1"/>
  <c r="C61" i="46"/>
  <c r="D166" i="37" s="1"/>
  <c r="D87" i="46"/>
  <c r="E193" i="37" s="1"/>
  <c r="D66" i="46"/>
  <c r="F25" i="46"/>
  <c r="F40" i="46"/>
  <c r="F38" i="46"/>
  <c r="F34" i="46"/>
  <c r="E96" i="46"/>
  <c r="F202" i="37" s="1"/>
  <c r="E54" i="46"/>
  <c r="F54" i="46" s="1"/>
  <c r="F88" i="46"/>
  <c r="G194" i="37" s="1"/>
  <c r="C94" i="46"/>
  <c r="D200" i="37" s="1"/>
  <c r="C52" i="46"/>
  <c r="C93" i="46" s="1"/>
  <c r="D199" i="37" s="1"/>
  <c r="F56" i="46"/>
  <c r="D97" i="46"/>
  <c r="E203" i="37" s="1"/>
  <c r="D53" i="46"/>
  <c r="D94" i="46" s="1"/>
  <c r="E200" i="37" s="1"/>
  <c r="D95" i="46"/>
  <c r="E201" i="37" s="1"/>
  <c r="E93" i="46"/>
  <c r="F199" i="37" s="1"/>
  <c r="P57" i="46"/>
  <c r="C28" i="46"/>
  <c r="C42" i="46" s="1"/>
  <c r="R52" i="46"/>
  <c r="R93" i="46" s="1"/>
  <c r="S199" i="37" s="1"/>
  <c r="E28" i="46"/>
  <c r="E42" i="46" s="1"/>
  <c r="D96" i="46"/>
  <c r="E202" i="37" s="1"/>
  <c r="D19" i="46"/>
  <c r="E26" i="46"/>
  <c r="E68" i="46" s="1"/>
  <c r="F173" i="37" s="1"/>
  <c r="D35" i="46"/>
  <c r="D77" i="46" s="1"/>
  <c r="E183" i="37" s="1"/>
  <c r="D30" i="46"/>
  <c r="D72" i="46" s="1"/>
  <c r="E178" i="37" s="1"/>
  <c r="F23" i="46"/>
  <c r="F24" i="46"/>
  <c r="F82" i="46" l="1"/>
  <c r="G188" i="37" s="1"/>
  <c r="E188" i="37"/>
  <c r="F79" i="46"/>
  <c r="G185" i="37" s="1"/>
  <c r="E185" i="37"/>
  <c r="F77" i="46"/>
  <c r="G183" i="37" s="1"/>
  <c r="F78" i="46"/>
  <c r="G184" i="37" s="1"/>
  <c r="E184" i="37"/>
  <c r="F73" i="46"/>
  <c r="G179" i="37" s="1"/>
  <c r="E179" i="37"/>
  <c r="F66" i="46"/>
  <c r="G171" i="37" s="1"/>
  <c r="E171" i="37"/>
  <c r="F64" i="46"/>
  <c r="G169" i="37" s="1"/>
  <c r="E169" i="37"/>
  <c r="E70" i="46"/>
  <c r="F175" i="37" s="1"/>
  <c r="E86" i="46"/>
  <c r="C70" i="46"/>
  <c r="D175" i="37" s="1"/>
  <c r="C86" i="46"/>
  <c r="D192" i="37" s="1"/>
  <c r="F74" i="46"/>
  <c r="G180" i="37" s="1"/>
  <c r="F72" i="46"/>
  <c r="G178" i="37" s="1"/>
  <c r="F19" i="46"/>
  <c r="D61" i="46"/>
  <c r="E166" i="37" s="1"/>
  <c r="E95" i="46"/>
  <c r="F201" i="37" s="1"/>
  <c r="E53" i="46"/>
  <c r="E94" i="46" s="1"/>
  <c r="F200" i="37" s="1"/>
  <c r="F87" i="46"/>
  <c r="G193" i="37" s="1"/>
  <c r="F97" i="46"/>
  <c r="G203" i="37" s="1"/>
  <c r="F96" i="46"/>
  <c r="G202" i="37" s="1"/>
  <c r="D26" i="46"/>
  <c r="F35" i="46"/>
  <c r="F30" i="46"/>
  <c r="F55" i="46"/>
  <c r="D52" i="46"/>
  <c r="D28" i="46"/>
  <c r="D42" i="46" s="1"/>
  <c r="F192" i="37" l="1"/>
  <c r="F26" i="46"/>
  <c r="D68" i="46"/>
  <c r="E43" i="46"/>
  <c r="E89" i="46"/>
  <c r="F195" i="37" s="1"/>
  <c r="E84" i="46"/>
  <c r="F190" i="37" s="1"/>
  <c r="F28" i="46"/>
  <c r="D86" i="46"/>
  <c r="E192" i="37" s="1"/>
  <c r="D70" i="46"/>
  <c r="E175" i="37" s="1"/>
  <c r="C43" i="46"/>
  <c r="C89" i="46"/>
  <c r="D195" i="37" s="1"/>
  <c r="C84" i="46"/>
  <c r="D190" i="37" s="1"/>
  <c r="F94" i="46"/>
  <c r="G200" i="37" s="1"/>
  <c r="F53" i="46"/>
  <c r="F95" i="46"/>
  <c r="G201" i="37" s="1"/>
  <c r="F52" i="46"/>
  <c r="D93" i="46"/>
  <c r="E199" i="37" s="1"/>
  <c r="F70" i="46" l="1"/>
  <c r="G175" i="37" s="1"/>
  <c r="F68" i="46"/>
  <c r="G173" i="37" s="1"/>
  <c r="E173" i="37"/>
  <c r="F86" i="46"/>
  <c r="G192" i="37" s="1"/>
  <c r="F42" i="46"/>
  <c r="D84" i="46"/>
  <c r="E190" i="37" s="1"/>
  <c r="D89" i="46"/>
  <c r="E195" i="37" s="1"/>
  <c r="F61" i="46"/>
  <c r="G166" i="37" s="1"/>
  <c r="F93" i="46"/>
  <c r="G199" i="37" s="1"/>
  <c r="D43" i="46"/>
  <c r="F84" i="46" l="1"/>
  <c r="G190" i="37" s="1"/>
  <c r="E1568" i="157"/>
  <c r="D772" i="37" s="1"/>
  <c r="E1570" i="157"/>
  <c r="D774" i="37" s="1"/>
  <c r="G1570" i="157"/>
  <c r="F774" i="37" s="1"/>
  <c r="V1566" i="157"/>
  <c r="U770" i="37" s="1"/>
  <c r="U1566" i="157"/>
  <c r="T770" i="37" s="1"/>
  <c r="Q1566" i="157"/>
  <c r="P770" i="37" s="1"/>
  <c r="U1529" i="157"/>
  <c r="Q1529" i="157"/>
  <c r="F1528" i="157"/>
  <c r="F1527" i="157" s="1"/>
  <c r="F1526" i="157"/>
  <c r="E1525" i="157"/>
  <c r="F1511" i="157"/>
  <c r="F1553" i="157" s="1"/>
  <c r="E757" i="37" s="1"/>
  <c r="F1510" i="157"/>
  <c r="F1552" i="157" s="1"/>
  <c r="E756" i="37" s="1"/>
  <c r="F1514" i="157"/>
  <c r="F1556" i="157" s="1"/>
  <c r="E760" i="37" s="1"/>
  <c r="F1513" i="157"/>
  <c r="F1512" i="157"/>
  <c r="F1554" i="157" s="1"/>
  <c r="E758" i="37" s="1"/>
  <c r="F1509" i="157"/>
  <c r="F1551" i="157" s="1"/>
  <c r="E755" i="37" s="1"/>
  <c r="G1508" i="157"/>
  <c r="G1550" i="157" s="1"/>
  <c r="F754" i="37" s="1"/>
  <c r="E1508" i="157"/>
  <c r="E1550" i="157" s="1"/>
  <c r="D754" i="37" s="1"/>
  <c r="F1507" i="157"/>
  <c r="F1549" i="157" s="1"/>
  <c r="E753" i="37" s="1"/>
  <c r="F1506" i="157"/>
  <c r="F1548" i="157" s="1"/>
  <c r="E752" i="37" s="1"/>
  <c r="F1505" i="157"/>
  <c r="F1547" i="157" s="1"/>
  <c r="E751" i="37" s="1"/>
  <c r="F1504" i="157"/>
  <c r="F1546" i="157" s="1"/>
  <c r="E750" i="37" s="1"/>
  <c r="G1503" i="157"/>
  <c r="G1545" i="157" s="1"/>
  <c r="F749" i="37" s="1"/>
  <c r="E1503" i="157"/>
  <c r="E1545" i="157" s="1"/>
  <c r="D749" i="37" s="1"/>
  <c r="F1502" i="157"/>
  <c r="F1544" i="157" s="1"/>
  <c r="E748" i="37" s="1"/>
  <c r="F1498" i="157"/>
  <c r="F1540" i="157" s="1"/>
  <c r="E743" i="37" s="1"/>
  <c r="F1497" i="157"/>
  <c r="F1539" i="157" s="1"/>
  <c r="F1560" i="157" s="1"/>
  <c r="F1496" i="157"/>
  <c r="F1538" i="157" s="1"/>
  <c r="E741" i="37" s="1"/>
  <c r="F1495" i="157"/>
  <c r="F1537" i="157" s="1"/>
  <c r="E740" i="37" s="1"/>
  <c r="F1494" i="157"/>
  <c r="F1493" i="157"/>
  <c r="F1535" i="157" s="1"/>
  <c r="E738" i="37" s="1"/>
  <c r="G1492" i="157"/>
  <c r="G1534" i="157" s="1"/>
  <c r="F737" i="37" s="1"/>
  <c r="E1492" i="157"/>
  <c r="E1534" i="157" s="1"/>
  <c r="D737" i="37" s="1"/>
  <c r="V1476" i="157"/>
  <c r="U727" i="37" s="1"/>
  <c r="U1476" i="157"/>
  <c r="T727" i="37" s="1"/>
  <c r="Q1476" i="157"/>
  <c r="P727" i="37" s="1"/>
  <c r="G1480" i="157"/>
  <c r="F731" i="37" s="1"/>
  <c r="E1480" i="157"/>
  <c r="D731" i="37" s="1"/>
  <c r="E1478" i="157"/>
  <c r="D729" i="37" s="1"/>
  <c r="V1475" i="157"/>
  <c r="U726" i="37" s="1"/>
  <c r="U1475" i="157"/>
  <c r="T726" i="37" s="1"/>
  <c r="Q1475" i="157"/>
  <c r="P726" i="37" s="1"/>
  <c r="V1472" i="157"/>
  <c r="U723" i="37" s="1"/>
  <c r="U1472" i="157"/>
  <c r="T723" i="37" s="1"/>
  <c r="Q1472" i="157"/>
  <c r="P723" i="37" s="1"/>
  <c r="U1433" i="157"/>
  <c r="U1440" i="157" s="1"/>
  <c r="T690" i="37" s="1"/>
  <c r="T923" i="37" s="1"/>
  <c r="Q1433" i="157"/>
  <c r="Q1440" i="157" s="1"/>
  <c r="P690" i="37" s="1"/>
  <c r="F1432" i="157"/>
  <c r="F1431" i="157" s="1"/>
  <c r="F1430" i="157"/>
  <c r="E1429" i="157"/>
  <c r="F1416" i="157"/>
  <c r="F1466" i="157" s="1"/>
  <c r="E717" i="37" s="1"/>
  <c r="F1415" i="157"/>
  <c r="F1414" i="157"/>
  <c r="F1464" i="157" s="1"/>
  <c r="E715" i="37" s="1"/>
  <c r="F1413" i="157"/>
  <c r="F1463" i="157" s="1"/>
  <c r="E714" i="37" s="1"/>
  <c r="F1412" i="157"/>
  <c r="F1462" i="157" s="1"/>
  <c r="E713" i="37" s="1"/>
  <c r="F1411" i="157"/>
  <c r="F1461" i="157" s="1"/>
  <c r="E712" i="37" s="1"/>
  <c r="G1410" i="157"/>
  <c r="G1460" i="157" s="1"/>
  <c r="F711" i="37" s="1"/>
  <c r="E1410" i="157"/>
  <c r="E1460" i="157" s="1"/>
  <c r="D711" i="37" s="1"/>
  <c r="F1409" i="157"/>
  <c r="F1408" i="157"/>
  <c r="F1458" i="157" s="1"/>
  <c r="E709" i="37" s="1"/>
  <c r="F1407" i="157"/>
  <c r="F1457" i="157" s="1"/>
  <c r="E708" i="37" s="1"/>
  <c r="F1406" i="157"/>
  <c r="F1456" i="157" s="1"/>
  <c r="E707" i="37" s="1"/>
  <c r="G1405" i="157"/>
  <c r="G1455" i="157" s="1"/>
  <c r="F706" i="37" s="1"/>
  <c r="E1405" i="157"/>
  <c r="E1455" i="157" s="1"/>
  <c r="D706" i="37" s="1"/>
  <c r="F1404" i="157"/>
  <c r="F1454" i="157" s="1"/>
  <c r="E705" i="37" s="1"/>
  <c r="F1400" i="157"/>
  <c r="F1450" i="157" s="1"/>
  <c r="E700" i="37" s="1"/>
  <c r="F1399" i="157"/>
  <c r="F1449" i="157" s="1"/>
  <c r="F1398" i="157"/>
  <c r="F1448" i="157" s="1"/>
  <c r="E698" i="37" s="1"/>
  <c r="F1397" i="157"/>
  <c r="F1447" i="157" s="1"/>
  <c r="E697" i="37" s="1"/>
  <c r="F1396" i="157"/>
  <c r="F1395" i="157"/>
  <c r="F1445" i="157" s="1"/>
  <c r="E695" i="37" s="1"/>
  <c r="G1394" i="157"/>
  <c r="G1444" i="157" s="1"/>
  <c r="E1394" i="157"/>
  <c r="E1444" i="157" s="1"/>
  <c r="D694" i="37" s="1"/>
  <c r="F1425" i="157"/>
  <c r="F1422" i="157"/>
  <c r="F1421" i="157"/>
  <c r="F1420" i="157"/>
  <c r="G1380" i="157"/>
  <c r="F645" i="37" s="1"/>
  <c r="E1380" i="157"/>
  <c r="D645" i="37" s="1"/>
  <c r="E1378" i="157"/>
  <c r="D643" i="37" s="1"/>
  <c r="V1375" i="157"/>
  <c r="U640" i="37" s="1"/>
  <c r="U1375" i="157"/>
  <c r="T640" i="37" s="1"/>
  <c r="Q1375" i="157"/>
  <c r="P640" i="37" s="1"/>
  <c r="V1372" i="157"/>
  <c r="U637" i="37" s="1"/>
  <c r="U1372" i="157"/>
  <c r="T637" i="37" s="1"/>
  <c r="Q1372" i="157"/>
  <c r="P637" i="37" s="1"/>
  <c r="V1340" i="157"/>
  <c r="U604" i="37" s="1"/>
  <c r="U1340" i="157"/>
  <c r="T604" i="37" s="1"/>
  <c r="Q1340" i="157"/>
  <c r="P604" i="37" s="1"/>
  <c r="V1339" i="157"/>
  <c r="U603" i="37" s="1"/>
  <c r="U1338" i="157"/>
  <c r="U1339" i="157" s="1"/>
  <c r="T603" i="37" s="1"/>
  <c r="Q1338" i="157"/>
  <c r="Q1339" i="157" s="1"/>
  <c r="P603" i="37" s="1"/>
  <c r="F1336" i="157"/>
  <c r="E1335" i="157"/>
  <c r="F1334" i="157"/>
  <c r="E1333" i="157"/>
  <c r="F1319" i="157"/>
  <c r="F1365" i="157" s="1"/>
  <c r="E630" i="37" s="1"/>
  <c r="F1318" i="157"/>
  <c r="F1317" i="157"/>
  <c r="F1363" i="157" s="1"/>
  <c r="E628" i="37" s="1"/>
  <c r="F1316" i="157"/>
  <c r="F1362" i="157" s="1"/>
  <c r="E627" i="37" s="1"/>
  <c r="F1315" i="157"/>
  <c r="F1361" i="157" s="1"/>
  <c r="E626" i="37" s="1"/>
  <c r="F1314" i="157"/>
  <c r="F1360" i="157" s="1"/>
  <c r="E625" i="37" s="1"/>
  <c r="E1313" i="157"/>
  <c r="E1359" i="157" s="1"/>
  <c r="D624" i="37" s="1"/>
  <c r="F1312" i="157"/>
  <c r="F1311" i="157"/>
  <c r="F1357" i="157" s="1"/>
  <c r="E622" i="37" s="1"/>
  <c r="F1310" i="157"/>
  <c r="F1356" i="157" s="1"/>
  <c r="E621" i="37" s="1"/>
  <c r="F1309" i="157"/>
  <c r="F1355" i="157" s="1"/>
  <c r="E620" i="37" s="1"/>
  <c r="G1308" i="157"/>
  <c r="G1354" i="157" s="1"/>
  <c r="F619" i="37" s="1"/>
  <c r="E1308" i="157"/>
  <c r="E1354" i="157" s="1"/>
  <c r="D619" i="37" s="1"/>
  <c r="F1307" i="157"/>
  <c r="F1353" i="157" s="1"/>
  <c r="E618" i="37" s="1"/>
  <c r="F1303" i="157"/>
  <c r="F1349" i="157" s="1"/>
  <c r="E613" i="37" s="1"/>
  <c r="F1302" i="157"/>
  <c r="F1348" i="157" s="1"/>
  <c r="F1301" i="157"/>
  <c r="F1347" i="157" s="1"/>
  <c r="E611" i="37" s="1"/>
  <c r="F1300" i="157"/>
  <c r="F1346" i="157" s="1"/>
  <c r="E610" i="37" s="1"/>
  <c r="F1299" i="157"/>
  <c r="F1298" i="157"/>
  <c r="F1344" i="157" s="1"/>
  <c r="E608" i="37" s="1"/>
  <c r="G1297" i="157"/>
  <c r="E1297" i="157"/>
  <c r="F1329" i="157"/>
  <c r="F1325" i="157"/>
  <c r="F1324" i="157"/>
  <c r="G1282" i="157"/>
  <c r="F601" i="37" s="1"/>
  <c r="E1282" i="157"/>
  <c r="D601" i="37" s="1"/>
  <c r="E1280" i="157"/>
  <c r="D599" i="37" s="1"/>
  <c r="V1278" i="157"/>
  <c r="U597" i="37" s="1"/>
  <c r="U1278" i="157"/>
  <c r="T597" i="37" s="1"/>
  <c r="Q1278" i="157"/>
  <c r="P597" i="37" s="1"/>
  <c r="V1238" i="157"/>
  <c r="Q1238" i="157"/>
  <c r="F1236" i="157"/>
  <c r="F1235" i="157"/>
  <c r="F1234" i="157"/>
  <c r="F1233" i="157"/>
  <c r="F1232" i="157"/>
  <c r="F1230" i="157"/>
  <c r="F1228" i="157"/>
  <c r="F1263" i="157" s="1"/>
  <c r="E583" i="37" s="1"/>
  <c r="G1227" i="157"/>
  <c r="E1227" i="157"/>
  <c r="U1223" i="157"/>
  <c r="Q1223" i="157"/>
  <c r="F1222" i="157"/>
  <c r="F1221" i="157" s="1"/>
  <c r="F1220" i="157"/>
  <c r="E1219" i="157"/>
  <c r="F1522" i="157"/>
  <c r="F1199" i="157"/>
  <c r="F1198" i="157"/>
  <c r="F1264" i="157" s="1"/>
  <c r="E582" i="37" s="1"/>
  <c r="F1197" i="157"/>
  <c r="F1262" i="157" s="1"/>
  <c r="E581" i="37" s="1"/>
  <c r="F1196" i="157"/>
  <c r="F1261" i="157" s="1"/>
  <c r="E580" i="37" s="1"/>
  <c r="F1195" i="157"/>
  <c r="F1260" i="157" s="1"/>
  <c r="E579" i="37" s="1"/>
  <c r="G1194" i="157"/>
  <c r="G1259" i="157" s="1"/>
  <c r="F578" i="37" s="1"/>
  <c r="E1194" i="157"/>
  <c r="E1259" i="157" s="1"/>
  <c r="D578" i="37" s="1"/>
  <c r="F1193" i="157"/>
  <c r="F1192" i="157"/>
  <c r="F1257" i="157" s="1"/>
  <c r="E576" i="37" s="1"/>
  <c r="F1191" i="157"/>
  <c r="F1256" i="157" s="1"/>
  <c r="E575" i="37" s="1"/>
  <c r="F1190" i="157"/>
  <c r="F1255" i="157" s="1"/>
  <c r="E574" i="37" s="1"/>
  <c r="G1189" i="157"/>
  <c r="E1189" i="157"/>
  <c r="E1254" i="157" s="1"/>
  <c r="D573" i="37" s="1"/>
  <c r="F1188" i="157"/>
  <c r="F1184" i="157"/>
  <c r="F1249" i="157" s="1"/>
  <c r="E567" i="37" s="1"/>
  <c r="F1183" i="157"/>
  <c r="F1182" i="157"/>
  <c r="F1247" i="157" s="1"/>
  <c r="E565" i="37" s="1"/>
  <c r="F1181" i="157"/>
  <c r="F1246" i="157" s="1"/>
  <c r="E564" i="37" s="1"/>
  <c r="F1180" i="157"/>
  <c r="F1245" i="157" s="1"/>
  <c r="E563" i="37" s="1"/>
  <c r="F1179" i="157"/>
  <c r="F1244" i="157" s="1"/>
  <c r="E562" i="37" s="1"/>
  <c r="G1178" i="157"/>
  <c r="G1243" i="157" s="1"/>
  <c r="F561" i="37" s="1"/>
  <c r="E1178" i="157"/>
  <c r="E1243" i="157" s="1"/>
  <c r="D561" i="37" s="1"/>
  <c r="Q1158" i="157"/>
  <c r="P551" i="37" s="1"/>
  <c r="G1162" i="157"/>
  <c r="F555" i="37" s="1"/>
  <c r="E1162" i="157"/>
  <c r="D555" i="37" s="1"/>
  <c r="E1160" i="157"/>
  <c r="D553" i="37" s="1"/>
  <c r="V1157" i="157"/>
  <c r="U550" i="37" s="1"/>
  <c r="U1157" i="157"/>
  <c r="T550" i="37" s="1"/>
  <c r="Q1157" i="157"/>
  <c r="P550" i="37" s="1"/>
  <c r="V1153" i="157"/>
  <c r="U546" i="37" s="1"/>
  <c r="U1153" i="157"/>
  <c r="T546" i="37" s="1"/>
  <c r="Q1153" i="157"/>
  <c r="P546" i="37" s="1"/>
  <c r="Q1119" i="157"/>
  <c r="Q1120" i="157" s="1"/>
  <c r="P512" i="37" s="1"/>
  <c r="F1118" i="157"/>
  <c r="F1117" i="157" s="1"/>
  <c r="F1116" i="157"/>
  <c r="E1115" i="157"/>
  <c r="F1097" i="157"/>
  <c r="F1096" i="157"/>
  <c r="F1144" i="157" s="1"/>
  <c r="E537" i="37" s="1"/>
  <c r="F1095" i="157"/>
  <c r="F1143" i="157" s="1"/>
  <c r="E536" i="37" s="1"/>
  <c r="F1094" i="157"/>
  <c r="F1142" i="157" s="1"/>
  <c r="E535" i="37" s="1"/>
  <c r="F1093" i="157"/>
  <c r="F1141" i="157" s="1"/>
  <c r="E534" i="37" s="1"/>
  <c r="E1092" i="157"/>
  <c r="E1140" i="157" s="1"/>
  <c r="D533" i="37" s="1"/>
  <c r="F1091" i="157"/>
  <c r="F1090" i="157"/>
  <c r="F1138" i="157" s="1"/>
  <c r="E531" i="37" s="1"/>
  <c r="F1089" i="157"/>
  <c r="F1137" i="157" s="1"/>
  <c r="E530" i="37" s="1"/>
  <c r="F1088" i="157"/>
  <c r="F1136" i="157" s="1"/>
  <c r="E529" i="37" s="1"/>
  <c r="G1087" i="157"/>
  <c r="G1135" i="157" s="1"/>
  <c r="F528" i="37" s="1"/>
  <c r="E1087" i="157"/>
  <c r="E1135" i="157" s="1"/>
  <c r="D528" i="37" s="1"/>
  <c r="F1086" i="157"/>
  <c r="F1134" i="157" s="1"/>
  <c r="E527" i="37" s="1"/>
  <c r="F1082" i="157"/>
  <c r="F1130" i="157" s="1"/>
  <c r="E522" i="37" s="1"/>
  <c r="F1081" i="157"/>
  <c r="F1080" i="157"/>
  <c r="F1128" i="157" s="1"/>
  <c r="E520" i="37" s="1"/>
  <c r="F1079" i="157"/>
  <c r="F1127" i="157" s="1"/>
  <c r="E519" i="37" s="1"/>
  <c r="F1078" i="157"/>
  <c r="F1126" i="157" s="1"/>
  <c r="E518" i="37" s="1"/>
  <c r="F1077" i="157"/>
  <c r="F1125" i="157" s="1"/>
  <c r="E517" i="37" s="1"/>
  <c r="G1076" i="157"/>
  <c r="G1124" i="157" s="1"/>
  <c r="F516" i="37" s="1"/>
  <c r="E1076" i="157"/>
  <c r="E1124" i="157" s="1"/>
  <c r="D516" i="37" s="1"/>
  <c r="Q1054" i="157"/>
  <c r="P421" i="37" s="1"/>
  <c r="G1058" i="157"/>
  <c r="F425" i="37" s="1"/>
  <c r="E1058" i="157"/>
  <c r="D425" i="37" s="1"/>
  <c r="E1056" i="157"/>
  <c r="D423" i="37" s="1"/>
  <c r="Q1017" i="157"/>
  <c r="P383" i="37" s="1"/>
  <c r="F1015" i="157"/>
  <c r="F1014" i="157" s="1"/>
  <c r="F1013" i="157"/>
  <c r="F997" i="157"/>
  <c r="F1043" i="157" s="1"/>
  <c r="E410" i="37" s="1"/>
  <c r="F996" i="157"/>
  <c r="F1042" i="157" s="1"/>
  <c r="E409" i="37" s="1"/>
  <c r="F995" i="157"/>
  <c r="F1041" i="157" s="1"/>
  <c r="E408" i="37" s="1"/>
  <c r="F994" i="157"/>
  <c r="F1040" i="157" s="1"/>
  <c r="E407" i="37" s="1"/>
  <c r="F993" i="157"/>
  <c r="F1039" i="157" s="1"/>
  <c r="E406" i="37" s="1"/>
  <c r="F992" i="157"/>
  <c r="F1038" i="157" s="1"/>
  <c r="E405" i="37" s="1"/>
  <c r="G991" i="157"/>
  <c r="E991" i="157"/>
  <c r="E1037" i="157" s="1"/>
  <c r="D404" i="37" s="1"/>
  <c r="F990" i="157"/>
  <c r="F989" i="157"/>
  <c r="F1035" i="157" s="1"/>
  <c r="E402" i="37" s="1"/>
  <c r="F988" i="157"/>
  <c r="F1034" i="157" s="1"/>
  <c r="E401" i="37" s="1"/>
  <c r="F987" i="157"/>
  <c r="F1033" i="157" s="1"/>
  <c r="E400" i="37" s="1"/>
  <c r="G986" i="157"/>
  <c r="G1032" i="157" s="1"/>
  <c r="F399" i="37" s="1"/>
  <c r="E986" i="157"/>
  <c r="E1032" i="157" s="1"/>
  <c r="D399" i="37" s="1"/>
  <c r="F985" i="157"/>
  <c r="F1031" i="157" s="1"/>
  <c r="E398" i="37" s="1"/>
  <c r="F981" i="157"/>
  <c r="F1027" i="157" s="1"/>
  <c r="E393" i="37" s="1"/>
  <c r="F980" i="157"/>
  <c r="F1026" i="157" s="1"/>
  <c r="E392" i="37" s="1"/>
  <c r="F979" i="157"/>
  <c r="F1025" i="157" s="1"/>
  <c r="E391" i="37" s="1"/>
  <c r="F978" i="157"/>
  <c r="F1024" i="157" s="1"/>
  <c r="E390" i="37" s="1"/>
  <c r="F977" i="157"/>
  <c r="F1023" i="157" s="1"/>
  <c r="E389" i="37" s="1"/>
  <c r="F976" i="157"/>
  <c r="F1022" i="157" s="1"/>
  <c r="E388" i="37" s="1"/>
  <c r="G975" i="157"/>
  <c r="G1021" i="157" s="1"/>
  <c r="F387" i="37" s="1"/>
  <c r="E975" i="157"/>
  <c r="E1021" i="157" s="1"/>
  <c r="D387" i="37" s="1"/>
  <c r="F694" i="37" l="1"/>
  <c r="E764" i="37"/>
  <c r="E742" i="37"/>
  <c r="P923" i="37"/>
  <c r="F1555" i="157"/>
  <c r="E759" i="37" s="1"/>
  <c r="F1561" i="157"/>
  <c r="E765" i="37" s="1"/>
  <c r="H1494" i="157"/>
  <c r="H1536" i="157" s="1"/>
  <c r="G739" i="37" s="1"/>
  <c r="F1536" i="157"/>
  <c r="E739" i="37" s="1"/>
  <c r="F1470" i="157"/>
  <c r="E721" i="37" s="1"/>
  <c r="E699" i="37"/>
  <c r="F1465" i="157"/>
  <c r="E716" i="37" s="1"/>
  <c r="F1471" i="157"/>
  <c r="E722" i="37" s="1"/>
  <c r="H1396" i="157"/>
  <c r="H1446" i="157" s="1"/>
  <c r="G696" i="37" s="1"/>
  <c r="F1446" i="157"/>
  <c r="E696" i="37" s="1"/>
  <c r="H1409" i="157"/>
  <c r="H1459" i="157" s="1"/>
  <c r="G710" i="37" s="1"/>
  <c r="F1459" i="157"/>
  <c r="E710" i="37" s="1"/>
  <c r="F1327" i="157"/>
  <c r="U602" i="37"/>
  <c r="F1391" i="157"/>
  <c r="F1441" i="157" s="1"/>
  <c r="E691" i="37" s="1"/>
  <c r="E1343" i="157"/>
  <c r="D607" i="37" s="1"/>
  <c r="G1343" i="157"/>
  <c r="F607" i="37" s="1"/>
  <c r="P602" i="37"/>
  <c r="T602" i="37"/>
  <c r="E612" i="37"/>
  <c r="F1370" i="157"/>
  <c r="E635" i="37" s="1"/>
  <c r="F1364" i="157"/>
  <c r="E629" i="37" s="1"/>
  <c r="F1371" i="157"/>
  <c r="E636" i="37" s="1"/>
  <c r="H1299" i="157"/>
  <c r="H1345" i="157" s="1"/>
  <c r="G609" i="37" s="1"/>
  <c r="F1345" i="157"/>
  <c r="E609" i="37" s="1"/>
  <c r="H1312" i="157"/>
  <c r="H1358" i="157" s="1"/>
  <c r="G623" i="37" s="1"/>
  <c r="F1358" i="157"/>
  <c r="E623" i="37" s="1"/>
  <c r="F1294" i="157"/>
  <c r="F1274" i="157"/>
  <c r="E593" i="37" s="1"/>
  <c r="F1248" i="157"/>
  <c r="E566" i="37" s="1"/>
  <c r="F1271" i="157"/>
  <c r="E590" i="37" s="1"/>
  <c r="F1265" i="157"/>
  <c r="E584" i="37" s="1"/>
  <c r="F1272" i="157"/>
  <c r="E591" i="37" s="1"/>
  <c r="G1254" i="157"/>
  <c r="F573" i="37" s="1"/>
  <c r="H1193" i="157"/>
  <c r="H1258" i="157" s="1"/>
  <c r="G577" i="37" s="1"/>
  <c r="F1258" i="157"/>
  <c r="E577" i="37" s="1"/>
  <c r="G1237" i="157"/>
  <c r="F1129" i="157"/>
  <c r="E521" i="37" s="1"/>
  <c r="F1151" i="157"/>
  <c r="E544" i="37" s="1"/>
  <c r="H1091" i="157"/>
  <c r="H1139" i="157" s="1"/>
  <c r="G532" i="37" s="1"/>
  <c r="F1139" i="157"/>
  <c r="E532" i="37" s="1"/>
  <c r="F1145" i="157"/>
  <c r="E538" i="37" s="1"/>
  <c r="F1152" i="157"/>
  <c r="E545" i="37" s="1"/>
  <c r="H990" i="157"/>
  <c r="H1036" i="157" s="1"/>
  <c r="G403" i="37" s="1"/>
  <c r="F1036" i="157"/>
  <c r="E403" i="37" s="1"/>
  <c r="G1037" i="157"/>
  <c r="F404" i="37" s="1"/>
  <c r="F1047" i="157"/>
  <c r="E414" i="37" s="1"/>
  <c r="F1048" i="157"/>
  <c r="E415" i="37" s="1"/>
  <c r="G1057" i="157"/>
  <c r="F424" i="37" s="1"/>
  <c r="G1013" i="157"/>
  <c r="H1013" i="157" s="1"/>
  <c r="G1161" i="157"/>
  <c r="F554" i="37" s="1"/>
  <c r="G1116" i="157"/>
  <c r="H1116" i="157" s="1"/>
  <c r="L1288" i="157"/>
  <c r="H1288" i="157"/>
  <c r="L1292" i="157"/>
  <c r="H1292" i="157"/>
  <c r="L1386" i="157"/>
  <c r="H1386" i="157"/>
  <c r="L1420" i="157"/>
  <c r="H1420" i="157"/>
  <c r="G1281" i="157"/>
  <c r="F600" i="37" s="1"/>
  <c r="G1220" i="157"/>
  <c r="H1220" i="157" s="1"/>
  <c r="L1289" i="157"/>
  <c r="H1289" i="157"/>
  <c r="L1324" i="157"/>
  <c r="H1324" i="157"/>
  <c r="G1379" i="157"/>
  <c r="F644" i="37" s="1"/>
  <c r="H1334" i="157"/>
  <c r="L1387" i="157"/>
  <c r="H1387" i="157"/>
  <c r="L1421" i="157"/>
  <c r="H1421" i="157"/>
  <c r="L1286" i="157"/>
  <c r="H1286" i="157"/>
  <c r="L1290" i="157"/>
  <c r="H1290" i="157"/>
  <c r="L1325" i="157"/>
  <c r="H1325" i="157"/>
  <c r="L1384" i="157"/>
  <c r="H1384" i="157"/>
  <c r="L1388" i="157"/>
  <c r="H1388" i="157"/>
  <c r="L1422" i="157"/>
  <c r="N1422" i="157" s="1"/>
  <c r="H1422" i="157"/>
  <c r="G1569" i="157"/>
  <c r="F773" i="37" s="1"/>
  <c r="G1526" i="157"/>
  <c r="H1526" i="157" s="1"/>
  <c r="L1287" i="157"/>
  <c r="H1287" i="157"/>
  <c r="L1291" i="157"/>
  <c r="H1291" i="157"/>
  <c r="F1374" i="157"/>
  <c r="E639" i="37" s="1"/>
  <c r="F1330" i="157"/>
  <c r="H1329" i="157"/>
  <c r="L1385" i="157"/>
  <c r="H1385" i="157"/>
  <c r="L1389" i="157"/>
  <c r="H1389" i="157"/>
  <c r="F1426" i="157"/>
  <c r="H1425" i="157"/>
  <c r="H1426" i="157" s="1"/>
  <c r="H1427" i="157" s="1"/>
  <c r="L1329" i="157"/>
  <c r="G1479" i="157"/>
  <c r="F730" i="37" s="1"/>
  <c r="G1430" i="157"/>
  <c r="H1430" i="157" s="1"/>
  <c r="G1566" i="157"/>
  <c r="F770" i="37" s="1"/>
  <c r="E982" i="157"/>
  <c r="E1028" i="157" s="1"/>
  <c r="D394" i="37" s="1"/>
  <c r="H978" i="157"/>
  <c r="H1024" i="157" s="1"/>
  <c r="G390" i="37" s="1"/>
  <c r="H981" i="157"/>
  <c r="H1027" i="157" s="1"/>
  <c r="G393" i="37" s="1"/>
  <c r="H987" i="157"/>
  <c r="H1033" i="157" s="1"/>
  <c r="G400" i="37" s="1"/>
  <c r="H994" i="157"/>
  <c r="H1040" i="157" s="1"/>
  <c r="G407" i="37" s="1"/>
  <c r="H996" i="157"/>
  <c r="H1042" i="157" s="1"/>
  <c r="G409" i="37" s="1"/>
  <c r="E1083" i="157"/>
  <c r="E1131" i="157" s="1"/>
  <c r="D523" i="37" s="1"/>
  <c r="H1079" i="157"/>
  <c r="H1127" i="157" s="1"/>
  <c r="G519" i="37" s="1"/>
  <c r="H1082" i="157"/>
  <c r="H1130" i="157" s="1"/>
  <c r="G522" i="37" s="1"/>
  <c r="H1088" i="157"/>
  <c r="H1136" i="157" s="1"/>
  <c r="G529" i="37" s="1"/>
  <c r="H1095" i="157"/>
  <c r="H1143" i="157" s="1"/>
  <c r="G536" i="37" s="1"/>
  <c r="H1097" i="157"/>
  <c r="H1145" i="157" s="1"/>
  <c r="G538" i="37" s="1"/>
  <c r="F1115" i="157"/>
  <c r="H1192" i="157"/>
  <c r="H1257" i="157" s="1"/>
  <c r="G576" i="37" s="1"/>
  <c r="H1195" i="157"/>
  <c r="H1260" i="157" s="1"/>
  <c r="G579" i="37" s="1"/>
  <c r="H1233" i="157"/>
  <c r="E1379" i="157"/>
  <c r="D644" i="37" s="1"/>
  <c r="H1412" i="157"/>
  <c r="H1462" i="157" s="1"/>
  <c r="G713" i="37" s="1"/>
  <c r="E1479" i="157"/>
  <c r="D730" i="37" s="1"/>
  <c r="H1496" i="157"/>
  <c r="H1538" i="157" s="1"/>
  <c r="G741" i="37" s="1"/>
  <c r="H1505" i="157"/>
  <c r="H1547" i="157" s="1"/>
  <c r="G751" i="37" s="1"/>
  <c r="E1569" i="157"/>
  <c r="D773" i="37" s="1"/>
  <c r="H979" i="157"/>
  <c r="H1025" i="157" s="1"/>
  <c r="G391" i="37" s="1"/>
  <c r="H988" i="157"/>
  <c r="H1034" i="157" s="1"/>
  <c r="G401" i="37" s="1"/>
  <c r="E1057" i="157"/>
  <c r="D424" i="37" s="1"/>
  <c r="H1080" i="157"/>
  <c r="H1128" i="157" s="1"/>
  <c r="G520" i="37" s="1"/>
  <c r="H1089" i="157"/>
  <c r="H1137" i="157" s="1"/>
  <c r="G530" i="37" s="1"/>
  <c r="E1161" i="157"/>
  <c r="D554" i="37" s="1"/>
  <c r="H1196" i="157"/>
  <c r="H1261" i="157" s="1"/>
  <c r="G580" i="37" s="1"/>
  <c r="E1281" i="157"/>
  <c r="D600" i="37" s="1"/>
  <c r="H1234" i="157"/>
  <c r="E1304" i="157"/>
  <c r="E1350" i="157" s="1"/>
  <c r="D614" i="37" s="1"/>
  <c r="H1300" i="157"/>
  <c r="H1346" i="157" s="1"/>
  <c r="G610" i="37" s="1"/>
  <c r="H1303" i="157"/>
  <c r="H1349" i="157" s="1"/>
  <c r="G613" i="37" s="1"/>
  <c r="H1309" i="157"/>
  <c r="H1355" i="157" s="1"/>
  <c r="G620" i="37" s="1"/>
  <c r="H1316" i="157"/>
  <c r="H1362" i="157" s="1"/>
  <c r="G627" i="37" s="1"/>
  <c r="H1318" i="157"/>
  <c r="E1377" i="157"/>
  <c r="D642" i="37" s="1"/>
  <c r="E1401" i="157"/>
  <c r="E1451" i="157" s="1"/>
  <c r="D701" i="37" s="1"/>
  <c r="H1397" i="157"/>
  <c r="H1447" i="157" s="1"/>
  <c r="G697" i="37" s="1"/>
  <c r="H1400" i="157"/>
  <c r="H1450" i="157" s="1"/>
  <c r="G700" i="37" s="1"/>
  <c r="H1406" i="157"/>
  <c r="H1456" i="157" s="1"/>
  <c r="G707" i="37" s="1"/>
  <c r="H1413" i="157"/>
  <c r="H1463" i="157" s="1"/>
  <c r="G714" i="37" s="1"/>
  <c r="H1415" i="157"/>
  <c r="E1477" i="157"/>
  <c r="D728" i="37" s="1"/>
  <c r="H1509" i="157"/>
  <c r="H1551" i="157" s="1"/>
  <c r="G755" i="37" s="1"/>
  <c r="H1510" i="157"/>
  <c r="H1552" i="157" s="1"/>
  <c r="G756" i="37" s="1"/>
  <c r="E1567" i="157"/>
  <c r="D771" i="37" s="1"/>
  <c r="H989" i="157"/>
  <c r="H1035" i="157" s="1"/>
  <c r="G402" i="37" s="1"/>
  <c r="H992" i="157"/>
  <c r="H1038" i="157" s="1"/>
  <c r="G405" i="37" s="1"/>
  <c r="E1055" i="157"/>
  <c r="D422" i="37" s="1"/>
  <c r="H1093" i="157"/>
  <c r="H1141" i="157" s="1"/>
  <c r="G534" i="37" s="1"/>
  <c r="E1159" i="157"/>
  <c r="D552" i="37" s="1"/>
  <c r="E1185" i="157"/>
  <c r="E1250" i="157" s="1"/>
  <c r="D568" i="37" s="1"/>
  <c r="H1181" i="157"/>
  <c r="H1246" i="157" s="1"/>
  <c r="G564" i="37" s="1"/>
  <c r="H1184" i="157"/>
  <c r="H1249" i="157" s="1"/>
  <c r="G567" i="37" s="1"/>
  <c r="H1190" i="157"/>
  <c r="H1255" i="157" s="1"/>
  <c r="G574" i="37" s="1"/>
  <c r="H1197" i="157"/>
  <c r="H1262" i="157" s="1"/>
  <c r="G581" i="37" s="1"/>
  <c r="H1199" i="157"/>
  <c r="H1265" i="157" s="1"/>
  <c r="G584" i="37" s="1"/>
  <c r="E1279" i="157"/>
  <c r="D598" i="37" s="1"/>
  <c r="H1235" i="157"/>
  <c r="H1301" i="157"/>
  <c r="H1347" i="157" s="1"/>
  <c r="G611" i="37" s="1"/>
  <c r="H1310" i="157"/>
  <c r="H1356" i="157" s="1"/>
  <c r="G621" i="37" s="1"/>
  <c r="H1336" i="157"/>
  <c r="H1398" i="157"/>
  <c r="H1448" i="157" s="1"/>
  <c r="G698" i="37" s="1"/>
  <c r="H1407" i="157"/>
  <c r="H1457" i="157" s="1"/>
  <c r="G708" i="37" s="1"/>
  <c r="H1432" i="157"/>
  <c r="H1511" i="157"/>
  <c r="H1553" i="157" s="1"/>
  <c r="G757" i="37" s="1"/>
  <c r="H1528" i="157"/>
  <c r="H977" i="157"/>
  <c r="H1023" i="157" s="1"/>
  <c r="G389" i="37" s="1"/>
  <c r="H993" i="157"/>
  <c r="H1039" i="157" s="1"/>
  <c r="G406" i="37" s="1"/>
  <c r="H1015" i="157"/>
  <c r="H1078" i="157"/>
  <c r="H1126" i="157" s="1"/>
  <c r="G518" i="37" s="1"/>
  <c r="H1094" i="157"/>
  <c r="H1142" i="157" s="1"/>
  <c r="G535" i="37" s="1"/>
  <c r="H1118" i="157"/>
  <c r="H1182" i="157"/>
  <c r="H1247" i="157" s="1"/>
  <c r="G565" i="37" s="1"/>
  <c r="H1191" i="157"/>
  <c r="H1256" i="157" s="1"/>
  <c r="G575" i="37" s="1"/>
  <c r="H1221" i="157"/>
  <c r="E1237" i="157"/>
  <c r="H1232" i="157"/>
  <c r="H1236" i="157"/>
  <c r="H1311" i="157"/>
  <c r="H1357" i="157" s="1"/>
  <c r="G622" i="37" s="1"/>
  <c r="H1314" i="157"/>
  <c r="H1360" i="157" s="1"/>
  <c r="G625" i="37" s="1"/>
  <c r="F1333" i="157"/>
  <c r="H1408" i="157"/>
  <c r="H1458" i="157" s="1"/>
  <c r="G709" i="37" s="1"/>
  <c r="H1411" i="157"/>
  <c r="H1461" i="157" s="1"/>
  <c r="G712" i="37" s="1"/>
  <c r="E1499" i="157"/>
  <c r="H1495" i="157"/>
  <c r="H1537" i="157" s="1"/>
  <c r="G740" i="37" s="1"/>
  <c r="H1498" i="157"/>
  <c r="H1540" i="157" s="1"/>
  <c r="G743" i="37" s="1"/>
  <c r="H1513" i="157"/>
  <c r="H1555" i="157" s="1"/>
  <c r="G759" i="37" s="1"/>
  <c r="F1570" i="157"/>
  <c r="E774" i="37" s="1"/>
  <c r="F1568" i="157"/>
  <c r="E772" i="37" s="1"/>
  <c r="G1501" i="157"/>
  <c r="G1515" i="157" s="1"/>
  <c r="F1525" i="157"/>
  <c r="T1524" i="157"/>
  <c r="T1566" i="157" s="1"/>
  <c r="S770" i="37" s="1"/>
  <c r="E1524" i="157"/>
  <c r="G1499" i="157"/>
  <c r="F1503" i="157"/>
  <c r="F1545" i="157" s="1"/>
  <c r="E749" i="37" s="1"/>
  <c r="F1478" i="157"/>
  <c r="E729" i="37" s="1"/>
  <c r="E1501" i="157"/>
  <c r="E1515" i="157" s="1"/>
  <c r="H1504" i="157"/>
  <c r="H1546" i="157" s="1"/>
  <c r="G750" i="37" s="1"/>
  <c r="F1480" i="157"/>
  <c r="E731" i="37" s="1"/>
  <c r="F1492" i="157"/>
  <c r="F1534" i="157" s="1"/>
  <c r="E737" i="37" s="1"/>
  <c r="H1497" i="157"/>
  <c r="H1539" i="157" s="1"/>
  <c r="G742" i="37" s="1"/>
  <c r="F1508" i="157"/>
  <c r="F1550" i="157" s="1"/>
  <c r="E754" i="37" s="1"/>
  <c r="G1403" i="157"/>
  <c r="E1428" i="157"/>
  <c r="T1428" i="157"/>
  <c r="T1476" i="157" s="1"/>
  <c r="S727" i="37" s="1"/>
  <c r="F1429" i="157"/>
  <c r="G1476" i="157"/>
  <c r="F727" i="37" s="1"/>
  <c r="E1403" i="157"/>
  <c r="E1453" i="157" s="1"/>
  <c r="F1394" i="157"/>
  <c r="F1444" i="157" s="1"/>
  <c r="E694" i="37" s="1"/>
  <c r="F1378" i="157"/>
  <c r="E643" i="37" s="1"/>
  <c r="F1405" i="157"/>
  <c r="F1455" i="157" s="1"/>
  <c r="E706" i="37" s="1"/>
  <c r="G1401" i="157"/>
  <c r="G1451" i="157" s="1"/>
  <c r="F701" i="37" s="1"/>
  <c r="H1399" i="157"/>
  <c r="H1449" i="157" s="1"/>
  <c r="F1410" i="157"/>
  <c r="F1460" i="157" s="1"/>
  <c r="E711" i="37" s="1"/>
  <c r="F1380" i="157"/>
  <c r="E645" i="37" s="1"/>
  <c r="T1332" i="157"/>
  <c r="T1376" i="157" s="1"/>
  <c r="S641" i="37" s="1"/>
  <c r="E1332" i="157"/>
  <c r="G1376" i="157"/>
  <c r="F641" i="37" s="1"/>
  <c r="F1335" i="157"/>
  <c r="F1297" i="157"/>
  <c r="H1302" i="157"/>
  <c r="H1348" i="157" s="1"/>
  <c r="E1306" i="157"/>
  <c r="E1352" i="157" s="1"/>
  <c r="D616" i="37" s="1"/>
  <c r="Q1239" i="157"/>
  <c r="P557" i="37" s="1"/>
  <c r="F1313" i="157"/>
  <c r="F1359" i="157" s="1"/>
  <c r="E624" i="37" s="1"/>
  <c r="G1304" i="157"/>
  <c r="G1350" i="157" s="1"/>
  <c r="F614" i="37" s="1"/>
  <c r="F1308" i="157"/>
  <c r="F1354" i="157" s="1"/>
  <c r="E619" i="37" s="1"/>
  <c r="V1239" i="157"/>
  <c r="U557" i="37" s="1"/>
  <c r="F1280" i="157"/>
  <c r="E599" i="37" s="1"/>
  <c r="F1282" i="157"/>
  <c r="E601" i="37" s="1"/>
  <c r="G1278" i="157"/>
  <c r="F597" i="37" s="1"/>
  <c r="E1187" i="157"/>
  <c r="E1252" i="157" s="1"/>
  <c r="D570" i="37" s="1"/>
  <c r="E1218" i="157"/>
  <c r="H1222" i="157"/>
  <c r="T1218" i="157"/>
  <c r="T1278" i="157" s="1"/>
  <c r="S597" i="37" s="1"/>
  <c r="F1219" i="157"/>
  <c r="G1185" i="157"/>
  <c r="G1250" i="157" s="1"/>
  <c r="F568" i="37" s="1"/>
  <c r="F1178" i="157"/>
  <c r="F1243" i="157" s="1"/>
  <c r="E561" i="37" s="1"/>
  <c r="H1183" i="157"/>
  <c r="H1248" i="157" s="1"/>
  <c r="G566" i="37" s="1"/>
  <c r="G1187" i="157"/>
  <c r="G1202" i="157" s="1"/>
  <c r="F1189" i="157"/>
  <c r="F1254" i="157" s="1"/>
  <c r="E573" i="37" s="1"/>
  <c r="F1194" i="157"/>
  <c r="F1259" i="157" s="1"/>
  <c r="E578" i="37" s="1"/>
  <c r="F1160" i="157"/>
  <c r="E553" i="37" s="1"/>
  <c r="F1162" i="157"/>
  <c r="E555" i="37" s="1"/>
  <c r="E1114" i="157"/>
  <c r="G1085" i="157"/>
  <c r="F1058" i="157"/>
  <c r="E425" i="37" s="1"/>
  <c r="F1087" i="157"/>
  <c r="F1135" i="157" s="1"/>
  <c r="E528" i="37" s="1"/>
  <c r="G1158" i="157"/>
  <c r="F551" i="37" s="1"/>
  <c r="F1076" i="157"/>
  <c r="F1124" i="157" s="1"/>
  <c r="E516" i="37" s="1"/>
  <c r="G1054" i="157"/>
  <c r="F421" i="37" s="1"/>
  <c r="E1085" i="157"/>
  <c r="H1090" i="157"/>
  <c r="H1138" i="157" s="1"/>
  <c r="G531" i="37" s="1"/>
  <c r="H1081" i="157"/>
  <c r="H1129" i="157" s="1"/>
  <c r="G521" i="37" s="1"/>
  <c r="F1092" i="157"/>
  <c r="F1140" i="157" s="1"/>
  <c r="E533" i="37" s="1"/>
  <c r="G1083" i="157"/>
  <c r="G1131" i="157" s="1"/>
  <c r="F523" i="37" s="1"/>
  <c r="F1056" i="157"/>
  <c r="E423" i="37" s="1"/>
  <c r="G984" i="157"/>
  <c r="E1011" i="157"/>
  <c r="F1012" i="157"/>
  <c r="F986" i="157"/>
  <c r="F1032" i="157" s="1"/>
  <c r="E399" i="37" s="1"/>
  <c r="F975" i="157"/>
  <c r="F1021" i="157" s="1"/>
  <c r="E387" i="37" s="1"/>
  <c r="E984" i="157"/>
  <c r="E1030" i="157" s="1"/>
  <c r="D396" i="37" s="1"/>
  <c r="H980" i="157"/>
  <c r="H1026" i="157" s="1"/>
  <c r="G392" i="37" s="1"/>
  <c r="G982" i="157"/>
  <c r="G1028" i="157" s="1"/>
  <c r="F394" i="37" s="1"/>
  <c r="F991" i="157"/>
  <c r="F1037" i="157" s="1"/>
  <c r="E404" i="37" s="1"/>
  <c r="E1543" i="157" l="1"/>
  <c r="D746" i="37" s="1"/>
  <c r="E1559" i="157"/>
  <c r="D763" i="37" s="1"/>
  <c r="G1543" i="157"/>
  <c r="F746" i="37" s="1"/>
  <c r="G1559" i="157"/>
  <c r="E1541" i="157"/>
  <c r="D744" i="37" s="1"/>
  <c r="G1541" i="157"/>
  <c r="F744" i="37" s="1"/>
  <c r="H1470" i="157"/>
  <c r="G721" i="37" s="1"/>
  <c r="G699" i="37"/>
  <c r="E1469" i="157"/>
  <c r="D720" i="37" s="1"/>
  <c r="D703" i="37"/>
  <c r="H1465" i="157"/>
  <c r="G716" i="37" s="1"/>
  <c r="H1471" i="157"/>
  <c r="G722" i="37" s="1"/>
  <c r="G1417" i="157"/>
  <c r="G1467" i="157" s="1"/>
  <c r="F718" i="37" s="1"/>
  <c r="G1453" i="157"/>
  <c r="E1369" i="157"/>
  <c r="D634" i="37" s="1"/>
  <c r="L1391" i="157"/>
  <c r="L1441" i="157" s="1"/>
  <c r="K691" i="37" s="1"/>
  <c r="H1364" i="157"/>
  <c r="G629" i="37" s="1"/>
  <c r="H1371" i="157"/>
  <c r="G636" i="37" s="1"/>
  <c r="G612" i="37"/>
  <c r="H1370" i="157"/>
  <c r="G635" i="37" s="1"/>
  <c r="H1297" i="157"/>
  <c r="F1343" i="157"/>
  <c r="E607" i="37" s="1"/>
  <c r="L1327" i="157"/>
  <c r="L1373" i="157" s="1"/>
  <c r="K638" i="37" s="1"/>
  <c r="L1294" i="157"/>
  <c r="L1340" i="157" s="1"/>
  <c r="K604" i="37" s="1"/>
  <c r="G1270" i="157"/>
  <c r="E1270" i="157"/>
  <c r="D589" i="37" s="1"/>
  <c r="G1252" i="157"/>
  <c r="F570" i="37" s="1"/>
  <c r="G1268" i="157"/>
  <c r="F587" i="37" s="1"/>
  <c r="E1133" i="157"/>
  <c r="D525" i="37" s="1"/>
  <c r="E1150" i="157"/>
  <c r="D543" i="37" s="1"/>
  <c r="G1150" i="157"/>
  <c r="G1133" i="157"/>
  <c r="F525" i="37" s="1"/>
  <c r="G998" i="157"/>
  <c r="G999" i="157" s="1"/>
  <c r="G1030" i="157"/>
  <c r="F396" i="37" s="1"/>
  <c r="E1046" i="157"/>
  <c r="D413" i="37" s="1"/>
  <c r="D887" i="37" s="1"/>
  <c r="G1056" i="157"/>
  <c r="F423" i="37" s="1"/>
  <c r="G1012" i="157"/>
  <c r="G1055" i="157" s="1"/>
  <c r="F422" i="37" s="1"/>
  <c r="L1423" i="157"/>
  <c r="L1473" i="157" s="1"/>
  <c r="K724" i="37" s="1"/>
  <c r="L1374" i="157"/>
  <c r="K639" i="37" s="1"/>
  <c r="L1330" i="157"/>
  <c r="G1525" i="157"/>
  <c r="G1567" i="157" s="1"/>
  <c r="F771" i="37" s="1"/>
  <c r="G1568" i="157"/>
  <c r="F772" i="37" s="1"/>
  <c r="G1219" i="157"/>
  <c r="G1279" i="157" s="1"/>
  <c r="F598" i="37" s="1"/>
  <c r="G1280" i="157"/>
  <c r="F599" i="37" s="1"/>
  <c r="H1330" i="157"/>
  <c r="G1333" i="157"/>
  <c r="G1377" i="157" s="1"/>
  <c r="F642" i="37" s="1"/>
  <c r="G1378" i="157"/>
  <c r="F643" i="37" s="1"/>
  <c r="G1160" i="157"/>
  <c r="F553" i="37" s="1"/>
  <c r="G1115" i="157"/>
  <c r="G1159" i="157" s="1"/>
  <c r="F552" i="37" s="1"/>
  <c r="H1272" i="157"/>
  <c r="G591" i="37" s="1"/>
  <c r="G1478" i="157"/>
  <c r="F729" i="37" s="1"/>
  <c r="G1429" i="157"/>
  <c r="G1477" i="157" s="1"/>
  <c r="F728" i="37" s="1"/>
  <c r="H1151" i="157"/>
  <c r="G544" i="37" s="1"/>
  <c r="H1274" i="157"/>
  <c r="G593" i="37" s="1"/>
  <c r="F1569" i="157"/>
  <c r="E773" i="37" s="1"/>
  <c r="E1054" i="157"/>
  <c r="D421" i="37" s="1"/>
  <c r="F1057" i="157"/>
  <c r="E424" i="37" s="1"/>
  <c r="H1058" i="157"/>
  <c r="G425" i="37" s="1"/>
  <c r="H1178" i="157"/>
  <c r="H1243" i="157" s="1"/>
  <c r="G561" i="37" s="1"/>
  <c r="E1202" i="157"/>
  <c r="E1268" i="157" s="1"/>
  <c r="D587" i="37" s="1"/>
  <c r="H1394" i="157"/>
  <c r="H1444" i="157" s="1"/>
  <c r="G694" i="37" s="1"/>
  <c r="E1476" i="157"/>
  <c r="D727" i="37" s="1"/>
  <c r="F1499" i="157"/>
  <c r="E1566" i="157"/>
  <c r="D770" i="37" s="1"/>
  <c r="F1377" i="157"/>
  <c r="E642" i="37" s="1"/>
  <c r="F1159" i="157"/>
  <c r="E552" i="37" s="1"/>
  <c r="F1055" i="157"/>
  <c r="E422" i="37" s="1"/>
  <c r="F1477" i="157"/>
  <c r="E728" i="37" s="1"/>
  <c r="F1083" i="157"/>
  <c r="E1158" i="157"/>
  <c r="D551" i="37" s="1"/>
  <c r="F1279" i="157"/>
  <c r="E598" i="37" s="1"/>
  <c r="E1278" i="157"/>
  <c r="D597" i="37" s="1"/>
  <c r="F1304" i="157"/>
  <c r="E1376" i="157"/>
  <c r="D641" i="37" s="1"/>
  <c r="F982" i="157"/>
  <c r="F1379" i="157"/>
  <c r="E644" i="37" s="1"/>
  <c r="F1281" i="157"/>
  <c r="E600" i="37" s="1"/>
  <c r="F1567" i="157"/>
  <c r="E771" i="37" s="1"/>
  <c r="H1570" i="157"/>
  <c r="G774" i="37" s="1"/>
  <c r="H1561" i="157"/>
  <c r="G765" i="37" s="1"/>
  <c r="H1560" i="157"/>
  <c r="G764" i="37" s="1"/>
  <c r="G1562" i="157"/>
  <c r="F766" i="37" s="1"/>
  <c r="E1557" i="157"/>
  <c r="D761" i="37" s="1"/>
  <c r="H1503" i="157"/>
  <c r="H1545" i="157" s="1"/>
  <c r="G749" i="37" s="1"/>
  <c r="H1527" i="157"/>
  <c r="F1524" i="157"/>
  <c r="F1501" i="157"/>
  <c r="F1515" i="157" s="1"/>
  <c r="H1508" i="157"/>
  <c r="H1550" i="157" s="1"/>
  <c r="G754" i="37" s="1"/>
  <c r="G1418" i="157"/>
  <c r="G1472" i="157" s="1"/>
  <c r="H1492" i="157"/>
  <c r="H1534" i="157" s="1"/>
  <c r="G737" i="37" s="1"/>
  <c r="H1431" i="157"/>
  <c r="F1479" i="157"/>
  <c r="E730" i="37" s="1"/>
  <c r="H1405" i="157"/>
  <c r="H1455" i="157" s="1"/>
  <c r="G706" i="37" s="1"/>
  <c r="E1417" i="157"/>
  <c r="E1467" i="157" s="1"/>
  <c r="D718" i="37" s="1"/>
  <c r="F1403" i="157"/>
  <c r="F1453" i="157" s="1"/>
  <c r="F1428" i="157"/>
  <c r="F1401" i="157"/>
  <c r="F1451" i="157" s="1"/>
  <c r="E701" i="37" s="1"/>
  <c r="H1410" i="157"/>
  <c r="H1460" i="157" s="1"/>
  <c r="G711" i="37" s="1"/>
  <c r="H1380" i="157"/>
  <c r="G645" i="37" s="1"/>
  <c r="E1321" i="157"/>
  <c r="E1367" i="157" s="1"/>
  <c r="D632" i="37" s="1"/>
  <c r="F1306" i="157"/>
  <c r="F1352" i="157" s="1"/>
  <c r="E616" i="37" s="1"/>
  <c r="H1335" i="157"/>
  <c r="F1332" i="157"/>
  <c r="H1308" i="157"/>
  <c r="H1354" i="157" s="1"/>
  <c r="G619" i="37" s="1"/>
  <c r="H1282" i="157"/>
  <c r="G601" i="37" s="1"/>
  <c r="H1271" i="157"/>
  <c r="G590" i="37" s="1"/>
  <c r="H1194" i="157"/>
  <c r="H1259" i="157" s="1"/>
  <c r="G578" i="37" s="1"/>
  <c r="H1014" i="157"/>
  <c r="F1218" i="157"/>
  <c r="G1203" i="157"/>
  <c r="F1185" i="157"/>
  <c r="F1250" i="157" s="1"/>
  <c r="E568" i="37" s="1"/>
  <c r="F1187" i="157"/>
  <c r="H1189" i="157"/>
  <c r="H1254" i="157" s="1"/>
  <c r="G573" i="37" s="1"/>
  <c r="H1117" i="157"/>
  <c r="F1161" i="157"/>
  <c r="E554" i="37" s="1"/>
  <c r="H1087" i="157"/>
  <c r="H1135" i="157" s="1"/>
  <c r="G528" i="37" s="1"/>
  <c r="E1100" i="157"/>
  <c r="E1148" i="157" s="1"/>
  <c r="D541" i="37" s="1"/>
  <c r="H1152" i="157"/>
  <c r="G545" i="37" s="1"/>
  <c r="G1100" i="157"/>
  <c r="H1162" i="157"/>
  <c r="G555" i="37" s="1"/>
  <c r="F1085" i="157"/>
  <c r="F1114" i="157"/>
  <c r="H1076" i="157"/>
  <c r="H1124" i="157" s="1"/>
  <c r="G516" i="37" s="1"/>
  <c r="H1092" i="157"/>
  <c r="H1140" i="157" s="1"/>
  <c r="G533" i="37" s="1"/>
  <c r="H1048" i="157"/>
  <c r="G415" i="37" s="1"/>
  <c r="H1047" i="157"/>
  <c r="G414" i="37" s="1"/>
  <c r="E998" i="157"/>
  <c r="H986" i="157"/>
  <c r="H1032" i="157" s="1"/>
  <c r="G399" i="37" s="1"/>
  <c r="F1011" i="157"/>
  <c r="H975" i="157"/>
  <c r="H1021" i="157" s="1"/>
  <c r="G387" i="37" s="1"/>
  <c r="F984" i="157"/>
  <c r="F1030" i="157" s="1"/>
  <c r="E396" i="37" s="1"/>
  <c r="H991" i="157"/>
  <c r="H1037" i="157" s="1"/>
  <c r="G404" i="37" s="1"/>
  <c r="G964" i="157"/>
  <c r="F334" i="37" s="1"/>
  <c r="E964" i="157"/>
  <c r="D334" i="37" s="1"/>
  <c r="E962" i="157"/>
  <c r="D332" i="37" s="1"/>
  <c r="V960" i="157"/>
  <c r="U330" i="37" s="1"/>
  <c r="U960" i="157"/>
  <c r="T330" i="37" s="1"/>
  <c r="Q960" i="157"/>
  <c r="P330" i="37" s="1"/>
  <c r="P960" i="157"/>
  <c r="O330" i="37" s="1"/>
  <c r="O960" i="157"/>
  <c r="N330" i="37" s="1"/>
  <c r="N960" i="157"/>
  <c r="M330" i="37" s="1"/>
  <c r="M960" i="157"/>
  <c r="L330" i="37" s="1"/>
  <c r="H927" i="157"/>
  <c r="G296" i="37" s="1"/>
  <c r="U922" i="157"/>
  <c r="U923" i="157" s="1"/>
  <c r="T292" i="37" s="1"/>
  <c r="Q922" i="157"/>
  <c r="Q923" i="157" s="1"/>
  <c r="P292" i="37" s="1"/>
  <c r="F921" i="157"/>
  <c r="F920" i="157" s="1"/>
  <c r="F919" i="157"/>
  <c r="E918" i="157"/>
  <c r="F902" i="157"/>
  <c r="F949" i="157" s="1"/>
  <c r="E319" i="37" s="1"/>
  <c r="F901" i="157"/>
  <c r="F948" i="157" s="1"/>
  <c r="F900" i="157"/>
  <c r="F947" i="157" s="1"/>
  <c r="E317" i="37" s="1"/>
  <c r="G896" i="157"/>
  <c r="G943" i="157" s="1"/>
  <c r="F313" i="37" s="1"/>
  <c r="F895" i="157"/>
  <c r="F942" i="157" s="1"/>
  <c r="E312" i="37" s="1"/>
  <c r="F894" i="157"/>
  <c r="F941" i="157" s="1"/>
  <c r="E311" i="37" s="1"/>
  <c r="F893" i="157"/>
  <c r="F940" i="157" s="1"/>
  <c r="E310" i="37" s="1"/>
  <c r="F892" i="157"/>
  <c r="F939" i="157" s="1"/>
  <c r="E309" i="37" s="1"/>
  <c r="G891" i="157"/>
  <c r="E891" i="157"/>
  <c r="E938" i="157" s="1"/>
  <c r="D308" i="37" s="1"/>
  <c r="F890" i="157"/>
  <c r="F937" i="157" s="1"/>
  <c r="E307" i="37" s="1"/>
  <c r="F886" i="157"/>
  <c r="F933" i="157" s="1"/>
  <c r="E302" i="37" s="1"/>
  <c r="F885" i="157"/>
  <c r="F932" i="157" s="1"/>
  <c r="F884" i="157"/>
  <c r="F931" i="157" s="1"/>
  <c r="E300" i="37" s="1"/>
  <c r="F883" i="157"/>
  <c r="F930" i="157" s="1"/>
  <c r="E299" i="37" s="1"/>
  <c r="F882" i="157"/>
  <c r="F929" i="157" s="1"/>
  <c r="E298" i="37" s="1"/>
  <c r="F881" i="157"/>
  <c r="F928" i="157" s="1"/>
  <c r="E297" i="37" s="1"/>
  <c r="G880" i="157"/>
  <c r="E880" i="157"/>
  <c r="V861" i="157"/>
  <c r="U286" i="37" s="1"/>
  <c r="U861" i="157"/>
  <c r="T286" i="37" s="1"/>
  <c r="Q861" i="157"/>
  <c r="P286" i="37" s="1"/>
  <c r="G865" i="157"/>
  <c r="F290" i="37" s="1"/>
  <c r="E865" i="157"/>
  <c r="D290" i="37" s="1"/>
  <c r="E863" i="157"/>
  <c r="D288" i="37" s="1"/>
  <c r="F810" i="157"/>
  <c r="F809" i="157"/>
  <c r="F808" i="157"/>
  <c r="G807" i="157"/>
  <c r="E807" i="157"/>
  <c r="F806" i="157"/>
  <c r="F805" i="157"/>
  <c r="G804" i="157"/>
  <c r="E804" i="157"/>
  <c r="F803" i="157"/>
  <c r="F799" i="157"/>
  <c r="F798" i="157"/>
  <c r="F797" i="157"/>
  <c r="F796" i="157"/>
  <c r="F795" i="157"/>
  <c r="F794" i="157"/>
  <c r="G793" i="157"/>
  <c r="E793" i="157"/>
  <c r="U782" i="157"/>
  <c r="Q782" i="157"/>
  <c r="F781" i="157"/>
  <c r="F780" i="157" s="1"/>
  <c r="F779" i="157"/>
  <c r="E778" i="157"/>
  <c r="F760" i="157"/>
  <c r="F759" i="157"/>
  <c r="F758" i="157"/>
  <c r="F847" i="157" s="1"/>
  <c r="E272" i="37" s="1"/>
  <c r="F757" i="157"/>
  <c r="F846" i="157" s="1"/>
  <c r="E271" i="37" s="1"/>
  <c r="F756" i="157"/>
  <c r="G755" i="157"/>
  <c r="E755" i="157"/>
  <c r="F754" i="157"/>
  <c r="F753" i="157"/>
  <c r="F842" i="157" s="1"/>
  <c r="F752" i="157"/>
  <c r="F751" i="157"/>
  <c r="G750" i="157"/>
  <c r="E750" i="157"/>
  <c r="F749" i="157"/>
  <c r="F745" i="157"/>
  <c r="F744" i="157"/>
  <c r="F743" i="157"/>
  <c r="F742" i="157"/>
  <c r="F741" i="157"/>
  <c r="F740" i="157"/>
  <c r="G739" i="157"/>
  <c r="E739" i="157"/>
  <c r="F525" i="157"/>
  <c r="F533" i="157"/>
  <c r="G535" i="157"/>
  <c r="E527" i="157"/>
  <c r="V536" i="157"/>
  <c r="U536" i="157"/>
  <c r="Q536" i="157"/>
  <c r="V528" i="157"/>
  <c r="U528" i="157"/>
  <c r="Q528" i="157"/>
  <c r="G527" i="157"/>
  <c r="F763" i="37" l="1"/>
  <c r="X1562" i="157"/>
  <c r="F589" i="37"/>
  <c r="F723" i="37"/>
  <c r="F543" i="37"/>
  <c r="F1543" i="157"/>
  <c r="E746" i="37" s="1"/>
  <c r="F1559" i="157"/>
  <c r="E763" i="37" s="1"/>
  <c r="E1562" i="157"/>
  <c r="D766" i="37" s="1"/>
  <c r="G1516" i="157"/>
  <c r="G1557" i="157"/>
  <c r="F761" i="37" s="1"/>
  <c r="H1499" i="157"/>
  <c r="H1541" i="157" s="1"/>
  <c r="G744" i="37" s="1"/>
  <c r="F1541" i="157"/>
  <c r="E744" i="37" s="1"/>
  <c r="F845" i="157"/>
  <c r="E270" i="37" s="1"/>
  <c r="G1469" i="157"/>
  <c r="F703" i="37"/>
  <c r="F1469" i="157"/>
  <c r="E703" i="37"/>
  <c r="H1343" i="157"/>
  <c r="G607" i="37" s="1"/>
  <c r="F1369" i="157"/>
  <c r="E634" i="37" s="1"/>
  <c r="H1304" i="157"/>
  <c r="H1350" i="157" s="1"/>
  <c r="G614" i="37" s="1"/>
  <c r="F1350" i="157"/>
  <c r="E614" i="37" s="1"/>
  <c r="G1101" i="157"/>
  <c r="G1153" i="157" s="1"/>
  <c r="F546" i="37" s="1"/>
  <c r="G1148" i="157"/>
  <c r="F541" i="37" s="1"/>
  <c r="F1133" i="157"/>
  <c r="E525" i="37" s="1"/>
  <c r="F1150" i="157"/>
  <c r="H1083" i="157"/>
  <c r="H1131" i="157" s="1"/>
  <c r="G523" i="37" s="1"/>
  <c r="F1131" i="157"/>
  <c r="E523" i="37" s="1"/>
  <c r="E1049" i="157"/>
  <c r="D416" i="37" s="1"/>
  <c r="E1044" i="157"/>
  <c r="D411" i="37" s="1"/>
  <c r="G1046" i="157"/>
  <c r="G1044" i="157"/>
  <c r="F411" i="37" s="1"/>
  <c r="G1049" i="157"/>
  <c r="F1046" i="157"/>
  <c r="E413" i="37" s="1"/>
  <c r="H982" i="157"/>
  <c r="H1028" i="157" s="1"/>
  <c r="G394" i="37" s="1"/>
  <c r="F1028" i="157"/>
  <c r="E394" i="37" s="1"/>
  <c r="F848" i="157"/>
  <c r="E273" i="37" s="1"/>
  <c r="F849" i="157"/>
  <c r="E274" i="37" s="1"/>
  <c r="F954" i="157"/>
  <c r="E324" i="37" s="1"/>
  <c r="E301" i="37"/>
  <c r="F955" i="157"/>
  <c r="E325" i="37" s="1"/>
  <c r="E318" i="37"/>
  <c r="G927" i="157"/>
  <c r="F296" i="37" s="1"/>
  <c r="G938" i="157"/>
  <c r="F308" i="37" s="1"/>
  <c r="E927" i="157"/>
  <c r="D296" i="37" s="1"/>
  <c r="G828" i="157"/>
  <c r="F252" i="37" s="1"/>
  <c r="E839" i="157"/>
  <c r="D264" i="37" s="1"/>
  <c r="E844" i="157"/>
  <c r="D269" i="37" s="1"/>
  <c r="F856" i="157"/>
  <c r="E281" i="37" s="1"/>
  <c r="E267" i="37"/>
  <c r="H842" i="157"/>
  <c r="G267" i="37" s="1"/>
  <c r="G802" i="157"/>
  <c r="G839" i="157"/>
  <c r="G844" i="157"/>
  <c r="F269" i="37" s="1"/>
  <c r="H754" i="157"/>
  <c r="F843" i="157"/>
  <c r="E268" i="37" s="1"/>
  <c r="F840" i="157"/>
  <c r="E828" i="157"/>
  <c r="D252" i="37" s="1"/>
  <c r="F838" i="157"/>
  <c r="E263" i="37" s="1"/>
  <c r="F841" i="157"/>
  <c r="F855" i="157"/>
  <c r="E280" i="37" s="1"/>
  <c r="F829" i="157"/>
  <c r="E253" i="37" s="1"/>
  <c r="F833" i="157"/>
  <c r="E257" i="37" s="1"/>
  <c r="F830" i="157"/>
  <c r="E254" i="37" s="1"/>
  <c r="F834" i="157"/>
  <c r="E258" i="37" s="1"/>
  <c r="F831" i="157"/>
  <c r="E255" i="37" s="1"/>
  <c r="F832" i="157"/>
  <c r="E256" i="37" s="1"/>
  <c r="F532" i="157"/>
  <c r="F524" i="157"/>
  <c r="H524" i="157" s="1"/>
  <c r="H525" i="157"/>
  <c r="H1012" i="157"/>
  <c r="H1568" i="157"/>
  <c r="G772" i="37" s="1"/>
  <c r="H1056" i="157"/>
  <c r="G423" i="37" s="1"/>
  <c r="H1280" i="157"/>
  <c r="G599" i="37" s="1"/>
  <c r="H1160" i="157"/>
  <c r="G553" i="37" s="1"/>
  <c r="L1331" i="157"/>
  <c r="L1375" i="157" s="1"/>
  <c r="K640" i="37" s="1"/>
  <c r="H1219" i="157"/>
  <c r="H1525" i="157"/>
  <c r="H1478" i="157"/>
  <c r="G729" i="37" s="1"/>
  <c r="L1427" i="157"/>
  <c r="L1475" i="157" s="1"/>
  <c r="K726" i="37" s="1"/>
  <c r="H1378" i="157"/>
  <c r="G643" i="37" s="1"/>
  <c r="G963" i="157"/>
  <c r="F333" i="37" s="1"/>
  <c r="G919" i="157"/>
  <c r="H919" i="157" s="1"/>
  <c r="H962" i="157" s="1"/>
  <c r="G332" i="37" s="1"/>
  <c r="H1333" i="157"/>
  <c r="H1115" i="157"/>
  <c r="G864" i="157"/>
  <c r="F289" i="37" s="1"/>
  <c r="G779" i="157"/>
  <c r="H779" i="157" s="1"/>
  <c r="H1279" i="157"/>
  <c r="G598" i="37" s="1"/>
  <c r="H1055" i="157"/>
  <c r="G422" i="37" s="1"/>
  <c r="H1379" i="157"/>
  <c r="G644" i="37" s="1"/>
  <c r="H1477" i="157"/>
  <c r="G728" i="37" s="1"/>
  <c r="H1429" i="157"/>
  <c r="H1569" i="157"/>
  <c r="G773" i="37" s="1"/>
  <c r="H811" i="157"/>
  <c r="H851" i="157" s="1"/>
  <c r="G276" i="37" s="1"/>
  <c r="H1057" i="157"/>
  <c r="G424" i="37" s="1"/>
  <c r="V923" i="157"/>
  <c r="U292" i="37" s="1"/>
  <c r="H753" i="157"/>
  <c r="H756" i="157"/>
  <c r="E864" i="157"/>
  <c r="D289" i="37" s="1"/>
  <c r="H810" i="157"/>
  <c r="H884" i="157"/>
  <c r="H935" i="157" s="1"/>
  <c r="G304" i="37" s="1"/>
  <c r="H893" i="157"/>
  <c r="E961" i="157"/>
  <c r="D331" i="37" s="1"/>
  <c r="E1101" i="157"/>
  <c r="H1401" i="157"/>
  <c r="H1451" i="157" s="1"/>
  <c r="G701" i="37" s="1"/>
  <c r="E1516" i="157"/>
  <c r="H741" i="157"/>
  <c r="H757" i="157"/>
  <c r="E862" i="157"/>
  <c r="D287" i="37" s="1"/>
  <c r="H795" i="157"/>
  <c r="H894" i="157"/>
  <c r="H901" i="157"/>
  <c r="H921" i="157"/>
  <c r="H964" i="157" s="1"/>
  <c r="G334" i="37" s="1"/>
  <c r="E1322" i="157"/>
  <c r="E1203" i="157"/>
  <c r="E746" i="157"/>
  <c r="H742" i="157"/>
  <c r="H745" i="157"/>
  <c r="H751" i="157"/>
  <c r="H758" i="157"/>
  <c r="H760" i="157"/>
  <c r="H781" i="157"/>
  <c r="E800" i="157"/>
  <c r="H799" i="157"/>
  <c r="H805" i="157"/>
  <c r="H808" i="157"/>
  <c r="H928" i="157"/>
  <c r="G297" i="37" s="1"/>
  <c r="F918" i="157"/>
  <c r="H1185" i="157"/>
  <c r="H1250" i="157" s="1"/>
  <c r="G568" i="37" s="1"/>
  <c r="E1418" i="157"/>
  <c r="F1566" i="157"/>
  <c r="E770" i="37" s="1"/>
  <c r="H1281" i="157"/>
  <c r="G600" i="37" s="1"/>
  <c r="H743" i="157"/>
  <c r="H752" i="157"/>
  <c r="H797" i="157"/>
  <c r="H806" i="157"/>
  <c r="H883" i="157"/>
  <c r="H886" i="157"/>
  <c r="H892" i="157"/>
  <c r="E963" i="157"/>
  <c r="D333" i="37" s="1"/>
  <c r="E999" i="157"/>
  <c r="F1417" i="157"/>
  <c r="H1159" i="157"/>
  <c r="G552" i="37" s="1"/>
  <c r="H1377" i="157"/>
  <c r="G642" i="37" s="1"/>
  <c r="H1567" i="157"/>
  <c r="G771" i="37" s="1"/>
  <c r="H1524" i="157"/>
  <c r="F1557" i="157"/>
  <c r="E761" i="37" s="1"/>
  <c r="H1501" i="157"/>
  <c r="H1543" i="157" s="1"/>
  <c r="G746" i="37" s="1"/>
  <c r="H1428" i="157"/>
  <c r="F1476" i="157"/>
  <c r="E727" i="37" s="1"/>
  <c r="H1403" i="157"/>
  <c r="H1453" i="157" s="1"/>
  <c r="G703" i="37" s="1"/>
  <c r="H1332" i="157"/>
  <c r="F1376" i="157"/>
  <c r="E641" i="37" s="1"/>
  <c r="F1321" i="157"/>
  <c r="F1367" i="157" s="1"/>
  <c r="E632" i="37" s="1"/>
  <c r="H1218" i="157"/>
  <c r="F1278" i="157"/>
  <c r="E597" i="37" s="1"/>
  <c r="H1187" i="157"/>
  <c r="H1252" i="157" s="1"/>
  <c r="G570" i="37" s="1"/>
  <c r="F1202" i="157"/>
  <c r="H1085" i="157"/>
  <c r="H1133" i="157" s="1"/>
  <c r="G525" i="37" s="1"/>
  <c r="H1114" i="157"/>
  <c r="F1158" i="157"/>
  <c r="E551" i="37" s="1"/>
  <c r="H1161" i="157"/>
  <c r="G554" i="37" s="1"/>
  <c r="F1100" i="157"/>
  <c r="F1148" i="157" s="1"/>
  <c r="E541" i="37" s="1"/>
  <c r="H1011" i="157"/>
  <c r="F1054" i="157"/>
  <c r="E421" i="37" s="1"/>
  <c r="E887" i="157"/>
  <c r="E934" i="157" s="1"/>
  <c r="D303" i="37" s="1"/>
  <c r="F998" i="157"/>
  <c r="F962" i="157"/>
  <c r="E332" i="37" s="1"/>
  <c r="F964" i="157"/>
  <c r="E334" i="37" s="1"/>
  <c r="H984" i="157"/>
  <c r="H1030" i="157" s="1"/>
  <c r="G396" i="37" s="1"/>
  <c r="G889" i="157"/>
  <c r="E917" i="157"/>
  <c r="T917" i="157"/>
  <c r="T960" i="157" s="1"/>
  <c r="S330" i="37" s="1"/>
  <c r="G960" i="157"/>
  <c r="F330" i="37" s="1"/>
  <c r="G887" i="157"/>
  <c r="G934" i="157" s="1"/>
  <c r="F303" i="37" s="1"/>
  <c r="H885" i="157"/>
  <c r="F880" i="157"/>
  <c r="F891" i="157"/>
  <c r="F938" i="157" s="1"/>
  <c r="E308" i="37" s="1"/>
  <c r="F863" i="157"/>
  <c r="E288" i="37" s="1"/>
  <c r="F865" i="157"/>
  <c r="E290" i="37" s="1"/>
  <c r="H798" i="157"/>
  <c r="E802" i="157"/>
  <c r="F807" i="157"/>
  <c r="F793" i="157"/>
  <c r="G800" i="157"/>
  <c r="F804" i="157"/>
  <c r="T777" i="157"/>
  <c r="T861" i="157" s="1"/>
  <c r="S286" i="37" s="1"/>
  <c r="G748" i="157"/>
  <c r="E777" i="157"/>
  <c r="G861" i="157"/>
  <c r="F286" i="37" s="1"/>
  <c r="F778" i="157"/>
  <c r="G746" i="157"/>
  <c r="E748" i="157"/>
  <c r="E763" i="157" s="1"/>
  <c r="F739" i="157"/>
  <c r="H744" i="157"/>
  <c r="F755" i="157"/>
  <c r="F750" i="157"/>
  <c r="T527" i="157"/>
  <c r="T528" i="157" s="1"/>
  <c r="T535" i="157"/>
  <c r="H533" i="157"/>
  <c r="F878" i="37" l="1"/>
  <c r="F413" i="37"/>
  <c r="X1049" i="157"/>
  <c r="F720" i="37"/>
  <c r="X1472" i="157"/>
  <c r="F416" i="37"/>
  <c r="X1153" i="157"/>
  <c r="F1562" i="157"/>
  <c r="E766" i="37" s="1"/>
  <c r="H1559" i="157"/>
  <c r="G763" i="37" s="1"/>
  <c r="H1469" i="157"/>
  <c r="G720" i="37" s="1"/>
  <c r="E720" i="37"/>
  <c r="F1418" i="157"/>
  <c r="F1472" i="157" s="1"/>
  <c r="E723" i="37" s="1"/>
  <c r="F1467" i="157"/>
  <c r="E718" i="37" s="1"/>
  <c r="E543" i="37"/>
  <c r="H1150" i="157"/>
  <c r="G543" i="37" s="1"/>
  <c r="F1049" i="157"/>
  <c r="E416" i="37" s="1"/>
  <c r="F1044" i="157"/>
  <c r="E411" i="37" s="1"/>
  <c r="H1046" i="157"/>
  <c r="G413" i="37" s="1"/>
  <c r="H932" i="157"/>
  <c r="G301" i="37" s="1"/>
  <c r="H944" i="157"/>
  <c r="G314" i="37" s="1"/>
  <c r="G904" i="157"/>
  <c r="G951" i="157" s="1"/>
  <c r="F321" i="37" s="1"/>
  <c r="G936" i="157"/>
  <c r="F305" i="37" s="1"/>
  <c r="H931" i="157"/>
  <c r="G300" i="37" s="1"/>
  <c r="H943" i="157"/>
  <c r="G313" i="37" s="1"/>
  <c r="H955" i="157"/>
  <c r="G325" i="37" s="1"/>
  <c r="H937" i="157"/>
  <c r="G307" i="37" s="1"/>
  <c r="H933" i="157"/>
  <c r="G302" i="37" s="1"/>
  <c r="H945" i="157"/>
  <c r="G315" i="37" s="1"/>
  <c r="F927" i="157"/>
  <c r="E296" i="37" s="1"/>
  <c r="H929" i="157"/>
  <c r="G298" i="37" s="1"/>
  <c r="H934" i="157"/>
  <c r="G303" i="37" s="1"/>
  <c r="G953" i="157"/>
  <c r="H954" i="157"/>
  <c r="G324" i="37" s="1"/>
  <c r="H936" i="157"/>
  <c r="G305" i="37" s="1"/>
  <c r="F844" i="157"/>
  <c r="E269" i="37" s="1"/>
  <c r="F828" i="157"/>
  <c r="E252" i="37" s="1"/>
  <c r="E265" i="37"/>
  <c r="H840" i="157"/>
  <c r="G265" i="37" s="1"/>
  <c r="F264" i="37"/>
  <c r="E835" i="157"/>
  <c r="D259" i="37" s="1"/>
  <c r="H841" i="157"/>
  <c r="G266" i="37" s="1"/>
  <c r="E266" i="37"/>
  <c r="G812" i="157"/>
  <c r="G813" i="157" s="1"/>
  <c r="G837" i="157"/>
  <c r="F261" i="37" s="1"/>
  <c r="G854" i="157"/>
  <c r="F839" i="157"/>
  <c r="E264" i="37" s="1"/>
  <c r="E837" i="157"/>
  <c r="D261" i="37" s="1"/>
  <c r="E854" i="157"/>
  <c r="D279" i="37" s="1"/>
  <c r="G835" i="157"/>
  <c r="F259" i="37" s="1"/>
  <c r="T536" i="157"/>
  <c r="F535" i="157"/>
  <c r="G863" i="157"/>
  <c r="F288" i="37" s="1"/>
  <c r="G778" i="157"/>
  <c r="G862" i="157" s="1"/>
  <c r="F287" i="37" s="1"/>
  <c r="G962" i="157"/>
  <c r="F332" i="37" s="1"/>
  <c r="G918" i="157"/>
  <c r="G961" i="157" s="1"/>
  <c r="F331" i="37" s="1"/>
  <c r="H1566" i="157"/>
  <c r="G770" i="37" s="1"/>
  <c r="H845" i="157"/>
  <c r="G270" i="37" s="1"/>
  <c r="H953" i="157"/>
  <c r="G323" i="37" s="1"/>
  <c r="H1417" i="157"/>
  <c r="H1467" i="157" s="1"/>
  <c r="G718" i="37" s="1"/>
  <c r="H739" i="157"/>
  <c r="F800" i="157"/>
  <c r="E960" i="157"/>
  <c r="D330" i="37" s="1"/>
  <c r="E1472" i="157"/>
  <c r="D723" i="37" s="1"/>
  <c r="H755" i="157"/>
  <c r="E861" i="157"/>
  <c r="D286" i="37" s="1"/>
  <c r="H1100" i="157"/>
  <c r="H1148" i="157" s="1"/>
  <c r="G541" i="37" s="1"/>
  <c r="F1322" i="157"/>
  <c r="E1372" i="157"/>
  <c r="D637" i="37" s="1"/>
  <c r="E1153" i="157"/>
  <c r="D546" i="37" s="1"/>
  <c r="F961" i="157"/>
  <c r="E331" i="37" s="1"/>
  <c r="H532" i="157"/>
  <c r="F862" i="157"/>
  <c r="E287" i="37" s="1"/>
  <c r="H998" i="157"/>
  <c r="F1516" i="157"/>
  <c r="H1515" i="157"/>
  <c r="H1557" i="157" s="1"/>
  <c r="G761" i="37" s="1"/>
  <c r="H1476" i="157"/>
  <c r="G727" i="37" s="1"/>
  <c r="H1376" i="157"/>
  <c r="G641" i="37" s="1"/>
  <c r="H1278" i="157"/>
  <c r="G597" i="37" s="1"/>
  <c r="H1202" i="157"/>
  <c r="H1268" i="157" s="1"/>
  <c r="G587" i="37" s="1"/>
  <c r="F1203" i="157"/>
  <c r="F1101" i="157"/>
  <c r="H1158" i="157"/>
  <c r="G551" i="37" s="1"/>
  <c r="H1054" i="157"/>
  <c r="G421" i="37" s="1"/>
  <c r="F999" i="157"/>
  <c r="H920" i="157"/>
  <c r="H963" i="157" s="1"/>
  <c r="G333" i="37" s="1"/>
  <c r="F963" i="157"/>
  <c r="E333" i="37" s="1"/>
  <c r="F917" i="157"/>
  <c r="H846" i="157"/>
  <c r="G271" i="37" s="1"/>
  <c r="H880" i="157"/>
  <c r="F887" i="157"/>
  <c r="F934" i="157" s="1"/>
  <c r="E303" i="37" s="1"/>
  <c r="H891" i="157"/>
  <c r="H832" i="157"/>
  <c r="G256" i="37" s="1"/>
  <c r="H830" i="157"/>
  <c r="G254" i="37" s="1"/>
  <c r="H865" i="157"/>
  <c r="G290" i="37" s="1"/>
  <c r="H849" i="157"/>
  <c r="G274" i="37" s="1"/>
  <c r="H834" i="157"/>
  <c r="G258" i="37" s="1"/>
  <c r="H833" i="157"/>
  <c r="G257" i="37" s="1"/>
  <c r="H843" i="157"/>
  <c r="G268" i="37" s="1"/>
  <c r="H847" i="157"/>
  <c r="G272" i="37" s="1"/>
  <c r="H793" i="157"/>
  <c r="H807" i="157"/>
  <c r="G763" i="157"/>
  <c r="G764" i="157" s="1"/>
  <c r="E812" i="157"/>
  <c r="E852" i="157" s="1"/>
  <c r="D277" i="37" s="1"/>
  <c r="H780" i="157"/>
  <c r="F864" i="157"/>
  <c r="E289" i="37" s="1"/>
  <c r="F777" i="157"/>
  <c r="H804" i="157"/>
  <c r="F802" i="157"/>
  <c r="F748" i="157"/>
  <c r="F746" i="157"/>
  <c r="H750" i="157"/>
  <c r="F527" i="157"/>
  <c r="F887" i="37" l="1"/>
  <c r="F323" i="37"/>
  <c r="F279" i="37"/>
  <c r="H1044" i="157"/>
  <c r="G411" i="37" s="1"/>
  <c r="H844" i="157"/>
  <c r="G269" i="37" s="1"/>
  <c r="G905" i="157"/>
  <c r="G956" i="157" s="1"/>
  <c r="F326" i="37" s="1"/>
  <c r="G857" i="157"/>
  <c r="H930" i="157"/>
  <c r="G299" i="37" s="1"/>
  <c r="H942" i="157"/>
  <c r="G312" i="37" s="1"/>
  <c r="H828" i="157"/>
  <c r="G252" i="37" s="1"/>
  <c r="F837" i="157"/>
  <c r="H837" i="157" s="1"/>
  <c r="G261" i="37" s="1"/>
  <c r="H839" i="157"/>
  <c r="G264" i="37" s="1"/>
  <c r="G852" i="157"/>
  <c r="F277" i="37" s="1"/>
  <c r="F854" i="157"/>
  <c r="E279" i="37" s="1"/>
  <c r="H800" i="157"/>
  <c r="F835" i="157"/>
  <c r="E259" i="37" s="1"/>
  <c r="H535" i="157"/>
  <c r="H863" i="157"/>
  <c r="G288" i="37" s="1"/>
  <c r="H918" i="157"/>
  <c r="H961" i="157" s="1"/>
  <c r="G331" i="37" s="1"/>
  <c r="H778" i="157"/>
  <c r="H862" i="157"/>
  <c r="G287" i="37" s="1"/>
  <c r="F763" i="157"/>
  <c r="E813" i="157"/>
  <c r="E764" i="157"/>
  <c r="H746" i="157"/>
  <c r="H887" i="157"/>
  <c r="H938" i="157" s="1"/>
  <c r="G308" i="37" s="1"/>
  <c r="F1153" i="157"/>
  <c r="E546" i="37" s="1"/>
  <c r="F1372" i="157"/>
  <c r="E637" i="37" s="1"/>
  <c r="H917" i="157"/>
  <c r="F960" i="157"/>
  <c r="E330" i="37" s="1"/>
  <c r="H831" i="157"/>
  <c r="G255" i="37" s="1"/>
  <c r="H864" i="157"/>
  <c r="G289" i="37" s="1"/>
  <c r="H777" i="157"/>
  <c r="F861" i="157"/>
  <c r="E286" i="37" s="1"/>
  <c r="F812" i="157"/>
  <c r="H802" i="157"/>
  <c r="H748" i="157"/>
  <c r="H527" i="157"/>
  <c r="X956" i="157" l="1"/>
  <c r="F282" i="37"/>
  <c r="X857" i="157"/>
  <c r="E261" i="37"/>
  <c r="E857" i="157"/>
  <c r="D282" i="37" s="1"/>
  <c r="F764" i="157"/>
  <c r="F852" i="157"/>
  <c r="E277" i="37" s="1"/>
  <c r="H835" i="157"/>
  <c r="G259" i="37" s="1"/>
  <c r="H763" i="157"/>
  <c r="H960" i="157"/>
  <c r="G330" i="37" s="1"/>
  <c r="H1153" i="157"/>
  <c r="G546" i="37" s="1"/>
  <c r="F813" i="157"/>
  <c r="H861" i="157"/>
  <c r="G286" i="37" s="1"/>
  <c r="H812" i="157"/>
  <c r="F857" i="157" l="1"/>
  <c r="E282" i="37" s="1"/>
  <c r="H857" i="157" l="1"/>
  <c r="G282" i="37" s="1"/>
  <c r="Q719" i="157"/>
  <c r="P157" i="37" s="1"/>
  <c r="V719" i="157"/>
  <c r="U157" i="37" s="1"/>
  <c r="U719" i="157"/>
  <c r="T157" i="37" s="1"/>
  <c r="G723" i="157"/>
  <c r="F161" i="37" s="1"/>
  <c r="E723" i="157"/>
  <c r="D161" i="37" s="1"/>
  <c r="E721" i="157"/>
  <c r="D159" i="37" s="1"/>
  <c r="V718" i="157"/>
  <c r="U156" i="37" s="1"/>
  <c r="Q718" i="157"/>
  <c r="P156" i="37" s="1"/>
  <c r="V714" i="157"/>
  <c r="U152" i="37" s="1"/>
  <c r="U714" i="157"/>
  <c r="T152" i="37" s="1"/>
  <c r="Q714" i="157"/>
  <c r="P152" i="37" s="1"/>
  <c r="G708" i="157"/>
  <c r="F146" i="37" s="1"/>
  <c r="E708" i="157"/>
  <c r="D146" i="37" s="1"/>
  <c r="G705" i="157"/>
  <c r="F143" i="37" s="1"/>
  <c r="F904" i="37" s="1"/>
  <c r="E705" i="157"/>
  <c r="D143" i="37" s="1"/>
  <c r="D904" i="37" s="1"/>
  <c r="F142" i="37"/>
  <c r="F903" i="37" s="1"/>
  <c r="D142" i="37"/>
  <c r="D903" i="37" s="1"/>
  <c r="D141" i="37"/>
  <c r="D902" i="37" s="1"/>
  <c r="E701" i="157"/>
  <c r="D139" i="37" s="1"/>
  <c r="G700" i="157"/>
  <c r="F138" i="37" s="1"/>
  <c r="F896" i="37" s="1"/>
  <c r="E700" i="157"/>
  <c r="D138" i="37" s="1"/>
  <c r="G699" i="157"/>
  <c r="F137" i="37" s="1"/>
  <c r="E699" i="157"/>
  <c r="D137" i="37" s="1"/>
  <c r="G697" i="157"/>
  <c r="F135" i="37" s="1"/>
  <c r="E697" i="157"/>
  <c r="D135" i="37" s="1"/>
  <c r="G696" i="157"/>
  <c r="F134" i="37" s="1"/>
  <c r="F892" i="37" s="1"/>
  <c r="E696" i="157"/>
  <c r="D134" i="37" s="1"/>
  <c r="G695" i="157"/>
  <c r="F133" i="37" s="1"/>
  <c r="E695" i="157"/>
  <c r="D133" i="37" s="1"/>
  <c r="G694" i="157"/>
  <c r="F132" i="37" s="1"/>
  <c r="F890" i="37" s="1"/>
  <c r="E694" i="157"/>
  <c r="D132" i="37" s="1"/>
  <c r="G684" i="157"/>
  <c r="F122" i="37" s="1"/>
  <c r="E684" i="157"/>
  <c r="D122" i="37" s="1"/>
  <c r="G683" i="157"/>
  <c r="F121" i="37" s="1"/>
  <c r="F879" i="37" s="1"/>
  <c r="E683" i="157"/>
  <c r="D121" i="37" s="1"/>
  <c r="D879" i="37" s="1"/>
  <c r="F673" i="157"/>
  <c r="V667" i="157"/>
  <c r="Q667" i="157"/>
  <c r="F666" i="157"/>
  <c r="F665" i="157" s="1"/>
  <c r="F664" i="157"/>
  <c r="E663" i="157"/>
  <c r="F646" i="157"/>
  <c r="E634" i="157"/>
  <c r="G629" i="157"/>
  <c r="G693" i="157" s="1"/>
  <c r="F131" i="37" s="1"/>
  <c r="E629" i="157"/>
  <c r="F1200" i="157"/>
  <c r="F639" i="157"/>
  <c r="F713" i="157" s="1"/>
  <c r="F638" i="157"/>
  <c r="F637" i="157"/>
  <c r="F636" i="157"/>
  <c r="F635" i="157"/>
  <c r="F633" i="157"/>
  <c r="H633" i="157" s="1"/>
  <c r="F632" i="157"/>
  <c r="F631" i="157"/>
  <c r="F630" i="157"/>
  <c r="F628" i="157"/>
  <c r="G618" i="157"/>
  <c r="G681" i="157" s="1"/>
  <c r="F119" i="37" s="1"/>
  <c r="E618" i="157"/>
  <c r="E681" i="157" s="1"/>
  <c r="D119" i="37" s="1"/>
  <c r="O613" i="157"/>
  <c r="P613" i="157" s="1"/>
  <c r="F916" i="37" l="1"/>
  <c r="F672" i="157"/>
  <c r="F676" i="157" s="1"/>
  <c r="F704" i="157"/>
  <c r="F913" i="37"/>
  <c r="F893" i="37"/>
  <c r="F1266" i="157"/>
  <c r="E585" i="37" s="1"/>
  <c r="H713" i="157"/>
  <c r="G151" i="37" s="1"/>
  <c r="E151" i="37"/>
  <c r="H646" i="157"/>
  <c r="L613" i="157"/>
  <c r="N613" i="157" s="1"/>
  <c r="H613" i="157"/>
  <c r="G722" i="157"/>
  <c r="F160" i="37" s="1"/>
  <c r="H664" i="157"/>
  <c r="H672" i="157"/>
  <c r="H632" i="157"/>
  <c r="H639" i="157"/>
  <c r="E698" i="157"/>
  <c r="D136" i="37" s="1"/>
  <c r="F697" i="157"/>
  <c r="E135" i="37" s="1"/>
  <c r="H1200" i="157"/>
  <c r="H1266" i="157" s="1"/>
  <c r="G585" i="37" s="1"/>
  <c r="E720" i="157"/>
  <c r="D158" i="37" s="1"/>
  <c r="E625" i="157"/>
  <c r="E688" i="157" s="1"/>
  <c r="D126" i="37" s="1"/>
  <c r="H630" i="157"/>
  <c r="H635" i="157"/>
  <c r="E693" i="157"/>
  <c r="D131" i="37" s="1"/>
  <c r="E722" i="157"/>
  <c r="D160" i="37" s="1"/>
  <c r="H666" i="157"/>
  <c r="H631" i="157"/>
  <c r="H636" i="157"/>
  <c r="F663" i="157"/>
  <c r="F141" i="37"/>
  <c r="F700" i="157"/>
  <c r="E138" i="37" s="1"/>
  <c r="F705" i="157"/>
  <c r="E143" i="37" s="1"/>
  <c r="F721" i="157"/>
  <c r="E159" i="37" s="1"/>
  <c r="F723" i="157"/>
  <c r="E161" i="37" s="1"/>
  <c r="F694" i="157"/>
  <c r="F701" i="157"/>
  <c r="E139" i="37" s="1"/>
  <c r="F696" i="157"/>
  <c r="E134" i="37" s="1"/>
  <c r="F695" i="157"/>
  <c r="E133" i="37" s="1"/>
  <c r="F699" i="157"/>
  <c r="E137" i="37" s="1"/>
  <c r="E662" i="157"/>
  <c r="T662" i="157"/>
  <c r="T719" i="157" s="1"/>
  <c r="S157" i="37" s="1"/>
  <c r="E627" i="157"/>
  <c r="F629" i="157"/>
  <c r="F634" i="157"/>
  <c r="G625" i="157"/>
  <c r="G688" i="157" s="1"/>
  <c r="F126" i="37" s="1"/>
  <c r="F902" i="37" l="1"/>
  <c r="F675" i="157"/>
  <c r="F703" i="157"/>
  <c r="E690" i="157"/>
  <c r="D128" i="37" s="1"/>
  <c r="E711" i="157"/>
  <c r="D149" i="37" s="1"/>
  <c r="H694" i="157"/>
  <c r="G132" i="37" s="1"/>
  <c r="E132" i="37"/>
  <c r="G721" i="157"/>
  <c r="F159" i="37" s="1"/>
  <c r="F693" i="157"/>
  <c r="F722" i="157"/>
  <c r="E160" i="37" s="1"/>
  <c r="E642" i="157"/>
  <c r="E709" i="157" s="1"/>
  <c r="D147" i="37" s="1"/>
  <c r="E719" i="157"/>
  <c r="D157" i="37" s="1"/>
  <c r="F720" i="157"/>
  <c r="E158" i="37" s="1"/>
  <c r="H665" i="157"/>
  <c r="F662" i="157"/>
  <c r="H705" i="157"/>
  <c r="G143" i="37" s="1"/>
  <c r="H695" i="157"/>
  <c r="G133" i="37" s="1"/>
  <c r="H700" i="157"/>
  <c r="G138" i="37" s="1"/>
  <c r="H696" i="157"/>
  <c r="G134" i="37" s="1"/>
  <c r="H699" i="157"/>
  <c r="G137" i="37" s="1"/>
  <c r="F698" i="157"/>
  <c r="E136" i="37" s="1"/>
  <c r="H629" i="157"/>
  <c r="F627" i="157"/>
  <c r="G720" i="157" l="1"/>
  <c r="F158" i="37" s="1"/>
  <c r="G662" i="157"/>
  <c r="G719" i="157" s="1"/>
  <c r="F157" i="37" s="1"/>
  <c r="H693" i="157"/>
  <c r="G131" i="37" s="1"/>
  <c r="E131" i="37"/>
  <c r="F642" i="157"/>
  <c r="F709" i="157" s="1"/>
  <c r="E147" i="37" s="1"/>
  <c r="F690" i="157"/>
  <c r="E128" i="37" s="1"/>
  <c r="H663" i="157"/>
  <c r="H721" i="157"/>
  <c r="G159" i="37" s="1"/>
  <c r="E643" i="157"/>
  <c r="F719" i="157"/>
  <c r="E157" i="37" s="1"/>
  <c r="H662" i="157" l="1"/>
  <c r="H719" i="157"/>
  <c r="G157" i="37" s="1"/>
  <c r="G599" i="157" l="1"/>
  <c r="F114" i="37" s="1"/>
  <c r="F930" i="37" s="1"/>
  <c r="E599" i="157"/>
  <c r="D114" i="37" s="1"/>
  <c r="E597" i="157"/>
  <c r="D112" i="37" s="1"/>
  <c r="V595" i="157"/>
  <c r="U110" i="37" s="1"/>
  <c r="U595" i="157"/>
  <c r="T110" i="37" s="1"/>
  <c r="Q595" i="157"/>
  <c r="P110" i="37" s="1"/>
  <c r="G592" i="157"/>
  <c r="F107" i="37" s="1"/>
  <c r="F921" i="37" s="1"/>
  <c r="F925" i="37" s="1"/>
  <c r="E592" i="157"/>
  <c r="D107" i="37" s="1"/>
  <c r="G328" i="157"/>
  <c r="F510" i="157"/>
  <c r="F509" i="157"/>
  <c r="F508" i="157"/>
  <c r="F507" i="157"/>
  <c r="G506" i="157"/>
  <c r="E506" i="157"/>
  <c r="F505" i="157"/>
  <c r="F504" i="157"/>
  <c r="G503" i="157"/>
  <c r="E503" i="157"/>
  <c r="F502" i="157"/>
  <c r="F500" i="157"/>
  <c r="F498" i="157"/>
  <c r="F497" i="157"/>
  <c r="F496" i="157"/>
  <c r="F495" i="157"/>
  <c r="F494" i="157"/>
  <c r="F493" i="157"/>
  <c r="G492" i="157"/>
  <c r="E492" i="157"/>
  <c r="F516" i="157"/>
  <c r="I199" i="157"/>
  <c r="F470" i="157"/>
  <c r="F469" i="157"/>
  <c r="F468" i="157"/>
  <c r="F466" i="157"/>
  <c r="F465" i="157"/>
  <c r="G464" i="157"/>
  <c r="E464" i="157"/>
  <c r="F463" i="157"/>
  <c r="F462" i="157"/>
  <c r="G461" i="157"/>
  <c r="E461" i="157"/>
  <c r="F460" i="157"/>
  <c r="F456" i="157"/>
  <c r="F455" i="157"/>
  <c r="F454" i="157"/>
  <c r="F453" i="157"/>
  <c r="F452" i="157"/>
  <c r="F451" i="157"/>
  <c r="G450" i="157"/>
  <c r="E450" i="157"/>
  <c r="Q439" i="157"/>
  <c r="H438" i="157"/>
  <c r="G436" i="157"/>
  <c r="E435" i="157"/>
  <c r="F428" i="157"/>
  <c r="F418" i="157"/>
  <c r="F417" i="157" s="1"/>
  <c r="F394" i="157"/>
  <c r="F393" i="157"/>
  <c r="F392" i="157"/>
  <c r="G391" i="157"/>
  <c r="E391" i="157"/>
  <c r="F390" i="157"/>
  <c r="F389" i="157"/>
  <c r="G388" i="157"/>
  <c r="G386" i="157" s="1"/>
  <c r="E388" i="157"/>
  <c r="F387" i="157"/>
  <c r="F383" i="157"/>
  <c r="F382" i="157"/>
  <c r="F381" i="157"/>
  <c r="F380" i="157"/>
  <c r="F379" i="157"/>
  <c r="F378" i="157"/>
  <c r="G377" i="157"/>
  <c r="G384" i="157" s="1"/>
  <c r="E377" i="157"/>
  <c r="F359" i="157"/>
  <c r="F365" i="157"/>
  <c r="F356" i="157"/>
  <c r="F343" i="157"/>
  <c r="F358" i="157"/>
  <c r="F353" i="157"/>
  <c r="F340" i="157"/>
  <c r="F1098" i="157"/>
  <c r="F1146" i="157" s="1"/>
  <c r="E539" i="37" s="1"/>
  <c r="F305" i="157"/>
  <c r="H302" i="157"/>
  <c r="F301" i="157"/>
  <c r="G300" i="157"/>
  <c r="E300" i="157"/>
  <c r="F299" i="157"/>
  <c r="F298" i="157"/>
  <c r="E297" i="157"/>
  <c r="F296" i="157"/>
  <c r="F294" i="157"/>
  <c r="F292" i="157"/>
  <c r="F291" i="157"/>
  <c r="F290" i="157"/>
  <c r="F289" i="157"/>
  <c r="F288" i="157"/>
  <c r="F287" i="157"/>
  <c r="G286" i="157"/>
  <c r="G293" i="157" s="1"/>
  <c r="E286" i="157"/>
  <c r="F260" i="157"/>
  <c r="F264" i="157"/>
  <c r="F263" i="157"/>
  <c r="F259" i="157"/>
  <c r="G253" i="157"/>
  <c r="F254" i="157"/>
  <c r="E253" i="157"/>
  <c r="G229" i="157"/>
  <c r="G234" i="157" s="1"/>
  <c r="E229" i="157"/>
  <c r="F207" i="157"/>
  <c r="F206" i="157"/>
  <c r="F205" i="157"/>
  <c r="G191" i="157"/>
  <c r="F196" i="157"/>
  <c r="F571" i="157" s="1"/>
  <c r="E87" i="37" s="1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G187" i="157" s="1"/>
  <c r="E180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G131" i="157" s="1"/>
  <c r="E124" i="157"/>
  <c r="F99" i="157"/>
  <c r="F98" i="157"/>
  <c r="F97" i="157"/>
  <c r="F96" i="157"/>
  <c r="F95" i="157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G34" i="157" s="1"/>
  <c r="E27" i="157"/>
  <c r="F420" i="157" l="1"/>
  <c r="F421" i="157"/>
  <c r="F584" i="157"/>
  <c r="G499" i="157"/>
  <c r="F578" i="157"/>
  <c r="E94" i="37" s="1"/>
  <c r="F577" i="157"/>
  <c r="E93" i="37" s="1"/>
  <c r="F427" i="157"/>
  <c r="F430" i="157" s="1"/>
  <c r="F576" i="157"/>
  <c r="E92" i="37" s="1"/>
  <c r="F570" i="157"/>
  <c r="E86" i="37" s="1"/>
  <c r="F569" i="157"/>
  <c r="E85" i="37" s="1"/>
  <c r="F568" i="157"/>
  <c r="E84" i="37" s="1"/>
  <c r="E567" i="157"/>
  <c r="D83" i="37" s="1"/>
  <c r="F566" i="157"/>
  <c r="F565" i="157"/>
  <c r="F564" i="157"/>
  <c r="F563" i="157"/>
  <c r="E562" i="157"/>
  <c r="D78" i="37" s="1"/>
  <c r="G501" i="157"/>
  <c r="G511" i="157" s="1"/>
  <c r="G562" i="157"/>
  <c r="F78" i="37" s="1"/>
  <c r="F889" i="37" s="1"/>
  <c r="F556" i="157"/>
  <c r="E72" i="37" s="1"/>
  <c r="F555" i="157"/>
  <c r="E71" i="37" s="1"/>
  <c r="F554" i="157"/>
  <c r="E70" i="37" s="1"/>
  <c r="F551" i="157"/>
  <c r="E67" i="37" s="1"/>
  <c r="F552" i="157"/>
  <c r="E68" i="37" s="1"/>
  <c r="E550" i="157"/>
  <c r="D66" i="37" s="1"/>
  <c r="F553" i="157"/>
  <c r="G550" i="157"/>
  <c r="F66" i="37" s="1"/>
  <c r="G457" i="157"/>
  <c r="G557" i="157" s="1"/>
  <c r="F73" i="37" s="1"/>
  <c r="H260" i="157"/>
  <c r="E36" i="157"/>
  <c r="E52" i="157" s="1"/>
  <c r="L516" i="157"/>
  <c r="L517" i="157" s="1"/>
  <c r="L518" i="157" s="1"/>
  <c r="H516" i="157"/>
  <c r="G36" i="157"/>
  <c r="G52" i="157" s="1"/>
  <c r="G53" i="157" s="1"/>
  <c r="H1098" i="157"/>
  <c r="H1146" i="157" s="1"/>
  <c r="G539" i="37" s="1"/>
  <c r="G598" i="157"/>
  <c r="F113" i="37" s="1"/>
  <c r="F929" i="37" s="1"/>
  <c r="G295" i="157"/>
  <c r="G308" i="157" s="1"/>
  <c r="G309" i="157" s="1"/>
  <c r="G459" i="157"/>
  <c r="H28" i="157"/>
  <c r="H32" i="157"/>
  <c r="H39" i="157"/>
  <c r="H44" i="157"/>
  <c r="H81" i="157"/>
  <c r="H94" i="157"/>
  <c r="H128" i="157"/>
  <c r="H141" i="157"/>
  <c r="E187" i="157"/>
  <c r="H198" i="157"/>
  <c r="H206" i="157"/>
  <c r="H263" i="157"/>
  <c r="H291" i="157"/>
  <c r="E295" i="157"/>
  <c r="E308" i="157" s="1"/>
  <c r="H353" i="157"/>
  <c r="H356" i="157"/>
  <c r="H359" i="157"/>
  <c r="H379" i="157"/>
  <c r="H389" i="157"/>
  <c r="H392" i="157"/>
  <c r="H454" i="157"/>
  <c r="H463" i="157"/>
  <c r="H466" i="157"/>
  <c r="H469" i="157"/>
  <c r="E501" i="157"/>
  <c r="H509" i="157"/>
  <c r="E34" i="157"/>
  <c r="H29" i="157"/>
  <c r="H33" i="157"/>
  <c r="H40" i="157"/>
  <c r="H45" i="157"/>
  <c r="H82" i="157"/>
  <c r="H92" i="157"/>
  <c r="H129" i="157"/>
  <c r="H184" i="157"/>
  <c r="H196" i="157"/>
  <c r="H207" i="157"/>
  <c r="E234" i="157"/>
  <c r="H254" i="157"/>
  <c r="H264" i="157"/>
  <c r="H288" i="157"/>
  <c r="H358" i="157"/>
  <c r="E384" i="157"/>
  <c r="H390" i="157"/>
  <c r="H418" i="157"/>
  <c r="H455" i="157"/>
  <c r="H494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3" i="157"/>
  <c r="H289" i="157"/>
  <c r="H298" i="157"/>
  <c r="H301" i="157"/>
  <c r="H305" i="157"/>
  <c r="H365" i="157"/>
  <c r="E386" i="157"/>
  <c r="E395" i="157" s="1"/>
  <c r="H394" i="157"/>
  <c r="E598" i="157"/>
  <c r="D113" i="37" s="1"/>
  <c r="H452" i="157"/>
  <c r="H456" i="157"/>
  <c r="F506" i="157"/>
  <c r="H31" i="157"/>
  <c r="H42" i="157"/>
  <c r="E84" i="157"/>
  <c r="H80" i="157"/>
  <c r="H90" i="157"/>
  <c r="E131" i="157"/>
  <c r="H137" i="157"/>
  <c r="H182" i="157"/>
  <c r="H193" i="157"/>
  <c r="H259" i="157"/>
  <c r="H290" i="157"/>
  <c r="H299" i="157"/>
  <c r="H340" i="157"/>
  <c r="H343" i="157"/>
  <c r="H382" i="157"/>
  <c r="E596" i="157"/>
  <c r="D111" i="37" s="1"/>
  <c r="E457" i="157"/>
  <c r="H453" i="157"/>
  <c r="H462" i="157"/>
  <c r="H465" i="157"/>
  <c r="H496" i="157"/>
  <c r="H505" i="157"/>
  <c r="E337" i="157"/>
  <c r="E459" i="157"/>
  <c r="H497" i="157"/>
  <c r="H498" i="157"/>
  <c r="F597" i="157"/>
  <c r="E112" i="37" s="1"/>
  <c r="F599" i="157"/>
  <c r="E114" i="37" s="1"/>
  <c r="E133" i="157"/>
  <c r="G337" i="157"/>
  <c r="F503" i="157"/>
  <c r="H507" i="157"/>
  <c r="H504" i="157"/>
  <c r="E499" i="157"/>
  <c r="F492" i="157"/>
  <c r="T434" i="157"/>
  <c r="F450" i="157"/>
  <c r="F461" i="157"/>
  <c r="F464" i="157"/>
  <c r="E434" i="157"/>
  <c r="F435" i="157"/>
  <c r="H428" i="157"/>
  <c r="F377" i="157"/>
  <c r="F384" i="157" s="1"/>
  <c r="H381" i="157"/>
  <c r="G395" i="157"/>
  <c r="G396" i="157" s="1"/>
  <c r="F388" i="157"/>
  <c r="F391" i="157"/>
  <c r="F253" i="157"/>
  <c r="F286" i="157"/>
  <c r="F293" i="157" s="1"/>
  <c r="H287" i="157"/>
  <c r="F297" i="157"/>
  <c r="F300" i="157"/>
  <c r="E189" i="157"/>
  <c r="G189" i="157"/>
  <c r="G201" i="157" s="1"/>
  <c r="G202" i="157" s="1"/>
  <c r="F191" i="157"/>
  <c r="F180" i="157"/>
  <c r="F187" i="157" s="1"/>
  <c r="F194" i="157"/>
  <c r="H139" i="157"/>
  <c r="F124" i="157"/>
  <c r="G133" i="157"/>
  <c r="F135" i="157"/>
  <c r="E86" i="157"/>
  <c r="E101" i="157" s="1"/>
  <c r="F77" i="157"/>
  <c r="F84" i="157" s="1"/>
  <c r="F88" i="157"/>
  <c r="F93" i="157"/>
  <c r="F43" i="157"/>
  <c r="H46" i="157"/>
  <c r="F27" i="157"/>
  <c r="F34" i="157" s="1"/>
  <c r="F38" i="157"/>
  <c r="F877" i="37" l="1"/>
  <c r="H553" i="157"/>
  <c r="G69" i="37" s="1"/>
  <c r="E69" i="37"/>
  <c r="H565" i="157"/>
  <c r="G81" i="37" s="1"/>
  <c r="E81" i="37"/>
  <c r="H566" i="157"/>
  <c r="G82" i="37" s="1"/>
  <c r="E82" i="37"/>
  <c r="H563" i="157"/>
  <c r="G79" i="37" s="1"/>
  <c r="E79" i="37"/>
  <c r="H564" i="157"/>
  <c r="G80" i="37" s="1"/>
  <c r="E80" i="37"/>
  <c r="H584" i="157"/>
  <c r="G100" i="37" s="1"/>
  <c r="E100" i="37"/>
  <c r="E582" i="157"/>
  <c r="D98" i="37" s="1"/>
  <c r="F583" i="157"/>
  <c r="F499" i="157"/>
  <c r="G512" i="157"/>
  <c r="H427" i="157"/>
  <c r="H578" i="157"/>
  <c r="G94" i="37" s="1"/>
  <c r="F575" i="157"/>
  <c r="E91" i="37" s="1"/>
  <c r="H506" i="157"/>
  <c r="F567" i="157"/>
  <c r="E83" i="37" s="1"/>
  <c r="F562" i="157"/>
  <c r="E559" i="157"/>
  <c r="G472" i="157"/>
  <c r="G473" i="157" s="1"/>
  <c r="E557" i="157"/>
  <c r="D73" i="37" s="1"/>
  <c r="F550" i="157"/>
  <c r="E66" i="37" s="1"/>
  <c r="F457" i="157"/>
  <c r="F36" i="157"/>
  <c r="F52" i="157" s="1"/>
  <c r="G435" i="157"/>
  <c r="G597" i="157"/>
  <c r="F112" i="37" s="1"/>
  <c r="H436" i="157"/>
  <c r="H124" i="157"/>
  <c r="F131" i="157"/>
  <c r="E201" i="157"/>
  <c r="H27" i="157"/>
  <c r="F133" i="157"/>
  <c r="H133" i="157" s="1"/>
  <c r="H77" i="157"/>
  <c r="E396" i="157"/>
  <c r="H503" i="157"/>
  <c r="H84" i="157"/>
  <c r="E511" i="157"/>
  <c r="H43" i="157"/>
  <c r="F596" i="157"/>
  <c r="E111" i="37" s="1"/>
  <c r="H464" i="157"/>
  <c r="E309" i="157"/>
  <c r="H492" i="157"/>
  <c r="E472" i="157"/>
  <c r="H34" i="157"/>
  <c r="H194" i="157"/>
  <c r="H180" i="157"/>
  <c r="H300" i="157"/>
  <c r="H391" i="157"/>
  <c r="H377" i="157"/>
  <c r="E595" i="157"/>
  <c r="D110" i="37" s="1"/>
  <c r="H450" i="157"/>
  <c r="E143" i="157"/>
  <c r="H569" i="157"/>
  <c r="G85" i="37" s="1"/>
  <c r="H552" i="157"/>
  <c r="G68" i="37" s="1"/>
  <c r="H555" i="157"/>
  <c r="G71" i="37" s="1"/>
  <c r="H556" i="157"/>
  <c r="G72" i="37" s="1"/>
  <c r="H568" i="157"/>
  <c r="G84" i="37" s="1"/>
  <c r="H570" i="157"/>
  <c r="G86" i="37" s="1"/>
  <c r="H571" i="157"/>
  <c r="G87" i="37" s="1"/>
  <c r="H437" i="157"/>
  <c r="F598" i="157"/>
  <c r="E113" i="37" s="1"/>
  <c r="T439" i="157"/>
  <c r="T595" i="157"/>
  <c r="S110" i="37" s="1"/>
  <c r="H407" i="157"/>
  <c r="H417" i="157"/>
  <c r="F501" i="157"/>
  <c r="H199" i="157"/>
  <c r="F459" i="157"/>
  <c r="H461" i="157"/>
  <c r="F434" i="157"/>
  <c r="F386" i="157"/>
  <c r="H388" i="157"/>
  <c r="F295" i="157"/>
  <c r="H286" i="157"/>
  <c r="H297" i="157"/>
  <c r="F189" i="157"/>
  <c r="H191" i="157"/>
  <c r="G143" i="157"/>
  <c r="G144" i="157" s="1"/>
  <c r="H135" i="157"/>
  <c r="F86" i="157"/>
  <c r="F101" i="157" s="1"/>
  <c r="H88" i="157"/>
  <c r="H38" i="157"/>
  <c r="E587" i="157" l="1"/>
  <c r="D75" i="37"/>
  <c r="H562" i="157"/>
  <c r="G78" i="37" s="1"/>
  <c r="E78" i="37"/>
  <c r="H583" i="157"/>
  <c r="G99" i="37" s="1"/>
  <c r="E99" i="37"/>
  <c r="E512" i="157"/>
  <c r="F557" i="157"/>
  <c r="G596" i="157"/>
  <c r="F111" i="37" s="1"/>
  <c r="G595" i="157"/>
  <c r="F110" i="37" s="1"/>
  <c r="H597" i="157"/>
  <c r="G112" i="37" s="1"/>
  <c r="H435" i="157"/>
  <c r="H499" i="157"/>
  <c r="E144" i="157"/>
  <c r="E473" i="157"/>
  <c r="E102" i="157"/>
  <c r="H293" i="157"/>
  <c r="H457" i="157"/>
  <c r="F511" i="157"/>
  <c r="H430" i="157"/>
  <c r="F143" i="157"/>
  <c r="F144" i="157" s="1"/>
  <c r="E202" i="157"/>
  <c r="H187" i="157"/>
  <c r="H384" i="157"/>
  <c r="H131" i="157"/>
  <c r="E53" i="157"/>
  <c r="H598" i="157"/>
  <c r="G113" i="37" s="1"/>
  <c r="H554" i="157"/>
  <c r="G70" i="37" s="1"/>
  <c r="F595" i="157"/>
  <c r="E110" i="37" s="1"/>
  <c r="H599" i="157"/>
  <c r="G114" i="37" s="1"/>
  <c r="H501" i="157"/>
  <c r="F472" i="157"/>
  <c r="H459" i="157"/>
  <c r="F395" i="157"/>
  <c r="H386" i="157"/>
  <c r="F308" i="157"/>
  <c r="H295" i="157"/>
  <c r="F201" i="157"/>
  <c r="H189" i="157"/>
  <c r="F102" i="157"/>
  <c r="H36" i="157"/>
  <c r="H557" i="157" l="1"/>
  <c r="G73" i="37" s="1"/>
  <c r="E73" i="37"/>
  <c r="F512" i="157"/>
  <c r="H434" i="157"/>
  <c r="H596" i="157"/>
  <c r="G111" i="37" s="1"/>
  <c r="H143" i="157"/>
  <c r="F202" i="157"/>
  <c r="H511" i="157"/>
  <c r="H595" i="157"/>
  <c r="G110" i="37" s="1"/>
  <c r="H472" i="157"/>
  <c r="F473" i="157"/>
  <c r="H395" i="157"/>
  <c r="F396" i="157"/>
  <c r="H308" i="157"/>
  <c r="F309" i="157"/>
  <c r="H201" i="157"/>
  <c r="F53" i="157"/>
  <c r="H52" i="157"/>
  <c r="H512" i="157" l="1"/>
  <c r="H309" i="157"/>
  <c r="U2387" i="156"/>
  <c r="Q2387" i="156"/>
  <c r="V2429" i="156"/>
  <c r="U818" i="37" s="1"/>
  <c r="U2429" i="156"/>
  <c r="T818" i="37" s="1"/>
  <c r="Q2429" i="156"/>
  <c r="P818" i="37" s="1"/>
  <c r="V2428" i="156"/>
  <c r="U817" i="37" s="1"/>
  <c r="U2428" i="156"/>
  <c r="T817" i="37" s="1"/>
  <c r="Q2428" i="156"/>
  <c r="P817" i="37" s="1"/>
  <c r="V2427" i="156"/>
  <c r="U816" i="37" s="1"/>
  <c r="U2427" i="156"/>
  <c r="T816" i="37" s="1"/>
  <c r="Q2427" i="156"/>
  <c r="P816" i="37" s="1"/>
  <c r="V2426" i="156"/>
  <c r="U815" i="37" s="1"/>
  <c r="U2426" i="156"/>
  <c r="T815" i="37" s="1"/>
  <c r="Q2426" i="156"/>
  <c r="P815" i="37" s="1"/>
  <c r="E2429" i="156"/>
  <c r="D818" i="37" s="1"/>
  <c r="E2427" i="156"/>
  <c r="D816" i="37" s="1"/>
  <c r="V2425" i="156"/>
  <c r="U814" i="37" s="1"/>
  <c r="U2425" i="156"/>
  <c r="T814" i="37" s="1"/>
  <c r="Q2425" i="156"/>
  <c r="P814" i="37" s="1"/>
  <c r="V2421" i="156"/>
  <c r="U810" i="37" s="1"/>
  <c r="U2421" i="156"/>
  <c r="T810" i="37" s="1"/>
  <c r="Q2421" i="156"/>
  <c r="P810" i="37" s="1"/>
  <c r="D808" i="37"/>
  <c r="V2389" i="156"/>
  <c r="U777" i="37" s="1"/>
  <c r="U2389" i="156"/>
  <c r="T777" i="37" s="1"/>
  <c r="Q2389" i="156"/>
  <c r="P777" i="37" s="1"/>
  <c r="T2386" i="156" l="1"/>
  <c r="T2429" i="156" s="1"/>
  <c r="S818" i="37" s="1"/>
  <c r="T2385" i="156"/>
  <c r="T2428" i="156" s="1"/>
  <c r="S817" i="37" s="1"/>
  <c r="T2383" i="156"/>
  <c r="T2426" i="156" s="1"/>
  <c r="S815" i="37" s="1"/>
  <c r="T2384" i="156"/>
  <c r="T2427" i="156" s="1"/>
  <c r="S816" i="37" s="1"/>
  <c r="E2383" i="156"/>
  <c r="F2386" i="156"/>
  <c r="F2385" i="156" s="1"/>
  <c r="F2384" i="156"/>
  <c r="E2365" i="156"/>
  <c r="F2368" i="156"/>
  <c r="F2367" i="156"/>
  <c r="F2366" i="156"/>
  <c r="F2364" i="156"/>
  <c r="F2363" i="156"/>
  <c r="F2362" i="156"/>
  <c r="F2361" i="156"/>
  <c r="E2360" i="156"/>
  <c r="F2355" i="156"/>
  <c r="F2354" i="156"/>
  <c r="F2353" i="156"/>
  <c r="F2352" i="156"/>
  <c r="F2351" i="156"/>
  <c r="F2394" i="156" s="1"/>
  <c r="E2349" i="156"/>
  <c r="U2340" i="156"/>
  <c r="Q2340" i="156"/>
  <c r="F2339" i="156"/>
  <c r="F2338" i="156" s="1"/>
  <c r="F2337" i="156"/>
  <c r="E2336" i="156"/>
  <c r="E2319" i="156"/>
  <c r="E2408" i="156" l="1"/>
  <c r="D797" i="37" s="1"/>
  <c r="H2394" i="156"/>
  <c r="G782" i="37" s="1"/>
  <c r="E782" i="37"/>
  <c r="F2336" i="156"/>
  <c r="H2336" i="156" s="1"/>
  <c r="E2356" i="156"/>
  <c r="E2426" i="156"/>
  <c r="D815" i="37" s="1"/>
  <c r="E2428" i="156"/>
  <c r="D817" i="37" s="1"/>
  <c r="F2383" i="156"/>
  <c r="F2427" i="156"/>
  <c r="E816" i="37" s="1"/>
  <c r="F2429" i="156"/>
  <c r="E818" i="37" s="1"/>
  <c r="H2353" i="156"/>
  <c r="H2364" i="156"/>
  <c r="H2354" i="156"/>
  <c r="H2361" i="156"/>
  <c r="H2351" i="156"/>
  <c r="H2355" i="156"/>
  <c r="H2367" i="156"/>
  <c r="H2352" i="156"/>
  <c r="H2363" i="156"/>
  <c r="H2368" i="156"/>
  <c r="E2358" i="156"/>
  <c r="E2382" i="156"/>
  <c r="H2384" i="156"/>
  <c r="H2386" i="156"/>
  <c r="T2374" i="156"/>
  <c r="F2349" i="156"/>
  <c r="F2365" i="156"/>
  <c r="F2360" i="156"/>
  <c r="H2362" i="156"/>
  <c r="H2366" i="156"/>
  <c r="E2335" i="156"/>
  <c r="T2335" i="156"/>
  <c r="H2349" i="156" l="1"/>
  <c r="F2426" i="156"/>
  <c r="F2428" i="156"/>
  <c r="E817" i="37" s="1"/>
  <c r="H2383" i="156"/>
  <c r="F2382" i="156"/>
  <c r="H2382" i="156" s="1"/>
  <c r="H2385" i="156"/>
  <c r="E2425" i="156"/>
  <c r="D814" i="37" s="1"/>
  <c r="H2427" i="156"/>
  <c r="G816" i="37" s="1"/>
  <c r="H2429" i="156"/>
  <c r="G818" i="37" s="1"/>
  <c r="H2365" i="156"/>
  <c r="E2373" i="156"/>
  <c r="F2356" i="156"/>
  <c r="F2358" i="156"/>
  <c r="H2360" i="156"/>
  <c r="H2426" i="156" l="1"/>
  <c r="G815" i="37" s="1"/>
  <c r="E815" i="37"/>
  <c r="H2428" i="156"/>
  <c r="G817" i="37" s="1"/>
  <c r="H2356" i="156"/>
  <c r="E2374" i="156"/>
  <c r="H2358" i="156"/>
  <c r="E2314" i="156"/>
  <c r="E2403" i="156" s="1"/>
  <c r="D792" i="37" s="1"/>
  <c r="F2326" i="156"/>
  <c r="F2325" i="156"/>
  <c r="F2324" i="156"/>
  <c r="F2323" i="156"/>
  <c r="F2322" i="156"/>
  <c r="F2411" i="156" s="1"/>
  <c r="F2321" i="156"/>
  <c r="F2410" i="156" s="1"/>
  <c r="F2320" i="156"/>
  <c r="F2409" i="156" s="1"/>
  <c r="F2318" i="156"/>
  <c r="F2407" i="156" s="1"/>
  <c r="F2317" i="156"/>
  <c r="F2406" i="156" s="1"/>
  <c r="F2316" i="156"/>
  <c r="F2405" i="156" s="1"/>
  <c r="F2315" i="156"/>
  <c r="F2404" i="156" s="1"/>
  <c r="F2313" i="156"/>
  <c r="F2402" i="156" s="1"/>
  <c r="E791" i="37" s="1"/>
  <c r="F2311" i="156"/>
  <c r="F2309" i="156"/>
  <c r="F2398" i="156" s="1"/>
  <c r="F2308" i="156"/>
  <c r="F2397" i="156" s="1"/>
  <c r="F2307" i="156"/>
  <c r="F2396" i="156" s="1"/>
  <c r="F2306" i="156"/>
  <c r="F2395" i="156" s="1"/>
  <c r="E2303" i="156"/>
  <c r="E2392" i="156" l="1"/>
  <c r="E2399" i="156" s="1"/>
  <c r="E783" i="37"/>
  <c r="H2395" i="156"/>
  <c r="G783" i="37" s="1"/>
  <c r="E795" i="37"/>
  <c r="H2406" i="156"/>
  <c r="G795" i="37" s="1"/>
  <c r="E800" i="37"/>
  <c r="H2411" i="156"/>
  <c r="G800" i="37" s="1"/>
  <c r="E796" i="37"/>
  <c r="H2407" i="156"/>
  <c r="G796" i="37" s="1"/>
  <c r="H2396" i="156"/>
  <c r="G784" i="37" s="1"/>
  <c r="E784" i="37"/>
  <c r="E785" i="37"/>
  <c r="H2397" i="156"/>
  <c r="G785" i="37" s="1"/>
  <c r="E793" i="37"/>
  <c r="H2404" i="156"/>
  <c r="G793" i="37" s="1"/>
  <c r="E798" i="37"/>
  <c r="H2409" i="156"/>
  <c r="G798" i="37" s="1"/>
  <c r="H2398" i="156"/>
  <c r="G786" i="37" s="1"/>
  <c r="E786" i="37"/>
  <c r="E794" i="37"/>
  <c r="H2405" i="156"/>
  <c r="G794" i="37" s="1"/>
  <c r="E799" i="37"/>
  <c r="H2410" i="156"/>
  <c r="G799" i="37" s="1"/>
  <c r="H2325" i="156"/>
  <c r="E2310" i="156"/>
  <c r="D787" i="37" s="1"/>
  <c r="H2306" i="156"/>
  <c r="H2322" i="156"/>
  <c r="H2307" i="156"/>
  <c r="H2318" i="156"/>
  <c r="H2308" i="156"/>
  <c r="H2315" i="156"/>
  <c r="H2320" i="156"/>
  <c r="H2316" i="156"/>
  <c r="H2321" i="156"/>
  <c r="E2312" i="156"/>
  <c r="F2319" i="156"/>
  <c r="F2408" i="156" s="1"/>
  <c r="F2303" i="156"/>
  <c r="F2392" i="156" s="1"/>
  <c r="F2399" i="156" s="1"/>
  <c r="F2314" i="156"/>
  <c r="F2403" i="156" s="1"/>
  <c r="E2327" i="156" l="1"/>
  <c r="E2418" i="156"/>
  <c r="D807" i="37" s="1"/>
  <c r="E2401" i="156"/>
  <c r="D789" i="37" s="1"/>
  <c r="D780" i="37"/>
  <c r="E792" i="37"/>
  <c r="H2403" i="156"/>
  <c r="G792" i="37" s="1"/>
  <c r="E797" i="37"/>
  <c r="H2408" i="156"/>
  <c r="G797" i="37" s="1"/>
  <c r="E780" i="37"/>
  <c r="H2392" i="156"/>
  <c r="G780" i="37" s="1"/>
  <c r="H2319" i="156"/>
  <c r="E2416" i="156"/>
  <c r="D805" i="37" s="1"/>
  <c r="H2314" i="156"/>
  <c r="F2312" i="156"/>
  <c r="H2303" i="156"/>
  <c r="F2310" i="156"/>
  <c r="F2327" i="156" l="1"/>
  <c r="F2401" i="156"/>
  <c r="H2310" i="156"/>
  <c r="F2418" i="156"/>
  <c r="E2328" i="156"/>
  <c r="H2312" i="156"/>
  <c r="E789" i="37" l="1"/>
  <c r="H2401" i="156"/>
  <c r="G789" i="37" s="1"/>
  <c r="E807" i="37"/>
  <c r="H2418" i="156"/>
  <c r="G807" i="37" s="1"/>
  <c r="E787" i="37"/>
  <c r="H2399" i="156"/>
  <c r="G787" i="37" s="1"/>
  <c r="E2421" i="156"/>
  <c r="D810" i="37" s="1"/>
  <c r="F2328" i="156"/>
  <c r="V2191" i="156"/>
  <c r="U459" i="37" s="1"/>
  <c r="U2191" i="156"/>
  <c r="T459" i="37" s="1"/>
  <c r="Q2191" i="156"/>
  <c r="P459" i="37" s="1"/>
  <c r="E2294" i="156" l="1"/>
  <c r="D510" i="37" s="1"/>
  <c r="E2292" i="156"/>
  <c r="D508" i="37" s="1"/>
  <c r="V2290" i="156"/>
  <c r="U506" i="37" s="1"/>
  <c r="U2290" i="156"/>
  <c r="T506" i="37" s="1"/>
  <c r="Q2290" i="156"/>
  <c r="P506" i="37" s="1"/>
  <c r="P2290" i="156"/>
  <c r="O506" i="37" s="1"/>
  <c r="O2290" i="156"/>
  <c r="N506" i="37" s="1"/>
  <c r="N2290" i="156"/>
  <c r="M506" i="37" s="1"/>
  <c r="M2290" i="156"/>
  <c r="L506" i="37" s="1"/>
  <c r="V2289" i="156"/>
  <c r="U505" i="37" s="1"/>
  <c r="U2289" i="156"/>
  <c r="T505" i="37" s="1"/>
  <c r="Q2289" i="156"/>
  <c r="P505" i="37" s="1"/>
  <c r="V2286" i="156"/>
  <c r="U502" i="37" s="1"/>
  <c r="U2286" i="156"/>
  <c r="T502" i="37" s="1"/>
  <c r="Q2286" i="156"/>
  <c r="P502" i="37" s="1"/>
  <c r="E2231" i="156"/>
  <c r="E2275" i="156" s="1"/>
  <c r="D491" i="37" s="1"/>
  <c r="H2259" i="156"/>
  <c r="G474" i="37" s="1"/>
  <c r="V2256" i="156"/>
  <c r="U471" i="37" s="1"/>
  <c r="U2256" i="156"/>
  <c r="T471" i="37" s="1"/>
  <c r="Q2256" i="156"/>
  <c r="P471" i="37" s="1"/>
  <c r="U2254" i="156"/>
  <c r="Q2254" i="156"/>
  <c r="F2253" i="156"/>
  <c r="F2252" i="156" s="1"/>
  <c r="F2251" i="156"/>
  <c r="E2250" i="156"/>
  <c r="F2235" i="156"/>
  <c r="F2234" i="156"/>
  <c r="F2278" i="156" s="1"/>
  <c r="E494" i="37" s="1"/>
  <c r="F2233" i="156"/>
  <c r="F2277" i="156" s="1"/>
  <c r="E493" i="37" s="1"/>
  <c r="E887" i="37" s="1"/>
  <c r="G887" i="37" s="1"/>
  <c r="F2232" i="156"/>
  <c r="F2276" i="156" s="1"/>
  <c r="E492" i="37" s="1"/>
  <c r="F2230" i="156"/>
  <c r="F2274" i="156" s="1"/>
  <c r="E490" i="37" s="1"/>
  <c r="F2229" i="156"/>
  <c r="F2273" i="156" s="1"/>
  <c r="E489" i="37" s="1"/>
  <c r="F2228" i="156"/>
  <c r="F2272" i="156" s="1"/>
  <c r="E488" i="37" s="1"/>
  <c r="F2227" i="156"/>
  <c r="F2271" i="156" s="1"/>
  <c r="E487" i="37" s="1"/>
  <c r="E2226" i="156"/>
  <c r="E2270" i="156" s="1"/>
  <c r="D486" i="37" s="1"/>
  <c r="F2221" i="156"/>
  <c r="F2265" i="156" s="1"/>
  <c r="E480" i="37" s="1"/>
  <c r="F2220" i="156"/>
  <c r="F2264" i="156" s="1"/>
  <c r="F2219" i="156"/>
  <c r="F2263" i="156" s="1"/>
  <c r="E478" i="37" s="1"/>
  <c r="F2218" i="156"/>
  <c r="F2262" i="156" s="1"/>
  <c r="E477" i="37" s="1"/>
  <c r="F2217" i="156"/>
  <c r="F2261" i="156" s="1"/>
  <c r="E476" i="37" s="1"/>
  <c r="E2215" i="156"/>
  <c r="E2259" i="156" s="1"/>
  <c r="D474" i="37" s="1"/>
  <c r="V2196" i="156"/>
  <c r="U464" i="37" s="1"/>
  <c r="U2196" i="156"/>
  <c r="T464" i="37" s="1"/>
  <c r="Q2196" i="156"/>
  <c r="P464" i="37" s="1"/>
  <c r="P2196" i="156"/>
  <c r="O464" i="37" s="1"/>
  <c r="O2196" i="156"/>
  <c r="N464" i="37" s="1"/>
  <c r="N2196" i="156"/>
  <c r="M464" i="37" s="1"/>
  <c r="M2196" i="156"/>
  <c r="L464" i="37" s="1"/>
  <c r="E2200" i="156"/>
  <c r="D468" i="37" s="1"/>
  <c r="E2198" i="156"/>
  <c r="D466" i="37" s="1"/>
  <c r="V2195" i="156"/>
  <c r="U463" i="37" s="1"/>
  <c r="U2195" i="156"/>
  <c r="T463" i="37" s="1"/>
  <c r="Q2195" i="156"/>
  <c r="P463" i="37" s="1"/>
  <c r="D916" i="37"/>
  <c r="Q2161" i="156"/>
  <c r="P428" i="37" s="1"/>
  <c r="U2159" i="156"/>
  <c r="Q2159" i="156"/>
  <c r="F2157" i="156"/>
  <c r="F2155" i="156"/>
  <c r="E2156" i="156"/>
  <c r="E2154" i="156"/>
  <c r="F2132" i="156"/>
  <c r="F2182" i="156" s="1"/>
  <c r="F2131" i="156"/>
  <c r="F2181" i="156" s="1"/>
  <c r="F2130" i="156"/>
  <c r="F2180" i="156" s="1"/>
  <c r="E2129" i="156"/>
  <c r="E2179" i="156" s="1"/>
  <c r="D447" i="37" s="1"/>
  <c r="E2124" i="156"/>
  <c r="E2174" i="156" s="1"/>
  <c r="D442" i="37" s="1"/>
  <c r="F2128" i="156"/>
  <c r="F2178" i="156" s="1"/>
  <c r="F2127" i="156"/>
  <c r="F2177" i="156" s="1"/>
  <c r="F2126" i="156"/>
  <c r="F2176" i="156" s="1"/>
  <c r="F2125" i="156"/>
  <c r="F2175" i="156" s="1"/>
  <c r="F2119" i="156"/>
  <c r="F2169" i="156" s="1"/>
  <c r="F2118" i="156"/>
  <c r="F2168" i="156" s="1"/>
  <c r="F2117" i="156"/>
  <c r="F2167" i="156" s="1"/>
  <c r="F2116" i="156"/>
  <c r="F2166" i="156" s="1"/>
  <c r="F2115" i="156"/>
  <c r="F2165" i="156" s="1"/>
  <c r="E2113" i="156"/>
  <c r="E2097" i="156"/>
  <c r="D381" i="37" s="1"/>
  <c r="M2097" i="156"/>
  <c r="L381" i="37" s="1"/>
  <c r="N2097" i="156"/>
  <c r="M381" i="37" s="1"/>
  <c r="O2097" i="156"/>
  <c r="N381" i="37" s="1"/>
  <c r="P2097" i="156"/>
  <c r="O381" i="37" s="1"/>
  <c r="Q2097" i="156"/>
  <c r="P381" i="37" s="1"/>
  <c r="T2097" i="156"/>
  <c r="S381" i="37" s="1"/>
  <c r="U2097" i="156"/>
  <c r="T381" i="37" s="1"/>
  <c r="V2097" i="156"/>
  <c r="U381" i="37" s="1"/>
  <c r="E2095" i="156"/>
  <c r="D379" i="37" s="1"/>
  <c r="M2095" i="156"/>
  <c r="L379" i="37" s="1"/>
  <c r="N2095" i="156"/>
  <c r="M379" i="37" s="1"/>
  <c r="O2095" i="156"/>
  <c r="N379" i="37" s="1"/>
  <c r="P2095" i="156"/>
  <c r="O379" i="37" s="1"/>
  <c r="Q2095" i="156"/>
  <c r="P379" i="37" s="1"/>
  <c r="T2095" i="156"/>
  <c r="S379" i="37" s="1"/>
  <c r="U2095" i="156"/>
  <c r="T379" i="37" s="1"/>
  <c r="V2095" i="156"/>
  <c r="U379" i="37" s="1"/>
  <c r="V2096" i="156"/>
  <c r="U380" i="37" s="1"/>
  <c r="U2096" i="156"/>
  <c r="T380" i="37" s="1"/>
  <c r="T2096" i="156"/>
  <c r="S380" i="37" s="1"/>
  <c r="Q2096" i="156"/>
  <c r="P380" i="37" s="1"/>
  <c r="P2096" i="156"/>
  <c r="O380" i="37" s="1"/>
  <c r="O2096" i="156"/>
  <c r="N380" i="37" s="1"/>
  <c r="N2096" i="156"/>
  <c r="M380" i="37" s="1"/>
  <c r="M2096" i="156"/>
  <c r="L380" i="37" s="1"/>
  <c r="V2094" i="156"/>
  <c r="U378" i="37" s="1"/>
  <c r="U2094" i="156"/>
  <c r="T378" i="37" s="1"/>
  <c r="Q2094" i="156"/>
  <c r="P378" i="37" s="1"/>
  <c r="P2094" i="156"/>
  <c r="O378" i="37" s="1"/>
  <c r="O2094" i="156"/>
  <c r="N378" i="37" s="1"/>
  <c r="N2094" i="156"/>
  <c r="M378" i="37" s="1"/>
  <c r="M2094" i="156"/>
  <c r="L378" i="37" s="1"/>
  <c r="V2093" i="156"/>
  <c r="U377" i="37" s="1"/>
  <c r="U2093" i="156"/>
  <c r="T377" i="37" s="1"/>
  <c r="Q2093" i="156"/>
  <c r="P377" i="37" s="1"/>
  <c r="P2093" i="156"/>
  <c r="O377" i="37" s="1"/>
  <c r="O2093" i="156"/>
  <c r="N377" i="37" s="1"/>
  <c r="N2093" i="156"/>
  <c r="M377" i="37" s="1"/>
  <c r="M2093" i="156"/>
  <c r="L377" i="37" s="1"/>
  <c r="Q2092" i="156"/>
  <c r="P376" i="37" s="1"/>
  <c r="P2092" i="156"/>
  <c r="O376" i="37" s="1"/>
  <c r="O2092" i="156"/>
  <c r="N376" i="37" s="1"/>
  <c r="N2092" i="156"/>
  <c r="M376" i="37" s="1"/>
  <c r="M2092" i="156"/>
  <c r="L376" i="37" s="1"/>
  <c r="E2092" i="156"/>
  <c r="D376" i="37" s="1"/>
  <c r="U375" i="37"/>
  <c r="U2091" i="156"/>
  <c r="T375" i="37" s="1"/>
  <c r="Q2091" i="156"/>
  <c r="P375" i="37" s="1"/>
  <c r="V2053" i="156"/>
  <c r="U337" i="37" s="1"/>
  <c r="U2053" i="156"/>
  <c r="T337" i="37" s="1"/>
  <c r="Q2053" i="156"/>
  <c r="P337" i="37" s="1"/>
  <c r="Q2050" i="156"/>
  <c r="F2048" i="156"/>
  <c r="F2046" i="156"/>
  <c r="F2045" i="156" s="1"/>
  <c r="E2021" i="156"/>
  <c r="E2073" i="156" s="1"/>
  <c r="D357" i="37" s="1"/>
  <c r="E2016" i="156"/>
  <c r="E2068" i="156" s="1"/>
  <c r="D352" i="37" s="1"/>
  <c r="F2027" i="156"/>
  <c r="F2026" i="156"/>
  <c r="F2078" i="156" s="1"/>
  <c r="E362" i="37" s="1"/>
  <c r="F2025" i="156"/>
  <c r="F2077" i="156" s="1"/>
  <c r="E361" i="37" s="1"/>
  <c r="F2024" i="156"/>
  <c r="F2076" i="156" s="1"/>
  <c r="E360" i="37" s="1"/>
  <c r="F2023" i="156"/>
  <c r="F2075" i="156" s="1"/>
  <c r="E359" i="37" s="1"/>
  <c r="F2022" i="156"/>
  <c r="F2074" i="156" s="1"/>
  <c r="E358" i="37" s="1"/>
  <c r="F2020" i="156"/>
  <c r="F2072" i="156" s="1"/>
  <c r="E356" i="37" s="1"/>
  <c r="F2019" i="156"/>
  <c r="F2071" i="156" s="1"/>
  <c r="E355" i="37" s="1"/>
  <c r="F2018" i="156"/>
  <c r="F2070" i="156" s="1"/>
  <c r="E354" i="37" s="1"/>
  <c r="F2017" i="156"/>
  <c r="F2069" i="156" s="1"/>
  <c r="E353" i="37" s="1"/>
  <c r="F2011" i="156"/>
  <c r="F2062" i="156" s="1"/>
  <c r="E346" i="37" s="1"/>
  <c r="F2010" i="156"/>
  <c r="F2061" i="156" s="1"/>
  <c r="F2009" i="156"/>
  <c r="F2060" i="156" s="1"/>
  <c r="E344" i="37" s="1"/>
  <c r="F2008" i="156"/>
  <c r="F2059" i="156" s="1"/>
  <c r="E343" i="37" s="1"/>
  <c r="F2007" i="156"/>
  <c r="F2058" i="156" s="1"/>
  <c r="E342" i="37" s="1"/>
  <c r="E2005" i="156"/>
  <c r="E345" i="37" l="1"/>
  <c r="F2085" i="156"/>
  <c r="E369" i="37" s="1"/>
  <c r="F2284" i="156"/>
  <c r="E500" i="37" s="1"/>
  <c r="E479" i="37"/>
  <c r="F2285" i="156"/>
  <c r="E501" i="37" s="1"/>
  <c r="F2279" i="156"/>
  <c r="E495" i="37" s="1"/>
  <c r="E433" i="37"/>
  <c r="H2166" i="156"/>
  <c r="G433" i="37" s="1"/>
  <c r="E450" i="37"/>
  <c r="H2182" i="156"/>
  <c r="G450" i="37" s="1"/>
  <c r="E432" i="37"/>
  <c r="H2165" i="156"/>
  <c r="G432" i="37" s="1"/>
  <c r="E436" i="37"/>
  <c r="H2169" i="156"/>
  <c r="G436" i="37" s="1"/>
  <c r="E446" i="37"/>
  <c r="H2178" i="156"/>
  <c r="G446" i="37" s="1"/>
  <c r="E449" i="37"/>
  <c r="H2181" i="156"/>
  <c r="G449" i="37" s="1"/>
  <c r="E443" i="37"/>
  <c r="H2175" i="156"/>
  <c r="G443" i="37" s="1"/>
  <c r="E434" i="37"/>
  <c r="H2167" i="156"/>
  <c r="G434" i="37" s="1"/>
  <c r="E444" i="37"/>
  <c r="H2176" i="156"/>
  <c r="G444" i="37" s="1"/>
  <c r="E2163" i="156"/>
  <c r="D430" i="37" s="1"/>
  <c r="E435" i="37"/>
  <c r="F2189" i="156"/>
  <c r="H2168" i="156"/>
  <c r="G435" i="37" s="1"/>
  <c r="E445" i="37"/>
  <c r="H2177" i="156"/>
  <c r="G445" i="37" s="1"/>
  <c r="E448" i="37"/>
  <c r="H2180" i="156"/>
  <c r="G448" i="37" s="1"/>
  <c r="F2079" i="156"/>
  <c r="E363" i="37" s="1"/>
  <c r="F2086" i="156"/>
  <c r="E370" i="37" s="1"/>
  <c r="E2056" i="156"/>
  <c r="H2251" i="156"/>
  <c r="H2292" i="156" s="1"/>
  <c r="G508" i="37" s="1"/>
  <c r="H2155" i="156"/>
  <c r="H2198" i="156" s="1"/>
  <c r="G466" i="37" s="1"/>
  <c r="H2048" i="156"/>
  <c r="H2097" i="156" s="1"/>
  <c r="G381" i="37" s="1"/>
  <c r="H2119" i="156"/>
  <c r="E2199" i="156"/>
  <c r="D467" i="37" s="1"/>
  <c r="H2217" i="156"/>
  <c r="H2260" i="156" s="1"/>
  <c r="G475" i="37" s="1"/>
  <c r="H2221" i="156"/>
  <c r="H2007" i="156"/>
  <c r="H2058" i="156" s="1"/>
  <c r="G342" i="37" s="1"/>
  <c r="E2096" i="156"/>
  <c r="D380" i="37" s="1"/>
  <c r="H2116" i="156"/>
  <c r="F2154" i="156"/>
  <c r="H2218" i="156"/>
  <c r="H2261" i="156" s="1"/>
  <c r="G476" i="37" s="1"/>
  <c r="H2235" i="156"/>
  <c r="H2253" i="156"/>
  <c r="H2294" i="156" s="1"/>
  <c r="G510" i="37" s="1"/>
  <c r="H2008" i="156"/>
  <c r="H2059" i="156" s="1"/>
  <c r="G343" i="37" s="1"/>
  <c r="E2120" i="156"/>
  <c r="E2170" i="156" s="1"/>
  <c r="D437" i="37" s="1"/>
  <c r="H2117" i="156"/>
  <c r="H2157" i="156"/>
  <c r="H2200" i="156" s="1"/>
  <c r="G468" i="37" s="1"/>
  <c r="H2219" i="156"/>
  <c r="H2262" i="156" s="1"/>
  <c r="G477" i="37" s="1"/>
  <c r="E2291" i="156"/>
  <c r="D507" i="37" s="1"/>
  <c r="E2197" i="156"/>
  <c r="D465" i="37" s="1"/>
  <c r="E2293" i="156"/>
  <c r="D509" i="37" s="1"/>
  <c r="E2222" i="156"/>
  <c r="E2266" i="156" s="1"/>
  <c r="D481" i="37" s="1"/>
  <c r="H2229" i="156"/>
  <c r="H2234" i="156"/>
  <c r="H2227" i="156"/>
  <c r="H2228" i="156"/>
  <c r="H2127" i="156"/>
  <c r="H2132" i="156"/>
  <c r="H2128" i="156"/>
  <c r="H2125" i="156"/>
  <c r="H2131" i="156"/>
  <c r="E2012" i="156"/>
  <c r="H2020" i="156"/>
  <c r="H2027" i="156"/>
  <c r="H2072" i="156" s="1"/>
  <c r="G356" i="37" s="1"/>
  <c r="H2009" i="156"/>
  <c r="H2018" i="156"/>
  <c r="H2062" i="156" s="1"/>
  <c r="G346" i="37" s="1"/>
  <c r="H2023" i="156"/>
  <c r="H2068" i="156" s="1"/>
  <c r="G352" i="37" s="1"/>
  <c r="H2017" i="156"/>
  <c r="H2061" i="156" s="1"/>
  <c r="G345" i="37" s="1"/>
  <c r="H2011" i="156"/>
  <c r="H2019" i="156"/>
  <c r="H2063" i="156" s="1"/>
  <c r="G347" i="37" s="1"/>
  <c r="H2024" i="156"/>
  <c r="H2069" i="156" s="1"/>
  <c r="G353" i="37" s="1"/>
  <c r="F2292" i="156"/>
  <c r="E508" i="37" s="1"/>
  <c r="F2294" i="156"/>
  <c r="E510" i="37" s="1"/>
  <c r="F2250" i="156"/>
  <c r="F2291" i="156" s="1"/>
  <c r="E507" i="37" s="1"/>
  <c r="H2230" i="156"/>
  <c r="F2231" i="156"/>
  <c r="F2275" i="156" s="1"/>
  <c r="E491" i="37" s="1"/>
  <c r="H2233" i="156"/>
  <c r="E2249" i="156"/>
  <c r="E2224" i="156"/>
  <c r="E2268" i="156" s="1"/>
  <c r="T2238" i="156"/>
  <c r="T2286" i="156" s="1"/>
  <c r="S502" i="37" s="1"/>
  <c r="F2200" i="156"/>
  <c r="E468" i="37" s="1"/>
  <c r="F2198" i="156"/>
  <c r="E466" i="37" s="1"/>
  <c r="F2226" i="156"/>
  <c r="F2270" i="156" s="1"/>
  <c r="E486" i="37" s="1"/>
  <c r="H2220" i="156"/>
  <c r="H2232" i="156"/>
  <c r="H2192" i="156"/>
  <c r="G460" i="37" s="1"/>
  <c r="F2215" i="156"/>
  <c r="F2259" i="156" s="1"/>
  <c r="E474" i="37" s="1"/>
  <c r="E2122" i="156"/>
  <c r="E2172" i="156" s="1"/>
  <c r="D439" i="37" s="1"/>
  <c r="E2153" i="156"/>
  <c r="T2153" i="156"/>
  <c r="T2196" i="156" s="1"/>
  <c r="S464" i="37" s="1"/>
  <c r="F2156" i="156"/>
  <c r="F2129" i="156"/>
  <c r="F2179" i="156" s="1"/>
  <c r="H2130" i="156"/>
  <c r="H2118" i="156"/>
  <c r="F2113" i="156"/>
  <c r="F2124" i="156"/>
  <c r="F2174" i="156" s="1"/>
  <c r="H2115" i="156"/>
  <c r="H2126" i="156"/>
  <c r="E2094" i="156"/>
  <c r="D378" i="37" s="1"/>
  <c r="F2047" i="156"/>
  <c r="F2095" i="156"/>
  <c r="E379" i="37" s="1"/>
  <c r="F2097" i="156"/>
  <c r="E381" i="37" s="1"/>
  <c r="E2014" i="156"/>
  <c r="T2044" i="156"/>
  <c r="T2093" i="156" s="1"/>
  <c r="S377" i="37" s="1"/>
  <c r="F2021" i="156"/>
  <c r="F2073" i="156" s="1"/>
  <c r="E357" i="37" s="1"/>
  <c r="H2010" i="156"/>
  <c r="H2022" i="156"/>
  <c r="H2067" i="156" s="1"/>
  <c r="G351" i="37" s="1"/>
  <c r="F2016" i="156"/>
  <c r="F2068" i="156" s="1"/>
  <c r="E352" i="37" s="1"/>
  <c r="F2005" i="156"/>
  <c r="D340" i="37" l="1"/>
  <c r="E2063" i="156"/>
  <c r="D347" i="37" s="1"/>
  <c r="E2065" i="156"/>
  <c r="D349" i="37" s="1"/>
  <c r="E2030" i="156"/>
  <c r="E2283" i="156"/>
  <c r="D499" i="37" s="1"/>
  <c r="D483" i="37"/>
  <c r="H2284" i="156"/>
  <c r="G500" i="37" s="1"/>
  <c r="H2275" i="156"/>
  <c r="G491" i="37" s="1"/>
  <c r="H2263" i="156"/>
  <c r="G478" i="37" s="1"/>
  <c r="H2271" i="156"/>
  <c r="G487" i="37" s="1"/>
  <c r="H2277" i="156"/>
  <c r="G493" i="37" s="1"/>
  <c r="H2285" i="156"/>
  <c r="G501" i="37" s="1"/>
  <c r="H2276" i="156"/>
  <c r="G492" i="37" s="1"/>
  <c r="H2273" i="156"/>
  <c r="G489" i="37" s="1"/>
  <c r="H2272" i="156"/>
  <c r="G488" i="37" s="1"/>
  <c r="H2278" i="156"/>
  <c r="G494" i="37" s="1"/>
  <c r="H2264" i="156"/>
  <c r="G479" i="37" s="1"/>
  <c r="H2270" i="156"/>
  <c r="G486" i="37" s="1"/>
  <c r="E442" i="37"/>
  <c r="H2174" i="156"/>
  <c r="G442" i="37" s="1"/>
  <c r="E447" i="37"/>
  <c r="H2179" i="156"/>
  <c r="G447" i="37" s="1"/>
  <c r="E457" i="37"/>
  <c r="H2189" i="156"/>
  <c r="G457" i="37" s="1"/>
  <c r="E2188" i="156"/>
  <c r="D456" i="37" s="1"/>
  <c r="F2163" i="156"/>
  <c r="F2056" i="156"/>
  <c r="E2084" i="156"/>
  <c r="D368" i="37" s="1"/>
  <c r="F2096" i="156"/>
  <c r="E380" i="37" s="1"/>
  <c r="E2093" i="156"/>
  <c r="D377" i="37" s="1"/>
  <c r="F2094" i="156"/>
  <c r="E378" i="37" s="1"/>
  <c r="F2197" i="156"/>
  <c r="E465" i="37" s="1"/>
  <c r="E2196" i="156"/>
  <c r="D464" i="37" s="1"/>
  <c r="E2290" i="156"/>
  <c r="D506" i="37" s="1"/>
  <c r="H2226" i="156"/>
  <c r="H2252" i="156"/>
  <c r="H2293" i="156" s="1"/>
  <c r="G509" i="37" s="1"/>
  <c r="F2293" i="156"/>
  <c r="E509" i="37" s="1"/>
  <c r="F2249" i="156"/>
  <c r="H2231" i="156"/>
  <c r="F2222" i="156"/>
  <c r="F2266" i="156" s="1"/>
  <c r="E481" i="37" s="1"/>
  <c r="F2224" i="156"/>
  <c r="F2268" i="156" s="1"/>
  <c r="E2237" i="156"/>
  <c r="E2281" i="156" s="1"/>
  <c r="D497" i="37" s="1"/>
  <c r="E2136" i="156"/>
  <c r="E2186" i="156" s="1"/>
  <c r="D454" i="37" s="1"/>
  <c r="F2153" i="156"/>
  <c r="F2199" i="156"/>
  <c r="E467" i="37" s="1"/>
  <c r="F2120" i="156"/>
  <c r="F2170" i="156" s="1"/>
  <c r="H2129" i="156"/>
  <c r="H2156" i="156"/>
  <c r="H2199" i="156" s="1"/>
  <c r="G467" i="37" s="1"/>
  <c r="H2124" i="156"/>
  <c r="F2122" i="156"/>
  <c r="F2172" i="156" s="1"/>
  <c r="H2021" i="156"/>
  <c r="H2065" i="156" s="1"/>
  <c r="G349" i="37" s="1"/>
  <c r="E2082" i="156"/>
  <c r="D366" i="37" s="1"/>
  <c r="H2047" i="156"/>
  <c r="H2096" i="156" s="1"/>
  <c r="G380" i="37" s="1"/>
  <c r="F2044" i="156"/>
  <c r="H2016" i="156"/>
  <c r="H2060" i="156" s="1"/>
  <c r="G344" i="37" s="1"/>
  <c r="F2014" i="156"/>
  <c r="H2005" i="156"/>
  <c r="F2012" i="156"/>
  <c r="E340" i="37" l="1"/>
  <c r="F2063" i="156"/>
  <c r="E347" i="37"/>
  <c r="F2065" i="156"/>
  <c r="E349" i="37" s="1"/>
  <c r="F2030" i="156"/>
  <c r="F2283" i="156"/>
  <c r="E499" i="37" s="1"/>
  <c r="E483" i="37"/>
  <c r="H2269" i="156"/>
  <c r="G485" i="37" s="1"/>
  <c r="H2283" i="156"/>
  <c r="G499" i="37" s="1"/>
  <c r="H2274" i="156"/>
  <c r="G490" i="37" s="1"/>
  <c r="E437" i="37"/>
  <c r="H2170" i="156"/>
  <c r="G437" i="37" s="1"/>
  <c r="F2188" i="156"/>
  <c r="E439" i="37"/>
  <c r="H2172" i="156"/>
  <c r="G439" i="37" s="1"/>
  <c r="E430" i="37"/>
  <c r="H2163" i="156"/>
  <c r="G430" i="37" s="1"/>
  <c r="F2084" i="156"/>
  <c r="E368" i="37" s="1"/>
  <c r="H2250" i="156"/>
  <c r="H2291" i="156" s="1"/>
  <c r="G507" i="37" s="1"/>
  <c r="H2154" i="156"/>
  <c r="H2197" i="156" s="1"/>
  <c r="G465" i="37" s="1"/>
  <c r="F2290" i="156"/>
  <c r="E506" i="37" s="1"/>
  <c r="F2196" i="156"/>
  <c r="E464" i="37" s="1"/>
  <c r="H2224" i="156"/>
  <c r="F2237" i="156"/>
  <c r="F2281" i="156" s="1"/>
  <c r="E497" i="37" s="1"/>
  <c r="H2222" i="156"/>
  <c r="H2265" i="156" s="1"/>
  <c r="G480" i="37" s="1"/>
  <c r="E2238" i="156"/>
  <c r="E2286" i="156" s="1"/>
  <c r="D502" i="37" s="1"/>
  <c r="E2137" i="156"/>
  <c r="E2191" i="156" s="1"/>
  <c r="D459" i="37" s="1"/>
  <c r="H2153" i="156"/>
  <c r="H2120" i="156"/>
  <c r="H2122" i="156"/>
  <c r="H2012" i="156"/>
  <c r="F2093" i="156"/>
  <c r="E377" i="37" s="1"/>
  <c r="E2031" i="156"/>
  <c r="E2087" i="156" s="1"/>
  <c r="D371" i="37" s="1"/>
  <c r="H2014" i="156"/>
  <c r="F2082" i="156"/>
  <c r="E366" i="37" s="1"/>
  <c r="E456" i="37" l="1"/>
  <c r="H2188" i="156"/>
  <c r="G456" i="37" s="1"/>
  <c r="H2196" i="156"/>
  <c r="G464" i="37" s="1"/>
  <c r="H2056" i="156"/>
  <c r="G340" i="37" s="1"/>
  <c r="F2238" i="156"/>
  <c r="F2286" i="156" s="1"/>
  <c r="E502" i="37" s="1"/>
  <c r="F2031" i="156"/>
  <c r="F2087" i="156" l="1"/>
  <c r="E371" i="37" s="1"/>
  <c r="V1991" i="156"/>
  <c r="U246" i="37" s="1"/>
  <c r="U1991" i="156"/>
  <c r="T246" i="37" s="1"/>
  <c r="T1991" i="156"/>
  <c r="S246" i="37" s="1"/>
  <c r="Q1991" i="156"/>
  <c r="P246" i="37" s="1"/>
  <c r="P1991" i="156"/>
  <c r="O246" i="37" s="1"/>
  <c r="O1991" i="156"/>
  <c r="N246" i="37" s="1"/>
  <c r="N1991" i="156"/>
  <c r="M246" i="37" s="1"/>
  <c r="M1991" i="156"/>
  <c r="L246" i="37" s="1"/>
  <c r="V1990" i="156"/>
  <c r="U245" i="37" s="1"/>
  <c r="U1990" i="156"/>
  <c r="T245" i="37" s="1"/>
  <c r="T1990" i="156"/>
  <c r="S245" i="37" s="1"/>
  <c r="Q1990" i="156"/>
  <c r="P245" i="37" s="1"/>
  <c r="P1990" i="156"/>
  <c r="O245" i="37" s="1"/>
  <c r="O1990" i="156"/>
  <c r="N245" i="37" s="1"/>
  <c r="N1990" i="156"/>
  <c r="M245" i="37" s="1"/>
  <c r="M1990" i="156"/>
  <c r="L245" i="37" s="1"/>
  <c r="V1989" i="156"/>
  <c r="U244" i="37" s="1"/>
  <c r="U1989" i="156"/>
  <c r="T244" i="37" s="1"/>
  <c r="T1989" i="156"/>
  <c r="S244" i="37" s="1"/>
  <c r="Q1989" i="156"/>
  <c r="P244" i="37" s="1"/>
  <c r="P1989" i="156"/>
  <c r="O244" i="37" s="1"/>
  <c r="O1989" i="156"/>
  <c r="N244" i="37" s="1"/>
  <c r="N1989" i="156"/>
  <c r="M244" i="37" s="1"/>
  <c r="M1989" i="156"/>
  <c r="L244" i="37" s="1"/>
  <c r="V1988" i="156"/>
  <c r="U243" i="37" s="1"/>
  <c r="U1988" i="156"/>
  <c r="T243" i="37" s="1"/>
  <c r="T1988" i="156"/>
  <c r="S243" i="37" s="1"/>
  <c r="Q1988" i="156"/>
  <c r="P243" i="37" s="1"/>
  <c r="P1988" i="156"/>
  <c r="O243" i="37" s="1"/>
  <c r="O1988" i="156"/>
  <c r="N243" i="37" s="1"/>
  <c r="N1988" i="156"/>
  <c r="M243" i="37" s="1"/>
  <c r="M1988" i="156"/>
  <c r="L243" i="37" s="1"/>
  <c r="V1987" i="156"/>
  <c r="U242" i="37" s="1"/>
  <c r="U1987" i="156"/>
  <c r="T242" i="37" s="1"/>
  <c r="Q1987" i="156"/>
  <c r="P242" i="37" s="1"/>
  <c r="P1987" i="156"/>
  <c r="O242" i="37" s="1"/>
  <c r="O1987" i="156"/>
  <c r="N242" i="37" s="1"/>
  <c r="N1987" i="156"/>
  <c r="M242" i="37" s="1"/>
  <c r="M1987" i="156"/>
  <c r="L242" i="37" s="1"/>
  <c r="E1991" i="156"/>
  <c r="D246" i="37" s="1"/>
  <c r="E1989" i="156"/>
  <c r="D244" i="37" s="1"/>
  <c r="V1986" i="156"/>
  <c r="U241" i="37" s="1"/>
  <c r="U1986" i="156"/>
  <c r="T241" i="37" s="1"/>
  <c r="P241" i="37"/>
  <c r="V1952" i="156"/>
  <c r="U206" i="37" s="1"/>
  <c r="U1952" i="156"/>
  <c r="T206" i="37" s="1"/>
  <c r="Q1952" i="156"/>
  <c r="P206" i="37" s="1"/>
  <c r="Q1891" i="156"/>
  <c r="P56" i="37" s="1"/>
  <c r="E1895" i="156"/>
  <c r="D60" i="37" s="1"/>
  <c r="E1893" i="156"/>
  <c r="D58" i="37" s="1"/>
  <c r="Q1244" i="156"/>
  <c r="E1240" i="156"/>
  <c r="P926" i="37" l="1"/>
  <c r="D930" i="37"/>
  <c r="D928" i="37"/>
  <c r="E1894" i="156"/>
  <c r="D59" i="37" s="1"/>
  <c r="E1239" i="156"/>
  <c r="E1892" i="156"/>
  <c r="D57" i="37" s="1"/>
  <c r="F1949" i="156"/>
  <c r="F1948" i="156" s="1"/>
  <c r="F1947" i="156"/>
  <c r="E1990" i="156"/>
  <c r="D245" i="37" s="1"/>
  <c r="E1946" i="156"/>
  <c r="E1927" i="156"/>
  <c r="E1971" i="156" s="1"/>
  <c r="D226" i="37" s="1"/>
  <c r="F1932" i="156"/>
  <c r="F1976" i="156" s="1"/>
  <c r="E231" i="37" s="1"/>
  <c r="F1931" i="156"/>
  <c r="F1930" i="156"/>
  <c r="F1974" i="156" s="1"/>
  <c r="E229" i="37" s="1"/>
  <c r="F1929" i="156"/>
  <c r="F1973" i="156" s="1"/>
  <c r="E228" i="37" s="1"/>
  <c r="F1928" i="156"/>
  <c r="F1972" i="156" s="1"/>
  <c r="E227" i="37" s="1"/>
  <c r="F1926" i="156"/>
  <c r="F1970" i="156" s="1"/>
  <c r="E225" i="37" s="1"/>
  <c r="F1925" i="156"/>
  <c r="F1969" i="156" s="1"/>
  <c r="E224" i="37" s="1"/>
  <c r="F1924" i="156"/>
  <c r="F1968" i="156" s="1"/>
  <c r="E223" i="37" s="1"/>
  <c r="F1923" i="156"/>
  <c r="F1967" i="156" s="1"/>
  <c r="E222" i="37" s="1"/>
  <c r="E1922" i="156"/>
  <c r="E1966" i="156" s="1"/>
  <c r="D221" i="37" s="1"/>
  <c r="F1917" i="156"/>
  <c r="F1961" i="156" s="1"/>
  <c r="E215" i="37" s="1"/>
  <c r="F1916" i="156"/>
  <c r="F1915" i="156"/>
  <c r="F1959" i="156" s="1"/>
  <c r="E213" i="37" s="1"/>
  <c r="F1914" i="156"/>
  <c r="F1958" i="156" s="1"/>
  <c r="E212" i="37" s="1"/>
  <c r="F1913" i="156"/>
  <c r="F1957" i="156" s="1"/>
  <c r="E211" i="37" s="1"/>
  <c r="D929" i="37" l="1"/>
  <c r="F1960" i="156"/>
  <c r="E214" i="37" s="1"/>
  <c r="F1980" i="156"/>
  <c r="E235" i="37" s="1"/>
  <c r="F1975" i="156"/>
  <c r="E230" i="37" s="1"/>
  <c r="F1981" i="156"/>
  <c r="E236" i="37" s="1"/>
  <c r="E1891" i="156"/>
  <c r="D56" i="37" s="1"/>
  <c r="E1988" i="156"/>
  <c r="D243" i="37" s="1"/>
  <c r="D927" i="37" s="1"/>
  <c r="H1926" i="156"/>
  <c r="H1949" i="156"/>
  <c r="H1991" i="156" s="1"/>
  <c r="G246" i="37" s="1"/>
  <c r="F1991" i="156"/>
  <c r="E246" i="37" s="1"/>
  <c r="H1913" i="156"/>
  <c r="H1917" i="156"/>
  <c r="H1923" i="156"/>
  <c r="H1914" i="156"/>
  <c r="H1957" i="156" s="1"/>
  <c r="G211" i="37" s="1"/>
  <c r="H1924" i="156"/>
  <c r="H1929" i="156"/>
  <c r="H1931" i="156"/>
  <c r="H1967" i="156" s="1"/>
  <c r="G222" i="37" s="1"/>
  <c r="E1918" i="156"/>
  <c r="E1962" i="156" s="1"/>
  <c r="D216" i="37" s="1"/>
  <c r="H1915" i="156"/>
  <c r="H1925" i="156"/>
  <c r="H1930" i="156"/>
  <c r="F1946" i="156"/>
  <c r="F1989" i="156"/>
  <c r="E244" i="37" s="1"/>
  <c r="E1920" i="156"/>
  <c r="F1927" i="156"/>
  <c r="F1971" i="156" s="1"/>
  <c r="E226" i="37" s="1"/>
  <c r="E1945" i="156"/>
  <c r="H1928" i="156"/>
  <c r="H1916" i="156"/>
  <c r="F1922" i="156"/>
  <c r="F1966" i="156" s="1"/>
  <c r="E221" i="37" s="1"/>
  <c r="E1979" i="156" l="1"/>
  <c r="D234" i="37" s="1"/>
  <c r="E1964" i="156"/>
  <c r="D218" i="37" s="1"/>
  <c r="E1987" i="156"/>
  <c r="D242" i="37" s="1"/>
  <c r="D926" i="37" s="1"/>
  <c r="F1988" i="156"/>
  <c r="E243" i="37" s="1"/>
  <c r="H1961" i="156"/>
  <c r="G215" i="37" s="1"/>
  <c r="H1965" i="156"/>
  <c r="G220" i="37" s="1"/>
  <c r="H1962" i="156"/>
  <c r="G216" i="37" s="1"/>
  <c r="H1964" i="156"/>
  <c r="G218" i="37" s="1"/>
  <c r="H1966" i="156"/>
  <c r="G221" i="37" s="1"/>
  <c r="H1960" i="156"/>
  <c r="G214" i="37" s="1"/>
  <c r="H1959" i="156"/>
  <c r="G213" i="37" s="1"/>
  <c r="H1956" i="156"/>
  <c r="G210" i="37" s="1"/>
  <c r="H1927" i="156"/>
  <c r="E1933" i="156"/>
  <c r="E1977" i="156" s="1"/>
  <c r="D232" i="37" s="1"/>
  <c r="F1945" i="156"/>
  <c r="F1990" i="156"/>
  <c r="E245" i="37" s="1"/>
  <c r="F1920" i="156"/>
  <c r="H1922" i="156"/>
  <c r="F1964" i="156" l="1"/>
  <c r="E218" i="37" s="1"/>
  <c r="F1987" i="156"/>
  <c r="E242" i="37" s="1"/>
  <c r="H1958" i="156"/>
  <c r="G212" i="37" s="1"/>
  <c r="E1934" i="156"/>
  <c r="E1982" i="156" s="1"/>
  <c r="D237" i="37" s="1"/>
  <c r="H1920" i="156"/>
  <c r="F1933" i="156"/>
  <c r="F1977" i="156" s="1"/>
  <c r="E232" i="37" s="1"/>
  <c r="D871" i="37" l="1"/>
  <c r="E871" i="37"/>
  <c r="F871" i="37"/>
  <c r="G871" i="37"/>
  <c r="V1890" i="156" l="1"/>
  <c r="U55" i="37" s="1"/>
  <c r="U1890" i="156"/>
  <c r="T55" i="37" s="1"/>
  <c r="Q1890" i="156"/>
  <c r="E1890" i="156"/>
  <c r="D55" i="37" s="1"/>
  <c r="D921" i="37" s="1"/>
  <c r="V1432" i="156"/>
  <c r="U1432" i="156"/>
  <c r="Q1432" i="156"/>
  <c r="E1875" i="156"/>
  <c r="D41" i="37" s="1"/>
  <c r="F432" i="156"/>
  <c r="F431" i="156"/>
  <c r="E1869" i="156"/>
  <c r="D35" i="37" s="1"/>
  <c r="D899" i="37" s="1"/>
  <c r="E1868" i="156"/>
  <c r="D34" i="37" s="1"/>
  <c r="E1867" i="156"/>
  <c r="D33" i="37" s="1"/>
  <c r="D897" i="37" s="1"/>
  <c r="E1866" i="156"/>
  <c r="D32" i="37" s="1"/>
  <c r="D896" i="37" s="1"/>
  <c r="E1865" i="156"/>
  <c r="D31" i="37" s="1"/>
  <c r="E1863" i="156"/>
  <c r="D29" i="37" s="1"/>
  <c r="E1862" i="156"/>
  <c r="E1861" i="156"/>
  <c r="D27" i="37" s="1"/>
  <c r="E1860" i="156"/>
  <c r="D26" i="37" s="1"/>
  <c r="E1849" i="156"/>
  <c r="D16" i="37" s="1"/>
  <c r="F1750" i="156"/>
  <c r="F1749" i="156"/>
  <c r="E1748" i="156"/>
  <c r="V1744" i="156"/>
  <c r="U1744" i="156"/>
  <c r="Q1744" i="156"/>
  <c r="F1743" i="156"/>
  <c r="E1741" i="156"/>
  <c r="F1738" i="156"/>
  <c r="P55" i="37" l="1"/>
  <c r="D28" i="37"/>
  <c r="H1750" i="156"/>
  <c r="H1743" i="156"/>
  <c r="F1748" i="156"/>
  <c r="E1753" i="156"/>
  <c r="T661" i="156"/>
  <c r="T1431" i="156"/>
  <c r="T1753" i="156"/>
  <c r="T1741" i="156"/>
  <c r="T1744" i="156" s="1"/>
  <c r="F1741" i="156"/>
  <c r="T1754" i="156" l="1"/>
  <c r="F1753" i="156"/>
  <c r="J562" i="156"/>
  <c r="I562" i="156"/>
  <c r="H865" i="37" s="1"/>
  <c r="H1753" i="156" l="1"/>
  <c r="I865" i="37"/>
  <c r="V1732" i="156" l="1"/>
  <c r="U1732" i="156"/>
  <c r="Q1732" i="156"/>
  <c r="F1729" i="156"/>
  <c r="F1731" i="156"/>
  <c r="F1728" i="156"/>
  <c r="F1727" i="156"/>
  <c r="F1726" i="156"/>
  <c r="F1725" i="156"/>
  <c r="F1721" i="156"/>
  <c r="E1720" i="156"/>
  <c r="U1716" i="156"/>
  <c r="Q1716" i="156"/>
  <c r="F1714" i="156"/>
  <c r="F1713" i="156"/>
  <c r="F1712" i="156"/>
  <c r="F1711" i="156"/>
  <c r="F1705" i="156"/>
  <c r="E1704" i="156"/>
  <c r="V1700" i="156"/>
  <c r="U1700" i="156"/>
  <c r="Q1700" i="156"/>
  <c r="F1697" i="156"/>
  <c r="F1696" i="156"/>
  <c r="F1688" i="156"/>
  <c r="F1687" i="156"/>
  <c r="F1686" i="156"/>
  <c r="F1685" i="156"/>
  <c r="F1684" i="156"/>
  <c r="V1680" i="156"/>
  <c r="U1680" i="156"/>
  <c r="Q1680" i="156"/>
  <c r="F1677" i="156"/>
  <c r="F1676" i="156"/>
  <c r="F1675" i="156"/>
  <c r="E1674" i="156"/>
  <c r="F1668" i="156"/>
  <c r="F1667" i="156"/>
  <c r="F1666" i="156"/>
  <c r="F1665" i="156"/>
  <c r="F1664" i="156"/>
  <c r="F1663" i="156"/>
  <c r="U1658" i="156"/>
  <c r="Q1658" i="156"/>
  <c r="U1642" i="156"/>
  <c r="Q1642" i="156"/>
  <c r="F1640" i="156"/>
  <c r="F1639" i="156"/>
  <c r="U1634" i="156"/>
  <c r="Q1634" i="156"/>
  <c r="F1631" i="156"/>
  <c r="F1630" i="156"/>
  <c r="E1633" i="156"/>
  <c r="U1624" i="156"/>
  <c r="Q1624" i="156"/>
  <c r="F1622" i="156"/>
  <c r="F1621" i="156"/>
  <c r="F1620" i="156"/>
  <c r="F1619" i="156"/>
  <c r="F1618" i="156"/>
  <c r="U1613" i="156"/>
  <c r="Q1613" i="156"/>
  <c r="E1611" i="156"/>
  <c r="M1611" i="156"/>
  <c r="O1610" i="156"/>
  <c r="F1610" i="156"/>
  <c r="L1610" i="156" s="1"/>
  <c r="L1611" i="156" s="1"/>
  <c r="E1606" i="156"/>
  <c r="F1604" i="156"/>
  <c r="F1603" i="156" s="1"/>
  <c r="U1597" i="156"/>
  <c r="Q1597" i="156"/>
  <c r="F1595" i="156"/>
  <c r="F1594" i="156"/>
  <c r="U1590" i="156"/>
  <c r="Q1590" i="156"/>
  <c r="F1589" i="156"/>
  <c r="F1586" i="156"/>
  <c r="F1585" i="156"/>
  <c r="F1584" i="156"/>
  <c r="F1583" i="156"/>
  <c r="E1582" i="156"/>
  <c r="U1579" i="156"/>
  <c r="Q1579" i="156"/>
  <c r="U1572" i="156"/>
  <c r="Q1572" i="156"/>
  <c r="U1561" i="156"/>
  <c r="Q1561" i="156"/>
  <c r="F1558" i="156"/>
  <c r="F1556" i="156"/>
  <c r="F1555" i="156"/>
  <c r="F1554" i="156"/>
  <c r="L1612" i="156" l="1"/>
  <c r="I1611" i="156"/>
  <c r="I1612" i="156" s="1"/>
  <c r="F1699" i="156"/>
  <c r="J1611" i="156"/>
  <c r="J1612" i="156" s="1"/>
  <c r="H1555" i="156"/>
  <c r="H1583" i="156"/>
  <c r="H1589" i="156"/>
  <c r="H1620" i="156"/>
  <c r="F1633" i="156"/>
  <c r="H1639" i="156"/>
  <c r="H1663" i="156"/>
  <c r="H1667" i="156"/>
  <c r="H1686" i="156"/>
  <c r="H1711" i="156"/>
  <c r="H1714" i="156"/>
  <c r="H1728" i="156"/>
  <c r="H1556" i="156"/>
  <c r="H1584" i="156"/>
  <c r="F1606" i="156"/>
  <c r="H1610" i="156"/>
  <c r="H1618" i="156"/>
  <c r="H1621" i="156"/>
  <c r="H1631" i="156"/>
  <c r="H1640" i="156"/>
  <c r="H1664" i="156"/>
  <c r="H1668" i="156"/>
  <c r="H1687" i="156"/>
  <c r="H1712" i="156"/>
  <c r="H1731" i="156"/>
  <c r="H1558" i="156"/>
  <c r="E1587" i="156"/>
  <c r="H1594" i="156"/>
  <c r="H1604" i="156"/>
  <c r="H1619" i="156"/>
  <c r="H1622" i="156"/>
  <c r="H1665" i="156"/>
  <c r="H1684" i="156"/>
  <c r="H1688" i="156"/>
  <c r="H1726" i="156"/>
  <c r="H1729" i="156"/>
  <c r="H1554" i="156"/>
  <c r="H1595" i="156"/>
  <c r="H1666" i="156"/>
  <c r="E1679" i="156"/>
  <c r="H1685" i="156"/>
  <c r="H1713" i="156"/>
  <c r="H1727" i="156"/>
  <c r="H1725" i="156"/>
  <c r="H1677" i="156"/>
  <c r="H1603" i="156"/>
  <c r="H1676" i="156"/>
  <c r="F1720" i="156"/>
  <c r="H1721" i="156"/>
  <c r="F1674" i="156"/>
  <c r="H1630" i="156"/>
  <c r="H1696" i="156"/>
  <c r="F1704" i="156"/>
  <c r="E1723" i="156"/>
  <c r="T1723" i="156"/>
  <c r="T1709" i="156"/>
  <c r="T1716" i="156" s="1"/>
  <c r="T1612" i="156"/>
  <c r="T1641" i="156"/>
  <c r="T1642" i="156" s="1"/>
  <c r="T1699" i="156"/>
  <c r="T1700" i="156" s="1"/>
  <c r="T1560" i="156"/>
  <c r="T1561" i="156" s="1"/>
  <c r="P1610" i="156"/>
  <c r="P1611" i="156" s="1"/>
  <c r="P1612" i="156" s="1"/>
  <c r="O1611" i="156"/>
  <c r="T1578" i="156"/>
  <c r="T1579" i="156" s="1"/>
  <c r="T1596" i="156"/>
  <c r="T1597" i="156" s="1"/>
  <c r="T1623" i="156"/>
  <c r="T1624" i="156" s="1"/>
  <c r="M1612" i="156"/>
  <c r="T1606" i="156"/>
  <c r="T1633" i="156"/>
  <c r="T1634" i="156" s="1"/>
  <c r="T1679" i="156"/>
  <c r="T1680" i="156" s="1"/>
  <c r="T1587" i="156"/>
  <c r="T1590" i="156" s="1"/>
  <c r="E1612" i="156"/>
  <c r="F1611" i="156"/>
  <c r="F1582" i="156"/>
  <c r="T1571" i="156"/>
  <c r="T1572" i="156" s="1"/>
  <c r="T1658" i="156" l="1"/>
  <c r="O1612" i="156"/>
  <c r="H1633" i="156"/>
  <c r="H1606" i="156"/>
  <c r="H1582" i="156"/>
  <c r="F1723" i="156"/>
  <c r="F1612" i="156"/>
  <c r="H1720" i="156"/>
  <c r="T1732" i="156"/>
  <c r="H1699" i="156"/>
  <c r="F1679" i="156"/>
  <c r="H1611" i="156"/>
  <c r="T1613" i="156"/>
  <c r="N1610" i="156"/>
  <c r="F1587" i="156"/>
  <c r="H1679" i="156" l="1"/>
  <c r="H1723" i="156"/>
  <c r="H1709" i="156"/>
  <c r="H1587" i="156"/>
  <c r="H1612" i="156"/>
  <c r="N1611" i="156"/>
  <c r="N1612" i="156" s="1"/>
  <c r="E1524" i="156" l="1"/>
  <c r="F1522" i="156"/>
  <c r="E1515" i="156"/>
  <c r="F1514" i="156"/>
  <c r="F1513" i="156"/>
  <c r="V1497" i="156"/>
  <c r="U1497" i="156"/>
  <c r="Q1497" i="156"/>
  <c r="M1495" i="156"/>
  <c r="E1495" i="156"/>
  <c r="F1494" i="156"/>
  <c r="U1462" i="156"/>
  <c r="Q1462" i="156"/>
  <c r="F1459" i="156"/>
  <c r="F1460" i="156" s="1"/>
  <c r="F1455" i="156"/>
  <c r="F1453" i="156"/>
  <c r="F1452" i="156"/>
  <c r="F1451" i="156"/>
  <c r="E1450" i="156"/>
  <c r="F1449" i="156"/>
  <c r="F1448" i="156"/>
  <c r="E1447" i="156"/>
  <c r="F1442" i="156"/>
  <c r="F1440" i="156"/>
  <c r="F1439" i="156"/>
  <c r="F1438" i="156"/>
  <c r="F1437" i="156"/>
  <c r="E1436" i="156"/>
  <c r="U1421" i="156"/>
  <c r="Q1421" i="156"/>
  <c r="P1417" i="156"/>
  <c r="F1418" i="156"/>
  <c r="F1417" i="156"/>
  <c r="E1419" i="156"/>
  <c r="I1419" i="156" s="1"/>
  <c r="I1420" i="156" s="1"/>
  <c r="F1412" i="156"/>
  <c r="F1411" i="156"/>
  <c r="H1411" i="156" s="1"/>
  <c r="F1410" i="156"/>
  <c r="E1409" i="156"/>
  <c r="F1408" i="156"/>
  <c r="H1408" i="156" s="1"/>
  <c r="F1407" i="156"/>
  <c r="E1406" i="156"/>
  <c r="F1401" i="156"/>
  <c r="F1400" i="156"/>
  <c r="F1399" i="156"/>
  <c r="F1398" i="156"/>
  <c r="F1397" i="156"/>
  <c r="F1396" i="156"/>
  <c r="E1395" i="156"/>
  <c r="I1495" i="156" l="1"/>
  <c r="L1494" i="156"/>
  <c r="L1495" i="156" s="1"/>
  <c r="H1494" i="156"/>
  <c r="L1459" i="156"/>
  <c r="H1459" i="156"/>
  <c r="H1460" i="156" s="1"/>
  <c r="L1418" i="156"/>
  <c r="N1418" i="156" s="1"/>
  <c r="H1418" i="156"/>
  <c r="L1417" i="156"/>
  <c r="H1417" i="156"/>
  <c r="J1495" i="156"/>
  <c r="M1461" i="156"/>
  <c r="M1420" i="156"/>
  <c r="J1419" i="156"/>
  <c r="J1420" i="156" s="1"/>
  <c r="E1420" i="156"/>
  <c r="H1455" i="156"/>
  <c r="H1397" i="156"/>
  <c r="H1407" i="156"/>
  <c r="H1410" i="156"/>
  <c r="E1443" i="156"/>
  <c r="H1441" i="156"/>
  <c r="H1454" i="156"/>
  <c r="E1461" i="156"/>
  <c r="H1401" i="156"/>
  <c r="H1513" i="156"/>
  <c r="H1399" i="156"/>
  <c r="E1404" i="156"/>
  <c r="H1412" i="156"/>
  <c r="E1496" i="156"/>
  <c r="H1522" i="156"/>
  <c r="H1453" i="156"/>
  <c r="F1515" i="156"/>
  <c r="H1512" i="156"/>
  <c r="F1524" i="156"/>
  <c r="H1521" i="156"/>
  <c r="H1440" i="156"/>
  <c r="F1450" i="156"/>
  <c r="H1449" i="156"/>
  <c r="E1506" i="156"/>
  <c r="H1438" i="156"/>
  <c r="E1402" i="156"/>
  <c r="E1445" i="156"/>
  <c r="F1447" i="156"/>
  <c r="T1456" i="156"/>
  <c r="H1451" i="156"/>
  <c r="T1455" i="156"/>
  <c r="T1457" i="156"/>
  <c r="O1459" i="156"/>
  <c r="O1460" i="156" s="1"/>
  <c r="F1419" i="156"/>
  <c r="H1419" i="156" s="1"/>
  <c r="T1451" i="156"/>
  <c r="O1494" i="156"/>
  <c r="T1496" i="156"/>
  <c r="T1449" i="156"/>
  <c r="T1494" i="156"/>
  <c r="T1436" i="156"/>
  <c r="T1454" i="156"/>
  <c r="M1496" i="156"/>
  <c r="F1495" i="156"/>
  <c r="H1448" i="156"/>
  <c r="F1436" i="156"/>
  <c r="T1420" i="156"/>
  <c r="P1418" i="156"/>
  <c r="H1400" i="156"/>
  <c r="F1395" i="156"/>
  <c r="F1406" i="156"/>
  <c r="F1409" i="156"/>
  <c r="L1496" i="156" l="1"/>
  <c r="I1496" i="156"/>
  <c r="L1460" i="156"/>
  <c r="L1461" i="156" s="1"/>
  <c r="L1419" i="156"/>
  <c r="L1420" i="156" s="1"/>
  <c r="N1420" i="156" s="1"/>
  <c r="J1496" i="156"/>
  <c r="M1462" i="156"/>
  <c r="J1461" i="156"/>
  <c r="P1420" i="156"/>
  <c r="H1409" i="156"/>
  <c r="F1420" i="156"/>
  <c r="H1420" i="156" s="1"/>
  <c r="H1515" i="156"/>
  <c r="F1443" i="156"/>
  <c r="H1450" i="156"/>
  <c r="E1456" i="156"/>
  <c r="F1461" i="156"/>
  <c r="H1461" i="156" s="1"/>
  <c r="E1413" i="156"/>
  <c r="T1497" i="156"/>
  <c r="F1496" i="156"/>
  <c r="P1419" i="156"/>
  <c r="H1524" i="156"/>
  <c r="H1495" i="156"/>
  <c r="H1447" i="156"/>
  <c r="F1402" i="156"/>
  <c r="T1462" i="156"/>
  <c r="P1459" i="156"/>
  <c r="P1460" i="156" s="1"/>
  <c r="O1461" i="156"/>
  <c r="P1461" i="156" s="1"/>
  <c r="F1445" i="156"/>
  <c r="H1436" i="156"/>
  <c r="P1494" i="156"/>
  <c r="O1496" i="156"/>
  <c r="O1495" i="156"/>
  <c r="N1494" i="156"/>
  <c r="N1459" i="156"/>
  <c r="N1460" i="156" s="1"/>
  <c r="N1417" i="156"/>
  <c r="F1404" i="156"/>
  <c r="H1395" i="156"/>
  <c r="H1406" i="156"/>
  <c r="P1495" i="156" l="1"/>
  <c r="H1443" i="156"/>
  <c r="F1413" i="156"/>
  <c r="F1456" i="156"/>
  <c r="H1456" i="156" s="1"/>
  <c r="H1402" i="156"/>
  <c r="H1496" i="156"/>
  <c r="E1457" i="156"/>
  <c r="E1414" i="156"/>
  <c r="P1496" i="156"/>
  <c r="N1419" i="156"/>
  <c r="H1445" i="156"/>
  <c r="N1495" i="156"/>
  <c r="N1461" i="156"/>
  <c r="H1404" i="156"/>
  <c r="F1414" i="156" l="1"/>
  <c r="H1413" i="156"/>
  <c r="F1457" i="156"/>
  <c r="N1496" i="156"/>
  <c r="F1372" i="156"/>
  <c r="E1367" i="156"/>
  <c r="F1366" i="156"/>
  <c r="F1365" i="156"/>
  <c r="F1364" i="156"/>
  <c r="F1363" i="156"/>
  <c r="E1362" i="156"/>
  <c r="F1357" i="156"/>
  <c r="F1356" i="156"/>
  <c r="F1355" i="156"/>
  <c r="F1354" i="156"/>
  <c r="F1353" i="156"/>
  <c r="E1351" i="156"/>
  <c r="F1339" i="156"/>
  <c r="F1337" i="156"/>
  <c r="F1336" i="156"/>
  <c r="F1335" i="156"/>
  <c r="E1334" i="156"/>
  <c r="F1333" i="156"/>
  <c r="F1332" i="156"/>
  <c r="E1331" i="156"/>
  <c r="F1326" i="156"/>
  <c r="F1325" i="156"/>
  <c r="F1324" i="156"/>
  <c r="F1323" i="156"/>
  <c r="F1322" i="156"/>
  <c r="F1321" i="156"/>
  <c r="E1320" i="156"/>
  <c r="F1297" i="156"/>
  <c r="F1296" i="156"/>
  <c r="F1295" i="156"/>
  <c r="F1294" i="156"/>
  <c r="F1293" i="156"/>
  <c r="F1292" i="156"/>
  <c r="F1291" i="156"/>
  <c r="F1290" i="156"/>
  <c r="F1289" i="156"/>
  <c r="F1288" i="156"/>
  <c r="F1287" i="156"/>
  <c r="E1277" i="156"/>
  <c r="F1269" i="156"/>
  <c r="F1268" i="156"/>
  <c r="F1267" i="156"/>
  <c r="F1266" i="156"/>
  <c r="F1265" i="156"/>
  <c r="E1263" i="156"/>
  <c r="F575" i="156"/>
  <c r="F599" i="156"/>
  <c r="F1243" i="156"/>
  <c r="F1242" i="156" s="1"/>
  <c r="F1241" i="156"/>
  <c r="F1228" i="156"/>
  <c r="F1226" i="156"/>
  <c r="F1225" i="156"/>
  <c r="E1224" i="156"/>
  <c r="F1223" i="156"/>
  <c r="F1222" i="156"/>
  <c r="E1221" i="156"/>
  <c r="F1220" i="156"/>
  <c r="F1216" i="156"/>
  <c r="F1215" i="156"/>
  <c r="F1214" i="156"/>
  <c r="F1213" i="156"/>
  <c r="E1212" i="156"/>
  <c r="H1205" i="156"/>
  <c r="F1189" i="156"/>
  <c r="F1188" i="156"/>
  <c r="F1187" i="156"/>
  <c r="F1186" i="156"/>
  <c r="E1185" i="156"/>
  <c r="F1184" i="156"/>
  <c r="F1183" i="156"/>
  <c r="E1182" i="156"/>
  <c r="F1177" i="156"/>
  <c r="F1176" i="156"/>
  <c r="F1175" i="156"/>
  <c r="F1174" i="156"/>
  <c r="F1173" i="156"/>
  <c r="E1171" i="156"/>
  <c r="E1144" i="156"/>
  <c r="F1159" i="156"/>
  <c r="F1158" i="156"/>
  <c r="F1157" i="156"/>
  <c r="E1156" i="156"/>
  <c r="F1155" i="156"/>
  <c r="F1154" i="156"/>
  <c r="E1153" i="156"/>
  <c r="F1149" i="156"/>
  <c r="F1148" i="156"/>
  <c r="F1147" i="156"/>
  <c r="F1146" i="156"/>
  <c r="F1145" i="156"/>
  <c r="H1145" i="156" l="1"/>
  <c r="H1287" i="156"/>
  <c r="H1291" i="156"/>
  <c r="H1295" i="156"/>
  <c r="H1288" i="156"/>
  <c r="H1292" i="156"/>
  <c r="H1296" i="156"/>
  <c r="H1289" i="156"/>
  <c r="H1293" i="156"/>
  <c r="H1297" i="156"/>
  <c r="H1290" i="156"/>
  <c r="H1294" i="156"/>
  <c r="H1159" i="156"/>
  <c r="H1174" i="156"/>
  <c r="H1184" i="156"/>
  <c r="H1187" i="156"/>
  <c r="H1189" i="156"/>
  <c r="E1217" i="156"/>
  <c r="H1215" i="156"/>
  <c r="F1893" i="156"/>
  <c r="E58" i="37" s="1"/>
  <c r="E928" i="37" s="1"/>
  <c r="H599" i="156"/>
  <c r="H1265" i="156"/>
  <c r="H1269" i="156"/>
  <c r="H1324" i="156"/>
  <c r="E1329" i="156"/>
  <c r="E1150" i="156"/>
  <c r="E1178" i="156"/>
  <c r="H1175" i="156"/>
  <c r="H1222" i="156"/>
  <c r="H1225" i="156"/>
  <c r="H1228" i="156"/>
  <c r="F1895" i="156"/>
  <c r="H1339" i="156"/>
  <c r="H1372" i="156"/>
  <c r="H1148" i="156"/>
  <c r="H1154" i="156"/>
  <c r="H1157" i="156"/>
  <c r="H1213" i="156"/>
  <c r="H1223" i="156"/>
  <c r="H1226" i="156"/>
  <c r="E1270" i="156"/>
  <c r="H1322" i="156"/>
  <c r="H1332" i="156"/>
  <c r="F1334" i="156"/>
  <c r="H1334" i="156" s="1"/>
  <c r="H1155" i="156"/>
  <c r="H1158" i="156"/>
  <c r="H1173" i="156"/>
  <c r="H1183" i="156"/>
  <c r="H1186" i="156"/>
  <c r="H1214" i="156"/>
  <c r="H575" i="156"/>
  <c r="E1327" i="156"/>
  <c r="H1326" i="156"/>
  <c r="H1356" i="156"/>
  <c r="H1457" i="156"/>
  <c r="H1243" i="156"/>
  <c r="F1240" i="156"/>
  <c r="H1357" i="156"/>
  <c r="E1219" i="156"/>
  <c r="E1229" i="156" s="1"/>
  <c r="H1355" i="156"/>
  <c r="H1366" i="156"/>
  <c r="H1364" i="156"/>
  <c r="H1363" i="156"/>
  <c r="E1358" i="156"/>
  <c r="E1360" i="156"/>
  <c r="F1351" i="156"/>
  <c r="H1353" i="156"/>
  <c r="F1362" i="156"/>
  <c r="F1331" i="156"/>
  <c r="H1325" i="156"/>
  <c r="F1320" i="156"/>
  <c r="H1335" i="156"/>
  <c r="H1333" i="156"/>
  <c r="H1268" i="156"/>
  <c r="E1272" i="156"/>
  <c r="H1267" i="156"/>
  <c r="T599" i="156"/>
  <c r="E1152" i="156"/>
  <c r="F1212" i="156"/>
  <c r="F1221" i="156"/>
  <c r="F1224" i="156"/>
  <c r="E1180" i="156"/>
  <c r="E1190" i="156" s="1"/>
  <c r="H1176" i="156"/>
  <c r="F1171" i="156"/>
  <c r="F1182" i="156"/>
  <c r="F1185" i="156"/>
  <c r="F1144" i="156"/>
  <c r="F1153" i="156"/>
  <c r="F1156" i="156"/>
  <c r="F1129" i="156"/>
  <c r="F1128" i="156"/>
  <c r="F1127" i="156"/>
  <c r="E1126" i="156"/>
  <c r="F1125" i="156"/>
  <c r="F1124" i="156"/>
  <c r="E1123" i="156"/>
  <c r="F1119" i="156"/>
  <c r="F1118" i="156"/>
  <c r="F1117" i="156"/>
  <c r="F1116" i="156"/>
  <c r="F1115" i="156"/>
  <c r="E1114" i="156"/>
  <c r="F1097" i="156"/>
  <c r="F1096" i="156" s="1"/>
  <c r="F1087" i="156"/>
  <c r="H1087" i="156" s="1"/>
  <c r="F1073" i="156"/>
  <c r="F1072" i="156"/>
  <c r="F1071" i="156"/>
  <c r="F1070" i="156" s="1"/>
  <c r="E1070" i="156"/>
  <c r="F1069" i="156"/>
  <c r="F1068" i="156"/>
  <c r="E1067" i="156"/>
  <c r="F1061" i="156"/>
  <c r="F1060" i="156"/>
  <c r="F1059" i="156"/>
  <c r="F1058" i="156"/>
  <c r="F1057" i="156"/>
  <c r="E1056" i="156"/>
  <c r="U1052" i="156"/>
  <c r="F1044" i="156"/>
  <c r="F1043" i="156"/>
  <c r="F1042" i="156"/>
  <c r="F1041" i="156"/>
  <c r="F1040" i="156"/>
  <c r="F1039" i="156"/>
  <c r="F1038" i="156"/>
  <c r="E1037" i="156"/>
  <c r="F1036" i="156"/>
  <c r="F1035" i="156"/>
  <c r="F1034" i="156"/>
  <c r="F1033" i="156"/>
  <c r="E1032" i="156"/>
  <c r="F1027" i="156"/>
  <c r="H1027" i="156" s="1"/>
  <c r="F1026" i="156"/>
  <c r="F1025" i="156"/>
  <c r="F1024" i="156"/>
  <c r="F1023" i="156"/>
  <c r="E1021" i="156"/>
  <c r="F1007" i="156"/>
  <c r="F1006" i="156"/>
  <c r="F995" i="156"/>
  <c r="H995" i="156" s="1"/>
  <c r="F1005" i="156"/>
  <c r="H1005" i="156" s="1"/>
  <c r="F1004" i="156"/>
  <c r="F1003" i="156" s="1"/>
  <c r="E1003" i="156"/>
  <c r="F1002" i="156"/>
  <c r="F1001" i="156"/>
  <c r="E1000" i="156"/>
  <c r="F994" i="156"/>
  <c r="F993" i="156"/>
  <c r="F992" i="156"/>
  <c r="F991" i="156"/>
  <c r="F990" i="156"/>
  <c r="E989" i="156"/>
  <c r="F977" i="156"/>
  <c r="F976" i="156"/>
  <c r="F975" i="156"/>
  <c r="F974" i="156"/>
  <c r="F973" i="156"/>
  <c r="E972" i="156"/>
  <c r="F971" i="156"/>
  <c r="F970" i="156"/>
  <c r="F969" i="156"/>
  <c r="F968" i="156"/>
  <c r="E967" i="156"/>
  <c r="H962" i="156"/>
  <c r="E956" i="156"/>
  <c r="E938" i="156"/>
  <c r="E933" i="156"/>
  <c r="F944" i="156"/>
  <c r="F943" i="156"/>
  <c r="F942" i="156"/>
  <c r="F941" i="156"/>
  <c r="F940" i="156"/>
  <c r="F939" i="156"/>
  <c r="F937" i="156"/>
  <c r="F936" i="156"/>
  <c r="F935" i="156"/>
  <c r="F934" i="156"/>
  <c r="F928" i="156"/>
  <c r="F927" i="156"/>
  <c r="F926" i="156"/>
  <c r="F925" i="156"/>
  <c r="F924" i="156"/>
  <c r="E921" i="156"/>
  <c r="F888" i="156"/>
  <c r="E872" i="156"/>
  <c r="F891" i="156"/>
  <c r="F890" i="156"/>
  <c r="F887" i="156"/>
  <c r="F886" i="156" s="1"/>
  <c r="E886" i="156"/>
  <c r="F885" i="156"/>
  <c r="F884" i="156"/>
  <c r="E883" i="156"/>
  <c r="F877" i="156"/>
  <c r="F876" i="156"/>
  <c r="F875" i="156"/>
  <c r="F874" i="156"/>
  <c r="F873" i="156"/>
  <c r="H873" i="156" s="1"/>
  <c r="F856" i="156"/>
  <c r="H856" i="156" s="1"/>
  <c r="F855" i="156"/>
  <c r="F854" i="156"/>
  <c r="E853" i="156"/>
  <c r="F852" i="156"/>
  <c r="H852" i="156" s="1"/>
  <c r="F851" i="156"/>
  <c r="E850" i="156"/>
  <c r="F844" i="156"/>
  <c r="F843" i="156"/>
  <c r="F842" i="156"/>
  <c r="F841" i="156"/>
  <c r="F840" i="156"/>
  <c r="E839" i="156"/>
  <c r="F826" i="156"/>
  <c r="F825" i="156"/>
  <c r="F824" i="156"/>
  <c r="F823" i="156" s="1"/>
  <c r="F822" i="156"/>
  <c r="F821" i="156"/>
  <c r="E823" i="156"/>
  <c r="E820" i="156"/>
  <c r="E809" i="156"/>
  <c r="F814" i="156"/>
  <c r="F813" i="156"/>
  <c r="F812" i="156"/>
  <c r="F811" i="156"/>
  <c r="F810" i="156"/>
  <c r="F796" i="156"/>
  <c r="F795" i="156"/>
  <c r="F794" i="156"/>
  <c r="E792" i="156"/>
  <c r="F776" i="156"/>
  <c r="F775" i="156"/>
  <c r="F774" i="156"/>
  <c r="E773" i="156"/>
  <c r="E750" i="156"/>
  <c r="F718" i="156"/>
  <c r="F717" i="156"/>
  <c r="F716" i="156"/>
  <c r="F715" i="156"/>
  <c r="E714" i="156"/>
  <c r="F730" i="156"/>
  <c r="F728" i="156"/>
  <c r="F727" i="156"/>
  <c r="E726" i="156"/>
  <c r="E723" i="156"/>
  <c r="F725" i="156"/>
  <c r="F724" i="156"/>
  <c r="U707" i="156"/>
  <c r="Q707" i="156"/>
  <c r="F693" i="156"/>
  <c r="F692" i="156"/>
  <c r="F691" i="156"/>
  <c r="E687" i="156"/>
  <c r="H689" i="156"/>
  <c r="F688" i="156"/>
  <c r="H688" i="156" s="1"/>
  <c r="H686" i="156"/>
  <c r="F685" i="156"/>
  <c r="E675" i="156"/>
  <c r="U639" i="156"/>
  <c r="Q639" i="156"/>
  <c r="F626" i="156"/>
  <c r="F857" i="156" l="1"/>
  <c r="F1099" i="156"/>
  <c r="F1100" i="156"/>
  <c r="E721" i="156"/>
  <c r="E733" i="156" s="1"/>
  <c r="E931" i="156"/>
  <c r="E945" i="156" s="1"/>
  <c r="H1895" i="156"/>
  <c r="G60" i="37" s="1"/>
  <c r="E60" i="37"/>
  <c r="E930" i="37" s="1"/>
  <c r="F1852" i="156"/>
  <c r="F1847" i="156"/>
  <c r="E14" i="37" s="1"/>
  <c r="E881" i="156"/>
  <c r="E892" i="156" s="1"/>
  <c r="H685" i="156"/>
  <c r="F684" i="156"/>
  <c r="H684" i="156" s="1"/>
  <c r="H626" i="156"/>
  <c r="F1000" i="156"/>
  <c r="F820" i="156"/>
  <c r="F818" i="156" s="1"/>
  <c r="F827" i="156" s="1"/>
  <c r="F1067" i="156"/>
  <c r="F1065" i="156" s="1"/>
  <c r="F850" i="156"/>
  <c r="H850" i="156" s="1"/>
  <c r="H851" i="156"/>
  <c r="F883" i="156"/>
  <c r="F881" i="156" s="1"/>
  <c r="F892" i="156" s="1"/>
  <c r="F853" i="156"/>
  <c r="H853" i="156" s="1"/>
  <c r="H854" i="156"/>
  <c r="H725" i="156"/>
  <c r="H715" i="156"/>
  <c r="F750" i="156"/>
  <c r="H811" i="156"/>
  <c r="E816" i="156"/>
  <c r="E846" i="156"/>
  <c r="H884" i="156"/>
  <c r="H927" i="156"/>
  <c r="H936" i="156"/>
  <c r="H941" i="156"/>
  <c r="H943" i="156"/>
  <c r="H959" i="156"/>
  <c r="H970" i="156"/>
  <c r="H973" i="156"/>
  <c r="E996" i="156"/>
  <c r="H1001" i="156"/>
  <c r="H1006" i="156"/>
  <c r="H1036" i="156"/>
  <c r="H1039" i="156"/>
  <c r="H1058" i="156"/>
  <c r="H1069" i="156"/>
  <c r="H1073" i="156"/>
  <c r="H1099" i="156"/>
  <c r="H1116" i="156"/>
  <c r="E1122" i="156"/>
  <c r="H1185" i="156"/>
  <c r="E681" i="156"/>
  <c r="H691" i="156"/>
  <c r="H730" i="156"/>
  <c r="H716" i="156"/>
  <c r="H776" i="156"/>
  <c r="H821" i="156"/>
  <c r="H826" i="156"/>
  <c r="H843" i="156"/>
  <c r="H876" i="156"/>
  <c r="H885" i="156"/>
  <c r="H891" i="156"/>
  <c r="H924" i="156"/>
  <c r="H937" i="156"/>
  <c r="H960" i="156"/>
  <c r="H971" i="156"/>
  <c r="H974" i="156"/>
  <c r="H993" i="156"/>
  <c r="H1002" i="156"/>
  <c r="H1033" i="156"/>
  <c r="H1040" i="156"/>
  <c r="E1063" i="156"/>
  <c r="H1097" i="156"/>
  <c r="E1120" i="156"/>
  <c r="H1117" i="156"/>
  <c r="H1156" i="156"/>
  <c r="H1182" i="156"/>
  <c r="F1217" i="156"/>
  <c r="H1331" i="156"/>
  <c r="E1340" i="156"/>
  <c r="H692" i="156"/>
  <c r="E719" i="156"/>
  <c r="H717" i="156"/>
  <c r="E778" i="156"/>
  <c r="H795" i="156"/>
  <c r="H822" i="156"/>
  <c r="H844" i="156"/>
  <c r="H877" i="156"/>
  <c r="E879" i="156"/>
  <c r="H925" i="156"/>
  <c r="H934" i="156"/>
  <c r="H939" i="156"/>
  <c r="E963" i="156"/>
  <c r="H975" i="156"/>
  <c r="H977" i="156"/>
  <c r="H1024" i="156"/>
  <c r="H1034" i="156"/>
  <c r="H1041" i="156"/>
  <c r="H1060" i="156"/>
  <c r="H1071" i="156"/>
  <c r="H1118" i="156"/>
  <c r="H1124" i="156"/>
  <c r="H1127" i="156"/>
  <c r="F1178" i="156"/>
  <c r="H1224" i="156"/>
  <c r="F1327" i="156"/>
  <c r="H1327" i="156" s="1"/>
  <c r="F1892" i="156"/>
  <c r="E57" i="37" s="1"/>
  <c r="E927" i="37" s="1"/>
  <c r="E683" i="156"/>
  <c r="H693" i="156"/>
  <c r="H724" i="156"/>
  <c r="H718" i="156"/>
  <c r="E755" i="156"/>
  <c r="E799" i="156"/>
  <c r="H814" i="156"/>
  <c r="H824" i="156"/>
  <c r="H841" i="156"/>
  <c r="H874" i="156"/>
  <c r="H887" i="156"/>
  <c r="E929" i="156"/>
  <c r="H926" i="156"/>
  <c r="H940" i="156"/>
  <c r="H969" i="156"/>
  <c r="H991" i="156"/>
  <c r="H1004" i="156"/>
  <c r="E1028" i="156"/>
  <c r="H1025" i="156"/>
  <c r="H1038" i="156"/>
  <c r="H1042" i="156"/>
  <c r="H1068" i="156"/>
  <c r="H1107" i="156"/>
  <c r="H1125" i="156"/>
  <c r="F1150" i="156"/>
  <c r="E1160" i="156"/>
  <c r="E1284" i="156"/>
  <c r="H1007" i="156"/>
  <c r="H888" i="156"/>
  <c r="F1863" i="156"/>
  <c r="E29" i="37" s="1"/>
  <c r="F1862" i="156"/>
  <c r="E28" i="37" s="1"/>
  <c r="E1373" i="156"/>
  <c r="F1358" i="156"/>
  <c r="H1362" i="156"/>
  <c r="F1329" i="156"/>
  <c r="H1320" i="156"/>
  <c r="H1212" i="156"/>
  <c r="F1219" i="156"/>
  <c r="F1229" i="156" s="1"/>
  <c r="H1221" i="156"/>
  <c r="H1144" i="156"/>
  <c r="H1171" i="156"/>
  <c r="F1180" i="156"/>
  <c r="F1190" i="156" s="1"/>
  <c r="F1152" i="156"/>
  <c r="H1153" i="156"/>
  <c r="F1126" i="156"/>
  <c r="H1128" i="156"/>
  <c r="H1129" i="156"/>
  <c r="F1123" i="156"/>
  <c r="F1114" i="156"/>
  <c r="H1061" i="156"/>
  <c r="F1056" i="156"/>
  <c r="E1065" i="156"/>
  <c r="E1030" i="156"/>
  <c r="H1026" i="156"/>
  <c r="F1021" i="156"/>
  <c r="H1044" i="156"/>
  <c r="F1032" i="156"/>
  <c r="F1037" i="156"/>
  <c r="E998" i="156"/>
  <c r="H961" i="156"/>
  <c r="H994" i="156"/>
  <c r="F989" i="156"/>
  <c r="F956" i="156"/>
  <c r="F963" i="156" s="1"/>
  <c r="E965" i="156"/>
  <c r="E978" i="156" s="1"/>
  <c r="F967" i="156"/>
  <c r="H958" i="156"/>
  <c r="H968" i="156"/>
  <c r="F972" i="156"/>
  <c r="F933" i="156"/>
  <c r="F938" i="156"/>
  <c r="H935" i="156"/>
  <c r="F921" i="156"/>
  <c r="F929" i="156" s="1"/>
  <c r="F872" i="156"/>
  <c r="E848" i="156"/>
  <c r="F839" i="156"/>
  <c r="E818" i="156"/>
  <c r="E827" i="156" s="1"/>
  <c r="F809" i="156"/>
  <c r="H813" i="156"/>
  <c r="H794" i="156"/>
  <c r="H775" i="156"/>
  <c r="H751" i="156"/>
  <c r="H774" i="156"/>
  <c r="F773" i="156"/>
  <c r="F714" i="156"/>
  <c r="F726" i="156"/>
  <c r="F723" i="156"/>
  <c r="T695" i="156"/>
  <c r="F687" i="156"/>
  <c r="H687" i="156" s="1"/>
  <c r="T622" i="156"/>
  <c r="H1852" i="156" l="1"/>
  <c r="G19" i="37" s="1"/>
  <c r="E19" i="37"/>
  <c r="H1067" i="156"/>
  <c r="F848" i="156"/>
  <c r="H848" i="156" s="1"/>
  <c r="H820" i="156"/>
  <c r="F998" i="156"/>
  <c r="F1008" i="156" s="1"/>
  <c r="H883" i="156"/>
  <c r="H1000" i="156"/>
  <c r="H881" i="156"/>
  <c r="F778" i="156"/>
  <c r="E1008" i="156"/>
  <c r="F1063" i="156"/>
  <c r="H1063" i="156" s="1"/>
  <c r="F1120" i="156"/>
  <c r="H1126" i="156"/>
  <c r="H1358" i="156"/>
  <c r="F846" i="156"/>
  <c r="H846" i="156" s="1"/>
  <c r="F879" i="156"/>
  <c r="H879" i="156" s="1"/>
  <c r="H967" i="156"/>
  <c r="E1074" i="156"/>
  <c r="E1379" i="156"/>
  <c r="E1161" i="156"/>
  <c r="H823" i="156"/>
  <c r="E694" i="156"/>
  <c r="H886" i="156"/>
  <c r="E1191" i="156"/>
  <c r="E1230" i="156"/>
  <c r="E1130" i="156"/>
  <c r="F1028" i="156"/>
  <c r="H1028" i="156" s="1"/>
  <c r="H972" i="156"/>
  <c r="F996" i="156"/>
  <c r="H996" i="156" s="1"/>
  <c r="H1037" i="156"/>
  <c r="H1178" i="156"/>
  <c r="F1340" i="156"/>
  <c r="F816" i="156"/>
  <c r="H938" i="156"/>
  <c r="H956" i="156"/>
  <c r="E1045" i="156"/>
  <c r="F1074" i="156"/>
  <c r="H1074" i="156" s="1"/>
  <c r="E1285" i="156"/>
  <c r="E756" i="156"/>
  <c r="H1003" i="156"/>
  <c r="E1341" i="156"/>
  <c r="H1070" i="156"/>
  <c r="H1863" i="156"/>
  <c r="G29" i="37" s="1"/>
  <c r="H1862" i="156"/>
  <c r="G28" i="37" s="1"/>
  <c r="H1329" i="156"/>
  <c r="H1340" i="156" s="1"/>
  <c r="H1219" i="156"/>
  <c r="F1122" i="156"/>
  <c r="H1180" i="156"/>
  <c r="H1114" i="156"/>
  <c r="H1123" i="156"/>
  <c r="F1160" i="156"/>
  <c r="H1152" i="156"/>
  <c r="H1056" i="156"/>
  <c r="H1065" i="156"/>
  <c r="F1030" i="156"/>
  <c r="H1021" i="156"/>
  <c r="H1032" i="156"/>
  <c r="H989" i="156"/>
  <c r="F965" i="156"/>
  <c r="F978" i="156" s="1"/>
  <c r="F931" i="156"/>
  <c r="F945" i="156" s="1"/>
  <c r="H933" i="156"/>
  <c r="H921" i="156"/>
  <c r="H872" i="156"/>
  <c r="H839" i="156"/>
  <c r="H818" i="156"/>
  <c r="H723" i="156"/>
  <c r="F721" i="156"/>
  <c r="H714" i="156"/>
  <c r="F719" i="156"/>
  <c r="F1011" i="156" l="1"/>
  <c r="H857" i="156"/>
  <c r="F1075" i="156"/>
  <c r="H1075" i="156" s="1"/>
  <c r="H998" i="156"/>
  <c r="F828" i="156"/>
  <c r="H816" i="156"/>
  <c r="H1008" i="156"/>
  <c r="H719" i="156"/>
  <c r="F733" i="156"/>
  <c r="H733" i="156" s="1"/>
  <c r="H1030" i="156"/>
  <c r="F1130" i="156"/>
  <c r="H1130" i="156" s="1"/>
  <c r="E1046" i="156"/>
  <c r="H827" i="156"/>
  <c r="E828" i="156"/>
  <c r="E1011" i="156"/>
  <c r="H892" i="156"/>
  <c r="F946" i="156"/>
  <c r="H963" i="156"/>
  <c r="F1230" i="156"/>
  <c r="E858" i="156"/>
  <c r="F1341" i="156"/>
  <c r="E1131" i="156"/>
  <c r="E695" i="156"/>
  <c r="E1075" i="156"/>
  <c r="H929" i="156"/>
  <c r="F979" i="156"/>
  <c r="H979" i="156" s="1"/>
  <c r="F1161" i="156"/>
  <c r="F1191" i="156"/>
  <c r="E946" i="156"/>
  <c r="E979" i="156"/>
  <c r="E734" i="156"/>
  <c r="E910" i="156"/>
  <c r="H1122" i="156"/>
  <c r="H1229" i="156"/>
  <c r="H1190" i="156"/>
  <c r="H1160" i="156"/>
  <c r="F1045" i="156"/>
  <c r="H931" i="156"/>
  <c r="H965" i="156"/>
  <c r="F910" i="156"/>
  <c r="H910" i="156" s="1"/>
  <c r="F858" i="156" l="1"/>
  <c r="H858" i="156" s="1"/>
  <c r="F734" i="156"/>
  <c r="H978" i="156"/>
  <c r="H945" i="156"/>
  <c r="F1131" i="156"/>
  <c r="H1045" i="156"/>
  <c r="F1046" i="156"/>
  <c r="F619" i="156" l="1"/>
  <c r="F618" i="156"/>
  <c r="F617" i="156"/>
  <c r="F624" i="156"/>
  <c r="F625" i="156"/>
  <c r="F632" i="156"/>
  <c r="O632" i="156"/>
  <c r="P632" i="156" s="1"/>
  <c r="F633" i="156"/>
  <c r="O633" i="156"/>
  <c r="P633" i="156" s="1"/>
  <c r="F628" i="156"/>
  <c r="F629" i="156"/>
  <c r="F630" i="156"/>
  <c r="F631" i="156"/>
  <c r="E634" i="156"/>
  <c r="I634" i="156" s="1"/>
  <c r="E637" i="156"/>
  <c r="I637" i="156" s="1"/>
  <c r="M637" i="156"/>
  <c r="M634" i="156"/>
  <c r="E614" i="156"/>
  <c r="F613" i="156"/>
  <c r="F612" i="156"/>
  <c r="E611" i="156"/>
  <c r="F606" i="156"/>
  <c r="F605" i="156"/>
  <c r="F603" i="156"/>
  <c r="E601" i="156"/>
  <c r="E1846" i="156" s="1"/>
  <c r="D13" i="37" s="1"/>
  <c r="E1854" i="156" l="1"/>
  <c r="E609" i="156"/>
  <c r="L630" i="156"/>
  <c r="H630" i="156"/>
  <c r="H625" i="156"/>
  <c r="L633" i="156"/>
  <c r="N633" i="156" s="1"/>
  <c r="H633" i="156"/>
  <c r="L629" i="156"/>
  <c r="H629" i="156"/>
  <c r="H624" i="156"/>
  <c r="L631" i="156"/>
  <c r="H631" i="156"/>
  <c r="L628" i="156"/>
  <c r="H628" i="156"/>
  <c r="L632" i="156"/>
  <c r="N632" i="156" s="1"/>
  <c r="H632" i="156"/>
  <c r="E1859" i="156"/>
  <c r="D25" i="37" s="1"/>
  <c r="D893" i="37" s="1"/>
  <c r="E1864" i="156"/>
  <c r="D30" i="37" s="1"/>
  <c r="H603" i="156"/>
  <c r="H612" i="156"/>
  <c r="H605" i="156"/>
  <c r="H613" i="156"/>
  <c r="H618" i="156"/>
  <c r="H606" i="156"/>
  <c r="H619" i="156"/>
  <c r="F1875" i="156"/>
  <c r="E41" i="37" s="1"/>
  <c r="E607" i="156"/>
  <c r="E1853" i="156" s="1"/>
  <c r="D20" i="37" s="1"/>
  <c r="T624" i="156"/>
  <c r="T625" i="156"/>
  <c r="J634" i="156"/>
  <c r="F611" i="156"/>
  <c r="F601" i="156"/>
  <c r="E1856" i="156" l="1"/>
  <c r="D22" i="37" s="1"/>
  <c r="E1880" i="156"/>
  <c r="L634" i="156"/>
  <c r="E621" i="156"/>
  <c r="F607" i="156"/>
  <c r="H607" i="156" s="1"/>
  <c r="H1875" i="156"/>
  <c r="G41" i="37" s="1"/>
  <c r="H611" i="156"/>
  <c r="E1884" i="156" l="1"/>
  <c r="D46" i="37"/>
  <c r="E622" i="156"/>
  <c r="E1883" i="156" s="1"/>
  <c r="D49" i="37" s="1"/>
  <c r="E1878" i="156"/>
  <c r="D44" i="37" l="1"/>
  <c r="E564" i="156"/>
  <c r="E566" i="156"/>
  <c r="E79" i="156"/>
  <c r="D869" i="37" l="1"/>
  <c r="D924" i="37" s="1"/>
  <c r="D867" i="37"/>
  <c r="D922" i="37" s="1"/>
  <c r="J79" i="156"/>
  <c r="E549" i="156"/>
  <c r="E547" i="156"/>
  <c r="E538" i="156"/>
  <c r="D842" i="37" s="1"/>
  <c r="D891" i="37" s="1"/>
  <c r="E537" i="156"/>
  <c r="D841" i="37" s="1"/>
  <c r="E533" i="156"/>
  <c r="D837" i="37" s="1"/>
  <c r="D898" i="37" s="1"/>
  <c r="F497" i="156"/>
  <c r="D925" i="37" l="1"/>
  <c r="D851" i="37"/>
  <c r="D908" i="37" s="1"/>
  <c r="D853" i="37"/>
  <c r="D915" i="37" s="1"/>
  <c r="H497" i="156"/>
  <c r="T497" i="156"/>
  <c r="M509" i="156" l="1"/>
  <c r="E509" i="156"/>
  <c r="E513" i="156" s="1"/>
  <c r="M498" i="156"/>
  <c r="E498" i="156"/>
  <c r="F476" i="156"/>
  <c r="E474" i="156"/>
  <c r="E480" i="156" s="1"/>
  <c r="H432" i="156"/>
  <c r="H431" i="156"/>
  <c r="F430" i="156"/>
  <c r="E435" i="156"/>
  <c r="I513" i="156" l="1"/>
  <c r="M513" i="156"/>
  <c r="L498" i="156"/>
  <c r="L509" i="156"/>
  <c r="L513" i="156" s="1"/>
  <c r="P496" i="156"/>
  <c r="P498" i="156" s="1"/>
  <c r="O498" i="156"/>
  <c r="H476" i="156"/>
  <c r="F435" i="156"/>
  <c r="F509" i="156"/>
  <c r="H454" i="156"/>
  <c r="F474" i="156"/>
  <c r="F480" i="156" s="1"/>
  <c r="O509" i="156"/>
  <c r="O513" i="156" s="1"/>
  <c r="P508" i="156"/>
  <c r="P509" i="156" s="1"/>
  <c r="T513" i="156"/>
  <c r="F498" i="156"/>
  <c r="H498" i="156" s="1"/>
  <c r="T514" i="156" l="1"/>
  <c r="P513" i="156"/>
  <c r="N513" i="156"/>
  <c r="H509" i="156"/>
  <c r="F513" i="156"/>
  <c r="M514" i="156"/>
  <c r="N498" i="156"/>
  <c r="N509" i="156"/>
  <c r="H513" i="156" l="1"/>
  <c r="E410" i="156"/>
  <c r="F412" i="156"/>
  <c r="F411" i="156"/>
  <c r="F409" i="156"/>
  <c r="F408" i="156"/>
  <c r="F527" i="156"/>
  <c r="F525" i="156"/>
  <c r="F399" i="156"/>
  <c r="F524" i="156" s="1"/>
  <c r="E828" i="37" s="1"/>
  <c r="F398" i="156"/>
  <c r="F523" i="156" s="1"/>
  <c r="F397" i="156"/>
  <c r="F522" i="156" s="1"/>
  <c r="E396" i="156"/>
  <c r="E521" i="156" s="1"/>
  <c r="D825" i="37" s="1"/>
  <c r="D877" i="37" s="1"/>
  <c r="F357" i="156"/>
  <c r="E356" i="156"/>
  <c r="E313" i="156"/>
  <c r="F318" i="156"/>
  <c r="F317" i="156"/>
  <c r="F316" i="156"/>
  <c r="F315" i="156"/>
  <c r="H315" i="156" s="1"/>
  <c r="E265" i="156"/>
  <c r="E235" i="156"/>
  <c r="E184" i="156"/>
  <c r="F190" i="156"/>
  <c r="F189" i="156"/>
  <c r="F188" i="156"/>
  <c r="F187" i="156"/>
  <c r="F186" i="156"/>
  <c r="U163" i="156"/>
  <c r="Q163" i="156"/>
  <c r="E126" i="156"/>
  <c r="E154" i="156" s="1"/>
  <c r="F97" i="156"/>
  <c r="H97" i="156" s="1"/>
  <c r="E108" i="156"/>
  <c r="F63" i="156"/>
  <c r="F566" i="156" s="1"/>
  <c r="F62" i="156"/>
  <c r="F36" i="156"/>
  <c r="F35" i="156"/>
  <c r="E34" i="156"/>
  <c r="E321" i="156" l="1"/>
  <c r="E322" i="156"/>
  <c r="H527" i="156"/>
  <c r="G831" i="37" s="1"/>
  <c r="E831" i="37"/>
  <c r="E869" i="37"/>
  <c r="H523" i="156"/>
  <c r="G827" i="37" s="1"/>
  <c r="E827" i="37"/>
  <c r="H525" i="156"/>
  <c r="G829" i="37" s="1"/>
  <c r="E829" i="37"/>
  <c r="H522" i="156"/>
  <c r="G826" i="37" s="1"/>
  <c r="E826" i="37"/>
  <c r="F526" i="156"/>
  <c r="H524" i="156"/>
  <c r="G828" i="37" s="1"/>
  <c r="H318" i="156"/>
  <c r="F543" i="156"/>
  <c r="L391" i="156"/>
  <c r="H391" i="156"/>
  <c r="H357" i="156"/>
  <c r="H316" i="156"/>
  <c r="H187" i="156"/>
  <c r="E403" i="156"/>
  <c r="E528" i="156" s="1"/>
  <c r="D832" i="37" s="1"/>
  <c r="D884" i="37" s="1"/>
  <c r="H36" i="156"/>
  <c r="H566" i="156"/>
  <c r="G869" i="37" s="1"/>
  <c r="H127" i="156"/>
  <c r="H130" i="156"/>
  <c r="H188" i="156"/>
  <c r="H269" i="156"/>
  <c r="H400" i="156"/>
  <c r="E536" i="156"/>
  <c r="D840" i="37" s="1"/>
  <c r="H189" i="156"/>
  <c r="F537" i="156"/>
  <c r="H186" i="156"/>
  <c r="H271" i="156"/>
  <c r="F356" i="156"/>
  <c r="H190" i="156"/>
  <c r="F545" i="156"/>
  <c r="H398" i="156"/>
  <c r="H62" i="156"/>
  <c r="H402" i="156"/>
  <c r="H409" i="156"/>
  <c r="F538" i="156"/>
  <c r="E842" i="37" s="1"/>
  <c r="H268" i="156"/>
  <c r="F533" i="156"/>
  <c r="T416" i="156"/>
  <c r="F407" i="156"/>
  <c r="F396" i="156"/>
  <c r="F521" i="156" s="1"/>
  <c r="E405" i="156"/>
  <c r="F410" i="156"/>
  <c r="H408" i="156"/>
  <c r="H401" i="156"/>
  <c r="F313" i="156"/>
  <c r="F322" i="156" s="1"/>
  <c r="H270" i="156"/>
  <c r="H129" i="156"/>
  <c r="F34" i="156"/>
  <c r="E924" i="37" l="1"/>
  <c r="G924" i="37" s="1"/>
  <c r="D882" i="37"/>
  <c r="H533" i="156"/>
  <c r="G837" i="37" s="1"/>
  <c r="E837" i="37"/>
  <c r="H537" i="156"/>
  <c r="G841" i="37" s="1"/>
  <c r="E841" i="37"/>
  <c r="H543" i="156"/>
  <c r="G847" i="37" s="1"/>
  <c r="E847" i="37"/>
  <c r="H521" i="156"/>
  <c r="G825" i="37" s="1"/>
  <c r="E825" i="37"/>
  <c r="H526" i="156"/>
  <c r="G830" i="37" s="1"/>
  <c r="E830" i="37"/>
  <c r="H545" i="156"/>
  <c r="G849" i="37" s="1"/>
  <c r="E849" i="37"/>
  <c r="H538" i="156"/>
  <c r="G842" i="37" s="1"/>
  <c r="E530" i="156"/>
  <c r="E552" i="156"/>
  <c r="F536" i="156"/>
  <c r="E840" i="37" s="1"/>
  <c r="F403" i="156"/>
  <c r="F528" i="156" s="1"/>
  <c r="E415" i="156"/>
  <c r="F405" i="156"/>
  <c r="H407" i="156"/>
  <c r="D856" i="37" l="1"/>
  <c r="H528" i="156"/>
  <c r="G832" i="37" s="1"/>
  <c r="E832" i="37"/>
  <c r="D834" i="37"/>
  <c r="D895" i="37" s="1"/>
  <c r="H536" i="156"/>
  <c r="G840" i="37" s="1"/>
  <c r="E416" i="156"/>
  <c r="H403" i="156"/>
  <c r="H405" i="156"/>
  <c r="J637" i="156" l="1"/>
  <c r="Q776" i="37" l="1"/>
  <c r="Q775" i="37" s="1"/>
  <c r="Q689" i="37" s="1"/>
  <c r="Q732" i="37" s="1"/>
  <c r="U1110" i="156" l="1"/>
  <c r="U917" i="156"/>
  <c r="U864" i="156"/>
  <c r="U835" i="156"/>
  <c r="U805" i="156"/>
  <c r="U784" i="156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F1488" i="157"/>
  <c r="F1487" i="157"/>
  <c r="F1486" i="157"/>
  <c r="F1485" i="157"/>
  <c r="F488" i="157"/>
  <c r="F2299" i="156"/>
  <c r="F2298" i="156"/>
  <c r="F2210" i="156"/>
  <c r="F2209" i="156"/>
  <c r="F2208" i="156"/>
  <c r="F2207" i="156"/>
  <c r="F2206" i="156"/>
  <c r="F2205" i="156"/>
  <c r="F2204" i="156"/>
  <c r="F2203" i="156"/>
  <c r="F2109" i="156"/>
  <c r="F2108" i="156"/>
  <c r="F2107" i="156"/>
  <c r="F2106" i="156"/>
  <c r="F2105" i="156"/>
  <c r="F2104" i="156"/>
  <c r="F2103" i="156"/>
  <c r="F2102" i="156"/>
  <c r="F2101" i="156"/>
  <c r="F1907" i="156"/>
  <c r="F1906" i="156"/>
  <c r="F1905" i="156"/>
  <c r="F1904" i="156"/>
  <c r="F1903" i="156"/>
  <c r="F1902" i="156"/>
  <c r="F1901" i="156"/>
  <c r="F1900" i="156"/>
  <c r="F1899" i="156"/>
  <c r="F484" i="156"/>
  <c r="F485" i="156" s="1"/>
  <c r="F427" i="156"/>
  <c r="F486" i="156"/>
  <c r="F491" i="156"/>
  <c r="F581" i="156"/>
  <c r="F582" i="156"/>
  <c r="F615" i="156"/>
  <c r="F616" i="156"/>
  <c r="F636" i="156"/>
  <c r="F658" i="156"/>
  <c r="H658" i="156" s="1"/>
  <c r="F663" i="156"/>
  <c r="F664" i="156"/>
  <c r="F676" i="156"/>
  <c r="F677" i="156"/>
  <c r="F1848" i="156" s="1"/>
  <c r="E15" i="37" s="1"/>
  <c r="F678" i="156"/>
  <c r="F679" i="156"/>
  <c r="F1850" i="156" s="1"/>
  <c r="F680" i="156"/>
  <c r="F1851" i="156" s="1"/>
  <c r="F690" i="156"/>
  <c r="F697" i="156"/>
  <c r="F698" i="156"/>
  <c r="F699" i="156"/>
  <c r="F704" i="156"/>
  <c r="F711" i="156"/>
  <c r="F722" i="156"/>
  <c r="H726" i="156"/>
  <c r="H727" i="156"/>
  <c r="H728" i="156"/>
  <c r="F739" i="156"/>
  <c r="F754" i="156"/>
  <c r="F758" i="156"/>
  <c r="F761" i="156"/>
  <c r="F762" i="156"/>
  <c r="F781" i="156"/>
  <c r="F793" i="156"/>
  <c r="F798" i="156"/>
  <c r="F802" i="156"/>
  <c r="F831" i="156"/>
  <c r="F832" i="156"/>
  <c r="F868" i="156"/>
  <c r="F869" i="156"/>
  <c r="F905" i="156"/>
  <c r="F895" i="156"/>
  <c r="F896" i="156"/>
  <c r="F907" i="156"/>
  <c r="F898" i="156"/>
  <c r="F908" i="156"/>
  <c r="F901" i="156"/>
  <c r="F899" i="156"/>
  <c r="F894" i="156"/>
  <c r="F902" i="156"/>
  <c r="F909" i="156"/>
  <c r="F1010" i="156"/>
  <c r="F877" i="157" l="1"/>
  <c r="F1073" i="157"/>
  <c r="F736" i="157"/>
  <c r="F615" i="157"/>
  <c r="F177" i="157"/>
  <c r="F2212" i="156"/>
  <c r="E18" i="37"/>
  <c r="H1850" i="156"/>
  <c r="G17" i="37" s="1"/>
  <c r="E17" i="37"/>
  <c r="F651" i="156"/>
  <c r="F123" i="156"/>
  <c r="L2103" i="156"/>
  <c r="H2103" i="156"/>
  <c r="L2107" i="156"/>
  <c r="H2107" i="156"/>
  <c r="L2104" i="156"/>
  <c r="H2104" i="156"/>
  <c r="L2108" i="156"/>
  <c r="H2108" i="156"/>
  <c r="L2101" i="156"/>
  <c r="H2101" i="156"/>
  <c r="L2105" i="156"/>
  <c r="H2105" i="156"/>
  <c r="L2109" i="156"/>
  <c r="N2109" i="156" s="1"/>
  <c r="H2109" i="156"/>
  <c r="L2102" i="156"/>
  <c r="H2102" i="156"/>
  <c r="L2106" i="156"/>
  <c r="H2106" i="156"/>
  <c r="F181" i="156"/>
  <c r="L1903" i="156"/>
  <c r="H1903" i="156"/>
  <c r="L1902" i="156"/>
  <c r="H1902" i="156"/>
  <c r="L1906" i="156"/>
  <c r="H1906" i="156"/>
  <c r="L444" i="157"/>
  <c r="H444" i="157"/>
  <c r="L872" i="157"/>
  <c r="H872" i="157"/>
  <c r="L968" i="157"/>
  <c r="L972" i="157" s="1"/>
  <c r="H968" i="157"/>
  <c r="L1064" i="157"/>
  <c r="H1064" i="157"/>
  <c r="L1068" i="157"/>
  <c r="H1068" i="157"/>
  <c r="L1166" i="157"/>
  <c r="H1166" i="157"/>
  <c r="L1170" i="157"/>
  <c r="H1170" i="157"/>
  <c r="L1174" i="157"/>
  <c r="H1174" i="157"/>
  <c r="L1488" i="157"/>
  <c r="H1488" i="157"/>
  <c r="J14" i="46"/>
  <c r="F14" i="46"/>
  <c r="F14" i="57"/>
  <c r="L445" i="157"/>
  <c r="H445" i="157"/>
  <c r="L869" i="157"/>
  <c r="H869" i="157"/>
  <c r="L873" i="157"/>
  <c r="H873" i="157"/>
  <c r="H969" i="157"/>
  <c r="L1065" i="157"/>
  <c r="H1065" i="157"/>
  <c r="L1069" i="157"/>
  <c r="H1069" i="157"/>
  <c r="L1167" i="157"/>
  <c r="H1167" i="157"/>
  <c r="L1171" i="157"/>
  <c r="H1171" i="157"/>
  <c r="L1485" i="157"/>
  <c r="H1485" i="157"/>
  <c r="J15" i="46"/>
  <c r="F15" i="46"/>
  <c r="F15" i="57"/>
  <c r="L1899" i="156"/>
  <c r="H1899" i="156"/>
  <c r="L1900" i="156"/>
  <c r="H1900" i="156"/>
  <c r="L1904" i="156"/>
  <c r="H1904" i="156"/>
  <c r="L446" i="157"/>
  <c r="H446" i="157"/>
  <c r="L870" i="157"/>
  <c r="H870" i="157"/>
  <c r="L874" i="157"/>
  <c r="H874" i="157"/>
  <c r="L1062" i="157"/>
  <c r="H1062" i="157"/>
  <c r="L1066" i="157"/>
  <c r="H1066" i="157"/>
  <c r="L1070" i="157"/>
  <c r="H1070" i="157"/>
  <c r="L1168" i="157"/>
  <c r="H1168" i="157"/>
  <c r="L1172" i="157"/>
  <c r="H1172" i="157"/>
  <c r="L1486" i="157"/>
  <c r="H1486" i="157"/>
  <c r="J12" i="46"/>
  <c r="F12" i="46"/>
  <c r="F12" i="57"/>
  <c r="F16" i="57"/>
  <c r="L1907" i="156"/>
  <c r="H1907" i="156"/>
  <c r="L1901" i="156"/>
  <c r="H1901" i="156"/>
  <c r="L1905" i="156"/>
  <c r="H1905" i="156"/>
  <c r="L443" i="157"/>
  <c r="L488" i="157"/>
  <c r="L489" i="157" s="1"/>
  <c r="H488" i="157"/>
  <c r="L871" i="157"/>
  <c r="H871" i="157"/>
  <c r="L875" i="157"/>
  <c r="H875" i="157"/>
  <c r="L1063" i="157"/>
  <c r="H1063" i="157"/>
  <c r="L1067" i="157"/>
  <c r="H1067" i="157"/>
  <c r="L1071" i="157"/>
  <c r="H1071" i="157"/>
  <c r="L1169" i="157"/>
  <c r="H1169" i="157"/>
  <c r="L1173" i="157"/>
  <c r="H1173" i="157"/>
  <c r="L1487" i="157"/>
  <c r="H1487" i="157"/>
  <c r="J13" i="46"/>
  <c r="F13" i="46"/>
  <c r="F13" i="57"/>
  <c r="L950" i="156"/>
  <c r="L951" i="156" s="1"/>
  <c r="L758" i="156"/>
  <c r="L759" i="156" s="1"/>
  <c r="H758" i="156"/>
  <c r="L711" i="156"/>
  <c r="L712" i="156" s="1"/>
  <c r="H711" i="156"/>
  <c r="L2204" i="156"/>
  <c r="H2204" i="156"/>
  <c r="L2208" i="156"/>
  <c r="H2208" i="156"/>
  <c r="L2299" i="156"/>
  <c r="H2299" i="156"/>
  <c r="L1015" i="156"/>
  <c r="L1016" i="156" s="1"/>
  <c r="L781" i="156"/>
  <c r="L782" i="156" s="1"/>
  <c r="L783" i="156" s="1"/>
  <c r="H781" i="156"/>
  <c r="L704" i="156"/>
  <c r="L705" i="156" s="1"/>
  <c r="H704" i="156"/>
  <c r="L426" i="156"/>
  <c r="L427" i="156" s="1"/>
  <c r="H426" i="156"/>
  <c r="L2205" i="156"/>
  <c r="H2205" i="156"/>
  <c r="L2209" i="156"/>
  <c r="H2209" i="156"/>
  <c r="L802" i="156"/>
  <c r="L803" i="156" s="1"/>
  <c r="L804" i="156" s="1"/>
  <c r="H802" i="156"/>
  <c r="L739" i="156"/>
  <c r="L740" i="156" s="1"/>
  <c r="H739" i="156"/>
  <c r="L702" i="156"/>
  <c r="L485" i="156"/>
  <c r="L2206" i="156"/>
  <c r="H2206" i="156"/>
  <c r="L2210" i="156"/>
  <c r="H2210" i="156"/>
  <c r="L983" i="156"/>
  <c r="L862" i="156"/>
  <c r="L863" i="156" s="1"/>
  <c r="L737" i="156"/>
  <c r="L636" i="156"/>
  <c r="L637" i="156" s="1"/>
  <c r="L638" i="156" s="1"/>
  <c r="H636" i="156"/>
  <c r="L2203" i="156"/>
  <c r="H2203" i="156"/>
  <c r="L2207" i="156"/>
  <c r="H2207" i="156"/>
  <c r="L2298" i="156"/>
  <c r="L2300" i="156" s="1"/>
  <c r="H2298" i="156"/>
  <c r="H2300" i="156" s="1"/>
  <c r="L119" i="157"/>
  <c r="H119" i="157"/>
  <c r="L163" i="157"/>
  <c r="H163" i="157"/>
  <c r="L167" i="157"/>
  <c r="H167" i="157"/>
  <c r="L171" i="157"/>
  <c r="H171" i="157"/>
  <c r="L175" i="157"/>
  <c r="H175" i="157"/>
  <c r="L247" i="157"/>
  <c r="H247" i="157"/>
  <c r="L279" i="157"/>
  <c r="H279" i="157"/>
  <c r="L607" i="157"/>
  <c r="H607" i="157"/>
  <c r="L611" i="157"/>
  <c r="H611" i="157"/>
  <c r="L729" i="157"/>
  <c r="H729" i="157"/>
  <c r="L733" i="157"/>
  <c r="H733" i="157"/>
  <c r="L120" i="157"/>
  <c r="H120" i="157"/>
  <c r="L164" i="157"/>
  <c r="H164" i="157"/>
  <c r="L168" i="157"/>
  <c r="H168" i="157"/>
  <c r="L172" i="157"/>
  <c r="H172" i="157"/>
  <c r="L223" i="157"/>
  <c r="H223" i="157"/>
  <c r="L248" i="157"/>
  <c r="H248" i="157"/>
  <c r="L280" i="157"/>
  <c r="H280" i="157"/>
  <c r="L604" i="157"/>
  <c r="H604" i="157"/>
  <c r="L608" i="157"/>
  <c r="H608" i="157"/>
  <c r="L612" i="157"/>
  <c r="H612" i="157"/>
  <c r="L730" i="157"/>
  <c r="H730" i="157"/>
  <c r="L734" i="157"/>
  <c r="H734" i="157"/>
  <c r="L117" i="157"/>
  <c r="H117" i="157"/>
  <c r="L161" i="157"/>
  <c r="H161" i="157"/>
  <c r="L165" i="157"/>
  <c r="H165" i="157"/>
  <c r="L169" i="157"/>
  <c r="H169" i="157"/>
  <c r="L173" i="157"/>
  <c r="H173" i="157"/>
  <c r="L224" i="157"/>
  <c r="H224" i="157"/>
  <c r="L277" i="157"/>
  <c r="H277" i="157"/>
  <c r="L281" i="157"/>
  <c r="H281" i="157"/>
  <c r="L605" i="157"/>
  <c r="H605" i="157"/>
  <c r="L609" i="157"/>
  <c r="H609" i="157"/>
  <c r="L727" i="157"/>
  <c r="H727" i="157"/>
  <c r="L731" i="157"/>
  <c r="H731" i="157"/>
  <c r="L118" i="157"/>
  <c r="H118" i="157"/>
  <c r="L162" i="157"/>
  <c r="H162" i="157"/>
  <c r="L166" i="157"/>
  <c r="H166" i="157"/>
  <c r="L170" i="157"/>
  <c r="H170" i="157"/>
  <c r="L174" i="157"/>
  <c r="H174" i="157"/>
  <c r="L225" i="157"/>
  <c r="H225" i="157"/>
  <c r="L278" i="157"/>
  <c r="H278" i="157"/>
  <c r="L282" i="157"/>
  <c r="H282" i="157"/>
  <c r="L606" i="157"/>
  <c r="H606" i="157"/>
  <c r="L610" i="157"/>
  <c r="H610" i="157"/>
  <c r="L728" i="157"/>
  <c r="H728" i="157"/>
  <c r="L732" i="157"/>
  <c r="H732" i="157"/>
  <c r="L71" i="157"/>
  <c r="H71" i="157"/>
  <c r="L72" i="157"/>
  <c r="H72" i="157"/>
  <c r="L73" i="157"/>
  <c r="H73" i="157"/>
  <c r="L1997" i="156"/>
  <c r="H1997" i="156"/>
  <c r="L2001" i="156"/>
  <c r="H2001" i="156"/>
  <c r="L1994" i="156"/>
  <c r="H1994" i="156"/>
  <c r="L1998" i="156"/>
  <c r="H1998" i="156"/>
  <c r="L1995" i="156"/>
  <c r="H1995" i="156"/>
  <c r="L1999" i="156"/>
  <c r="H1999" i="156"/>
  <c r="L1996" i="156"/>
  <c r="H1996" i="156"/>
  <c r="L2000" i="156"/>
  <c r="H2000" i="156"/>
  <c r="L14" i="157"/>
  <c r="H14" i="157"/>
  <c r="L18" i="157"/>
  <c r="H18" i="157"/>
  <c r="L22" i="157"/>
  <c r="H22" i="157"/>
  <c r="L15" i="157"/>
  <c r="H15" i="157"/>
  <c r="L19" i="157"/>
  <c r="H19" i="157"/>
  <c r="L16" i="157"/>
  <c r="H16" i="157"/>
  <c r="L20" i="157"/>
  <c r="H20" i="157"/>
  <c r="L13" i="157"/>
  <c r="H13" i="157"/>
  <c r="L17" i="157"/>
  <c r="H17" i="157"/>
  <c r="L21" i="157"/>
  <c r="H21" i="157"/>
  <c r="L869" i="156"/>
  <c r="H869" i="156"/>
  <c r="L831" i="156"/>
  <c r="H831" i="156"/>
  <c r="H697" i="156"/>
  <c r="L589" i="156"/>
  <c r="H589" i="156"/>
  <c r="L593" i="156"/>
  <c r="H593" i="156"/>
  <c r="L597" i="156"/>
  <c r="H597" i="156"/>
  <c r="L646" i="156"/>
  <c r="H646" i="156"/>
  <c r="L670" i="156"/>
  <c r="H670" i="156"/>
  <c r="L747" i="156"/>
  <c r="H747" i="156"/>
  <c r="L789" i="156"/>
  <c r="H789" i="156"/>
  <c r="L1252" i="156"/>
  <c r="H1252" i="156"/>
  <c r="L1256" i="156"/>
  <c r="H1256" i="156"/>
  <c r="L1389" i="156"/>
  <c r="H1389" i="156"/>
  <c r="L868" i="156"/>
  <c r="H868" i="156"/>
  <c r="L762" i="156"/>
  <c r="H762" i="156"/>
  <c r="L582" i="156"/>
  <c r="H582" i="156"/>
  <c r="L590" i="156"/>
  <c r="H590" i="156"/>
  <c r="L594" i="156"/>
  <c r="H594" i="156"/>
  <c r="L643" i="156"/>
  <c r="H643" i="156"/>
  <c r="L647" i="156"/>
  <c r="H647" i="156"/>
  <c r="L671" i="156"/>
  <c r="H671" i="156"/>
  <c r="L769" i="156"/>
  <c r="H769" i="156"/>
  <c r="L1249" i="156"/>
  <c r="H1249" i="156"/>
  <c r="L1253" i="156"/>
  <c r="H1253" i="156"/>
  <c r="L1257" i="156"/>
  <c r="H1257" i="156"/>
  <c r="L1390" i="156"/>
  <c r="H1390" i="156"/>
  <c r="L761" i="156"/>
  <c r="H761" i="156"/>
  <c r="H699" i="156"/>
  <c r="L581" i="156"/>
  <c r="H581" i="156"/>
  <c r="L572" i="156"/>
  <c r="H572" i="156"/>
  <c r="L591" i="156"/>
  <c r="H591" i="156"/>
  <c r="L595" i="156"/>
  <c r="H595" i="156"/>
  <c r="L644" i="156"/>
  <c r="H644" i="156"/>
  <c r="L648" i="156"/>
  <c r="H648" i="156"/>
  <c r="L672" i="156"/>
  <c r="H672" i="156"/>
  <c r="L770" i="156"/>
  <c r="H770" i="156"/>
  <c r="L1250" i="156"/>
  <c r="H1250" i="156"/>
  <c r="L1254" i="156"/>
  <c r="H1254" i="156"/>
  <c r="L1258" i="156"/>
  <c r="H1258" i="156"/>
  <c r="L1391" i="156"/>
  <c r="H1391" i="156"/>
  <c r="L832" i="156"/>
  <c r="H832" i="156"/>
  <c r="H698" i="156"/>
  <c r="L573" i="156"/>
  <c r="H573" i="156"/>
  <c r="L592" i="156"/>
  <c r="H592" i="156"/>
  <c r="L596" i="156"/>
  <c r="H596" i="156"/>
  <c r="L645" i="156"/>
  <c r="H645" i="156"/>
  <c r="L649" i="156"/>
  <c r="H649" i="156"/>
  <c r="L746" i="156"/>
  <c r="H746" i="156"/>
  <c r="L788" i="156"/>
  <c r="H788" i="156"/>
  <c r="L1251" i="156"/>
  <c r="H1251" i="156"/>
  <c r="L1255" i="156"/>
  <c r="H1255" i="156"/>
  <c r="L1259" i="156"/>
  <c r="H1259" i="156"/>
  <c r="L1392" i="156"/>
  <c r="H1392" i="156"/>
  <c r="L167" i="156"/>
  <c r="H167" i="156"/>
  <c r="L171" i="156"/>
  <c r="H171" i="156"/>
  <c r="L175" i="156"/>
  <c r="H175" i="156"/>
  <c r="L180" i="156"/>
  <c r="H180" i="156"/>
  <c r="L385" i="156"/>
  <c r="H385" i="156"/>
  <c r="L389" i="156"/>
  <c r="H389" i="156"/>
  <c r="L168" i="156"/>
  <c r="H168" i="156"/>
  <c r="L172" i="156"/>
  <c r="H172" i="156"/>
  <c r="L176" i="156"/>
  <c r="H176" i="156"/>
  <c r="L386" i="156"/>
  <c r="H386" i="156"/>
  <c r="L390" i="156"/>
  <c r="H390" i="156"/>
  <c r="L169" i="156"/>
  <c r="H169" i="156"/>
  <c r="L173" i="156"/>
  <c r="H173" i="156"/>
  <c r="L177" i="156"/>
  <c r="H177" i="156"/>
  <c r="L231" i="156"/>
  <c r="H231" i="156"/>
  <c r="L387" i="156"/>
  <c r="H387" i="156"/>
  <c r="L392" i="156"/>
  <c r="H392" i="156"/>
  <c r="L170" i="156"/>
  <c r="H170" i="156"/>
  <c r="L174" i="156"/>
  <c r="H174" i="156"/>
  <c r="L178" i="156"/>
  <c r="H178" i="156"/>
  <c r="L384" i="156"/>
  <c r="H384" i="156"/>
  <c r="L388" i="156"/>
  <c r="H388" i="156"/>
  <c r="L393" i="156"/>
  <c r="H393" i="156"/>
  <c r="L87" i="156"/>
  <c r="H87" i="156"/>
  <c r="L91" i="156"/>
  <c r="H91" i="156"/>
  <c r="L88" i="156"/>
  <c r="H88" i="156"/>
  <c r="L92" i="156"/>
  <c r="H92" i="156"/>
  <c r="L85" i="156"/>
  <c r="H85" i="156"/>
  <c r="L89" i="156"/>
  <c r="H89" i="156"/>
  <c r="L86" i="156"/>
  <c r="H86" i="156"/>
  <c r="L90" i="156"/>
  <c r="H90" i="156"/>
  <c r="F660" i="156"/>
  <c r="L658" i="156"/>
  <c r="L660" i="156" s="1"/>
  <c r="L661" i="156" s="1"/>
  <c r="F564" i="156"/>
  <c r="E867" i="37" s="1"/>
  <c r="F1015" i="156"/>
  <c r="F803" i="156"/>
  <c r="F705" i="156"/>
  <c r="H615" i="156"/>
  <c r="F983" i="156"/>
  <c r="F862" i="156"/>
  <c r="F740" i="156"/>
  <c r="F702" i="156"/>
  <c r="H1848" i="156"/>
  <c r="G15" i="37" s="1"/>
  <c r="F950" i="156"/>
  <c r="F759" i="156"/>
  <c r="F737" i="156"/>
  <c r="H680" i="156"/>
  <c r="F637" i="156"/>
  <c r="F638" i="156" s="1"/>
  <c r="F782" i="156"/>
  <c r="F712" i="156"/>
  <c r="H679" i="156"/>
  <c r="F683" i="156"/>
  <c r="H683" i="156" s="1"/>
  <c r="F1868" i="156"/>
  <c r="E34" i="37" s="1"/>
  <c r="E898" i="37" s="1"/>
  <c r="G898" i="37" s="1"/>
  <c r="H678" i="156"/>
  <c r="F1849" i="156"/>
  <c r="E16" i="37" s="1"/>
  <c r="H793" i="156"/>
  <c r="F792" i="156"/>
  <c r="H752" i="156"/>
  <c r="F755" i="156"/>
  <c r="H677" i="156"/>
  <c r="F675" i="156"/>
  <c r="F614" i="156"/>
  <c r="F609" i="156" s="1"/>
  <c r="F790" i="156"/>
  <c r="F598" i="156"/>
  <c r="F748" i="156"/>
  <c r="F763" i="156"/>
  <c r="F574" i="156"/>
  <c r="F673" i="156"/>
  <c r="F915" i="156"/>
  <c r="F870" i="156"/>
  <c r="F833" i="156"/>
  <c r="F984" i="156"/>
  <c r="F583" i="156"/>
  <c r="F771" i="156"/>
  <c r="L1073" i="157" l="1"/>
  <c r="L1121" i="157" s="1"/>
  <c r="K513" i="37" s="1"/>
  <c r="L877" i="157"/>
  <c r="L924" i="157" s="1"/>
  <c r="K293" i="37" s="1"/>
  <c r="L736" i="157"/>
  <c r="L615" i="157"/>
  <c r="L679" i="157" s="1"/>
  <c r="K117" i="37" s="1"/>
  <c r="L177" i="157"/>
  <c r="L2212" i="156"/>
  <c r="L2256" i="156" s="1"/>
  <c r="K471" i="37" s="1"/>
  <c r="L651" i="156"/>
  <c r="L123" i="156"/>
  <c r="L1175" i="157"/>
  <c r="L1240" i="157" s="1"/>
  <c r="K558" i="37" s="1"/>
  <c r="L984" i="156"/>
  <c r="L447" i="157"/>
  <c r="L1908" i="156"/>
  <c r="L1952" i="156" s="1"/>
  <c r="K206" i="37" s="1"/>
  <c r="L2110" i="156"/>
  <c r="L2161" i="156" s="1"/>
  <c r="K428" i="37" s="1"/>
  <c r="L249" i="157"/>
  <c r="L74" i="157"/>
  <c r="L226" i="157"/>
  <c r="L283" i="157"/>
  <c r="L121" i="157"/>
  <c r="L748" i="156"/>
  <c r="L741" i="156"/>
  <c r="L870" i="156"/>
  <c r="L706" i="156"/>
  <c r="L181" i="156"/>
  <c r="L574" i="156"/>
  <c r="L771" i="156"/>
  <c r="L583" i="156"/>
  <c r="L584" i="156" s="1"/>
  <c r="L1393" i="156"/>
  <c r="L790" i="156"/>
  <c r="L763" i="156"/>
  <c r="L764" i="156" s="1"/>
  <c r="L673" i="156"/>
  <c r="L1018" i="157"/>
  <c r="K384" i="37" s="1"/>
  <c r="L598" i="156"/>
  <c r="L833" i="156"/>
  <c r="L834" i="156" s="1"/>
  <c r="L2002" i="156"/>
  <c r="L2053" i="156" s="1"/>
  <c r="K337" i="37" s="1"/>
  <c r="L2346" i="156"/>
  <c r="L394" i="156"/>
  <c r="L232" i="156"/>
  <c r="L93" i="156"/>
  <c r="F706" i="156"/>
  <c r="F1016" i="156"/>
  <c r="F661" i="156"/>
  <c r="F916" i="156"/>
  <c r="F764" i="156"/>
  <c r="F681" i="156"/>
  <c r="F799" i="156"/>
  <c r="F741" i="156"/>
  <c r="F694" i="156"/>
  <c r="F783" i="156"/>
  <c r="H637" i="156"/>
  <c r="F951" i="156"/>
  <c r="F863" i="156"/>
  <c r="F804" i="156"/>
  <c r="F584" i="156"/>
  <c r="F834" i="156"/>
  <c r="F756" i="156"/>
  <c r="H1868" i="156"/>
  <c r="G34" i="37" s="1"/>
  <c r="H1849" i="156"/>
  <c r="G16" i="37" s="1"/>
  <c r="H564" i="156"/>
  <c r="G867" i="37" s="1"/>
  <c r="H614" i="156"/>
  <c r="J706" i="156" l="1"/>
  <c r="L2389" i="156"/>
  <c r="K777" i="37" s="1"/>
  <c r="F695" i="156"/>
  <c r="H695" i="156" s="1"/>
  <c r="H694" i="156"/>
  <c r="H681" i="156"/>
  <c r="F621" i="156"/>
  <c r="H609" i="156"/>
  <c r="F622" i="156" l="1"/>
  <c r="H621" i="156"/>
  <c r="H622" i="156" l="1"/>
  <c r="I485" i="156" l="1"/>
  <c r="E363" i="156" l="1"/>
  <c r="F363" i="156"/>
  <c r="F377" i="156"/>
  <c r="H377" i="156" l="1"/>
  <c r="H356" i="156"/>
  <c r="H363" i="156" s="1"/>
  <c r="U347" i="156" l="1"/>
  <c r="I790" i="157" l="1"/>
  <c r="I467" i="156"/>
  <c r="I427" i="156"/>
  <c r="I353" i="156"/>
  <c r="J790" i="157" l="1"/>
  <c r="M487" i="156"/>
  <c r="J485" i="156"/>
  <c r="M456" i="156"/>
  <c r="J427" i="156"/>
  <c r="J467" i="156"/>
  <c r="J353" i="156"/>
  <c r="U323" i="157" l="1"/>
  <c r="F55" i="156" l="1"/>
  <c r="H55" i="156" l="1"/>
  <c r="T644" i="156" l="1"/>
  <c r="G213" i="157" l="1"/>
  <c r="T1427" i="157" l="1"/>
  <c r="T1475" i="157" s="1"/>
  <c r="S726" i="37" s="1"/>
  <c r="G257" i="157"/>
  <c r="D11" i="46" l="1"/>
  <c r="J11" i="46" l="1"/>
  <c r="J16" i="46" s="1"/>
  <c r="F11" i="46"/>
  <c r="F659" i="157" l="1"/>
  <c r="L659" i="157" s="1"/>
  <c r="F312" i="157"/>
  <c r="F2150" i="156"/>
  <c r="F2149" i="156"/>
  <c r="F2146" i="156"/>
  <c r="F2145" i="156"/>
  <c r="F2144" i="156"/>
  <c r="F2143" i="156"/>
  <c r="L2143" i="156" l="1"/>
  <c r="H2143" i="156"/>
  <c r="L2145" i="156"/>
  <c r="N2145" i="156" s="1"/>
  <c r="H2145" i="156"/>
  <c r="L2144" i="156"/>
  <c r="H2144" i="156"/>
  <c r="L2146" i="156"/>
  <c r="H2146" i="156"/>
  <c r="L2150" i="156"/>
  <c r="H2150" i="156"/>
  <c r="L2149" i="156"/>
  <c r="H2149" i="156"/>
  <c r="H312" i="157"/>
  <c r="F2043" i="156"/>
  <c r="F2040" i="156"/>
  <c r="H2030" i="156"/>
  <c r="H2075" i="156" s="1"/>
  <c r="G359" i="37" s="1"/>
  <c r="F2037" i="156"/>
  <c r="F2036" i="156"/>
  <c r="F2035" i="156"/>
  <c r="F2034" i="156"/>
  <c r="F2033" i="156"/>
  <c r="L2040" i="156" l="1"/>
  <c r="L2041" i="156" s="1"/>
  <c r="L2090" i="156" s="1"/>
  <c r="K374" i="37" s="1"/>
  <c r="H2040" i="156"/>
  <c r="H2085" i="156" s="1"/>
  <c r="G369" i="37" s="1"/>
  <c r="L2151" i="156"/>
  <c r="L2194" i="156" s="1"/>
  <c r="K462" i="37" s="1"/>
  <c r="L2147" i="156"/>
  <c r="L2193" i="156" s="1"/>
  <c r="K461" i="37" s="1"/>
  <c r="L2035" i="156"/>
  <c r="H2035" i="156"/>
  <c r="H2080" i="156" s="1"/>
  <c r="G364" i="37" s="1"/>
  <c r="L2036" i="156"/>
  <c r="H2036" i="156"/>
  <c r="H2081" i="156" s="1"/>
  <c r="G365" i="37" s="1"/>
  <c r="L2033" i="156"/>
  <c r="H2033" i="156"/>
  <c r="H2078" i="156" s="1"/>
  <c r="G362" i="37" s="1"/>
  <c r="L2037" i="156"/>
  <c r="H2037" i="156"/>
  <c r="H2082" i="156" s="1"/>
  <c r="G366" i="37" s="1"/>
  <c r="L2034" i="156"/>
  <c r="H2034" i="156"/>
  <c r="H2079" i="156" s="1"/>
  <c r="G363" i="37" s="1"/>
  <c r="F2092" i="156"/>
  <c r="H798" i="156"/>
  <c r="E376" i="37" l="1"/>
  <c r="E922" i="37" s="1"/>
  <c r="G922" i="37" s="1"/>
  <c r="L2152" i="156"/>
  <c r="L2195" i="156" s="1"/>
  <c r="K463" i="37" s="1"/>
  <c r="L2038" i="156"/>
  <c r="L2089" i="156" s="1"/>
  <c r="K373" i="37" s="1"/>
  <c r="F1133" i="156"/>
  <c r="H1133" i="156" l="1"/>
  <c r="L2042" i="156"/>
  <c r="L2091" i="156" s="1"/>
  <c r="K375" i="37" s="1"/>
  <c r="M2378" i="156"/>
  <c r="U985" i="156" l="1"/>
  <c r="U952" i="156"/>
  <c r="F1261" i="156"/>
  <c r="F1843" i="156" s="1"/>
  <c r="H1843" i="156" l="1"/>
  <c r="G10" i="37" s="1"/>
  <c r="E10" i="37"/>
  <c r="T1261" i="156"/>
  <c r="H1261" i="156"/>
  <c r="D11" i="57"/>
  <c r="J11" i="57" s="1"/>
  <c r="D52" i="57"/>
  <c r="J52" i="57" s="1"/>
  <c r="J17" i="57" l="1"/>
  <c r="F11" i="57"/>
  <c r="J53" i="57"/>
  <c r="J54" i="57" s="1"/>
  <c r="F52" i="57"/>
  <c r="N874" i="37" l="1"/>
  <c r="H354" i="156"/>
  <c r="T354" i="156"/>
  <c r="F182" i="156"/>
  <c r="H428" i="156" l="1"/>
  <c r="H182" i="156"/>
  <c r="T233" i="156"/>
  <c r="T486" i="156"/>
  <c r="T182" i="156"/>
  <c r="H486" i="156"/>
  <c r="F124" i="156"/>
  <c r="F94" i="156"/>
  <c r="F32" i="156"/>
  <c r="F518" i="156" l="1"/>
  <c r="E822" i="37" s="1"/>
  <c r="E874" i="37" s="1"/>
  <c r="H94" i="156"/>
  <c r="T124" i="156"/>
  <c r="T94" i="156"/>
  <c r="T32" i="156"/>
  <c r="H124" i="156"/>
  <c r="H518" i="156" l="1"/>
  <c r="G822" i="37" s="1"/>
  <c r="P1521" i="157" l="1"/>
  <c r="P1344" i="156"/>
  <c r="P1194" i="156" l="1"/>
  <c r="P255" i="156"/>
  <c r="T1331" i="157" l="1"/>
  <c r="T1375" i="157" s="1"/>
  <c r="S640" i="37" s="1"/>
  <c r="M320" i="157" l="1"/>
  <c r="M2041" i="156"/>
  <c r="E2041" i="156"/>
  <c r="I2041" i="156" s="1"/>
  <c r="I2090" i="156" s="1"/>
  <c r="H374" i="37" s="1"/>
  <c r="M1383" i="156"/>
  <c r="E1383" i="156"/>
  <c r="M1234" i="156"/>
  <c r="E1234" i="156"/>
  <c r="I1234" i="156" s="1"/>
  <c r="O1195" i="156"/>
  <c r="O1196" i="156" s="1"/>
  <c r="M1195" i="156"/>
  <c r="E1195" i="156"/>
  <c r="I1195" i="156" s="1"/>
  <c r="M1165" i="156"/>
  <c r="E1165" i="156"/>
  <c r="I1165" i="156" s="1"/>
  <c r="M1138" i="156"/>
  <c r="E1138" i="156"/>
  <c r="I1138" i="156" s="1"/>
  <c r="M1078" i="156"/>
  <c r="E1078" i="156"/>
  <c r="I1078" i="156" s="1"/>
  <c r="M1050" i="156"/>
  <c r="E1050" i="156"/>
  <c r="I1050" i="156" s="1"/>
  <c r="M1015" i="156"/>
  <c r="E1015" i="156"/>
  <c r="I1015" i="156" s="1"/>
  <c r="M983" i="156"/>
  <c r="E983" i="156"/>
  <c r="I983" i="156" s="1"/>
  <c r="E950" i="156"/>
  <c r="I950" i="156" s="1"/>
  <c r="M950" i="156"/>
  <c r="M862" i="156"/>
  <c r="E862" i="156"/>
  <c r="I862" i="156" s="1"/>
  <c r="I1383" i="156" l="1"/>
  <c r="J1078" i="156"/>
  <c r="J1079" i="156" s="1"/>
  <c r="J1345" i="156"/>
  <c r="J1195" i="156"/>
  <c r="J1196" i="156" s="1"/>
  <c r="J1234" i="156"/>
  <c r="J862" i="156"/>
  <c r="J1050" i="156"/>
  <c r="J1051" i="156" s="1"/>
  <c r="J1015" i="156"/>
  <c r="J1016" i="156" s="1"/>
  <c r="J1165" i="156"/>
  <c r="M2090" i="156"/>
  <c r="L374" i="37" s="1"/>
  <c r="J2041" i="156"/>
  <c r="J2090" i="156" s="1"/>
  <c r="I374" i="37" s="1"/>
  <c r="J950" i="156"/>
  <c r="J983" i="156"/>
  <c r="J1138" i="156"/>
  <c r="J1383" i="156"/>
  <c r="E1016" i="156"/>
  <c r="I1016" i="156" s="1"/>
  <c r="E1196" i="156"/>
  <c r="I1196" i="156" s="1"/>
  <c r="E1235" i="156"/>
  <c r="I1235" i="156" s="1"/>
  <c r="E1139" i="156"/>
  <c r="I1139" i="156" s="1"/>
  <c r="E1166" i="156"/>
  <c r="I1166" i="156" s="1"/>
  <c r="E951" i="156"/>
  <c r="I951" i="156" s="1"/>
  <c r="E1079" i="156"/>
  <c r="I1079" i="156" s="1"/>
  <c r="E2090" i="156"/>
  <c r="D374" i="37" s="1"/>
  <c r="E863" i="156"/>
  <c r="I863" i="156" s="1"/>
  <c r="E1051" i="156"/>
  <c r="I1051" i="156" s="1"/>
  <c r="E1346" i="156"/>
  <c r="I1346" i="156" s="1"/>
  <c r="E1384" i="156"/>
  <c r="I1384" i="156" s="1"/>
  <c r="M1346" i="156"/>
  <c r="M1166" i="156"/>
  <c r="M1167" i="156" s="1"/>
  <c r="M1079" i="156"/>
  <c r="M1080" i="156" s="1"/>
  <c r="M1139" i="156"/>
  <c r="M1235" i="156"/>
  <c r="P1195" i="156"/>
  <c r="M1384" i="156"/>
  <c r="M863" i="156"/>
  <c r="M1016" i="156"/>
  <c r="M1196" i="156"/>
  <c r="M1197" i="156" s="1"/>
  <c r="M951" i="156"/>
  <c r="M1051" i="156"/>
  <c r="M1052" i="156" s="1"/>
  <c r="P1345" i="156"/>
  <c r="J863" i="156" l="1"/>
  <c r="M1236" i="156"/>
  <c r="J1235" i="156"/>
  <c r="M1347" i="156"/>
  <c r="J1346" i="156"/>
  <c r="J951" i="156"/>
  <c r="M1385" i="156"/>
  <c r="J1384" i="156"/>
  <c r="M1140" i="156"/>
  <c r="J1139" i="156"/>
  <c r="P1346" i="156"/>
  <c r="P1196" i="156"/>
  <c r="M833" i="156"/>
  <c r="E833" i="156"/>
  <c r="I833" i="156" s="1"/>
  <c r="M803" i="156"/>
  <c r="E803" i="156"/>
  <c r="M782" i="156"/>
  <c r="E782" i="156"/>
  <c r="H763" i="156"/>
  <c r="J833" i="156" l="1"/>
  <c r="J803" i="156"/>
  <c r="J782" i="156"/>
  <c r="E783" i="156"/>
  <c r="I783" i="156" s="1"/>
  <c r="E804" i="156"/>
  <c r="I804" i="156" s="1"/>
  <c r="E834" i="156"/>
  <c r="I834" i="156" s="1"/>
  <c r="M834" i="156"/>
  <c r="M835" i="156" s="1"/>
  <c r="M804" i="156"/>
  <c r="J804" i="156" s="1"/>
  <c r="M783" i="156"/>
  <c r="J783" i="156" l="1"/>
  <c r="J834" i="156"/>
  <c r="F2041" i="156"/>
  <c r="F2090" i="156" l="1"/>
  <c r="E374" i="37" s="1"/>
  <c r="H2041" i="156"/>
  <c r="M1313" i="156"/>
  <c r="M915" i="156"/>
  <c r="H2090" i="156" l="1"/>
  <c r="G374" i="37" s="1"/>
  <c r="H2086" i="156"/>
  <c r="G370" i="37" s="1"/>
  <c r="M763" i="156"/>
  <c r="J763" i="156" s="1"/>
  <c r="M740" i="156"/>
  <c r="E740" i="156"/>
  <c r="M705" i="156"/>
  <c r="E705" i="156"/>
  <c r="M420" i="156"/>
  <c r="E420" i="156"/>
  <c r="M307" i="156"/>
  <c r="E307" i="156"/>
  <c r="M308" i="156"/>
  <c r="M260" i="156"/>
  <c r="M1887" i="156" l="1"/>
  <c r="L52" i="37" s="1"/>
  <c r="J370" i="156"/>
  <c r="J260" i="156"/>
  <c r="J705" i="156"/>
  <c r="J307" i="156"/>
  <c r="E308" i="156"/>
  <c r="I308" i="156" s="1"/>
  <c r="I307" i="156"/>
  <c r="J420" i="156"/>
  <c r="M309" i="156"/>
  <c r="J308" i="156"/>
  <c r="J740" i="156"/>
  <c r="E421" i="156"/>
  <c r="I421" i="156" s="1"/>
  <c r="M421" i="156"/>
  <c r="J421" i="156" l="1"/>
  <c r="M2247" i="156"/>
  <c r="M2151" i="156"/>
  <c r="M2194" i="156" l="1"/>
  <c r="L462" i="37" s="1"/>
  <c r="M2288" i="156"/>
  <c r="L504" i="37" s="1"/>
  <c r="E50" i="46"/>
  <c r="U1525" i="156" l="1"/>
  <c r="U487" i="156" l="1"/>
  <c r="U462" i="156"/>
  <c r="F2114" i="156" l="1"/>
  <c r="F2164" i="156" s="1"/>
  <c r="E431" i="37" l="1"/>
  <c r="H2134" i="156"/>
  <c r="H2133" i="156"/>
  <c r="F2136" i="156"/>
  <c r="F2186" i="156" s="1"/>
  <c r="F2379" i="156"/>
  <c r="F2377" i="156"/>
  <c r="F2376" i="156"/>
  <c r="F2372" i="156"/>
  <c r="F2415" i="156" s="1"/>
  <c r="E804" i="37" s="1"/>
  <c r="F2371" i="156"/>
  <c r="F2414" i="156" s="1"/>
  <c r="F2370" i="156"/>
  <c r="F2413" i="156" s="1"/>
  <c r="E802" i="37" s="1"/>
  <c r="F2369" i="156"/>
  <c r="F2350" i="156"/>
  <c r="F2332" i="156"/>
  <c r="F2330" i="156"/>
  <c r="F2304" i="156"/>
  <c r="F2246" i="156"/>
  <c r="F2245" i="156"/>
  <c r="F2243" i="156"/>
  <c r="F2242" i="156"/>
  <c r="F2241" i="156"/>
  <c r="F2240" i="156"/>
  <c r="F1382" i="156"/>
  <c r="F1378" i="156"/>
  <c r="F1377" i="156"/>
  <c r="F1376" i="156"/>
  <c r="F1375" i="156"/>
  <c r="F1371" i="156"/>
  <c r="F1370" i="156"/>
  <c r="F1369" i="156"/>
  <c r="F1368" i="156"/>
  <c r="F1352" i="156"/>
  <c r="F1344" i="156"/>
  <c r="F1345" i="156" s="1"/>
  <c r="F1315" i="156"/>
  <c r="F1312" i="156"/>
  <c r="F1311" i="156"/>
  <c r="F1307" i="156"/>
  <c r="F1306" i="156"/>
  <c r="F1305" i="156"/>
  <c r="F1304" i="156"/>
  <c r="F1303" i="156"/>
  <c r="F1194" i="156"/>
  <c r="L1194" i="156" s="1"/>
  <c r="L1195" i="156" s="1"/>
  <c r="L1196" i="156" s="1"/>
  <c r="F1137" i="156"/>
  <c r="L1137" i="156" s="1"/>
  <c r="F1136" i="156"/>
  <c r="L1136" i="156" s="1"/>
  <c r="H983" i="156"/>
  <c r="F259" i="156"/>
  <c r="F258" i="156"/>
  <c r="F219" i="156"/>
  <c r="F214" i="156"/>
  <c r="F213" i="156"/>
  <c r="F194" i="156"/>
  <c r="F185" i="156"/>
  <c r="F532" i="156" s="1"/>
  <c r="F157" i="156"/>
  <c r="F562" i="156" s="1"/>
  <c r="E865" i="37" s="1"/>
  <c r="E920" i="37" s="1"/>
  <c r="G920" i="37" s="1"/>
  <c r="F159" i="156"/>
  <c r="F153" i="156"/>
  <c r="F131" i="156" s="1"/>
  <c r="F110" i="156"/>
  <c r="F107" i="156"/>
  <c r="F106" i="156"/>
  <c r="F105" i="156"/>
  <c r="F104" i="156"/>
  <c r="F103" i="156"/>
  <c r="F100" i="156"/>
  <c r="F99" i="156"/>
  <c r="F98" i="156"/>
  <c r="F541" i="156" s="1"/>
  <c r="D49" i="46"/>
  <c r="D46" i="46"/>
  <c r="D45" i="46"/>
  <c r="F319" i="157"/>
  <c r="F318" i="157"/>
  <c r="F315" i="157"/>
  <c r="F311" i="157"/>
  <c r="F360" i="157"/>
  <c r="F363" i="157"/>
  <c r="F346" i="157"/>
  <c r="F361" i="157"/>
  <c r="F347" i="157"/>
  <c r="F369" i="157"/>
  <c r="F370" i="157"/>
  <c r="F345" i="157"/>
  <c r="F354" i="157"/>
  <c r="F364" i="157"/>
  <c r="F351" i="157"/>
  <c r="F352" i="157"/>
  <c r="F357" i="157"/>
  <c r="F366" i="157"/>
  <c r="F344" i="157"/>
  <c r="F341" i="157"/>
  <c r="F342" i="157"/>
  <c r="F368" i="157"/>
  <c r="F399" i="157"/>
  <c r="F1521" i="157"/>
  <c r="F1518" i="157"/>
  <c r="F1484" i="157"/>
  <c r="F1111" i="157"/>
  <c r="F1108" i="157"/>
  <c r="F1107" i="157"/>
  <c r="F1106" i="157"/>
  <c r="F1105" i="157"/>
  <c r="F1104" i="157"/>
  <c r="F1103" i="157"/>
  <c r="F1007" i="157"/>
  <c r="F1009" i="157" s="1"/>
  <c r="F1052" i="157" s="1"/>
  <c r="E419" i="37" s="1"/>
  <c r="F1004" i="157"/>
  <c r="F1003" i="157"/>
  <c r="F820" i="157"/>
  <c r="F817" i="157"/>
  <c r="F818" i="157" s="1"/>
  <c r="F815" i="157"/>
  <c r="F790" i="157"/>
  <c r="F825" i="157" s="1"/>
  <c r="E249" i="37" s="1"/>
  <c r="F774" i="157"/>
  <c r="F771" i="157"/>
  <c r="F770" i="157"/>
  <c r="F769" i="157"/>
  <c r="F768" i="157"/>
  <c r="F767" i="157"/>
  <c r="F766" i="157"/>
  <c r="F658" i="157"/>
  <c r="H658" i="157" s="1"/>
  <c r="F645" i="157"/>
  <c r="F624" i="157"/>
  <c r="F687" i="157" s="1"/>
  <c r="F623" i="157"/>
  <c r="F622" i="157"/>
  <c r="F685" i="157" s="1"/>
  <c r="F621" i="157"/>
  <c r="F620" i="157"/>
  <c r="F619" i="157"/>
  <c r="F239" i="157"/>
  <c r="F236" i="157"/>
  <c r="F230" i="157"/>
  <c r="F574" i="157" s="1"/>
  <c r="E90" i="37" s="1"/>
  <c r="F481" i="157"/>
  <c r="F478" i="157"/>
  <c r="F477" i="157"/>
  <c r="F476" i="157"/>
  <c r="F1214" i="157"/>
  <c r="F1216" i="157" s="1"/>
  <c r="F914" i="157"/>
  <c r="F913" i="157"/>
  <c r="H913" i="157" s="1"/>
  <c r="F910" i="157"/>
  <c r="F909" i="157"/>
  <c r="F908" i="157"/>
  <c r="F907" i="157"/>
  <c r="F215" i="157"/>
  <c r="F212" i="157"/>
  <c r="F211" i="157"/>
  <c r="F210" i="157"/>
  <c r="F209" i="157"/>
  <c r="F204" i="157"/>
  <c r="F153" i="157"/>
  <c r="F150" i="157"/>
  <c r="F148" i="157"/>
  <c r="F146" i="157"/>
  <c r="F110" i="157"/>
  <c r="F107" i="157"/>
  <c r="F104" i="157"/>
  <c r="F63" i="157"/>
  <c r="F60" i="157"/>
  <c r="F59" i="157"/>
  <c r="F55" i="157"/>
  <c r="F57" i="157"/>
  <c r="F269" i="157"/>
  <c r="F266" i="157"/>
  <c r="F1942" i="156"/>
  <c r="F1939" i="156"/>
  <c r="F1938" i="156"/>
  <c r="F1937" i="156"/>
  <c r="F1936" i="156"/>
  <c r="F1912" i="156"/>
  <c r="F1956" i="156" s="1"/>
  <c r="E210" i="37" s="1"/>
  <c r="F306" i="156"/>
  <c r="F305" i="156"/>
  <c r="F320" i="156"/>
  <c r="F378" i="156"/>
  <c r="F376" i="156"/>
  <c r="F369" i="156"/>
  <c r="F370" i="156" s="1"/>
  <c r="F366" i="156"/>
  <c r="F362" i="156"/>
  <c r="F361" i="156"/>
  <c r="F353" i="156"/>
  <c r="F1282" i="156"/>
  <c r="F1882" i="156" s="1"/>
  <c r="F1280" i="156"/>
  <c r="F1279" i="156"/>
  <c r="F1871" i="156" s="1"/>
  <c r="E37" i="37" s="1"/>
  <c r="F1278" i="156"/>
  <c r="F1276" i="156"/>
  <c r="F1275" i="156"/>
  <c r="F1264" i="156"/>
  <c r="H460" i="156"/>
  <c r="F437" i="156"/>
  <c r="F414" i="156"/>
  <c r="F413" i="156"/>
  <c r="F2412" i="156" l="1"/>
  <c r="F2419" i="156" s="1"/>
  <c r="F586" i="157"/>
  <c r="F1005" i="157"/>
  <c r="F2393" i="156"/>
  <c r="E781" i="37" s="1"/>
  <c r="F2420" i="156"/>
  <c r="F1217" i="157"/>
  <c r="F1276" i="157"/>
  <c r="E595" i="37" s="1"/>
  <c r="H687" i="157"/>
  <c r="G125" i="37" s="1"/>
  <c r="E125" i="37"/>
  <c r="H685" i="157"/>
  <c r="G123" i="37" s="1"/>
  <c r="E123" i="37"/>
  <c r="F686" i="157"/>
  <c r="F712" i="157"/>
  <c r="F151" i="157"/>
  <c r="E454" i="37"/>
  <c r="H2186" i="156"/>
  <c r="G454" i="37" s="1"/>
  <c r="H1882" i="156"/>
  <c r="G48" i="37" s="1"/>
  <c r="E48" i="37"/>
  <c r="F1309" i="156"/>
  <c r="H532" i="156"/>
  <c r="G836" i="37" s="1"/>
  <c r="E836" i="37"/>
  <c r="H541" i="156"/>
  <c r="G845" i="37" s="1"/>
  <c r="E845" i="37"/>
  <c r="E901" i="37" s="1"/>
  <c r="F553" i="156"/>
  <c r="F542" i="156"/>
  <c r="H131" i="156"/>
  <c r="F821" i="157"/>
  <c r="F822" i="157"/>
  <c r="F216" i="156"/>
  <c r="L2246" i="156"/>
  <c r="H2246" i="156"/>
  <c r="L2330" i="156"/>
  <c r="L2331" i="156" s="1"/>
  <c r="H2330" i="156"/>
  <c r="L2332" i="156"/>
  <c r="L2333" i="156" s="1"/>
  <c r="H2332" i="156"/>
  <c r="L1942" i="156"/>
  <c r="L1943" i="156" s="1"/>
  <c r="L1985" i="156" s="1"/>
  <c r="K240" i="37" s="1"/>
  <c r="H1942" i="156"/>
  <c r="H1978" i="156" s="1"/>
  <c r="G233" i="37" s="1"/>
  <c r="L908" i="157"/>
  <c r="H908" i="157"/>
  <c r="L914" i="157"/>
  <c r="H914" i="157"/>
  <c r="H645" i="157"/>
  <c r="L768" i="157"/>
  <c r="H768" i="157"/>
  <c r="L774" i="157"/>
  <c r="L775" i="157" s="1"/>
  <c r="H774" i="157"/>
  <c r="L820" i="157"/>
  <c r="H820" i="157"/>
  <c r="L1103" i="157"/>
  <c r="H1103" i="157"/>
  <c r="L1107" i="157"/>
  <c r="H1107" i="157"/>
  <c r="L1518" i="157"/>
  <c r="L1519" i="157" s="1"/>
  <c r="L1563" i="157" s="1"/>
  <c r="K767" i="37" s="1"/>
  <c r="H1518" i="157"/>
  <c r="J49" i="46"/>
  <c r="J50" i="46" s="1"/>
  <c r="F49" i="46"/>
  <c r="L63" i="157"/>
  <c r="L64" i="157" s="1"/>
  <c r="H63" i="157"/>
  <c r="L909" i="157"/>
  <c r="H909" i="157"/>
  <c r="H1214" i="157"/>
  <c r="L769" i="157"/>
  <c r="H769" i="157"/>
  <c r="L785" i="157"/>
  <c r="L790" i="157" s="1"/>
  <c r="L825" i="157" s="1"/>
  <c r="K249" i="37" s="1"/>
  <c r="H785" i="157"/>
  <c r="L1003" i="157"/>
  <c r="H1003" i="157"/>
  <c r="L1104" i="157"/>
  <c r="H1104" i="157"/>
  <c r="L1108" i="157"/>
  <c r="H1108" i="157"/>
  <c r="L1521" i="157"/>
  <c r="L1522" i="157" s="1"/>
  <c r="L1564" i="157" s="1"/>
  <c r="K768" i="37" s="1"/>
  <c r="H1521" i="157"/>
  <c r="H1522" i="157" s="1"/>
  <c r="L266" i="157"/>
  <c r="L267" i="157" s="1"/>
  <c r="H266" i="157"/>
  <c r="L910" i="157"/>
  <c r="H910" i="157"/>
  <c r="L766" i="157"/>
  <c r="H766" i="157"/>
  <c r="L770" i="157"/>
  <c r="H770" i="157"/>
  <c r="L1004" i="157"/>
  <c r="H1004" i="157"/>
  <c r="L1105" i="157"/>
  <c r="H1105" i="157"/>
  <c r="L1111" i="157"/>
  <c r="L1112" i="157" s="1"/>
  <c r="L1156" i="157" s="1"/>
  <c r="K549" i="37" s="1"/>
  <c r="H1111" i="157"/>
  <c r="L399" i="157"/>
  <c r="L400" i="157" s="1"/>
  <c r="H399" i="157"/>
  <c r="J45" i="46"/>
  <c r="F45" i="46"/>
  <c r="L269" i="157"/>
  <c r="L270" i="157" s="1"/>
  <c r="H269" i="157"/>
  <c r="L907" i="157"/>
  <c r="H907" i="157"/>
  <c r="L767" i="157"/>
  <c r="H767" i="157"/>
  <c r="L771" i="157"/>
  <c r="H771" i="157"/>
  <c r="L817" i="157"/>
  <c r="L818" i="157" s="1"/>
  <c r="H817" i="157"/>
  <c r="H1007" i="157"/>
  <c r="L1106" i="157"/>
  <c r="H1106" i="157"/>
  <c r="L1484" i="157"/>
  <c r="L1489" i="157" s="1"/>
  <c r="L1531" i="157" s="1"/>
  <c r="K734" i="37" s="1"/>
  <c r="H1484" i="157"/>
  <c r="J46" i="46"/>
  <c r="F46" i="46"/>
  <c r="L369" i="156"/>
  <c r="L370" i="156" s="1"/>
  <c r="H369" i="156"/>
  <c r="L256" i="156"/>
  <c r="H1136" i="156"/>
  <c r="L1425" i="156"/>
  <c r="L1426" i="156" s="1"/>
  <c r="H1425" i="156"/>
  <c r="L2243" i="156"/>
  <c r="N2243" i="156" s="1"/>
  <c r="H2243" i="156"/>
  <c r="L2377" i="156"/>
  <c r="H2377" i="156"/>
  <c r="L305" i="156"/>
  <c r="H305" i="156"/>
  <c r="H1137" i="156"/>
  <c r="L1233" i="156"/>
  <c r="L1234" i="156" s="1"/>
  <c r="L1235" i="156" s="1"/>
  <c r="L2240" i="156"/>
  <c r="H2240" i="156"/>
  <c r="L2245" i="156"/>
  <c r="H2245" i="156"/>
  <c r="L2379" i="156"/>
  <c r="L2380" i="156" s="1"/>
  <c r="H2379" i="156"/>
  <c r="H306" i="156"/>
  <c r="L306" i="156"/>
  <c r="L110" i="156"/>
  <c r="L111" i="156" s="1"/>
  <c r="L112" i="156" s="1"/>
  <c r="H110" i="156"/>
  <c r="L157" i="156"/>
  <c r="L562" i="156" s="1"/>
  <c r="K865" i="37" s="1"/>
  <c r="K920" i="37" s="1"/>
  <c r="H157" i="156"/>
  <c r="L1050" i="156"/>
  <c r="L1051" i="156" s="1"/>
  <c r="L1165" i="156"/>
  <c r="L1166" i="156" s="1"/>
  <c r="L2241" i="156"/>
  <c r="H2241" i="156"/>
  <c r="L420" i="156"/>
  <c r="L366" i="156"/>
  <c r="L367" i="156" s="1"/>
  <c r="H366" i="156"/>
  <c r="L1344" i="156"/>
  <c r="H1344" i="156"/>
  <c r="L1382" i="156"/>
  <c r="L1383" i="156" s="1"/>
  <c r="H1382" i="156"/>
  <c r="L2242" i="156"/>
  <c r="H2242" i="156"/>
  <c r="L2376" i="156"/>
  <c r="H2376" i="156"/>
  <c r="L153" i="157"/>
  <c r="L154" i="157" s="1"/>
  <c r="H153" i="157"/>
  <c r="L211" i="157"/>
  <c r="H211" i="157"/>
  <c r="L477" i="157"/>
  <c r="H477" i="157"/>
  <c r="L651" i="157"/>
  <c r="H651" i="157"/>
  <c r="L655" i="157"/>
  <c r="H655" i="157"/>
  <c r="L318" i="157"/>
  <c r="H318" i="157"/>
  <c r="L212" i="157"/>
  <c r="H212" i="157"/>
  <c r="L478" i="157"/>
  <c r="H478" i="157"/>
  <c r="L239" i="157"/>
  <c r="L240" i="157" s="1"/>
  <c r="L241" i="157" s="1"/>
  <c r="H239" i="157"/>
  <c r="L648" i="157"/>
  <c r="H648" i="157"/>
  <c r="L652" i="157"/>
  <c r="H652" i="157"/>
  <c r="L319" i="157"/>
  <c r="H319" i="157"/>
  <c r="L104" i="157"/>
  <c r="L105" i="157" s="1"/>
  <c r="H104" i="157"/>
  <c r="L148" i="157"/>
  <c r="H148" i="157"/>
  <c r="L209" i="157"/>
  <c r="H209" i="157"/>
  <c r="L215" i="157"/>
  <c r="L216" i="157" s="1"/>
  <c r="H215" i="157"/>
  <c r="L481" i="157"/>
  <c r="L482" i="157" s="1"/>
  <c r="H481" i="157"/>
  <c r="L649" i="157"/>
  <c r="H649" i="157"/>
  <c r="L653" i="157"/>
  <c r="H653" i="157"/>
  <c r="L107" i="157"/>
  <c r="L108" i="157" s="1"/>
  <c r="H107" i="157"/>
  <c r="L150" i="157"/>
  <c r="H150" i="157"/>
  <c r="L210" i="157"/>
  <c r="H210" i="157"/>
  <c r="L476" i="157"/>
  <c r="H476" i="157"/>
  <c r="L650" i="157"/>
  <c r="H650" i="157"/>
  <c r="L654" i="157"/>
  <c r="H654" i="157"/>
  <c r="L315" i="157"/>
  <c r="L316" i="157" s="1"/>
  <c r="H315" i="157"/>
  <c r="L60" i="157"/>
  <c r="H60" i="157"/>
  <c r="L59" i="157"/>
  <c r="H59" i="157"/>
  <c r="L12" i="157"/>
  <c r="H12" i="157"/>
  <c r="F24" i="157"/>
  <c r="L1248" i="156"/>
  <c r="L1260" i="156" s="1"/>
  <c r="H1248" i="156"/>
  <c r="L1936" i="156"/>
  <c r="H1936" i="156"/>
  <c r="H1972" i="156" s="1"/>
  <c r="G227" i="37" s="1"/>
  <c r="L1304" i="156"/>
  <c r="H1304" i="156"/>
  <c r="L1311" i="156"/>
  <c r="H1311" i="156"/>
  <c r="L1937" i="156"/>
  <c r="H1937" i="156"/>
  <c r="H1973" i="156" s="1"/>
  <c r="G228" i="37" s="1"/>
  <c r="L219" i="156"/>
  <c r="H219" i="156"/>
  <c r="L1305" i="156"/>
  <c r="H1305" i="156"/>
  <c r="L1312" i="156"/>
  <c r="H1312" i="156"/>
  <c r="L1938" i="156"/>
  <c r="H1938" i="156"/>
  <c r="H1974" i="156" s="1"/>
  <c r="G229" i="37" s="1"/>
  <c r="L213" i="156"/>
  <c r="H213" i="156"/>
  <c r="L1306" i="156"/>
  <c r="H1306" i="156"/>
  <c r="L1939" i="156"/>
  <c r="H1939" i="156"/>
  <c r="H1975" i="156" s="1"/>
  <c r="G230" i="37" s="1"/>
  <c r="L214" i="156"/>
  <c r="H214" i="156"/>
  <c r="L1303" i="156"/>
  <c r="H1303" i="156"/>
  <c r="L1307" i="156"/>
  <c r="H1307" i="156"/>
  <c r="L352" i="156"/>
  <c r="L353" i="156" s="1"/>
  <c r="H352" i="156"/>
  <c r="L159" i="156"/>
  <c r="H159" i="156"/>
  <c r="L258" i="156"/>
  <c r="H258" i="156"/>
  <c r="L259" i="156"/>
  <c r="H259" i="156"/>
  <c r="L460" i="156"/>
  <c r="L461" i="156" s="1"/>
  <c r="L519" i="156" s="1"/>
  <c r="K823" i="37" s="1"/>
  <c r="L913" i="157"/>
  <c r="F915" i="157"/>
  <c r="L1007" i="157"/>
  <c r="L1009" i="157" s="1"/>
  <c r="L1052" i="157" s="1"/>
  <c r="K419" i="37" s="1"/>
  <c r="L1214" i="157"/>
  <c r="L1216" i="157" s="1"/>
  <c r="L658" i="157"/>
  <c r="L660" i="157" s="1"/>
  <c r="L717" i="157" s="1"/>
  <c r="K155" i="37" s="1"/>
  <c r="F660" i="157"/>
  <c r="H660" i="157" s="1"/>
  <c r="H361" i="156"/>
  <c r="H362" i="156"/>
  <c r="H98" i="156"/>
  <c r="F592" i="157"/>
  <c r="E107" i="37" s="1"/>
  <c r="H1282" i="156"/>
  <c r="F1195" i="156"/>
  <c r="F1196" i="156" s="1"/>
  <c r="F1234" i="156"/>
  <c r="F1235" i="156" s="1"/>
  <c r="F1346" i="156"/>
  <c r="F1383" i="156"/>
  <c r="F1165" i="156"/>
  <c r="H1165" i="156" s="1"/>
  <c r="F1890" i="156"/>
  <c r="F420" i="156"/>
  <c r="F1263" i="156"/>
  <c r="H370" i="156"/>
  <c r="F549" i="156"/>
  <c r="F547" i="156"/>
  <c r="F1078" i="156"/>
  <c r="F1079" i="156" s="1"/>
  <c r="F1860" i="156"/>
  <c r="E26" i="37" s="1"/>
  <c r="F96" i="156"/>
  <c r="F108" i="156" s="1"/>
  <c r="F1050" i="156"/>
  <c r="H1050" i="156" s="1"/>
  <c r="H624" i="157"/>
  <c r="E142" i="37"/>
  <c r="H623" i="157"/>
  <c r="E141" i="37"/>
  <c r="F708" i="157"/>
  <c r="E146" i="37" s="1"/>
  <c r="H622" i="157"/>
  <c r="H620" i="157"/>
  <c r="F683" i="157"/>
  <c r="E121" i="37" s="1"/>
  <c r="E879" i="37" s="1"/>
  <c r="G879" i="37" s="1"/>
  <c r="H621" i="157"/>
  <c r="F684" i="157"/>
  <c r="E122" i="37" s="1"/>
  <c r="F618" i="157"/>
  <c r="H230" i="157"/>
  <c r="F229" i="157"/>
  <c r="H2371" i="156"/>
  <c r="F2373" i="156"/>
  <c r="F2416" i="156" s="1"/>
  <c r="H2327" i="156"/>
  <c r="F1911" i="156"/>
  <c r="H2237" i="156"/>
  <c r="H2280" i="156" s="1"/>
  <c r="G496" i="37" s="1"/>
  <c r="F2137" i="156"/>
  <c r="H2136" i="156"/>
  <c r="H1933" i="156"/>
  <c r="H1969" i="156" s="1"/>
  <c r="G224" i="37" s="1"/>
  <c r="H1279" i="156"/>
  <c r="H1371" i="156"/>
  <c r="F1869" i="156"/>
  <c r="E35" i="37" s="1"/>
  <c r="E899" i="37" s="1"/>
  <c r="H1370" i="156"/>
  <c r="F1867" i="156"/>
  <c r="E33" i="37" s="1"/>
  <c r="H1369" i="156"/>
  <c r="F1866" i="156"/>
  <c r="E32" i="37" s="1"/>
  <c r="F1865" i="156"/>
  <c r="E31" i="37" s="1"/>
  <c r="H1276" i="156"/>
  <c r="F1861" i="156"/>
  <c r="E27" i="37" s="1"/>
  <c r="E891" i="37" s="1"/>
  <c r="H1368" i="156"/>
  <c r="F1367" i="156"/>
  <c r="H1278" i="156"/>
  <c r="F1277" i="156"/>
  <c r="F1274" i="156"/>
  <c r="H1275" i="156"/>
  <c r="H1280" i="156"/>
  <c r="H414" i="156"/>
  <c r="F415" i="156"/>
  <c r="H185" i="156"/>
  <c r="F184" i="156"/>
  <c r="H437" i="156"/>
  <c r="H441" i="156"/>
  <c r="H444" i="156"/>
  <c r="H448" i="156"/>
  <c r="H452" i="156"/>
  <c r="H1378" i="156"/>
  <c r="H438" i="156"/>
  <c r="H442" i="156"/>
  <c r="H445" i="156"/>
  <c r="H449" i="156"/>
  <c r="H453" i="156"/>
  <c r="H1375" i="156"/>
  <c r="H439" i="156"/>
  <c r="H443" i="156"/>
  <c r="H446" i="156"/>
  <c r="H450" i="156"/>
  <c r="H1376" i="156"/>
  <c r="H440" i="156"/>
  <c r="H455" i="156"/>
  <c r="H447" i="156"/>
  <c r="H451" i="156"/>
  <c r="H1377" i="156"/>
  <c r="H950" i="156"/>
  <c r="H1015" i="156"/>
  <c r="H862" i="156"/>
  <c r="F1138" i="156"/>
  <c r="H740" i="156"/>
  <c r="H705" i="156"/>
  <c r="F307" i="156"/>
  <c r="F308" i="156" s="1"/>
  <c r="E808" i="37" l="1"/>
  <c r="H2419" i="156"/>
  <c r="G808" i="37" s="1"/>
  <c r="E801" i="37"/>
  <c r="L1842" i="156"/>
  <c r="K9" i="37" s="1"/>
  <c r="H920" i="37"/>
  <c r="M920" i="37"/>
  <c r="E803" i="37"/>
  <c r="H2414" i="156"/>
  <c r="G803" i="37" s="1"/>
  <c r="E805" i="37"/>
  <c r="H2416" i="156"/>
  <c r="G805" i="37" s="1"/>
  <c r="E809" i="37"/>
  <c r="H2420" i="156"/>
  <c r="G809" i="37" s="1"/>
  <c r="L1217" i="157"/>
  <c r="L1276" i="157"/>
  <c r="K595" i="37" s="1"/>
  <c r="L1005" i="157"/>
  <c r="L1010" i="157" s="1"/>
  <c r="F681" i="157"/>
  <c r="E119" i="37" s="1"/>
  <c r="F711" i="157"/>
  <c r="E150" i="37"/>
  <c r="H712" i="157"/>
  <c r="G150" i="37" s="1"/>
  <c r="H686" i="157"/>
  <c r="G124" i="37" s="1"/>
  <c r="E124" i="37"/>
  <c r="E102" i="37"/>
  <c r="H586" i="157"/>
  <c r="G102" i="37" s="1"/>
  <c r="L151" i="157"/>
  <c r="L155" i="157" s="1"/>
  <c r="F1955" i="156"/>
  <c r="E209" i="37" s="1"/>
  <c r="F1979" i="156"/>
  <c r="E234" i="37" s="1"/>
  <c r="H1890" i="156"/>
  <c r="G55" i="37" s="1"/>
  <c r="E55" i="37"/>
  <c r="L1384" i="156"/>
  <c r="F1384" i="156"/>
  <c r="F1270" i="156"/>
  <c r="F1853" i="156" s="1"/>
  <c r="F1846" i="156"/>
  <c r="E13" i="37" s="1"/>
  <c r="L1844" i="156"/>
  <c r="K11" i="37" s="1"/>
  <c r="K875" i="37" s="1"/>
  <c r="L1309" i="156"/>
  <c r="H549" i="156"/>
  <c r="G853" i="37" s="1"/>
  <c r="E853" i="37"/>
  <c r="E915" i="37" s="1"/>
  <c r="H542" i="156"/>
  <c r="G846" i="37" s="1"/>
  <c r="E846" i="37"/>
  <c r="H547" i="156"/>
  <c r="G851" i="37" s="1"/>
  <c r="E851" i="37"/>
  <c r="E908" i="37" s="1"/>
  <c r="G908" i="37" s="1"/>
  <c r="H553" i="156"/>
  <c r="G857" i="37" s="1"/>
  <c r="E857" i="37"/>
  <c r="L421" i="156"/>
  <c r="F421" i="156"/>
  <c r="J47" i="46"/>
  <c r="J51" i="46" s="1"/>
  <c r="L915" i="157"/>
  <c r="L958" i="157" s="1"/>
  <c r="K328" i="37" s="1"/>
  <c r="L109" i="157"/>
  <c r="L271" i="157"/>
  <c r="L821" i="157"/>
  <c r="L822" i="157"/>
  <c r="L479" i="157"/>
  <c r="L483" i="157" s="1"/>
  <c r="N790" i="157"/>
  <c r="L213" i="157"/>
  <c r="L217" i="157" s="1"/>
  <c r="L2423" i="156"/>
  <c r="K812" i="37" s="1"/>
  <c r="L2247" i="156"/>
  <c r="L2288" i="156" s="1"/>
  <c r="K504" i="37" s="1"/>
  <c r="L1345" i="156"/>
  <c r="L2334" i="156"/>
  <c r="L307" i="156"/>
  <c r="L61" i="157"/>
  <c r="L65" i="157" s="1"/>
  <c r="L320" i="157"/>
  <c r="L321" i="157" s="1"/>
  <c r="L772" i="157"/>
  <c r="L776" i="157" s="1"/>
  <c r="L1313" i="156"/>
  <c r="L1940" i="156"/>
  <c r="L1984" i="156" s="1"/>
  <c r="K239" i="37" s="1"/>
  <c r="L911" i="157"/>
  <c r="L957" i="157" s="1"/>
  <c r="K327" i="37" s="1"/>
  <c r="L1212" i="157"/>
  <c r="L308" i="156"/>
  <c r="L220" i="156"/>
  <c r="L2378" i="156"/>
  <c r="L2381" i="156" s="1"/>
  <c r="L216" i="156"/>
  <c r="L656" i="157"/>
  <c r="L716" i="157" s="1"/>
  <c r="K154" i="37" s="1"/>
  <c r="L1109" i="157"/>
  <c r="L1155" i="157" s="1"/>
  <c r="K548" i="37" s="1"/>
  <c r="L1138" i="156"/>
  <c r="L1139" i="156" s="1"/>
  <c r="L2244" i="156"/>
  <c r="L2287" i="156" s="1"/>
  <c r="K503" i="37" s="1"/>
  <c r="L1523" i="157"/>
  <c r="L1565" i="157" s="1"/>
  <c r="K769" i="37" s="1"/>
  <c r="H1009" i="157"/>
  <c r="H1216" i="157"/>
  <c r="L161" i="156"/>
  <c r="L162" i="156" s="1"/>
  <c r="L1078" i="156"/>
  <c r="L1079" i="156" s="1"/>
  <c r="L371" i="156"/>
  <c r="H592" i="157"/>
  <c r="G107" i="37" s="1"/>
  <c r="L24" i="157"/>
  <c r="L547" i="157" s="1"/>
  <c r="K63" i="37" s="1"/>
  <c r="L260" i="156"/>
  <c r="L261" i="156" s="1"/>
  <c r="F1051" i="156"/>
  <c r="H1078" i="156"/>
  <c r="H1383" i="156"/>
  <c r="F1166" i="156"/>
  <c r="H1345" i="156"/>
  <c r="H1195" i="156"/>
  <c r="H420" i="156"/>
  <c r="H1234" i="156"/>
  <c r="H307" i="156"/>
  <c r="F416" i="156"/>
  <c r="F1894" i="156"/>
  <c r="F1139" i="156"/>
  <c r="H1277" i="156"/>
  <c r="H1860" i="156"/>
  <c r="G26" i="37" s="1"/>
  <c r="F2191" i="156"/>
  <c r="H852" i="157"/>
  <c r="G277" i="37" s="1"/>
  <c r="H683" i="157"/>
  <c r="G121" i="37" s="1"/>
  <c r="H703" i="157"/>
  <c r="G141" i="37" s="1"/>
  <c r="H684" i="157"/>
  <c r="G122" i="37" s="1"/>
  <c r="H708" i="157"/>
  <c r="G146" i="37" s="1"/>
  <c r="H704" i="157"/>
  <c r="G142" i="37" s="1"/>
  <c r="F625" i="157"/>
  <c r="F688" i="157" s="1"/>
  <c r="H579" i="157"/>
  <c r="G95" i="37" s="1"/>
  <c r="F2374" i="156"/>
  <c r="H2373" i="156"/>
  <c r="F1918" i="156"/>
  <c r="F1962" i="156" s="1"/>
  <c r="E216" i="37" s="1"/>
  <c r="H1242" i="156"/>
  <c r="F1239" i="156"/>
  <c r="H1866" i="156"/>
  <c r="G32" i="37" s="1"/>
  <c r="H1847" i="156"/>
  <c r="G14" i="37" s="1"/>
  <c r="H1865" i="156"/>
  <c r="G31" i="37" s="1"/>
  <c r="H1861" i="156"/>
  <c r="G27" i="37" s="1"/>
  <c r="H1867" i="156"/>
  <c r="G33" i="37" s="1"/>
  <c r="H1869" i="156"/>
  <c r="G35" i="37" s="1"/>
  <c r="F1864" i="156"/>
  <c r="E30" i="37" s="1"/>
  <c r="F1859" i="156"/>
  <c r="E25" i="37" s="1"/>
  <c r="H1367" i="156"/>
  <c r="F1360" i="156"/>
  <c r="H1274" i="156"/>
  <c r="F1272" i="156"/>
  <c r="H1138" i="156"/>
  <c r="H833" i="156"/>
  <c r="F470" i="156"/>
  <c r="F471" i="156" s="1"/>
  <c r="F1577" i="156"/>
  <c r="F1576" i="156"/>
  <c r="F1568" i="156"/>
  <c r="F1567" i="156"/>
  <c r="F1557" i="156"/>
  <c r="F1547" i="156"/>
  <c r="F1545" i="156"/>
  <c r="F1544" i="156"/>
  <c r="F1532" i="156"/>
  <c r="F1505" i="156"/>
  <c r="F1874" i="156" s="1"/>
  <c r="E40" i="37" s="1"/>
  <c r="F1504" i="156"/>
  <c r="F1503" i="156"/>
  <c r="F1429" i="156"/>
  <c r="H773" i="156"/>
  <c r="F78" i="156"/>
  <c r="F73" i="156"/>
  <c r="F72" i="156"/>
  <c r="F71" i="156"/>
  <c r="F70" i="156"/>
  <c r="F69" i="156"/>
  <c r="F68" i="156"/>
  <c r="F67" i="156"/>
  <c r="F61" i="156"/>
  <c r="F57" i="156"/>
  <c r="F56" i="156"/>
  <c r="F54" i="156"/>
  <c r="F53" i="156"/>
  <c r="F52" i="156"/>
  <c r="F51" i="156"/>
  <c r="F50" i="156"/>
  <c r="F49" i="156"/>
  <c r="F48" i="156"/>
  <c r="F47" i="156"/>
  <c r="F46" i="156"/>
  <c r="F45" i="156"/>
  <c r="F44" i="156"/>
  <c r="F43" i="156"/>
  <c r="F42" i="156"/>
  <c r="F41" i="156"/>
  <c r="F38" i="156"/>
  <c r="F557" i="156" l="1"/>
  <c r="E860" i="37" s="1"/>
  <c r="F1877" i="156"/>
  <c r="E43" i="37" s="1"/>
  <c r="E893" i="37"/>
  <c r="G893" i="37" s="1"/>
  <c r="L1051" i="157"/>
  <c r="K418" i="37" s="1"/>
  <c r="L860" i="157"/>
  <c r="K285" i="37" s="1"/>
  <c r="E149" i="37"/>
  <c r="H688" i="157"/>
  <c r="G126" i="37" s="1"/>
  <c r="E126" i="37"/>
  <c r="E459" i="37"/>
  <c r="H2191" i="156"/>
  <c r="G459" i="37" s="1"/>
  <c r="H1894" i="156"/>
  <c r="G59" i="37" s="1"/>
  <c r="E59" i="37"/>
  <c r="E929" i="37" s="1"/>
  <c r="F1872" i="156"/>
  <c r="E38" i="37" s="1"/>
  <c r="E902" i="37" s="1"/>
  <c r="F1881" i="156"/>
  <c r="H1270" i="156"/>
  <c r="E20" i="37"/>
  <c r="L1346" i="156"/>
  <c r="L1887" i="156"/>
  <c r="K52" i="37" s="1"/>
  <c r="F1854" i="156"/>
  <c r="H1532" i="156"/>
  <c r="F544" i="156"/>
  <c r="F554" i="156"/>
  <c r="F76" i="156"/>
  <c r="L221" i="156"/>
  <c r="L859" i="157"/>
  <c r="K284" i="37" s="1"/>
  <c r="L590" i="157"/>
  <c r="K105" i="37" s="1"/>
  <c r="L661" i="157"/>
  <c r="L718" i="157" s="1"/>
  <c r="K156" i="37" s="1"/>
  <c r="L2424" i="156"/>
  <c r="K813" i="37" s="1"/>
  <c r="L2422" i="156"/>
  <c r="K811" i="37" s="1"/>
  <c r="L2248" i="156"/>
  <c r="L2289" i="156" s="1"/>
  <c r="K505" i="37" s="1"/>
  <c r="F467" i="156"/>
  <c r="L1314" i="156"/>
  <c r="L1944" i="156"/>
  <c r="L1986" i="156" s="1"/>
  <c r="K241" i="37" s="1"/>
  <c r="L1277" i="157"/>
  <c r="K596" i="37" s="1"/>
  <c r="L916" i="157"/>
  <c r="L959" i="157" s="1"/>
  <c r="K329" i="37" s="1"/>
  <c r="L858" i="157"/>
  <c r="K283" i="37" s="1"/>
  <c r="L1113" i="157"/>
  <c r="L1157" i="157" s="1"/>
  <c r="K550" i="37" s="1"/>
  <c r="L591" i="157"/>
  <c r="K106" i="37" s="1"/>
  <c r="L589" i="157"/>
  <c r="K104" i="37" s="1"/>
  <c r="L1053" i="157"/>
  <c r="K420" i="37" s="1"/>
  <c r="N1009" i="157"/>
  <c r="L470" i="156"/>
  <c r="H470" i="156"/>
  <c r="L1429" i="156"/>
  <c r="L1430" i="156" s="1"/>
  <c r="L1886" i="156" s="1"/>
  <c r="K51" i="37" s="1"/>
  <c r="H1429" i="156"/>
  <c r="L78" i="156"/>
  <c r="L79" i="156" s="1"/>
  <c r="L560" i="156" s="1"/>
  <c r="K863" i="37" s="1"/>
  <c r="H78" i="156"/>
  <c r="L69" i="156"/>
  <c r="H69" i="156"/>
  <c r="L73" i="156"/>
  <c r="H73" i="156"/>
  <c r="L70" i="156"/>
  <c r="H70" i="156"/>
  <c r="L67" i="156"/>
  <c r="H67" i="156"/>
  <c r="L71" i="156"/>
  <c r="H71" i="156"/>
  <c r="L68" i="156"/>
  <c r="H68" i="156"/>
  <c r="L72" i="156"/>
  <c r="H72" i="156"/>
  <c r="F64" i="156"/>
  <c r="H64" i="156" s="1"/>
  <c r="F563" i="156"/>
  <c r="F643" i="157"/>
  <c r="H24" i="156"/>
  <c r="H20" i="156"/>
  <c r="H13" i="156"/>
  <c r="H21" i="156"/>
  <c r="H29" i="156"/>
  <c r="F79" i="156"/>
  <c r="H79" i="156" s="1"/>
  <c r="H1544" i="156"/>
  <c r="H16" i="156"/>
  <c r="H28" i="156"/>
  <c r="H17" i="156"/>
  <c r="H25" i="156"/>
  <c r="H14" i="156"/>
  <c r="H18" i="156"/>
  <c r="H22" i="156"/>
  <c r="H26" i="156"/>
  <c r="H30" i="156"/>
  <c r="H1874" i="156"/>
  <c r="G40" i="37" s="1"/>
  <c r="H1545" i="156"/>
  <c r="F1934" i="156"/>
  <c r="F1982" i="156" s="1"/>
  <c r="E237" i="37" s="1"/>
  <c r="H15" i="156"/>
  <c r="H19" i="156"/>
  <c r="H23" i="156"/>
  <c r="H27" i="156"/>
  <c r="H1547" i="156"/>
  <c r="H416" i="156"/>
  <c r="H625" i="157"/>
  <c r="H2374" i="156"/>
  <c r="F2421" i="156"/>
  <c r="E810" i="37" s="1"/>
  <c r="H1918" i="156"/>
  <c r="F1891" i="156"/>
  <c r="E56" i="37" s="1"/>
  <c r="H1859" i="156"/>
  <c r="G25" i="37" s="1"/>
  <c r="H1864" i="156"/>
  <c r="G30" i="37" s="1"/>
  <c r="H1503" i="156"/>
  <c r="H1568" i="156"/>
  <c r="H1577" i="156"/>
  <c r="H1557" i="156"/>
  <c r="H1567" i="156"/>
  <c r="H1576" i="156"/>
  <c r="F1502" i="156"/>
  <c r="H1360" i="156"/>
  <c r="F1373" i="156"/>
  <c r="F1284" i="156"/>
  <c r="H1284" i="156" s="1"/>
  <c r="H1272" i="156"/>
  <c r="H782" i="156"/>
  <c r="H803" i="156"/>
  <c r="E916" i="37" l="1"/>
  <c r="E47" i="37"/>
  <c r="F1856" i="156"/>
  <c r="H1856" i="156" s="1"/>
  <c r="G22" i="37" s="1"/>
  <c r="F1880" i="156"/>
  <c r="E866" i="37"/>
  <c r="E921" i="37" s="1"/>
  <c r="E925" i="37" s="1"/>
  <c r="G925" i="37" s="1"/>
  <c r="H554" i="156"/>
  <c r="G858" i="37" s="1"/>
  <c r="E858" i="37"/>
  <c r="H544" i="156"/>
  <c r="G848" i="37" s="1"/>
  <c r="E848" i="37"/>
  <c r="E904" i="37" s="1"/>
  <c r="L76" i="156"/>
  <c r="L471" i="156"/>
  <c r="L472" i="156" s="1"/>
  <c r="L467" i="156"/>
  <c r="L517" i="156" s="1"/>
  <c r="K821" i="37" s="1"/>
  <c r="L1431" i="156"/>
  <c r="L1888" i="156" s="1"/>
  <c r="K53" i="37" s="1"/>
  <c r="I79" i="156"/>
  <c r="H563" i="156"/>
  <c r="G866" i="37" s="1"/>
  <c r="F1285" i="156"/>
  <c r="H2421" i="156"/>
  <c r="G810" i="37" s="1"/>
  <c r="H557" i="156"/>
  <c r="G860" i="37" s="1"/>
  <c r="H1871" i="156"/>
  <c r="G37" i="37" s="1"/>
  <c r="H1877" i="156"/>
  <c r="G43" i="37" s="1"/>
  <c r="H1872" i="156"/>
  <c r="G38" i="37" s="1"/>
  <c r="F1506" i="156"/>
  <c r="H1502" i="156"/>
  <c r="H1373" i="156"/>
  <c r="F1379" i="156"/>
  <c r="F1883" i="156" l="1"/>
  <c r="H1880" i="156"/>
  <c r="G46" i="37" s="1"/>
  <c r="E46" i="37"/>
  <c r="F1884" i="156"/>
  <c r="E22" i="37"/>
  <c r="E877" i="37" s="1"/>
  <c r="F1878" i="156"/>
  <c r="L80" i="156"/>
  <c r="L561" i="156" s="1"/>
  <c r="K864" i="37" s="1"/>
  <c r="L559" i="156"/>
  <c r="K862" i="37" s="1"/>
  <c r="H1846" i="156"/>
  <c r="G13" i="37" s="1"/>
  <c r="H1506" i="156"/>
  <c r="E49" i="37" l="1"/>
  <c r="H1878" i="156"/>
  <c r="G44" i="37" s="1"/>
  <c r="E44" i="37"/>
  <c r="G916" i="37"/>
  <c r="G921" i="37"/>
  <c r="T822" i="157" l="1"/>
  <c r="T916" i="157"/>
  <c r="T2152" i="156"/>
  <c r="T2195" i="156" s="1"/>
  <c r="S463" i="37" s="1"/>
  <c r="T2042" i="156"/>
  <c r="T2091" i="156" s="1"/>
  <c r="S375" i="37" s="1"/>
  <c r="T1010" i="157"/>
  <c r="T1217" i="157"/>
  <c r="T638" i="156"/>
  <c r="T162" i="156"/>
  <c r="T80" i="156"/>
  <c r="T1944" i="156"/>
  <c r="T1986" i="156" s="1"/>
  <c r="S241" i="37" s="1"/>
  <c r="T764" i="156"/>
  <c r="T706" i="156"/>
  <c r="T584" i="156"/>
  <c r="T261" i="156"/>
  <c r="T112" i="156"/>
  <c r="T1314" i="156"/>
  <c r="T1523" i="157"/>
  <c r="T1113" i="157"/>
  <c r="T1157" i="157" s="1"/>
  <c r="S550" i="37" s="1"/>
  <c r="T741" i="156"/>
  <c r="T154" i="156" l="1"/>
  <c r="U1017" i="156" l="1"/>
  <c r="U1080" i="156"/>
  <c r="U1167" i="156"/>
  <c r="U1208" i="156"/>
  <c r="U1236" i="156"/>
  <c r="U1347" i="156"/>
  <c r="U1385" i="156"/>
  <c r="U2160" i="156" l="1"/>
  <c r="T427" i="37" s="1"/>
  <c r="M916" i="156"/>
  <c r="T426" i="37" l="1"/>
  <c r="T922" i="37"/>
  <c r="U334" i="156"/>
  <c r="J915" i="156"/>
  <c r="E915" i="156"/>
  <c r="E916" i="156" l="1"/>
  <c r="J916" i="156"/>
  <c r="M213" i="157"/>
  <c r="J213" i="157" s="1"/>
  <c r="E260" i="156"/>
  <c r="I916" i="156" l="1"/>
  <c r="M1314" i="156"/>
  <c r="T93" i="57"/>
  <c r="U680" i="37" s="1"/>
  <c r="O93" i="57"/>
  <c r="P680" i="37" s="1"/>
  <c r="O96" i="57"/>
  <c r="P683" i="37" s="1"/>
  <c r="T62" i="57"/>
  <c r="U648" i="37" s="1"/>
  <c r="S62" i="57"/>
  <c r="T648" i="37" s="1"/>
  <c r="O62" i="57"/>
  <c r="P648" i="37" s="1"/>
  <c r="O61" i="57"/>
  <c r="P647" i="37" s="1"/>
  <c r="K53" i="57"/>
  <c r="E53" i="57"/>
  <c r="E95" i="57" s="1"/>
  <c r="F682" i="37" s="1"/>
  <c r="C53" i="57"/>
  <c r="I95" i="57"/>
  <c r="J682" i="37" s="1"/>
  <c r="K50" i="57"/>
  <c r="E50" i="57"/>
  <c r="E94" i="57" s="1"/>
  <c r="F681" i="37" s="1"/>
  <c r="C50" i="57"/>
  <c r="L48" i="57"/>
  <c r="M47" i="57"/>
  <c r="L47" i="57"/>
  <c r="Q17" i="57"/>
  <c r="K17" i="57"/>
  <c r="E17" i="57"/>
  <c r="E62" i="57" s="1"/>
  <c r="F648" i="37" s="1"/>
  <c r="C17" i="57"/>
  <c r="L16" i="57"/>
  <c r="L15" i="57"/>
  <c r="L14" i="57"/>
  <c r="L13" i="57"/>
  <c r="L12" i="57"/>
  <c r="M11" i="57"/>
  <c r="D17" i="57"/>
  <c r="D62" i="57" s="1"/>
  <c r="E648" i="37" s="1"/>
  <c r="T92" i="46"/>
  <c r="U198" i="37" s="1"/>
  <c r="S92" i="46"/>
  <c r="T198" i="37" s="1"/>
  <c r="R92" i="46"/>
  <c r="S198" i="37" s="1"/>
  <c r="Q92" i="46"/>
  <c r="R198" i="37" s="1"/>
  <c r="P92" i="46"/>
  <c r="Q198" i="37" s="1"/>
  <c r="Q919" i="37" s="1"/>
  <c r="O92" i="46"/>
  <c r="P198" i="37" s="1"/>
  <c r="E91" i="46"/>
  <c r="F197" i="37" s="1"/>
  <c r="T89" i="46"/>
  <c r="U195" i="37" s="1"/>
  <c r="S89" i="46"/>
  <c r="T195" i="37" s="1"/>
  <c r="P89" i="46"/>
  <c r="Q195" i="37" s="1"/>
  <c r="O89" i="46"/>
  <c r="P195" i="37" s="1"/>
  <c r="E60" i="46"/>
  <c r="F165" i="37" s="1"/>
  <c r="T59" i="46"/>
  <c r="U164" i="37" s="1"/>
  <c r="S59" i="46"/>
  <c r="T164" i="37" s="1"/>
  <c r="P59" i="46"/>
  <c r="Q164" i="37" s="1"/>
  <c r="Q873" i="37" s="1"/>
  <c r="O59" i="46"/>
  <c r="P164" i="37" s="1"/>
  <c r="O58" i="46"/>
  <c r="P163" i="37" s="1"/>
  <c r="S58" i="46"/>
  <c r="T163" i="37" s="1"/>
  <c r="K50" i="46"/>
  <c r="H50" i="46" s="1"/>
  <c r="C50" i="46"/>
  <c r="I91" i="46"/>
  <c r="J197" i="37" s="1"/>
  <c r="K47" i="46"/>
  <c r="E47" i="46"/>
  <c r="E90" i="46" s="1"/>
  <c r="F196" i="37" s="1"/>
  <c r="C47" i="46"/>
  <c r="M46" i="46"/>
  <c r="N46" i="46" s="1"/>
  <c r="L46" i="46"/>
  <c r="M45" i="46"/>
  <c r="N45" i="46" s="1"/>
  <c r="Q43" i="46"/>
  <c r="Q16" i="46"/>
  <c r="K16" i="46"/>
  <c r="E16" i="46"/>
  <c r="E59" i="46" s="1"/>
  <c r="F164" i="37" s="1"/>
  <c r="C16" i="46"/>
  <c r="M11" i="46"/>
  <c r="V1562" i="157"/>
  <c r="U766" i="37" s="1"/>
  <c r="U1562" i="157"/>
  <c r="T766" i="37" s="1"/>
  <c r="Q1562" i="157"/>
  <c r="P766" i="37" s="1"/>
  <c r="V1531" i="157"/>
  <c r="U734" i="37" s="1"/>
  <c r="U1531" i="157"/>
  <c r="T734" i="37" s="1"/>
  <c r="Q1531" i="157"/>
  <c r="P734" i="37" s="1"/>
  <c r="N1486" i="157"/>
  <c r="N1487" i="157"/>
  <c r="N1488" i="157"/>
  <c r="Q1530" i="157"/>
  <c r="P733" i="37" s="1"/>
  <c r="U1530" i="157"/>
  <c r="T733" i="37" s="1"/>
  <c r="G1564" i="157"/>
  <c r="F768" i="37" s="1"/>
  <c r="I915" i="157"/>
  <c r="M1519" i="157"/>
  <c r="G1519" i="157"/>
  <c r="F767" i="37" s="1"/>
  <c r="E1519" i="157"/>
  <c r="I1519" i="157" s="1"/>
  <c r="O1518" i="157"/>
  <c r="P1518" i="157" s="1"/>
  <c r="N1518" i="157"/>
  <c r="M1489" i="157"/>
  <c r="G1489" i="157"/>
  <c r="G1531" i="157" s="1"/>
  <c r="F734" i="37" s="1"/>
  <c r="E1489" i="157"/>
  <c r="I1489" i="157" s="1"/>
  <c r="O1488" i="157"/>
  <c r="P1488" i="157" s="1"/>
  <c r="O1487" i="157"/>
  <c r="P1487" i="157" s="1"/>
  <c r="O1486" i="157"/>
  <c r="P1486" i="157" s="1"/>
  <c r="O1485" i="157"/>
  <c r="P1485" i="157" s="1"/>
  <c r="M1423" i="157"/>
  <c r="G1423" i="157"/>
  <c r="F1423" i="157"/>
  <c r="E1423" i="157"/>
  <c r="I1423" i="157" s="1"/>
  <c r="O1422" i="157"/>
  <c r="P1422" i="157" s="1"/>
  <c r="N1421" i="157"/>
  <c r="O1421" i="157"/>
  <c r="P1421" i="157" s="1"/>
  <c r="N1420" i="157"/>
  <c r="I1391" i="157"/>
  <c r="N1389" i="157"/>
  <c r="O1389" i="157"/>
  <c r="P1389" i="157" s="1"/>
  <c r="N1388" i="157"/>
  <c r="O1388" i="157"/>
  <c r="P1388" i="157" s="1"/>
  <c r="N1387" i="157"/>
  <c r="O1387" i="157"/>
  <c r="P1387" i="157" s="1"/>
  <c r="N1386" i="157"/>
  <c r="O1386" i="157"/>
  <c r="P1386" i="157" s="1"/>
  <c r="N1385" i="157"/>
  <c r="N1384" i="157"/>
  <c r="O1384" i="157"/>
  <c r="P1384" i="157" s="1"/>
  <c r="I821" i="157"/>
  <c r="O1329" i="157"/>
  <c r="O1330" i="157" s="1"/>
  <c r="M1331" i="157"/>
  <c r="G1331" i="157"/>
  <c r="E1331" i="157"/>
  <c r="N1325" i="157"/>
  <c r="G1340" i="157"/>
  <c r="F604" i="37" s="1"/>
  <c r="I1294" i="157"/>
  <c r="O1292" i="157"/>
  <c r="P1292" i="157" s="1"/>
  <c r="N1292" i="157"/>
  <c r="O1291" i="157"/>
  <c r="P1291" i="157" s="1"/>
  <c r="N1291" i="157"/>
  <c r="O1290" i="157"/>
  <c r="P1290" i="157" s="1"/>
  <c r="N1290" i="157"/>
  <c r="O1289" i="157"/>
  <c r="P1289" i="157" s="1"/>
  <c r="N1289" i="157"/>
  <c r="O1288" i="157"/>
  <c r="P1288" i="157" s="1"/>
  <c r="N1288" i="157"/>
  <c r="O1287" i="157"/>
  <c r="P1287" i="157" s="1"/>
  <c r="N1287" i="157"/>
  <c r="O1286" i="157"/>
  <c r="V1273" i="157"/>
  <c r="U592" i="37" s="1"/>
  <c r="Q1273" i="157"/>
  <c r="P592" i="37" s="1"/>
  <c r="V1240" i="157"/>
  <c r="U558" i="37" s="1"/>
  <c r="U1240" i="157"/>
  <c r="T558" i="37" s="1"/>
  <c r="Q1240" i="157"/>
  <c r="P558" i="37" s="1"/>
  <c r="M775" i="157"/>
  <c r="G775" i="157"/>
  <c r="E775" i="157"/>
  <c r="I775" i="157" s="1"/>
  <c r="O1214" i="157"/>
  <c r="O1216" i="157" s="1"/>
  <c r="G1212" i="157"/>
  <c r="E1212" i="157"/>
  <c r="M1175" i="157"/>
  <c r="G1175" i="157"/>
  <c r="G1240" i="157" s="1"/>
  <c r="F558" i="37" s="1"/>
  <c r="E1175" i="157"/>
  <c r="I1175" i="157" s="1"/>
  <c r="N1174" i="157"/>
  <c r="N1173" i="157"/>
  <c r="N1172" i="157"/>
  <c r="N1171" i="157"/>
  <c r="N1170" i="157"/>
  <c r="N1169" i="157"/>
  <c r="N1168" i="157"/>
  <c r="O1167" i="157"/>
  <c r="N1167" i="157"/>
  <c r="V1121" i="157"/>
  <c r="U513" i="37" s="1"/>
  <c r="U1121" i="157"/>
  <c r="T513" i="37" s="1"/>
  <c r="Q1121" i="157"/>
  <c r="P513" i="37" s="1"/>
  <c r="N1104" i="157"/>
  <c r="N1105" i="157"/>
  <c r="N1106" i="157"/>
  <c r="N1108" i="157"/>
  <c r="G1121" i="157"/>
  <c r="F513" i="37" s="1"/>
  <c r="I1073" i="157"/>
  <c r="N1068" i="157"/>
  <c r="N1067" i="157"/>
  <c r="N1066" i="157"/>
  <c r="N1065" i="157"/>
  <c r="N1064" i="157"/>
  <c r="N1063" i="157"/>
  <c r="N1062" i="157"/>
  <c r="O1062" i="157"/>
  <c r="M1109" i="157"/>
  <c r="G1109" i="157"/>
  <c r="G1155" i="157" s="1"/>
  <c r="F548" i="37" s="1"/>
  <c r="E1109" i="157"/>
  <c r="I1109" i="157" s="1"/>
  <c r="I1155" i="157" s="1"/>
  <c r="H548" i="37" s="1"/>
  <c r="O1108" i="157"/>
  <c r="P1108" i="157" s="1"/>
  <c r="O1107" i="157"/>
  <c r="P1107" i="157" s="1"/>
  <c r="O1105" i="157"/>
  <c r="P1105" i="157" s="1"/>
  <c r="O1104" i="157"/>
  <c r="P1104" i="157" s="1"/>
  <c r="O1103" i="157"/>
  <c r="P1103" i="157" s="1"/>
  <c r="Q511" i="37"/>
  <c r="N1071" i="157"/>
  <c r="O1070" i="157"/>
  <c r="N1070" i="157"/>
  <c r="V1051" i="157"/>
  <c r="U418" i="37" s="1"/>
  <c r="U1051" i="157"/>
  <c r="T418" i="37" s="1"/>
  <c r="Q1051" i="157"/>
  <c r="P418" i="37" s="1"/>
  <c r="Q1052" i="157"/>
  <c r="P419" i="37" s="1"/>
  <c r="V1049" i="157"/>
  <c r="U416" i="37" s="1"/>
  <c r="U1049" i="157"/>
  <c r="T416" i="37" s="1"/>
  <c r="Q1049" i="157"/>
  <c r="P416" i="37" s="1"/>
  <c r="V1018" i="157"/>
  <c r="U384" i="37" s="1"/>
  <c r="U1018" i="157"/>
  <c r="T384" i="37" s="1"/>
  <c r="Q1018" i="157"/>
  <c r="P384" i="37" s="1"/>
  <c r="M717" i="157"/>
  <c r="L155" i="37" s="1"/>
  <c r="E717" i="157"/>
  <c r="D155" i="37" s="1"/>
  <c r="O1007" i="157"/>
  <c r="O1009" i="157" s="1"/>
  <c r="O1052" i="157" s="1"/>
  <c r="N419" i="37" s="1"/>
  <c r="F717" i="157"/>
  <c r="E155" i="37" s="1"/>
  <c r="G1010" i="157"/>
  <c r="E1010" i="157"/>
  <c r="O1004" i="157"/>
  <c r="P1004" i="157" s="1"/>
  <c r="N1004" i="157"/>
  <c r="O1003" i="157"/>
  <c r="G1018" i="157"/>
  <c r="F384" i="37" s="1"/>
  <c r="I972" i="157"/>
  <c r="O969" i="157"/>
  <c r="P969" i="157" s="1"/>
  <c r="V956" i="157"/>
  <c r="U326" i="37" s="1"/>
  <c r="U956" i="157"/>
  <c r="T326" i="37" s="1"/>
  <c r="Q956" i="157"/>
  <c r="P326" i="37" s="1"/>
  <c r="V924" i="157"/>
  <c r="U293" i="37" s="1"/>
  <c r="U924" i="157"/>
  <c r="T293" i="37" s="1"/>
  <c r="Q924" i="157"/>
  <c r="P293" i="37" s="1"/>
  <c r="M640" i="157"/>
  <c r="N914" i="157"/>
  <c r="Q825" i="157"/>
  <c r="P249" i="37" s="1"/>
  <c r="Q959" i="157"/>
  <c r="P329" i="37" s="1"/>
  <c r="V959" i="157"/>
  <c r="U329" i="37" s="1"/>
  <c r="U959" i="157"/>
  <c r="T329" i="37" s="1"/>
  <c r="O913" i="157"/>
  <c r="M911" i="157"/>
  <c r="G957" i="157"/>
  <c r="F327" i="37" s="1"/>
  <c r="F888" i="37" s="1"/>
  <c r="F880" i="37" s="1"/>
  <c r="E911" i="157"/>
  <c r="I911" i="157" s="1"/>
  <c r="O910" i="157"/>
  <c r="P910" i="157" s="1"/>
  <c r="N910" i="157"/>
  <c r="O909" i="157"/>
  <c r="P909" i="157" s="1"/>
  <c r="O908" i="157"/>
  <c r="P908" i="157" s="1"/>
  <c r="O907" i="157"/>
  <c r="P907" i="157" s="1"/>
  <c r="G924" i="157"/>
  <c r="F293" i="37" s="1"/>
  <c r="I877" i="157"/>
  <c r="O875" i="157"/>
  <c r="P875" i="157" s="1"/>
  <c r="N875" i="157"/>
  <c r="O874" i="157"/>
  <c r="P874" i="157" s="1"/>
  <c r="N874" i="157"/>
  <c r="O873" i="157"/>
  <c r="P873" i="157" s="1"/>
  <c r="N873" i="157"/>
  <c r="O872" i="157"/>
  <c r="P872" i="157" s="1"/>
  <c r="N872" i="157"/>
  <c r="O871" i="157"/>
  <c r="P871" i="157" s="1"/>
  <c r="N871" i="157"/>
  <c r="O870" i="157"/>
  <c r="P870" i="157" s="1"/>
  <c r="N870" i="157"/>
  <c r="Q823" i="157"/>
  <c r="M517" i="157"/>
  <c r="G517" i="157"/>
  <c r="G518" i="157" s="1"/>
  <c r="E517" i="157"/>
  <c r="O820" i="157"/>
  <c r="F517" i="157"/>
  <c r="F518" i="157" s="1"/>
  <c r="I818" i="157"/>
  <c r="O817" i="157"/>
  <c r="N817" i="157"/>
  <c r="O785" i="157"/>
  <c r="O790" i="157" s="1"/>
  <c r="M482" i="157"/>
  <c r="G482" i="157"/>
  <c r="E482" i="157"/>
  <c r="I482" i="157" s="1"/>
  <c r="O774" i="157"/>
  <c r="P774" i="157" s="1"/>
  <c r="M772" i="157"/>
  <c r="G772" i="157"/>
  <c r="E772" i="157"/>
  <c r="I772" i="157" s="1"/>
  <c r="O771" i="157"/>
  <c r="P771" i="157" s="1"/>
  <c r="O770" i="157"/>
  <c r="P770" i="157" s="1"/>
  <c r="N770" i="157"/>
  <c r="O769" i="157"/>
  <c r="P769" i="157" s="1"/>
  <c r="N769" i="157"/>
  <c r="O768" i="157"/>
  <c r="P768" i="157" s="1"/>
  <c r="N768" i="157"/>
  <c r="O767" i="157"/>
  <c r="P767" i="157" s="1"/>
  <c r="O734" i="157"/>
  <c r="P734" i="157" s="1"/>
  <c r="N734" i="157"/>
  <c r="O733" i="157"/>
  <c r="P733" i="157" s="1"/>
  <c r="N733" i="157"/>
  <c r="O732" i="157"/>
  <c r="P732" i="157" s="1"/>
  <c r="O731" i="157"/>
  <c r="P731" i="157" s="1"/>
  <c r="N731" i="157"/>
  <c r="O730" i="157"/>
  <c r="P730" i="157" s="1"/>
  <c r="O729" i="157"/>
  <c r="P729" i="157" s="1"/>
  <c r="O728" i="157"/>
  <c r="P728" i="157" s="1"/>
  <c r="N728" i="157"/>
  <c r="H311" i="157"/>
  <c r="V679" i="157"/>
  <c r="U117" i="37" s="1"/>
  <c r="U679" i="157"/>
  <c r="T117" i="37" s="1"/>
  <c r="Q679" i="157"/>
  <c r="P117" i="37" s="1"/>
  <c r="O653" i="157"/>
  <c r="P653" i="157" s="1"/>
  <c r="O652" i="157"/>
  <c r="P652" i="157" s="1"/>
  <c r="O651" i="157"/>
  <c r="P651" i="157" s="1"/>
  <c r="O650" i="157"/>
  <c r="P650" i="157" s="1"/>
  <c r="O649" i="157"/>
  <c r="P649" i="157" s="1"/>
  <c r="N652" i="157"/>
  <c r="N651" i="157"/>
  <c r="G679" i="157"/>
  <c r="F117" i="37" s="1"/>
  <c r="I615" i="157"/>
  <c r="Q676" i="157"/>
  <c r="H673" i="157"/>
  <c r="M656" i="157"/>
  <c r="G716" i="157"/>
  <c r="F154" i="37" s="1"/>
  <c r="E656" i="157"/>
  <c r="I656" i="157" s="1"/>
  <c r="I716" i="157" s="1"/>
  <c r="H154" i="37" s="1"/>
  <c r="O655" i="157"/>
  <c r="P655" i="157" s="1"/>
  <c r="N655" i="157"/>
  <c r="O654" i="157"/>
  <c r="P654" i="157" s="1"/>
  <c r="N654" i="157"/>
  <c r="H618" i="157"/>
  <c r="O612" i="157"/>
  <c r="P612" i="157" s="1"/>
  <c r="O611" i="157"/>
  <c r="P611" i="157" s="1"/>
  <c r="O610" i="157"/>
  <c r="P610" i="157" s="1"/>
  <c r="N610" i="157"/>
  <c r="O609" i="157"/>
  <c r="P609" i="157" s="1"/>
  <c r="O608" i="157"/>
  <c r="P608" i="157" s="1"/>
  <c r="N608" i="157"/>
  <c r="O607" i="157"/>
  <c r="P607" i="157" s="1"/>
  <c r="O606" i="157"/>
  <c r="P606" i="157" s="1"/>
  <c r="N606" i="157"/>
  <c r="O605" i="157"/>
  <c r="P605" i="157" s="1"/>
  <c r="O604" i="157"/>
  <c r="Q372" i="157"/>
  <c r="N477" i="157"/>
  <c r="M199" i="157"/>
  <c r="O516" i="157"/>
  <c r="P516" i="157" s="1"/>
  <c r="M489" i="157"/>
  <c r="G489" i="157"/>
  <c r="E489" i="157"/>
  <c r="I489" i="157" s="1"/>
  <c r="O488" i="157"/>
  <c r="P488" i="157" s="1"/>
  <c r="U485" i="157"/>
  <c r="Q485" i="157"/>
  <c r="M1112" i="157"/>
  <c r="G1112" i="157"/>
  <c r="E1112" i="157"/>
  <c r="I1112" i="157" s="1"/>
  <c r="I1156" i="157" s="1"/>
  <c r="H549" i="37" s="1"/>
  <c r="M479" i="157"/>
  <c r="G479" i="157"/>
  <c r="E479" i="157"/>
  <c r="I479" i="157" s="1"/>
  <c r="M447" i="157"/>
  <c r="G447" i="157"/>
  <c r="E447" i="157"/>
  <c r="I447" i="157" s="1"/>
  <c r="N446" i="157"/>
  <c r="N445" i="157"/>
  <c r="O444" i="157"/>
  <c r="Q431" i="157"/>
  <c r="Q411" i="157"/>
  <c r="H408" i="157"/>
  <c r="Q401" i="157"/>
  <c r="M400" i="157"/>
  <c r="G400" i="157"/>
  <c r="E400" i="157"/>
  <c r="F400" i="157"/>
  <c r="O277" i="157"/>
  <c r="P277" i="157" s="1"/>
  <c r="O279" i="157"/>
  <c r="P279" i="157" s="1"/>
  <c r="O280" i="157"/>
  <c r="P280" i="157" s="1"/>
  <c r="O281" i="157"/>
  <c r="P281" i="157" s="1"/>
  <c r="O282" i="157"/>
  <c r="P282" i="157" s="1"/>
  <c r="E283" i="157"/>
  <c r="I283" i="157" s="1"/>
  <c r="G283" i="157"/>
  <c r="M283" i="157"/>
  <c r="F316" i="157"/>
  <c r="E316" i="157"/>
  <c r="I316" i="157" s="1"/>
  <c r="G316" i="157"/>
  <c r="M316" i="157"/>
  <c r="O318" i="157"/>
  <c r="P318" i="157" s="1"/>
  <c r="N319" i="157"/>
  <c r="E320" i="157"/>
  <c r="I320" i="157" s="1"/>
  <c r="G320" i="157"/>
  <c r="J320" i="157" s="1"/>
  <c r="U273" i="157"/>
  <c r="M270" i="157"/>
  <c r="G270" i="157"/>
  <c r="E270" i="157"/>
  <c r="I270" i="157" s="1"/>
  <c r="M267" i="157"/>
  <c r="G267" i="157"/>
  <c r="E267" i="157"/>
  <c r="I267" i="157" s="1"/>
  <c r="O266" i="157"/>
  <c r="P266" i="157" s="1"/>
  <c r="N266" i="157"/>
  <c r="E257" i="157"/>
  <c r="M249" i="157"/>
  <c r="G249" i="157"/>
  <c r="E249" i="157"/>
  <c r="I249" i="157" s="1"/>
  <c r="O248" i="157"/>
  <c r="P248" i="157" s="1"/>
  <c r="O247" i="157"/>
  <c r="P247" i="157" s="1"/>
  <c r="Q914" i="37" l="1"/>
  <c r="J918" i="37"/>
  <c r="P646" i="37"/>
  <c r="P873" i="37"/>
  <c r="P1286" i="157"/>
  <c r="O1294" i="157"/>
  <c r="O1217" i="157"/>
  <c r="O1276" i="157"/>
  <c r="N595" i="37" s="1"/>
  <c r="P1003" i="157"/>
  <c r="O1005" i="157"/>
  <c r="O1051" i="157" s="1"/>
  <c r="N418" i="37" s="1"/>
  <c r="P604" i="157"/>
  <c r="O615" i="157"/>
  <c r="O679" i="157" s="1"/>
  <c r="N117" i="37" s="1"/>
  <c r="E580" i="157"/>
  <c r="D96" i="37" s="1"/>
  <c r="E585" i="157"/>
  <c r="D101" i="37" s="1"/>
  <c r="O822" i="157"/>
  <c r="P820" i="157"/>
  <c r="O821" i="157"/>
  <c r="P817" i="157"/>
  <c r="O818" i="157"/>
  <c r="P818" i="157" s="1"/>
  <c r="P1214" i="157"/>
  <c r="P1216" i="157" s="1"/>
  <c r="P1276" i="157" s="1"/>
  <c r="O595" i="37" s="1"/>
  <c r="P1007" i="157"/>
  <c r="J1010" i="157"/>
  <c r="J775" i="157"/>
  <c r="J1331" i="157"/>
  <c r="N1331" i="157"/>
  <c r="J1217" i="157"/>
  <c r="N1217" i="157"/>
  <c r="P511" i="37"/>
  <c r="J489" i="157"/>
  <c r="J736" i="157"/>
  <c r="J517" i="157"/>
  <c r="J1327" i="157"/>
  <c r="J1519" i="157"/>
  <c r="J479" i="157"/>
  <c r="J877" i="157"/>
  <c r="G1051" i="157"/>
  <c r="F418" i="37" s="1"/>
  <c r="J1175" i="157"/>
  <c r="I1005" i="157"/>
  <c r="I1010" i="157"/>
  <c r="J316" i="157"/>
  <c r="J283" i="157"/>
  <c r="I1327" i="157"/>
  <c r="H17" i="57"/>
  <c r="J249" i="157"/>
  <c r="J267" i="157"/>
  <c r="J447" i="157"/>
  <c r="J615" i="157"/>
  <c r="J772" i="157"/>
  <c r="J482" i="157"/>
  <c r="J818" i="157"/>
  <c r="M1016" i="157"/>
  <c r="J1005" i="157"/>
  <c r="J1073" i="157"/>
  <c r="M1340" i="157"/>
  <c r="L604" i="37" s="1"/>
  <c r="J1294" i="157"/>
  <c r="C94" i="57"/>
  <c r="D681" i="37" s="1"/>
  <c r="G50" i="57"/>
  <c r="C95" i="57"/>
  <c r="D682" i="37" s="1"/>
  <c r="G53" i="57"/>
  <c r="M1155" i="157"/>
  <c r="L548" i="37" s="1"/>
  <c r="J1109" i="157"/>
  <c r="J1155" i="157" s="1"/>
  <c r="I548" i="37" s="1"/>
  <c r="J1212" i="157"/>
  <c r="J821" i="157"/>
  <c r="C59" i="46"/>
  <c r="D164" i="37" s="1"/>
  <c r="G16" i="46"/>
  <c r="H47" i="46"/>
  <c r="M401" i="157"/>
  <c r="J400" i="157"/>
  <c r="J1112" i="157"/>
  <c r="J1156" i="157" s="1"/>
  <c r="I549" i="37" s="1"/>
  <c r="M916" i="157"/>
  <c r="M922" i="157" s="1"/>
  <c r="J911" i="157"/>
  <c r="J916" i="157" s="1"/>
  <c r="J972" i="157"/>
  <c r="J1391" i="157"/>
  <c r="C62" i="57"/>
  <c r="D648" i="37" s="1"/>
  <c r="G17" i="57"/>
  <c r="H50" i="57"/>
  <c r="H53" i="57"/>
  <c r="J270" i="157"/>
  <c r="M716" i="157"/>
  <c r="L154" i="37" s="1"/>
  <c r="J656" i="157"/>
  <c r="J716" i="157" s="1"/>
  <c r="I154" i="37" s="1"/>
  <c r="E518" i="157"/>
  <c r="I518" i="157" s="1"/>
  <c r="I517" i="157"/>
  <c r="E706" i="157"/>
  <c r="D144" i="37" s="1"/>
  <c r="D905" i="37" s="1"/>
  <c r="I640" i="157"/>
  <c r="J1423" i="157"/>
  <c r="J1489" i="157"/>
  <c r="H16" i="46"/>
  <c r="C90" i="46"/>
  <c r="D196" i="37" s="1"/>
  <c r="G47" i="46"/>
  <c r="C91" i="46"/>
  <c r="G50" i="46"/>
  <c r="F638" i="37"/>
  <c r="F883" i="37" s="1"/>
  <c r="G1375" i="157"/>
  <c r="F640" i="37" s="1"/>
  <c r="M1223" i="157"/>
  <c r="M1373" i="157"/>
  <c r="L638" i="37" s="1"/>
  <c r="M1338" i="157"/>
  <c r="F724" i="37"/>
  <c r="F881" i="37" s="1"/>
  <c r="G1427" i="157"/>
  <c r="G1475" i="157" s="1"/>
  <c r="F726" i="37" s="1"/>
  <c r="M1473" i="157"/>
  <c r="L724" i="37" s="1"/>
  <c r="M1427" i="157"/>
  <c r="H518" i="157"/>
  <c r="G1156" i="157"/>
  <c r="F549" i="37" s="1"/>
  <c r="G717" i="157"/>
  <c r="F155" i="37" s="1"/>
  <c r="M1156" i="157"/>
  <c r="L549" i="37" s="1"/>
  <c r="G958" i="157"/>
  <c r="F328" i="37" s="1"/>
  <c r="G706" i="157"/>
  <c r="F144" i="37" s="1"/>
  <c r="G1474" i="157"/>
  <c r="F725" i="37" s="1"/>
  <c r="M1474" i="157"/>
  <c r="L725" i="37" s="1"/>
  <c r="Q57" i="46"/>
  <c r="E1340" i="157"/>
  <c r="D604" i="37" s="1"/>
  <c r="D883" i="37"/>
  <c r="E924" i="157"/>
  <c r="D293" i="37" s="1"/>
  <c r="E1051" i="157"/>
  <c r="D418" i="37" s="1"/>
  <c r="E1155" i="157"/>
  <c r="D548" i="37" s="1"/>
  <c r="E1121" i="157"/>
  <c r="D513" i="37" s="1"/>
  <c r="F1474" i="157"/>
  <c r="E725" i="37" s="1"/>
  <c r="E1531" i="157"/>
  <c r="D734" i="37" s="1"/>
  <c r="E716" i="157"/>
  <c r="D154" i="37" s="1"/>
  <c r="E714" i="157"/>
  <c r="D152" i="37" s="1"/>
  <c r="E957" i="157"/>
  <c r="D327" i="37" s="1"/>
  <c r="D888" i="37" s="1"/>
  <c r="D880" i="37" s="1"/>
  <c r="E958" i="157"/>
  <c r="E1018" i="157"/>
  <c r="D384" i="37" s="1"/>
  <c r="E1240" i="157"/>
  <c r="D558" i="37" s="1"/>
  <c r="E679" i="157"/>
  <c r="D117" i="37" s="1"/>
  <c r="E1156" i="157"/>
  <c r="D549" i="37" s="1"/>
  <c r="I1276" i="157"/>
  <c r="H595" i="37" s="1"/>
  <c r="I1374" i="157"/>
  <c r="H639" i="37" s="1"/>
  <c r="E1564" i="157"/>
  <c r="D768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Q62" i="57"/>
  <c r="R648" i="37" s="1"/>
  <c r="M15" i="46"/>
  <c r="N15" i="46" s="1"/>
  <c r="M14" i="46"/>
  <c r="N14" i="46" s="1"/>
  <c r="M13" i="46"/>
  <c r="N13" i="46" s="1"/>
  <c r="Q89" i="46"/>
  <c r="R195" i="37" s="1"/>
  <c r="M12" i="46"/>
  <c r="N12" i="46" s="1"/>
  <c r="Q59" i="46"/>
  <c r="R164" i="37" s="1"/>
  <c r="O1324" i="157"/>
  <c r="O1325" i="157"/>
  <c r="P1325" i="157" s="1"/>
  <c r="H1228" i="157"/>
  <c r="F1227" i="157"/>
  <c r="O1168" i="157"/>
  <c r="P1168" i="157" s="1"/>
  <c r="O1172" i="157"/>
  <c r="P1172" i="157" s="1"/>
  <c r="O1171" i="157"/>
  <c r="P1171" i="157" s="1"/>
  <c r="O1166" i="157"/>
  <c r="P1166" i="157" s="1"/>
  <c r="O1170" i="157"/>
  <c r="P1170" i="157" s="1"/>
  <c r="O1174" i="157"/>
  <c r="P1174" i="157" s="1"/>
  <c r="O1169" i="157"/>
  <c r="P1169" i="157" s="1"/>
  <c r="O1173" i="157"/>
  <c r="P1173" i="157" s="1"/>
  <c r="O1064" i="157"/>
  <c r="P1064" i="157" s="1"/>
  <c r="O1068" i="157"/>
  <c r="P1068" i="157" s="1"/>
  <c r="O1071" i="157"/>
  <c r="P1071" i="157" s="1"/>
  <c r="O1065" i="157"/>
  <c r="P1065" i="157" s="1"/>
  <c r="O1066" i="157"/>
  <c r="P1066" i="157" s="1"/>
  <c r="O1069" i="157"/>
  <c r="P1069" i="157" s="1"/>
  <c r="O1063" i="157"/>
  <c r="P1063" i="157" s="1"/>
  <c r="O1067" i="157"/>
  <c r="P1067" i="157" s="1"/>
  <c r="O914" i="157"/>
  <c r="O1564" i="157" s="1"/>
  <c r="N768" i="37" s="1"/>
  <c r="Q678" i="157"/>
  <c r="P116" i="37" s="1"/>
  <c r="V678" i="157"/>
  <c r="U116" i="37" s="1"/>
  <c r="U115" i="37" s="1"/>
  <c r="H723" i="157"/>
  <c r="G161" i="37" s="1"/>
  <c r="H334" i="157"/>
  <c r="H333" i="157"/>
  <c r="H331" i="157"/>
  <c r="H332" i="157"/>
  <c r="H330" i="157"/>
  <c r="F328" i="157"/>
  <c r="T489" i="157"/>
  <c r="O478" i="157"/>
  <c r="P478" i="157" s="1"/>
  <c r="O481" i="157"/>
  <c r="P481" i="157" s="1"/>
  <c r="O477" i="157"/>
  <c r="P477" i="157" s="1"/>
  <c r="O476" i="157"/>
  <c r="P476" i="157" s="1"/>
  <c r="O443" i="157"/>
  <c r="P443" i="157" s="1"/>
  <c r="O446" i="157"/>
  <c r="P446" i="157" s="1"/>
  <c r="O445" i="157"/>
  <c r="P445" i="157" s="1"/>
  <c r="H329" i="157"/>
  <c r="T61" i="57"/>
  <c r="U647" i="37" s="1"/>
  <c r="U646" i="37" s="1"/>
  <c r="T58" i="46"/>
  <c r="U163" i="37" s="1"/>
  <c r="V1530" i="157"/>
  <c r="U733" i="37" s="1"/>
  <c r="L15" i="46"/>
  <c r="L14" i="46"/>
  <c r="L13" i="46"/>
  <c r="L12" i="46"/>
  <c r="C51" i="46"/>
  <c r="P1329" i="157"/>
  <c r="P1330" i="157" s="1"/>
  <c r="K94" i="57"/>
  <c r="L681" i="37" s="1"/>
  <c r="K62" i="57"/>
  <c r="L648" i="37" s="1"/>
  <c r="K90" i="46"/>
  <c r="L196" i="37" s="1"/>
  <c r="K59" i="46"/>
  <c r="L164" i="37" s="1"/>
  <c r="K95" i="57"/>
  <c r="L682" i="37" s="1"/>
  <c r="K91" i="46"/>
  <c r="L197" i="37" s="1"/>
  <c r="N282" i="157"/>
  <c r="N280" i="157"/>
  <c r="N281" i="157"/>
  <c r="N279" i="157"/>
  <c r="O199" i="157"/>
  <c r="M1240" i="157"/>
  <c r="L558" i="37" s="1"/>
  <c r="O775" i="157"/>
  <c r="M1531" i="157"/>
  <c r="L734" i="37" s="1"/>
  <c r="M1563" i="157"/>
  <c r="L767" i="37" s="1"/>
  <c r="M1564" i="157"/>
  <c r="L768" i="37" s="1"/>
  <c r="M518" i="157"/>
  <c r="M1051" i="157"/>
  <c r="L418" i="37" s="1"/>
  <c r="M679" i="157"/>
  <c r="L117" i="37" s="1"/>
  <c r="O517" i="157"/>
  <c r="M958" i="157"/>
  <c r="L328" i="37" s="1"/>
  <c r="M1018" i="157"/>
  <c r="L384" i="37" s="1"/>
  <c r="M924" i="157"/>
  <c r="L293" i="37" s="1"/>
  <c r="M957" i="157"/>
  <c r="L327" i="37" s="1"/>
  <c r="M1121" i="157"/>
  <c r="L513" i="37" s="1"/>
  <c r="Q54" i="57"/>
  <c r="Q824" i="157"/>
  <c r="P248" i="37" s="1"/>
  <c r="U824" i="157"/>
  <c r="T248" i="37" s="1"/>
  <c r="S96" i="57"/>
  <c r="T683" i="37" s="1"/>
  <c r="T96" i="57"/>
  <c r="U683" i="37" s="1"/>
  <c r="H815" i="157"/>
  <c r="C54" i="57"/>
  <c r="R17" i="57"/>
  <c r="R62" i="57" s="1"/>
  <c r="S648" i="37" s="1"/>
  <c r="K54" i="57"/>
  <c r="K60" i="57" s="1"/>
  <c r="E54" i="57"/>
  <c r="E96" i="57" s="1"/>
  <c r="F683" i="37" s="1"/>
  <c r="D50" i="57"/>
  <c r="F17" i="57"/>
  <c r="M52" i="57"/>
  <c r="L49" i="57"/>
  <c r="L52" i="57"/>
  <c r="D53" i="57"/>
  <c r="R16" i="46"/>
  <c r="R59" i="46" s="1"/>
  <c r="S164" i="37" s="1"/>
  <c r="D16" i="46"/>
  <c r="N11" i="46"/>
  <c r="D47" i="46"/>
  <c r="K51" i="46"/>
  <c r="K57" i="46" s="1"/>
  <c r="R43" i="46"/>
  <c r="E51" i="46"/>
  <c r="E92" i="46" s="1"/>
  <c r="F198" i="37" s="1"/>
  <c r="M47" i="46"/>
  <c r="N196" i="37" s="1"/>
  <c r="M49" i="46"/>
  <c r="D50" i="46"/>
  <c r="D91" i="46" s="1"/>
  <c r="V1565" i="157"/>
  <c r="U769" i="37" s="1"/>
  <c r="Q1565" i="157"/>
  <c r="P769" i="37" s="1"/>
  <c r="U1565" i="157"/>
  <c r="T769" i="37" s="1"/>
  <c r="F1519" i="157"/>
  <c r="T1516" i="157"/>
  <c r="T1489" i="157"/>
  <c r="T1531" i="157" s="1"/>
  <c r="S734" i="37" s="1"/>
  <c r="E1523" i="157"/>
  <c r="I1523" i="157" s="1"/>
  <c r="H1423" i="157"/>
  <c r="G1523" i="157"/>
  <c r="G1565" i="157" s="1"/>
  <c r="F769" i="37" s="1"/>
  <c r="M1523" i="157"/>
  <c r="O1519" i="157"/>
  <c r="O1563" i="157" s="1"/>
  <c r="N767" i="37" s="1"/>
  <c r="N1484" i="157"/>
  <c r="O1484" i="157"/>
  <c r="P1484" i="157" s="1"/>
  <c r="F1489" i="157"/>
  <c r="N1485" i="157"/>
  <c r="H850" i="157"/>
  <c r="G275" i="37" s="1"/>
  <c r="O1425" i="157"/>
  <c r="P1425" i="157" s="1"/>
  <c r="F1427" i="157"/>
  <c r="O1420" i="157"/>
  <c r="P1420" i="157" s="1"/>
  <c r="E1427" i="157"/>
  <c r="I1427" i="157" s="1"/>
  <c r="N1425" i="157"/>
  <c r="T1391" i="157"/>
  <c r="T1441" i="157" s="1"/>
  <c r="S691" i="37" s="1"/>
  <c r="T1418" i="157"/>
  <c r="H1418" i="157"/>
  <c r="H1391" i="157"/>
  <c r="O1385" i="157"/>
  <c r="P1385" i="157" s="1"/>
  <c r="T1294" i="157"/>
  <c r="T1340" i="157" s="1"/>
  <c r="S604" i="37" s="1"/>
  <c r="T1322" i="157"/>
  <c r="F1331" i="157"/>
  <c r="I1331" i="157" s="1"/>
  <c r="Q1277" i="157"/>
  <c r="P596" i="37" s="1"/>
  <c r="P556" i="37" s="1"/>
  <c r="U1277" i="157"/>
  <c r="T596" i="37" s="1"/>
  <c r="V1277" i="157"/>
  <c r="U596" i="37" s="1"/>
  <c r="U556" i="37" s="1"/>
  <c r="T1175" i="157"/>
  <c r="T1240" i="157" s="1"/>
  <c r="S558" i="37" s="1"/>
  <c r="T1203" i="157"/>
  <c r="H1203" i="157"/>
  <c r="F1175" i="157"/>
  <c r="G1277" i="157"/>
  <c r="F596" i="37" s="1"/>
  <c r="P1167" i="157"/>
  <c r="F1212" i="157"/>
  <c r="H1217" i="157" s="1"/>
  <c r="F775" i="157"/>
  <c r="E1113" i="157"/>
  <c r="I1113" i="157" s="1"/>
  <c r="Q1053" i="157"/>
  <c r="P420" i="37" s="1"/>
  <c r="P1062" i="157"/>
  <c r="T1073" i="157"/>
  <c r="T1121" i="157" s="1"/>
  <c r="S513" i="37" s="1"/>
  <c r="T1101" i="157"/>
  <c r="V1052" i="157"/>
  <c r="U419" i="37" s="1"/>
  <c r="P1070" i="157"/>
  <c r="M1113" i="157"/>
  <c r="U1053" i="157"/>
  <c r="T420" i="37" s="1"/>
  <c r="G1113" i="157"/>
  <c r="G1157" i="157" s="1"/>
  <c r="F550" i="37" s="1"/>
  <c r="U1052" i="157"/>
  <c r="T419" i="37" s="1"/>
  <c r="V1053" i="157"/>
  <c r="U420" i="37" s="1"/>
  <c r="H1101" i="157"/>
  <c r="N1069" i="157"/>
  <c r="O1111" i="157"/>
  <c r="P1111" i="157" s="1"/>
  <c r="O1106" i="157"/>
  <c r="P1106" i="157" s="1"/>
  <c r="F1109" i="157"/>
  <c r="N1107" i="157"/>
  <c r="F1010" i="157"/>
  <c r="T999" i="157"/>
  <c r="T972" i="157"/>
  <c r="T1018" i="157" s="1"/>
  <c r="S384" i="37" s="1"/>
  <c r="T1051" i="157"/>
  <c r="S418" i="37" s="1"/>
  <c r="G1053" i="157"/>
  <c r="F420" i="37" s="1"/>
  <c r="N968" i="157"/>
  <c r="O968" i="157"/>
  <c r="F706" i="157"/>
  <c r="E144" i="37" s="1"/>
  <c r="E905" i="37" s="1"/>
  <c r="T877" i="157"/>
  <c r="T905" i="157"/>
  <c r="T956" i="157" s="1"/>
  <c r="S326" i="37" s="1"/>
  <c r="M858" i="157"/>
  <c r="L283" i="37" s="1"/>
  <c r="M859" i="157"/>
  <c r="L284" i="37" s="1"/>
  <c r="E858" i="157"/>
  <c r="E859" i="157"/>
  <c r="D284" i="37" s="1"/>
  <c r="G858" i="157"/>
  <c r="G859" i="157"/>
  <c r="F284" i="37" s="1"/>
  <c r="G916" i="157"/>
  <c r="V824" i="157"/>
  <c r="U248" i="37" s="1"/>
  <c r="F911" i="157"/>
  <c r="P913" i="157"/>
  <c r="Q860" i="157"/>
  <c r="P285" i="37" s="1"/>
  <c r="E916" i="157"/>
  <c r="I916" i="157" s="1"/>
  <c r="O911" i="157"/>
  <c r="O957" i="157" s="1"/>
  <c r="N327" i="37" s="1"/>
  <c r="N869" i="157"/>
  <c r="N907" i="157"/>
  <c r="O869" i="157"/>
  <c r="P869" i="157" s="1"/>
  <c r="N909" i="157"/>
  <c r="N908" i="157"/>
  <c r="T764" i="157"/>
  <c r="T736" i="157"/>
  <c r="T790" i="157"/>
  <c r="G776" i="157"/>
  <c r="G860" i="157" s="1"/>
  <c r="F285" i="37" s="1"/>
  <c r="E776" i="157"/>
  <c r="E860" i="157" s="1"/>
  <c r="O658" i="157"/>
  <c r="O660" i="157" s="1"/>
  <c r="H764" i="157"/>
  <c r="O727" i="157"/>
  <c r="O766" i="157"/>
  <c r="P766" i="157" s="1"/>
  <c r="M776" i="157"/>
  <c r="M860" i="157" s="1"/>
  <c r="N785" i="157"/>
  <c r="H517" i="157"/>
  <c r="T813" i="157"/>
  <c r="N766" i="157"/>
  <c r="N727" i="157"/>
  <c r="N729" i="157"/>
  <c r="N732" i="157"/>
  <c r="N767" i="157"/>
  <c r="N771" i="157"/>
  <c r="N730" i="157"/>
  <c r="F772" i="157"/>
  <c r="F482" i="157"/>
  <c r="T675" i="157"/>
  <c r="T676" i="157" s="1"/>
  <c r="N649" i="157"/>
  <c r="N653" i="157"/>
  <c r="N650" i="157"/>
  <c r="T337" i="157"/>
  <c r="T372" i="157" s="1"/>
  <c r="T643" i="157"/>
  <c r="M661" i="157"/>
  <c r="F656" i="157"/>
  <c r="E661" i="157"/>
  <c r="I661" i="157" s="1"/>
  <c r="I718" i="157" s="1"/>
  <c r="H156" i="37" s="1"/>
  <c r="N605" i="157"/>
  <c r="N609" i="157"/>
  <c r="N612" i="157"/>
  <c r="T615" i="157"/>
  <c r="T679" i="157" s="1"/>
  <c r="S117" i="37" s="1"/>
  <c r="N607" i="157"/>
  <c r="N611" i="157"/>
  <c r="G661" i="157"/>
  <c r="G718" i="157" s="1"/>
  <c r="F156" i="37" s="1"/>
  <c r="O648" i="157"/>
  <c r="P648" i="157" s="1"/>
  <c r="Q520" i="157"/>
  <c r="T519" i="157"/>
  <c r="T516" i="157"/>
  <c r="G483" i="157"/>
  <c r="F479" i="157"/>
  <c r="T484" i="157"/>
  <c r="F1112" i="157"/>
  <c r="H410" i="157"/>
  <c r="T447" i="157"/>
  <c r="E483" i="157"/>
  <c r="I483" i="157" s="1"/>
  <c r="M483" i="157"/>
  <c r="T473" i="157"/>
  <c r="H473" i="157"/>
  <c r="N488" i="157"/>
  <c r="O489" i="157"/>
  <c r="P489" i="157" s="1"/>
  <c r="F489" i="157"/>
  <c r="N443" i="157"/>
  <c r="N481" i="157"/>
  <c r="N478" i="157"/>
  <c r="N444" i="157"/>
  <c r="P444" i="157"/>
  <c r="F447" i="157"/>
  <c r="T410" i="157"/>
  <c r="T411" i="157" s="1"/>
  <c r="T430" i="157"/>
  <c r="T309" i="157"/>
  <c r="T321" i="157"/>
  <c r="H316" i="157"/>
  <c r="T283" i="157"/>
  <c r="O399" i="157"/>
  <c r="P399" i="157" s="1"/>
  <c r="M321" i="157"/>
  <c r="M323" i="157" s="1"/>
  <c r="T399" i="157"/>
  <c r="F320" i="157"/>
  <c r="T396" i="157"/>
  <c r="G321" i="157"/>
  <c r="H400" i="157"/>
  <c r="N320" i="157"/>
  <c r="N318" i="157"/>
  <c r="E321" i="157"/>
  <c r="I321" i="157" s="1"/>
  <c r="N277" i="157"/>
  <c r="F283" i="157"/>
  <c r="N278" i="157"/>
  <c r="O278" i="157"/>
  <c r="P278" i="157" s="1"/>
  <c r="O319" i="157"/>
  <c r="P319" i="157" s="1"/>
  <c r="O315" i="157"/>
  <c r="P315" i="157" s="1"/>
  <c r="T322" i="157"/>
  <c r="E271" i="157"/>
  <c r="I271" i="157" s="1"/>
  <c r="T272" i="157"/>
  <c r="Q323" i="157"/>
  <c r="F257" i="157"/>
  <c r="T249" i="157"/>
  <c r="G271" i="157"/>
  <c r="M271" i="157"/>
  <c r="T257" i="157"/>
  <c r="O269" i="157"/>
  <c r="P269" i="157" s="1"/>
  <c r="F270" i="157"/>
  <c r="N247" i="157"/>
  <c r="O249" i="157"/>
  <c r="P249" i="157" s="1"/>
  <c r="T271" i="157"/>
  <c r="O267" i="157"/>
  <c r="P267" i="157" s="1"/>
  <c r="F249" i="157"/>
  <c r="F267" i="157"/>
  <c r="Q273" i="157"/>
  <c r="N248" i="157"/>
  <c r="H253" i="157"/>
  <c r="N269" i="157"/>
  <c r="H855" i="157" l="1"/>
  <c r="G280" i="37" s="1"/>
  <c r="F905" i="37"/>
  <c r="F875" i="37"/>
  <c r="P1324" i="157"/>
  <c r="O1327" i="157"/>
  <c r="F1252" i="157"/>
  <c r="E570" i="37" s="1"/>
  <c r="F1270" i="157"/>
  <c r="E589" i="37" s="1"/>
  <c r="O1073" i="157"/>
  <c r="P1073" i="157" s="1"/>
  <c r="O1010" i="157"/>
  <c r="O1053" i="157" s="1"/>
  <c r="N420" i="37" s="1"/>
  <c r="O915" i="157"/>
  <c r="P915" i="157" s="1"/>
  <c r="J860" i="157"/>
  <c r="I285" i="37" s="1"/>
  <c r="L285" i="37"/>
  <c r="D285" i="37"/>
  <c r="I860" i="157"/>
  <c r="H285" i="37" s="1"/>
  <c r="T825" i="157"/>
  <c r="S249" i="37" s="1"/>
  <c r="T823" i="157"/>
  <c r="P727" i="157"/>
  <c r="O736" i="157"/>
  <c r="O825" i="157" s="1"/>
  <c r="N249" i="37" s="1"/>
  <c r="P517" i="157"/>
  <c r="F559" i="157"/>
  <c r="F582" i="157"/>
  <c r="E98" i="37" s="1"/>
  <c r="E882" i="37" s="1"/>
  <c r="G91" i="46"/>
  <c r="H197" i="37" s="1"/>
  <c r="P968" i="157"/>
  <c r="O972" i="157"/>
  <c r="P972" i="157" s="1"/>
  <c r="I776" i="157"/>
  <c r="M782" i="157"/>
  <c r="I822" i="157"/>
  <c r="G959" i="157"/>
  <c r="F329" i="37" s="1"/>
  <c r="H1331" i="157"/>
  <c r="P1009" i="157"/>
  <c r="P1052" i="157" s="1"/>
  <c r="O419" i="37" s="1"/>
  <c r="H51" i="46"/>
  <c r="J1113" i="157"/>
  <c r="M1529" i="157"/>
  <c r="J1523" i="157"/>
  <c r="M1433" i="157"/>
  <c r="J1427" i="157"/>
  <c r="J822" i="157"/>
  <c r="I859" i="157"/>
  <c r="H284" i="37" s="1"/>
  <c r="I858" i="157"/>
  <c r="H283" i="37" s="1"/>
  <c r="I958" i="157"/>
  <c r="H328" i="37" s="1"/>
  <c r="I1531" i="157"/>
  <c r="H734" i="37" s="1"/>
  <c r="I1121" i="157"/>
  <c r="H513" i="37" s="1"/>
  <c r="I924" i="157"/>
  <c r="H293" i="37" s="1"/>
  <c r="I1373" i="157"/>
  <c r="H638" i="37" s="1"/>
  <c r="J958" i="157"/>
  <c r="I328" i="37" s="1"/>
  <c r="I957" i="157"/>
  <c r="H327" i="37" s="1"/>
  <c r="I1340" i="157"/>
  <c r="H604" i="37" s="1"/>
  <c r="I1240" i="157"/>
  <c r="H558" i="37" s="1"/>
  <c r="I1473" i="157"/>
  <c r="H724" i="37" s="1"/>
  <c r="I825" i="157"/>
  <c r="H249" i="37" s="1"/>
  <c r="J1564" i="157"/>
  <c r="I768" i="37" s="1"/>
  <c r="I1018" i="157"/>
  <c r="H384" i="37" s="1"/>
  <c r="I1051" i="157"/>
  <c r="H418" i="37" s="1"/>
  <c r="I1441" i="157"/>
  <c r="H691" i="37" s="1"/>
  <c r="M1375" i="157"/>
  <c r="L640" i="37" s="1"/>
  <c r="M485" i="157"/>
  <c r="J483" i="157"/>
  <c r="H54" i="57"/>
  <c r="J924" i="157"/>
  <c r="I293" i="37" s="1"/>
  <c r="M520" i="157"/>
  <c r="J518" i="157"/>
  <c r="C92" i="46"/>
  <c r="D198" i="37" s="1"/>
  <c r="G51" i="46"/>
  <c r="J1473" i="157"/>
  <c r="I724" i="37" s="1"/>
  <c r="J859" i="157"/>
  <c r="I284" i="37" s="1"/>
  <c r="J825" i="157"/>
  <c r="I249" i="37" s="1"/>
  <c r="J679" i="157"/>
  <c r="I117" i="37" s="1"/>
  <c r="I679" i="157"/>
  <c r="H117" i="37" s="1"/>
  <c r="J1474" i="157"/>
  <c r="I725" i="37" s="1"/>
  <c r="J1373" i="157"/>
  <c r="I638" i="37" s="1"/>
  <c r="M273" i="157"/>
  <c r="J271" i="157"/>
  <c r="J858" i="157"/>
  <c r="I283" i="37" s="1"/>
  <c r="C96" i="57"/>
  <c r="D683" i="37" s="1"/>
  <c r="G54" i="57"/>
  <c r="J1121" i="157"/>
  <c r="I513" i="37" s="1"/>
  <c r="J1018" i="157"/>
  <c r="I384" i="37" s="1"/>
  <c r="J1563" i="157"/>
  <c r="I767" i="37" s="1"/>
  <c r="J1240" i="157"/>
  <c r="I558" i="37" s="1"/>
  <c r="J321" i="157"/>
  <c r="M667" i="157"/>
  <c r="J661" i="157"/>
  <c r="J718" i="157" s="1"/>
  <c r="I156" i="37" s="1"/>
  <c r="J957" i="157"/>
  <c r="I327" i="37" s="1"/>
  <c r="J1051" i="157"/>
  <c r="I418" i="37" s="1"/>
  <c r="J1531" i="157"/>
  <c r="I734" i="37" s="1"/>
  <c r="J1441" i="157"/>
  <c r="I691" i="37" s="1"/>
  <c r="J1340" i="157"/>
  <c r="I604" i="37" s="1"/>
  <c r="M1157" i="157"/>
  <c r="L550" i="37" s="1"/>
  <c r="M1119" i="157"/>
  <c r="O482" i="157"/>
  <c r="P482" i="157" s="1"/>
  <c r="F1156" i="157"/>
  <c r="E549" i="37" s="1"/>
  <c r="H717" i="157"/>
  <c r="G155" i="37" s="1"/>
  <c r="H706" i="157"/>
  <c r="G144" i="37" s="1"/>
  <c r="M718" i="157"/>
  <c r="L156" i="37" s="1"/>
  <c r="H91" i="46"/>
  <c r="I197" i="37" s="1"/>
  <c r="H90" i="46"/>
  <c r="I196" i="37" s="1"/>
  <c r="H249" i="157"/>
  <c r="H257" i="157"/>
  <c r="H447" i="157"/>
  <c r="F716" i="157"/>
  <c r="E154" i="37" s="1"/>
  <c r="F1155" i="157"/>
  <c r="E548" i="37" s="1"/>
  <c r="E1277" i="157"/>
  <c r="D596" i="37" s="1"/>
  <c r="F1475" i="157"/>
  <c r="E726" i="37" s="1"/>
  <c r="F337" i="157"/>
  <c r="H320" i="157"/>
  <c r="H736" i="157"/>
  <c r="F958" i="157"/>
  <c r="E1375" i="157"/>
  <c r="D640" i="37" s="1"/>
  <c r="E1565" i="157"/>
  <c r="D769" i="37" s="1"/>
  <c r="H283" i="157"/>
  <c r="E718" i="157"/>
  <c r="D156" i="37" s="1"/>
  <c r="F714" i="157"/>
  <c r="E152" i="37" s="1"/>
  <c r="H772" i="157"/>
  <c r="F1340" i="157"/>
  <c r="E604" i="37" s="1"/>
  <c r="E883" i="37"/>
  <c r="G883" i="37" s="1"/>
  <c r="E1475" i="157"/>
  <c r="D726" i="37" s="1"/>
  <c r="F1564" i="157"/>
  <c r="E768" i="37" s="1"/>
  <c r="H270" i="157"/>
  <c r="F859" i="157"/>
  <c r="E284" i="37" s="1"/>
  <c r="E959" i="157"/>
  <c r="D329" i="37" s="1"/>
  <c r="E1053" i="157"/>
  <c r="D420" i="37" s="1"/>
  <c r="E1157" i="157"/>
  <c r="D550" i="37" s="1"/>
  <c r="T857" i="157"/>
  <c r="S282" i="37" s="1"/>
  <c r="R54" i="57"/>
  <c r="R89" i="46"/>
  <c r="S195" i="37" s="1"/>
  <c r="R57" i="46"/>
  <c r="R58" i="46" s="1"/>
  <c r="S163" i="37" s="1"/>
  <c r="T1562" i="157"/>
  <c r="S766" i="37" s="1"/>
  <c r="T1529" i="157"/>
  <c r="T1530" i="157" s="1"/>
  <c r="S733" i="37" s="1"/>
  <c r="T1433" i="157"/>
  <c r="T1440" i="157" s="1"/>
  <c r="S690" i="37" s="1"/>
  <c r="T1472" i="157"/>
  <c r="S723" i="37" s="1"/>
  <c r="M1475" i="157"/>
  <c r="L726" i="37" s="1"/>
  <c r="T1338" i="157"/>
  <c r="T1339" i="157" s="1"/>
  <c r="S603" i="37" s="1"/>
  <c r="T1372" i="157"/>
  <c r="S637" i="37" s="1"/>
  <c r="P821" i="157"/>
  <c r="O1374" i="157"/>
  <c r="N639" i="37" s="1"/>
  <c r="P1294" i="157"/>
  <c r="O1340" i="157"/>
  <c r="N604" i="37" s="1"/>
  <c r="F1237" i="157"/>
  <c r="F1268" i="157" s="1"/>
  <c r="E587" i="37" s="1"/>
  <c r="T1223" i="157"/>
  <c r="T1153" i="157"/>
  <c r="S546" i="37" s="1"/>
  <c r="T1049" i="157"/>
  <c r="S416" i="37" s="1"/>
  <c r="T924" i="157"/>
  <c r="S293" i="37" s="1"/>
  <c r="T922" i="157"/>
  <c r="T923" i="157" s="1"/>
  <c r="S292" i="37" s="1"/>
  <c r="P914" i="157"/>
  <c r="T714" i="157"/>
  <c r="S152" i="37" s="1"/>
  <c r="V677" i="157"/>
  <c r="Q677" i="157"/>
  <c r="Q115" i="37"/>
  <c r="H722" i="157"/>
  <c r="G160" i="37" s="1"/>
  <c r="H720" i="157"/>
  <c r="G158" i="37" s="1"/>
  <c r="H551" i="157"/>
  <c r="G67" i="37" s="1"/>
  <c r="H575" i="157"/>
  <c r="G91" i="37" s="1"/>
  <c r="H574" i="157"/>
  <c r="G90" i="37" s="1"/>
  <c r="H1112" i="157"/>
  <c r="H328" i="157"/>
  <c r="O1112" i="157"/>
  <c r="P1112" i="157" s="1"/>
  <c r="O479" i="157"/>
  <c r="O518" i="157"/>
  <c r="T776" i="157"/>
  <c r="T860" i="157" s="1"/>
  <c r="S285" i="37" s="1"/>
  <c r="P785" i="157"/>
  <c r="P790" i="157"/>
  <c r="P58" i="46"/>
  <c r="Q163" i="37" s="1"/>
  <c r="Q162" i="37" s="1"/>
  <c r="P658" i="157"/>
  <c r="O717" i="157"/>
  <c r="N155" i="37" s="1"/>
  <c r="M16" i="46"/>
  <c r="M59" i="46" s="1"/>
  <c r="N164" i="37" s="1"/>
  <c r="M50" i="46"/>
  <c r="M92" i="46" s="1"/>
  <c r="N198" i="37" s="1"/>
  <c r="N49" i="46"/>
  <c r="I59" i="46"/>
  <c r="J164" i="37" s="1"/>
  <c r="M53" i="57"/>
  <c r="N52" i="57"/>
  <c r="P679" i="157"/>
  <c r="O117" i="37" s="1"/>
  <c r="I90" i="46"/>
  <c r="J196" i="37" s="1"/>
  <c r="M50" i="57"/>
  <c r="N47" i="57"/>
  <c r="P1564" i="157"/>
  <c r="O768" i="37" s="1"/>
  <c r="P660" i="157"/>
  <c r="P1519" i="157"/>
  <c r="I96" i="57"/>
  <c r="J683" i="37" s="1"/>
  <c r="I94" i="57"/>
  <c r="J681" i="37" s="1"/>
  <c r="P1051" i="157"/>
  <c r="O418" i="37" s="1"/>
  <c r="P1563" i="157"/>
  <c r="O767" i="37" s="1"/>
  <c r="P1005" i="157"/>
  <c r="M17" i="57"/>
  <c r="N11" i="57"/>
  <c r="I62" i="57"/>
  <c r="J648" i="37" s="1"/>
  <c r="N47" i="46"/>
  <c r="N90" i="46" s="1"/>
  <c r="P775" i="157"/>
  <c r="P615" i="157"/>
  <c r="P911" i="157"/>
  <c r="O196" i="37"/>
  <c r="K96" i="57"/>
  <c r="L683" i="37" s="1"/>
  <c r="K92" i="46"/>
  <c r="L198" i="37" s="1"/>
  <c r="H1516" i="157"/>
  <c r="F43" i="46"/>
  <c r="F47" i="46"/>
  <c r="D90" i="46"/>
  <c r="E196" i="37" s="1"/>
  <c r="F16" i="46"/>
  <c r="D59" i="46"/>
  <c r="E164" i="37" s="1"/>
  <c r="F44" i="57"/>
  <c r="F53" i="57"/>
  <c r="D95" i="57"/>
  <c r="E682" i="37" s="1"/>
  <c r="F50" i="57"/>
  <c r="D94" i="57"/>
  <c r="E681" i="37" s="1"/>
  <c r="F1523" i="157"/>
  <c r="O400" i="157"/>
  <c r="P400" i="157" s="1"/>
  <c r="O656" i="157"/>
  <c r="O772" i="157"/>
  <c r="O1109" i="157"/>
  <c r="M1277" i="157"/>
  <c r="L596" i="37" s="1"/>
  <c r="O1489" i="157"/>
  <c r="P1489" i="157" s="1"/>
  <c r="O859" i="157"/>
  <c r="N284" i="37" s="1"/>
  <c r="O270" i="157"/>
  <c r="P270" i="157" s="1"/>
  <c r="O316" i="157"/>
  <c r="P316" i="157" s="1"/>
  <c r="O1175" i="157"/>
  <c r="P1175" i="157" s="1"/>
  <c r="O1391" i="157"/>
  <c r="O1441" i="157" s="1"/>
  <c r="N691" i="37" s="1"/>
  <c r="O1423" i="157"/>
  <c r="M1565" i="157"/>
  <c r="L769" i="37" s="1"/>
  <c r="O877" i="157"/>
  <c r="M959" i="157"/>
  <c r="L329" i="37" s="1"/>
  <c r="O320" i="157"/>
  <c r="P320" i="157" s="1"/>
  <c r="M1053" i="157"/>
  <c r="L420" i="37" s="1"/>
  <c r="O447" i="157"/>
  <c r="P447" i="157" s="1"/>
  <c r="O283" i="157"/>
  <c r="P283" i="157" s="1"/>
  <c r="D54" i="57"/>
  <c r="L46" i="57"/>
  <c r="L11" i="57"/>
  <c r="J95" i="57"/>
  <c r="K682" i="37" s="1"/>
  <c r="D51" i="46"/>
  <c r="Q58" i="46"/>
  <c r="R163" i="37" s="1"/>
  <c r="R162" i="37" s="1"/>
  <c r="L11" i="46"/>
  <c r="L49" i="46"/>
  <c r="J91" i="46"/>
  <c r="K197" i="37" s="1"/>
  <c r="L45" i="46"/>
  <c r="F50" i="46"/>
  <c r="H915" i="157"/>
  <c r="H1489" i="157"/>
  <c r="F1531" i="157"/>
  <c r="E734" i="37" s="1"/>
  <c r="H1519" i="157"/>
  <c r="T1565" i="157"/>
  <c r="S769" i="37" s="1"/>
  <c r="O1523" i="157"/>
  <c r="O1565" i="157" s="1"/>
  <c r="N769" i="37" s="1"/>
  <c r="N1423" i="157"/>
  <c r="N1391" i="157"/>
  <c r="N1521" i="157"/>
  <c r="N1522" i="157" s="1"/>
  <c r="H1294" i="157"/>
  <c r="H1327" i="157"/>
  <c r="N1324" i="157"/>
  <c r="N1286" i="157"/>
  <c r="N1329" i="157"/>
  <c r="N1330" i="157" s="1"/>
  <c r="H821" i="157"/>
  <c r="H1175" i="157"/>
  <c r="F1240" i="157"/>
  <c r="E558" i="37" s="1"/>
  <c r="H1212" i="157"/>
  <c r="H775" i="157"/>
  <c r="N1214" i="157"/>
  <c r="N1216" i="157" s="1"/>
  <c r="N1276" i="157" s="1"/>
  <c r="M595" i="37" s="1"/>
  <c r="N1166" i="157"/>
  <c r="H1109" i="157"/>
  <c r="H1155" i="157" s="1"/>
  <c r="G548" i="37" s="1"/>
  <c r="H1073" i="157"/>
  <c r="F1121" i="157"/>
  <c r="E513" i="37" s="1"/>
  <c r="F1113" i="157"/>
  <c r="H999" i="157"/>
  <c r="T1052" i="157"/>
  <c r="S419" i="37" s="1"/>
  <c r="N1073" i="157"/>
  <c r="N1103" i="157"/>
  <c r="N1111" i="157"/>
  <c r="F1051" i="157"/>
  <c r="E418" i="37" s="1"/>
  <c r="H972" i="157"/>
  <c r="F1018" i="157"/>
  <c r="E384" i="37" s="1"/>
  <c r="H1005" i="157"/>
  <c r="H640" i="157"/>
  <c r="N1007" i="157"/>
  <c r="N1003" i="157"/>
  <c r="H877" i="157"/>
  <c r="F924" i="157"/>
  <c r="E293" i="37" s="1"/>
  <c r="N877" i="157"/>
  <c r="H911" i="157"/>
  <c r="F957" i="157"/>
  <c r="E327" i="37" s="1"/>
  <c r="E888" i="37" s="1"/>
  <c r="F916" i="157"/>
  <c r="H916" i="157" s="1"/>
  <c r="H306" i="157"/>
  <c r="H813" i="157"/>
  <c r="H790" i="157"/>
  <c r="N818" i="157"/>
  <c r="H818" i="157"/>
  <c r="F858" i="157"/>
  <c r="N913" i="157"/>
  <c r="H615" i="157"/>
  <c r="F679" i="157"/>
  <c r="E117" i="37" s="1"/>
  <c r="H656" i="157"/>
  <c r="H675" i="157"/>
  <c r="N820" i="157"/>
  <c r="N736" i="157"/>
  <c r="F776" i="157"/>
  <c r="F860" i="157" s="1"/>
  <c r="E285" i="37" s="1"/>
  <c r="N772" i="157"/>
  <c r="N774" i="157"/>
  <c r="H482" i="157"/>
  <c r="F661" i="157"/>
  <c r="N648" i="157"/>
  <c r="N604" i="157"/>
  <c r="N658" i="157"/>
  <c r="H489" i="157"/>
  <c r="H479" i="157"/>
  <c r="F483" i="157"/>
  <c r="N447" i="157"/>
  <c r="N516" i="157"/>
  <c r="T483" i="157"/>
  <c r="T485" i="157" s="1"/>
  <c r="N1112" i="157"/>
  <c r="N476" i="157"/>
  <c r="T431" i="157"/>
  <c r="H396" i="157"/>
  <c r="T323" i="157"/>
  <c r="N283" i="157"/>
  <c r="N315" i="157"/>
  <c r="N316" i="157"/>
  <c r="F321" i="157"/>
  <c r="N399" i="157"/>
  <c r="F271" i="157"/>
  <c r="N249" i="157"/>
  <c r="T273" i="157"/>
  <c r="H267" i="157"/>
  <c r="N267" i="157"/>
  <c r="J917" i="37" l="1"/>
  <c r="E880" i="37"/>
  <c r="G880" i="37" s="1"/>
  <c r="G888" i="37"/>
  <c r="K918" i="37"/>
  <c r="J873" i="37"/>
  <c r="S602" i="37"/>
  <c r="H1270" i="157"/>
  <c r="G589" i="37" s="1"/>
  <c r="F587" i="157"/>
  <c r="E75" i="37"/>
  <c r="T782" i="157"/>
  <c r="P736" i="157"/>
  <c r="P822" i="157"/>
  <c r="O1373" i="157"/>
  <c r="N638" i="37" s="1"/>
  <c r="O1331" i="157"/>
  <c r="P1331" i="157" s="1"/>
  <c r="P1217" i="157"/>
  <c r="J1375" i="157"/>
  <c r="I640" i="37" s="1"/>
  <c r="I1563" i="157"/>
  <c r="H767" i="37" s="1"/>
  <c r="J1053" i="157"/>
  <c r="I420" i="37" s="1"/>
  <c r="J1475" i="157"/>
  <c r="I726" i="37" s="1"/>
  <c r="I1564" i="157"/>
  <c r="H768" i="37" s="1"/>
  <c r="J1277" i="157"/>
  <c r="I596" i="37" s="1"/>
  <c r="I959" i="157"/>
  <c r="H329" i="37" s="1"/>
  <c r="I1375" i="157"/>
  <c r="H640" i="37" s="1"/>
  <c r="I1277" i="157"/>
  <c r="H596" i="37" s="1"/>
  <c r="I1157" i="157"/>
  <c r="H550" i="37" s="1"/>
  <c r="H859" i="157"/>
  <c r="G284" i="37" s="1"/>
  <c r="I1475" i="157"/>
  <c r="H726" i="37" s="1"/>
  <c r="J959" i="157"/>
  <c r="I329" i="37" s="1"/>
  <c r="J1565" i="157"/>
  <c r="I769" i="37" s="1"/>
  <c r="I1053" i="157"/>
  <c r="H420" i="37" s="1"/>
  <c r="H716" i="157"/>
  <c r="G154" i="37" s="1"/>
  <c r="H1156" i="157"/>
  <c r="G549" i="37" s="1"/>
  <c r="J1157" i="157"/>
  <c r="I550" i="37" s="1"/>
  <c r="P877" i="157"/>
  <c r="O924" i="157"/>
  <c r="N293" i="37" s="1"/>
  <c r="G90" i="46"/>
  <c r="H196" i="37" s="1"/>
  <c r="P1327" i="157"/>
  <c r="H92" i="46"/>
  <c r="I198" i="37" s="1"/>
  <c r="H321" i="157"/>
  <c r="F1277" i="157"/>
  <c r="E596" i="37" s="1"/>
  <c r="H776" i="157"/>
  <c r="F718" i="157"/>
  <c r="E156" i="37" s="1"/>
  <c r="F1375" i="157"/>
  <c r="E640" i="37" s="1"/>
  <c r="H271" i="157"/>
  <c r="F1053" i="157"/>
  <c r="E420" i="37" s="1"/>
  <c r="F1565" i="157"/>
  <c r="E769" i="37" s="1"/>
  <c r="O1474" i="157"/>
  <c r="N725" i="37" s="1"/>
  <c r="P1423" i="157"/>
  <c r="O1473" i="157"/>
  <c r="N724" i="37" s="1"/>
  <c r="P1391" i="157"/>
  <c r="H1113" i="157"/>
  <c r="F1157" i="157"/>
  <c r="E550" i="37" s="1"/>
  <c r="P1109" i="157"/>
  <c r="P1155" i="157" s="1"/>
  <c r="O548" i="37" s="1"/>
  <c r="O1155" i="157"/>
  <c r="N548" i="37" s="1"/>
  <c r="P1156" i="157"/>
  <c r="O549" i="37" s="1"/>
  <c r="O1156" i="157"/>
  <c r="N549" i="37" s="1"/>
  <c r="H858" i="157"/>
  <c r="G283" i="37" s="1"/>
  <c r="P656" i="157"/>
  <c r="P716" i="157" s="1"/>
  <c r="O154" i="37" s="1"/>
  <c r="O716" i="157"/>
  <c r="N154" i="37" s="1"/>
  <c r="H483" i="157"/>
  <c r="P518" i="157"/>
  <c r="P479" i="157"/>
  <c r="O483" i="157"/>
  <c r="P483" i="157" s="1"/>
  <c r="O916" i="157"/>
  <c r="O959" i="157" s="1"/>
  <c r="N329" i="37" s="1"/>
  <c r="N59" i="46"/>
  <c r="O164" i="37" s="1"/>
  <c r="O1427" i="157"/>
  <c r="O321" i="157"/>
  <c r="P321" i="157" s="1"/>
  <c r="N16" i="46"/>
  <c r="M62" i="57"/>
  <c r="N648" i="37" s="1"/>
  <c r="N17" i="57"/>
  <c r="M95" i="57"/>
  <c r="N682" i="37" s="1"/>
  <c r="N53" i="57"/>
  <c r="O858" i="157"/>
  <c r="N283" i="37" s="1"/>
  <c r="P772" i="157"/>
  <c r="M94" i="57"/>
  <c r="N681" i="37" s="1"/>
  <c r="N50" i="57"/>
  <c r="N197" i="37"/>
  <c r="N50" i="46"/>
  <c r="P1565" i="157"/>
  <c r="O769" i="37" s="1"/>
  <c r="O661" i="157"/>
  <c r="O718" i="157" s="1"/>
  <c r="N156" i="37" s="1"/>
  <c r="P717" i="157"/>
  <c r="O155" i="37" s="1"/>
  <c r="P1053" i="157"/>
  <c r="O420" i="37" s="1"/>
  <c r="P1010" i="157"/>
  <c r="P1523" i="157"/>
  <c r="M54" i="57"/>
  <c r="P859" i="157"/>
  <c r="O284" i="37" s="1"/>
  <c r="N92" i="46"/>
  <c r="O198" i="37" s="1"/>
  <c r="O271" i="157"/>
  <c r="P271" i="157" s="1"/>
  <c r="I92" i="46"/>
  <c r="J198" i="37" s="1"/>
  <c r="J919" i="37" s="1"/>
  <c r="L47" i="46"/>
  <c r="L90" i="46" s="1"/>
  <c r="J90" i="46"/>
  <c r="K196" i="37" s="1"/>
  <c r="F51" i="46"/>
  <c r="D92" i="46"/>
  <c r="E198" i="37" s="1"/>
  <c r="L16" i="46"/>
  <c r="J59" i="46"/>
  <c r="K164" i="37" s="1"/>
  <c r="F54" i="57"/>
  <c r="D96" i="57"/>
  <c r="E683" i="37" s="1"/>
  <c r="L50" i="57"/>
  <c r="J94" i="57"/>
  <c r="K681" i="37" s="1"/>
  <c r="L17" i="57"/>
  <c r="J62" i="57"/>
  <c r="K648" i="37" s="1"/>
  <c r="H1523" i="157"/>
  <c r="O1113" i="157"/>
  <c r="O1018" i="157"/>
  <c r="N384" i="37" s="1"/>
  <c r="O958" i="157"/>
  <c r="N328" i="37" s="1"/>
  <c r="O1121" i="157"/>
  <c r="N513" i="37" s="1"/>
  <c r="O1240" i="157"/>
  <c r="N558" i="37" s="1"/>
  <c r="O1531" i="157"/>
  <c r="N734" i="37" s="1"/>
  <c r="O776" i="157"/>
  <c r="P776" i="157" s="1"/>
  <c r="Q96" i="57"/>
  <c r="R683" i="37" s="1"/>
  <c r="L53" i="57"/>
  <c r="L50" i="46"/>
  <c r="N1519" i="157"/>
  <c r="N1489" i="157"/>
  <c r="N1427" i="157"/>
  <c r="N915" i="157"/>
  <c r="N1294" i="157"/>
  <c r="N1327" i="157"/>
  <c r="N821" i="157"/>
  <c r="N1175" i="157"/>
  <c r="N1212" i="157"/>
  <c r="N775" i="157"/>
  <c r="N1109" i="157"/>
  <c r="N1155" i="157" s="1"/>
  <c r="M548" i="37" s="1"/>
  <c r="H1010" i="157"/>
  <c r="N1156" i="157"/>
  <c r="M549" i="37" s="1"/>
  <c r="N1005" i="157"/>
  <c r="N972" i="157"/>
  <c r="N660" i="157"/>
  <c r="N911" i="157"/>
  <c r="F959" i="157"/>
  <c r="E329" i="37" s="1"/>
  <c r="H822" i="157"/>
  <c r="N656" i="157"/>
  <c r="N716" i="157" s="1"/>
  <c r="M154" i="37" s="1"/>
  <c r="H661" i="157"/>
  <c r="N615" i="157"/>
  <c r="N517" i="157"/>
  <c r="N482" i="157"/>
  <c r="N776" i="157"/>
  <c r="N479" i="157"/>
  <c r="N489" i="157"/>
  <c r="N483" i="157"/>
  <c r="N400" i="157"/>
  <c r="N321" i="157"/>
  <c r="N271" i="157"/>
  <c r="N270" i="157"/>
  <c r="L91" i="46" l="1"/>
  <c r="L51" i="46"/>
  <c r="N91" i="46"/>
  <c r="N51" i="46"/>
  <c r="K873" i="37"/>
  <c r="K917" i="37"/>
  <c r="P1373" i="157"/>
  <c r="O638" i="37" s="1"/>
  <c r="O1375" i="157"/>
  <c r="N640" i="37" s="1"/>
  <c r="I1565" i="157"/>
  <c r="H769" i="37" s="1"/>
  <c r="H718" i="157"/>
  <c r="G156" i="37" s="1"/>
  <c r="N717" i="157"/>
  <c r="M155" i="37" s="1"/>
  <c r="P924" i="157"/>
  <c r="O293" i="37" s="1"/>
  <c r="N94" i="57"/>
  <c r="O681" i="37" s="1"/>
  <c r="N95" i="57"/>
  <c r="O682" i="37" s="1"/>
  <c r="O197" i="37"/>
  <c r="N62" i="57"/>
  <c r="O648" i="37" s="1"/>
  <c r="G92" i="46"/>
  <c r="H198" i="37" s="1"/>
  <c r="P1427" i="157"/>
  <c r="O1475" i="157"/>
  <c r="N726" i="37" s="1"/>
  <c r="H1157" i="157"/>
  <c r="G550" i="37" s="1"/>
  <c r="P1113" i="157"/>
  <c r="O1157" i="157"/>
  <c r="N550" i="37" s="1"/>
  <c r="P959" i="157"/>
  <c r="O329" i="37" s="1"/>
  <c r="H860" i="157"/>
  <c r="G285" i="37" s="1"/>
  <c r="N518" i="157"/>
  <c r="P916" i="157"/>
  <c r="P858" i="157"/>
  <c r="O283" i="37" s="1"/>
  <c r="P1441" i="157"/>
  <c r="O691" i="37" s="1"/>
  <c r="M96" i="57"/>
  <c r="N683" i="37" s="1"/>
  <c r="N54" i="57"/>
  <c r="P1121" i="157"/>
  <c r="O513" i="37" s="1"/>
  <c r="P825" i="157"/>
  <c r="O249" i="37" s="1"/>
  <c r="P1531" i="157"/>
  <c r="O734" i="37" s="1"/>
  <c r="P1474" i="157"/>
  <c r="O725" i="37" s="1"/>
  <c r="P1018" i="157"/>
  <c r="O384" i="37" s="1"/>
  <c r="P1473" i="157"/>
  <c r="O724" i="37" s="1"/>
  <c r="P1240" i="157"/>
  <c r="O558" i="37" s="1"/>
  <c r="P1374" i="157"/>
  <c r="O639" i="37" s="1"/>
  <c r="P1340" i="157"/>
  <c r="O604" i="37" s="1"/>
  <c r="P661" i="157"/>
  <c r="P718" i="157" s="1"/>
  <c r="O156" i="37" s="1"/>
  <c r="J92" i="46"/>
  <c r="K198" i="37" s="1"/>
  <c r="K919" i="37" s="1"/>
  <c r="L54" i="57"/>
  <c r="J96" i="57"/>
  <c r="K683" i="37" s="1"/>
  <c r="O860" i="157"/>
  <c r="N285" i="37" s="1"/>
  <c r="O1277" i="157"/>
  <c r="N596" i="37" s="1"/>
  <c r="R96" i="57"/>
  <c r="S683" i="37" s="1"/>
  <c r="N1523" i="157"/>
  <c r="T1277" i="157"/>
  <c r="S596" i="37" s="1"/>
  <c r="N1113" i="157"/>
  <c r="N1157" i="157" s="1"/>
  <c r="M550" i="37" s="1"/>
  <c r="T1053" i="157"/>
  <c r="S420" i="37" s="1"/>
  <c r="N1010" i="157"/>
  <c r="T959" i="157"/>
  <c r="S329" i="37" s="1"/>
  <c r="N916" i="157"/>
  <c r="T824" i="157"/>
  <c r="S248" i="37" s="1"/>
  <c r="N822" i="157"/>
  <c r="N661" i="157"/>
  <c r="N718" i="157" s="1"/>
  <c r="M156" i="37" s="1"/>
  <c r="N96" i="57" l="1"/>
  <c r="O683" i="37" s="1"/>
  <c r="P1157" i="157"/>
  <c r="O550" i="37" s="1"/>
  <c r="P1475" i="157"/>
  <c r="O726" i="37" s="1"/>
  <c r="P860" i="157"/>
  <c r="O285" i="37" s="1"/>
  <c r="P1375" i="157"/>
  <c r="O640" i="37" s="1"/>
  <c r="U243" i="157"/>
  <c r="M240" i="157"/>
  <c r="G240" i="157"/>
  <c r="E240" i="157"/>
  <c r="I240" i="157" s="1"/>
  <c r="H236" i="157"/>
  <c r="M226" i="157"/>
  <c r="G226" i="157"/>
  <c r="E226" i="157"/>
  <c r="O225" i="157"/>
  <c r="P225" i="157" s="1"/>
  <c r="O224" i="157"/>
  <c r="P224" i="157" s="1"/>
  <c r="N224" i="157"/>
  <c r="Q219" i="157"/>
  <c r="Q157" i="157"/>
  <c r="Q67" i="157"/>
  <c r="O211" i="157"/>
  <c r="P211" i="157" s="1"/>
  <c r="O210" i="157"/>
  <c r="P210" i="157" s="1"/>
  <c r="O209" i="157"/>
  <c r="P209" i="157" s="1"/>
  <c r="E213" i="157"/>
  <c r="I213" i="157" s="1"/>
  <c r="N210" i="157"/>
  <c r="N209" i="157"/>
  <c r="H205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U219" i="157"/>
  <c r="M216" i="157"/>
  <c r="G216" i="157"/>
  <c r="E216" i="157"/>
  <c r="I216" i="157" s="1"/>
  <c r="H204" i="157"/>
  <c r="O175" i="157"/>
  <c r="P175" i="157" s="1"/>
  <c r="N175" i="157"/>
  <c r="O174" i="157"/>
  <c r="P174" i="157" s="1"/>
  <c r="H146" i="157"/>
  <c r="U157" i="157"/>
  <c r="M154" i="157"/>
  <c r="G154" i="157"/>
  <c r="E154" i="157"/>
  <c r="I154" i="157" s="1"/>
  <c r="I151" i="157"/>
  <c r="O150" i="157"/>
  <c r="P150" i="157" s="1"/>
  <c r="M121" i="157"/>
  <c r="G121" i="157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M108" i="157"/>
  <c r="G108" i="157"/>
  <c r="E108" i="157"/>
  <c r="I108" i="157" s="1"/>
  <c r="F108" i="157"/>
  <c r="M105" i="157"/>
  <c r="G105" i="157"/>
  <c r="E105" i="157"/>
  <c r="I105" i="157" s="1"/>
  <c r="M74" i="157"/>
  <c r="G74" i="157"/>
  <c r="E74" i="157"/>
  <c r="O71" i="157"/>
  <c r="H55" i="157"/>
  <c r="H57" i="157"/>
  <c r="M64" i="157"/>
  <c r="G64" i="157"/>
  <c r="E64" i="157"/>
  <c r="I64" i="157" s="1"/>
  <c r="N17" i="157"/>
  <c r="N16" i="157"/>
  <c r="N15" i="157"/>
  <c r="N14" i="157"/>
  <c r="N13" i="157"/>
  <c r="P17" i="157"/>
  <c r="P16" i="157"/>
  <c r="P15" i="157"/>
  <c r="P14" i="157"/>
  <c r="P13" i="157"/>
  <c r="I24" i="157"/>
  <c r="O63" i="157"/>
  <c r="P63" i="157" s="1"/>
  <c r="N63" i="157"/>
  <c r="M61" i="157"/>
  <c r="G61" i="157"/>
  <c r="E61" i="157"/>
  <c r="I61" i="157" s="1"/>
  <c r="O60" i="157"/>
  <c r="P60" i="157" s="1"/>
  <c r="N60" i="157"/>
  <c r="O59" i="157"/>
  <c r="P59" i="157" s="1"/>
  <c r="P22" i="157"/>
  <c r="N22" i="157"/>
  <c r="P21" i="157"/>
  <c r="N21" i="157"/>
  <c r="P20" i="157"/>
  <c r="N20" i="157"/>
  <c r="N19" i="157"/>
  <c r="P18" i="157"/>
  <c r="U2424" i="156"/>
  <c r="T813" i="37" s="1"/>
  <c r="U2423" i="156"/>
  <c r="U811" i="37"/>
  <c r="U2422" i="156"/>
  <c r="T811" i="37" s="1"/>
  <c r="P811" i="37"/>
  <c r="U2388" i="156"/>
  <c r="T776" i="37" s="1"/>
  <c r="M2380" i="156"/>
  <c r="E2380" i="156"/>
  <c r="I2380" i="156" s="1"/>
  <c r="J2378" i="156"/>
  <c r="E2378" i="156"/>
  <c r="I2378" i="156" s="1"/>
  <c r="N2377" i="156"/>
  <c r="N2376" i="156"/>
  <c r="F2378" i="156"/>
  <c r="M2346" i="156"/>
  <c r="E2346" i="156"/>
  <c r="M2333" i="156"/>
  <c r="E2333" i="156"/>
  <c r="I2333" i="156" s="1"/>
  <c r="T2332" i="156"/>
  <c r="O2332" i="156"/>
  <c r="P2332" i="156" s="1"/>
  <c r="M2331" i="156"/>
  <c r="E2331" i="156"/>
  <c r="I2331" i="156" s="1"/>
  <c r="N2330" i="156"/>
  <c r="O2330" i="156"/>
  <c r="P2330" i="156" s="1"/>
  <c r="F2331" i="156"/>
  <c r="E2300" i="156"/>
  <c r="O2299" i="156"/>
  <c r="N2299" i="156"/>
  <c r="H2249" i="156"/>
  <c r="E2247" i="156"/>
  <c r="I2247" i="156" s="1"/>
  <c r="I2288" i="156" s="1"/>
  <c r="H504" i="37" s="1"/>
  <c r="O2245" i="156"/>
  <c r="P2245" i="156" s="1"/>
  <c r="M2287" i="156"/>
  <c r="L503" i="37" s="1"/>
  <c r="E2244" i="156"/>
  <c r="I2244" i="156" s="1"/>
  <c r="I2287" i="156" s="1"/>
  <c r="H503" i="37" s="1"/>
  <c r="N2242" i="156"/>
  <c r="N2241" i="156"/>
  <c r="N2240" i="156"/>
  <c r="H2238" i="156"/>
  <c r="H2215" i="156"/>
  <c r="O2210" i="156"/>
  <c r="P2210" i="156" s="1"/>
  <c r="O2209" i="156"/>
  <c r="P2209" i="156" s="1"/>
  <c r="N2209" i="156"/>
  <c r="O2208" i="156"/>
  <c r="P2208" i="156" s="1"/>
  <c r="O2207" i="156"/>
  <c r="P2207" i="156" s="1"/>
  <c r="N2207" i="156"/>
  <c r="O2206" i="156"/>
  <c r="P2206" i="156" s="1"/>
  <c r="O2205" i="156"/>
  <c r="P2205" i="156" s="1"/>
  <c r="N2205" i="156"/>
  <c r="O2204" i="156"/>
  <c r="P2204" i="156" s="1"/>
  <c r="H2113" i="156"/>
  <c r="N2108" i="156"/>
  <c r="N2105" i="156"/>
  <c r="N2104" i="156"/>
  <c r="Q2160" i="156"/>
  <c r="P427" i="37" s="1"/>
  <c r="E2151" i="156"/>
  <c r="I2151" i="156" s="1"/>
  <c r="I2194" i="156" s="1"/>
  <c r="H462" i="37" s="1"/>
  <c r="N2150" i="156"/>
  <c r="O2150" i="156"/>
  <c r="P2150" i="156" s="1"/>
  <c r="M2147" i="156"/>
  <c r="E2147" i="156"/>
  <c r="I2147" i="156" s="1"/>
  <c r="N2146" i="156"/>
  <c r="N2144" i="156"/>
  <c r="N2143" i="156"/>
  <c r="O2143" i="156"/>
  <c r="N2142" i="156"/>
  <c r="M2110" i="156"/>
  <c r="E2110" i="156"/>
  <c r="N2106" i="156"/>
  <c r="M2038" i="156"/>
  <c r="E2038" i="156"/>
  <c r="I2038" i="156" s="1"/>
  <c r="I2089" i="156" s="1"/>
  <c r="H373" i="37" s="1"/>
  <c r="N2036" i="156"/>
  <c r="N2035" i="156"/>
  <c r="M2002" i="156"/>
  <c r="E2002" i="156"/>
  <c r="I2002" i="156" s="1"/>
  <c r="I2053" i="156" s="1"/>
  <c r="H337" i="37" s="1"/>
  <c r="N2000" i="156"/>
  <c r="N1999" i="156"/>
  <c r="N1996" i="156"/>
  <c r="N1995" i="156"/>
  <c r="O1994" i="156"/>
  <c r="U239" i="37"/>
  <c r="T239" i="37"/>
  <c r="T917" i="37" l="1"/>
  <c r="H2281" i="156"/>
  <c r="G497" i="37" s="1"/>
  <c r="I226" i="157"/>
  <c r="I121" i="157"/>
  <c r="P426" i="37"/>
  <c r="P922" i="37"/>
  <c r="T775" i="37"/>
  <c r="T689" i="37" s="1"/>
  <c r="T732" i="37" s="1"/>
  <c r="T812" i="37"/>
  <c r="T918" i="37" s="1"/>
  <c r="U812" i="37"/>
  <c r="U918" i="37" s="1"/>
  <c r="P812" i="37"/>
  <c r="P918" i="37" s="1"/>
  <c r="M547" i="157"/>
  <c r="L63" i="37" s="1"/>
  <c r="G547" i="157"/>
  <c r="F63" i="37" s="1"/>
  <c r="F873" i="37" s="1"/>
  <c r="I74" i="157"/>
  <c r="E547" i="157"/>
  <c r="D63" i="37" s="1"/>
  <c r="P161" i="157"/>
  <c r="J61" i="157"/>
  <c r="J154" i="157"/>
  <c r="J2331" i="156"/>
  <c r="J2346" i="156"/>
  <c r="J2380" i="156"/>
  <c r="J2147" i="156"/>
  <c r="J2193" i="156" s="1"/>
  <c r="I461" i="37" s="1"/>
  <c r="J74" i="157"/>
  <c r="J240" i="157"/>
  <c r="M2089" i="156"/>
  <c r="L373" i="37" s="1"/>
  <c r="J2038" i="156"/>
  <c r="J2089" i="156" s="1"/>
  <c r="I373" i="37" s="1"/>
  <c r="J2247" i="156"/>
  <c r="J2288" i="156" s="1"/>
  <c r="I504" i="37" s="1"/>
  <c r="J2151" i="156"/>
  <c r="J2194" i="156" s="1"/>
  <c r="I462" i="37" s="1"/>
  <c r="J64" i="157"/>
  <c r="J121" i="157"/>
  <c r="J151" i="157"/>
  <c r="M2053" i="156"/>
  <c r="L337" i="37" s="1"/>
  <c r="J2002" i="156"/>
  <c r="J2053" i="156" s="1"/>
  <c r="I337" i="37" s="1"/>
  <c r="J2212" i="156"/>
  <c r="J2256" i="156" s="1"/>
  <c r="I471" i="37" s="1"/>
  <c r="J2244" i="156"/>
  <c r="J2287" i="156" s="1"/>
  <c r="I503" i="37" s="1"/>
  <c r="J24" i="157"/>
  <c r="J105" i="157"/>
  <c r="J108" i="157"/>
  <c r="M217" i="157"/>
  <c r="J216" i="157"/>
  <c r="J226" i="157"/>
  <c r="J2110" i="156"/>
  <c r="J2161" i="156" s="1"/>
  <c r="I428" i="37" s="1"/>
  <c r="I2152" i="156"/>
  <c r="I2195" i="156" s="1"/>
  <c r="H463" i="37" s="1"/>
  <c r="I2193" i="156"/>
  <c r="H461" i="37" s="1"/>
  <c r="J2333" i="156"/>
  <c r="M2193" i="156"/>
  <c r="L461" i="37" s="1"/>
  <c r="M2152" i="156"/>
  <c r="M2159" i="156" s="1"/>
  <c r="M2256" i="156"/>
  <c r="L471" i="37" s="1"/>
  <c r="M2161" i="156"/>
  <c r="L428" i="37" s="1"/>
  <c r="E2381" i="156"/>
  <c r="I2381" i="156" s="1"/>
  <c r="H2286" i="156"/>
  <c r="G502" i="37" s="1"/>
  <c r="H576" i="157"/>
  <c r="G92" i="37" s="1"/>
  <c r="E2053" i="156"/>
  <c r="D337" i="37" s="1"/>
  <c r="E2194" i="156"/>
  <c r="D462" i="37" s="1"/>
  <c r="E2287" i="156"/>
  <c r="D503" i="37" s="1"/>
  <c r="E2288" i="156"/>
  <c r="D504" i="37" s="1"/>
  <c r="E2256" i="156"/>
  <c r="D471" i="37" s="1"/>
  <c r="E2161" i="156"/>
  <c r="D428" i="37" s="1"/>
  <c r="E2193" i="156"/>
  <c r="D461" i="37" s="1"/>
  <c r="M589" i="157"/>
  <c r="L104" i="37" s="1"/>
  <c r="E590" i="157"/>
  <c r="D105" i="37" s="1"/>
  <c r="G590" i="157"/>
  <c r="F105" i="37" s="1"/>
  <c r="F918" i="37" s="1"/>
  <c r="M590" i="157"/>
  <c r="L105" i="37" s="1"/>
  <c r="E589" i="157"/>
  <c r="D104" i="37" s="1"/>
  <c r="G589" i="157"/>
  <c r="F104" i="37" s="1"/>
  <c r="F917" i="37" s="1"/>
  <c r="H231" i="157"/>
  <c r="F234" i="157"/>
  <c r="O72" i="157"/>
  <c r="P72" i="157" s="1"/>
  <c r="O73" i="157"/>
  <c r="P73" i="157" s="1"/>
  <c r="O172" i="157"/>
  <c r="P172" i="157" s="1"/>
  <c r="M2389" i="156"/>
  <c r="L777" i="37" s="1"/>
  <c r="E2389" i="156"/>
  <c r="P2376" i="156"/>
  <c r="P2377" i="156"/>
  <c r="P2343" i="156"/>
  <c r="P2345" i="156"/>
  <c r="H2290" i="156"/>
  <c r="G506" i="37" s="1"/>
  <c r="O2298" i="156"/>
  <c r="P2298" i="156" s="1"/>
  <c r="O2240" i="156"/>
  <c r="P2240" i="156" s="1"/>
  <c r="O2241" i="156"/>
  <c r="P2241" i="156" s="1"/>
  <c r="O2242" i="156"/>
  <c r="P2242" i="156" s="1"/>
  <c r="O2243" i="156"/>
  <c r="P2243" i="156" s="1"/>
  <c r="O2144" i="156"/>
  <c r="P2144" i="156" s="1"/>
  <c r="O2146" i="156"/>
  <c r="P2146" i="156" s="1"/>
  <c r="O2142" i="156"/>
  <c r="P2142" i="156" s="1"/>
  <c r="O2145" i="156"/>
  <c r="P2145" i="156" s="1"/>
  <c r="O2108" i="156"/>
  <c r="P2108" i="156" s="1"/>
  <c r="O2101" i="156"/>
  <c r="P2101" i="156" s="1"/>
  <c r="O2103" i="156"/>
  <c r="P2103" i="156" s="1"/>
  <c r="O2105" i="156"/>
  <c r="P2105" i="156" s="1"/>
  <c r="O2107" i="156"/>
  <c r="P2107" i="156" s="1"/>
  <c r="O2109" i="156"/>
  <c r="P2109" i="156" s="1"/>
  <c r="O2102" i="156"/>
  <c r="P2102" i="156" s="1"/>
  <c r="O2104" i="156"/>
  <c r="P2104" i="156" s="1"/>
  <c r="O2106" i="156"/>
  <c r="P2106" i="156" s="1"/>
  <c r="E2042" i="156"/>
  <c r="E2089" i="156"/>
  <c r="D373" i="37" s="1"/>
  <c r="O2035" i="156"/>
  <c r="P2035" i="156" s="1"/>
  <c r="O2034" i="156"/>
  <c r="P2034" i="156" s="1"/>
  <c r="O2033" i="156"/>
  <c r="P2033" i="156" s="1"/>
  <c r="O2037" i="156"/>
  <c r="P2037" i="156" s="1"/>
  <c r="O2036" i="156"/>
  <c r="P2036" i="156" s="1"/>
  <c r="O1998" i="156"/>
  <c r="P1998" i="156" s="1"/>
  <c r="O1997" i="156"/>
  <c r="P1997" i="156" s="1"/>
  <c r="O2001" i="156"/>
  <c r="P2001" i="156" s="1"/>
  <c r="O1996" i="156"/>
  <c r="P1996" i="156" s="1"/>
  <c r="O2000" i="156"/>
  <c r="P2000" i="156" s="1"/>
  <c r="O1995" i="156"/>
  <c r="P1995" i="156" s="1"/>
  <c r="O1999" i="156"/>
  <c r="P1999" i="156" s="1"/>
  <c r="V2160" i="156"/>
  <c r="U427" i="37" s="1"/>
  <c r="O2040" i="156"/>
  <c r="M2042" i="156"/>
  <c r="N2040" i="156"/>
  <c r="O64" i="157"/>
  <c r="P64" i="157" s="1"/>
  <c r="E2423" i="156"/>
  <c r="Q2388" i="156"/>
  <c r="P776" i="37" s="1"/>
  <c r="V2388" i="156"/>
  <c r="U776" i="37" s="1"/>
  <c r="M2423" i="156"/>
  <c r="L812" i="37" s="1"/>
  <c r="Q2424" i="156"/>
  <c r="M2422" i="156"/>
  <c r="L811" i="37" s="1"/>
  <c r="V2424" i="156"/>
  <c r="U813" i="37" s="1"/>
  <c r="G155" i="157"/>
  <c r="M241" i="157"/>
  <c r="E241" i="157"/>
  <c r="I241" i="157" s="1"/>
  <c r="G241" i="157"/>
  <c r="H110" i="157"/>
  <c r="T239" i="157"/>
  <c r="T234" i="157"/>
  <c r="T226" i="157"/>
  <c r="O223" i="157"/>
  <c r="P223" i="157" s="1"/>
  <c r="N211" i="157"/>
  <c r="T242" i="157"/>
  <c r="F213" i="157"/>
  <c r="N223" i="157"/>
  <c r="N239" i="157"/>
  <c r="F226" i="157"/>
  <c r="O239" i="157"/>
  <c r="P239" i="157" s="1"/>
  <c r="N225" i="157"/>
  <c r="F240" i="157"/>
  <c r="Q243" i="157"/>
  <c r="H229" i="157"/>
  <c r="F216" i="157"/>
  <c r="N162" i="157"/>
  <c r="H177" i="157"/>
  <c r="N166" i="157"/>
  <c r="N170" i="157"/>
  <c r="N164" i="157"/>
  <c r="N168" i="157"/>
  <c r="N172" i="157"/>
  <c r="T177" i="157"/>
  <c r="T218" i="157"/>
  <c r="T156" i="157"/>
  <c r="T202" i="157"/>
  <c r="H202" i="157"/>
  <c r="E217" i="157"/>
  <c r="I217" i="157" s="1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T121" i="157"/>
  <c r="H144" i="157"/>
  <c r="T144" i="157"/>
  <c r="O153" i="157"/>
  <c r="P153" i="157" s="1"/>
  <c r="F154" i="157"/>
  <c r="H154" i="157" s="1"/>
  <c r="N154" i="157"/>
  <c r="N153" i="157"/>
  <c r="N148" i="157"/>
  <c r="O117" i="157"/>
  <c r="P117" i="157" s="1"/>
  <c r="F121" i="157"/>
  <c r="M155" i="157"/>
  <c r="O148" i="157"/>
  <c r="N150" i="157"/>
  <c r="T111" i="157"/>
  <c r="N73" i="157"/>
  <c r="T74" i="157"/>
  <c r="E65" i="157"/>
  <c r="I65" i="157" s="1"/>
  <c r="G65" i="157"/>
  <c r="M65" i="157"/>
  <c r="N71" i="157"/>
  <c r="T102" i="157"/>
  <c r="O107" i="157"/>
  <c r="P107" i="157" s="1"/>
  <c r="E109" i="157"/>
  <c r="G109" i="157"/>
  <c r="H108" i="157"/>
  <c r="N105" i="157"/>
  <c r="N104" i="157"/>
  <c r="F74" i="157"/>
  <c r="M109" i="157"/>
  <c r="M113" i="157" s="1"/>
  <c r="P71" i="157"/>
  <c r="O104" i="157"/>
  <c r="P104" i="157" s="1"/>
  <c r="F105" i="157"/>
  <c r="H105" i="157" s="1"/>
  <c r="F61" i="157"/>
  <c r="F64" i="157"/>
  <c r="N64" i="157"/>
  <c r="N12" i="157"/>
  <c r="H53" i="157"/>
  <c r="T53" i="157"/>
  <c r="T24" i="157"/>
  <c r="N18" i="157"/>
  <c r="O61" i="157"/>
  <c r="P61" i="157" s="1"/>
  <c r="T66" i="157"/>
  <c r="P19" i="157"/>
  <c r="T2382" i="156"/>
  <c r="N2102" i="156"/>
  <c r="F2346" i="156"/>
  <c r="I2346" i="156" s="1"/>
  <c r="P2344" i="156"/>
  <c r="T2346" i="156"/>
  <c r="M2381" i="156"/>
  <c r="N2378" i="156"/>
  <c r="N2379" i="156"/>
  <c r="H2378" i="156"/>
  <c r="O2379" i="156"/>
  <c r="P2379" i="156" s="1"/>
  <c r="F2380" i="156"/>
  <c r="F2381" i="156" s="1"/>
  <c r="T2300" i="156"/>
  <c r="F2300" i="156"/>
  <c r="F2334" i="156"/>
  <c r="T2328" i="156"/>
  <c r="T2421" i="156" s="1"/>
  <c r="S810" i="37" s="1"/>
  <c r="H2328" i="156"/>
  <c r="E2334" i="156"/>
  <c r="I2334" i="156" s="1"/>
  <c r="N2331" i="156"/>
  <c r="M2334" i="156"/>
  <c r="N2332" i="156"/>
  <c r="O2331" i="156"/>
  <c r="P2331" i="156" s="1"/>
  <c r="H2331" i="156"/>
  <c r="P2299" i="156"/>
  <c r="O2333" i="156"/>
  <c r="P2333" i="156" s="1"/>
  <c r="F2333" i="156"/>
  <c r="T2249" i="156"/>
  <c r="T2290" i="156" s="1"/>
  <c r="S506" i="37" s="1"/>
  <c r="N2244" i="156"/>
  <c r="N2287" i="156" s="1"/>
  <c r="M503" i="37" s="1"/>
  <c r="E2248" i="156"/>
  <c r="I2248" i="156" s="1"/>
  <c r="I2289" i="156" s="1"/>
  <c r="H505" i="37" s="1"/>
  <c r="T2212" i="156"/>
  <c r="T2256" i="156" s="1"/>
  <c r="S471" i="37" s="1"/>
  <c r="F2244" i="156"/>
  <c r="Q2255" i="156"/>
  <c r="M2248" i="156"/>
  <c r="M2254" i="156" s="1"/>
  <c r="N2245" i="156"/>
  <c r="N2203" i="156"/>
  <c r="N2206" i="156"/>
  <c r="N2210" i="156"/>
  <c r="O2203" i="156"/>
  <c r="I2212" i="156"/>
  <c r="I2256" i="156" s="1"/>
  <c r="H471" i="37" s="1"/>
  <c r="N2204" i="156"/>
  <c r="N2208" i="156"/>
  <c r="O2246" i="156"/>
  <c r="F2247" i="156"/>
  <c r="T2137" i="156"/>
  <c r="T2191" i="156" s="1"/>
  <c r="S459" i="37" s="1"/>
  <c r="H2043" i="156"/>
  <c r="N2103" i="156"/>
  <c r="E2152" i="156"/>
  <c r="F2151" i="156"/>
  <c r="T2110" i="156"/>
  <c r="H2137" i="156"/>
  <c r="F2110" i="156"/>
  <c r="I2110" i="156" s="1"/>
  <c r="I2161" i="156" s="1"/>
  <c r="H428" i="37" s="1"/>
  <c r="F2147" i="156"/>
  <c r="N2149" i="156"/>
  <c r="N2107" i="156"/>
  <c r="N2101" i="156"/>
  <c r="N2147" i="156"/>
  <c r="N2193" i="156" s="1"/>
  <c r="M461" i="37" s="1"/>
  <c r="O2149" i="156"/>
  <c r="P2149" i="156" s="1"/>
  <c r="P2143" i="156"/>
  <c r="T2045" i="156"/>
  <c r="T2094" i="156" s="1"/>
  <c r="S378" i="37" s="1"/>
  <c r="T2002" i="156"/>
  <c r="T2053" i="156" s="1"/>
  <c r="S337" i="37" s="1"/>
  <c r="T2031" i="156"/>
  <c r="Q2052" i="156"/>
  <c r="P336" i="37" s="1"/>
  <c r="P335" i="37" s="1"/>
  <c r="H2031" i="156"/>
  <c r="N1994" i="156"/>
  <c r="N1998" i="156"/>
  <c r="N2034" i="156"/>
  <c r="N1997" i="156"/>
  <c r="N2001" i="156"/>
  <c r="F2002" i="156"/>
  <c r="N2037" i="156"/>
  <c r="F2038" i="156"/>
  <c r="P1994" i="156"/>
  <c r="H2076" i="156" l="1"/>
  <c r="G360" i="37" s="1"/>
  <c r="U426" i="37"/>
  <c r="U922" i="37"/>
  <c r="U775" i="37"/>
  <c r="U689" i="37" s="1"/>
  <c r="U732" i="37" s="1"/>
  <c r="I2422" i="156"/>
  <c r="H811" i="37" s="1"/>
  <c r="I2423" i="156"/>
  <c r="H812" i="37" s="1"/>
  <c r="D812" i="37"/>
  <c r="I2389" i="156"/>
  <c r="H777" i="37" s="1"/>
  <c r="D777" i="37"/>
  <c r="P813" i="37"/>
  <c r="F580" i="157"/>
  <c r="E96" i="37" s="1"/>
  <c r="F585" i="157"/>
  <c r="E101" i="37" s="1"/>
  <c r="T547" i="157"/>
  <c r="S63" i="37" s="1"/>
  <c r="H74" i="157"/>
  <c r="F547" i="157"/>
  <c r="E63" i="37" s="1"/>
  <c r="P148" i="157"/>
  <c r="O151" i="157"/>
  <c r="P151" i="157" s="1"/>
  <c r="O177" i="157"/>
  <c r="P177" i="157" s="1"/>
  <c r="M2387" i="156"/>
  <c r="J2381" i="156"/>
  <c r="P2203" i="156"/>
  <c r="O2212" i="156"/>
  <c r="T2161" i="156"/>
  <c r="S428" i="37" s="1"/>
  <c r="M2340" i="156"/>
  <c r="J2334" i="156"/>
  <c r="M2289" i="156"/>
  <c r="L505" i="37" s="1"/>
  <c r="J2248" i="156"/>
  <c r="J2289" i="156" s="1"/>
  <c r="I505" i="37" s="1"/>
  <c r="I547" i="157"/>
  <c r="H63" i="37" s="1"/>
  <c r="H577" i="157"/>
  <c r="G93" i="37" s="1"/>
  <c r="P12" i="157"/>
  <c r="O24" i="157"/>
  <c r="J2152" i="156"/>
  <c r="J2195" i="156" s="1"/>
  <c r="I463" i="37" s="1"/>
  <c r="J2042" i="156"/>
  <c r="J2091" i="156" s="1"/>
  <c r="I375" i="37" s="1"/>
  <c r="J2389" i="156"/>
  <c r="I777" i="37" s="1"/>
  <c r="I589" i="157"/>
  <c r="H104" i="37" s="1"/>
  <c r="I590" i="157"/>
  <c r="H105" i="37" s="1"/>
  <c r="M67" i="157"/>
  <c r="J65" i="157"/>
  <c r="J2423" i="156"/>
  <c r="I812" i="37" s="1"/>
  <c r="J547" i="157"/>
  <c r="I63" i="37" s="1"/>
  <c r="J589" i="157"/>
  <c r="I104" i="37" s="1"/>
  <c r="M157" i="157"/>
  <c r="J155" i="157"/>
  <c r="M243" i="157"/>
  <c r="J241" i="157"/>
  <c r="J2422" i="156"/>
  <c r="I811" i="37" s="1"/>
  <c r="J590" i="157"/>
  <c r="I105" i="37" s="1"/>
  <c r="J109" i="157"/>
  <c r="M219" i="157"/>
  <c r="J217" i="157"/>
  <c r="M2195" i="156"/>
  <c r="L463" i="37" s="1"/>
  <c r="M2091" i="156"/>
  <c r="L375" i="37" s="1"/>
  <c r="M2050" i="156"/>
  <c r="H2092" i="156"/>
  <c r="G376" i="37" s="1"/>
  <c r="H61" i="157"/>
  <c r="H121" i="157"/>
  <c r="H216" i="157"/>
  <c r="F2053" i="156"/>
  <c r="E337" i="37" s="1"/>
  <c r="E2195" i="156"/>
  <c r="D463" i="37" s="1"/>
  <c r="E2289" i="156"/>
  <c r="D505" i="37" s="1"/>
  <c r="F2288" i="156"/>
  <c r="E504" i="37" s="1"/>
  <c r="F2256" i="156"/>
  <c r="E471" i="37" s="1"/>
  <c r="F2287" i="156"/>
  <c r="E503" i="37" s="1"/>
  <c r="H2333" i="156"/>
  <c r="E2091" i="156"/>
  <c r="D375" i="37" s="1"/>
  <c r="T2087" i="156"/>
  <c r="S371" i="37" s="1"/>
  <c r="T2425" i="156"/>
  <c r="S814" i="37" s="1"/>
  <c r="O2378" i="156"/>
  <c r="P2378" i="156" s="1"/>
  <c r="G591" i="157"/>
  <c r="F106" i="37" s="1"/>
  <c r="F919" i="37" s="1"/>
  <c r="M591" i="157"/>
  <c r="L106" i="37" s="1"/>
  <c r="E591" i="157"/>
  <c r="D106" i="37" s="1"/>
  <c r="F590" i="157"/>
  <c r="E105" i="37" s="1"/>
  <c r="F589" i="157"/>
  <c r="E104" i="37" s="1"/>
  <c r="H24" i="157"/>
  <c r="F155" i="157"/>
  <c r="T2389" i="156"/>
  <c r="S777" i="37" s="1"/>
  <c r="F2389" i="156"/>
  <c r="E777" i="37" s="1"/>
  <c r="O2244" i="156"/>
  <c r="O2287" i="156" s="1"/>
  <c r="N503" i="37" s="1"/>
  <c r="O2038" i="156"/>
  <c r="P2038" i="156" s="1"/>
  <c r="P2089" i="156" s="1"/>
  <c r="O373" i="37" s="1"/>
  <c r="F2152" i="156"/>
  <c r="H2152" i="156" s="1"/>
  <c r="F2193" i="156"/>
  <c r="E461" i="37" s="1"/>
  <c r="H2151" i="156"/>
  <c r="H2194" i="156" s="1"/>
  <c r="G462" i="37" s="1"/>
  <c r="F2194" i="156"/>
  <c r="E462" i="37" s="1"/>
  <c r="H2110" i="156"/>
  <c r="F2161" i="156"/>
  <c r="E428" i="37" s="1"/>
  <c r="T2159" i="156"/>
  <c r="T2160" i="156" s="1"/>
  <c r="S427" i="37" s="1"/>
  <c r="O2110" i="156"/>
  <c r="Q2051" i="156"/>
  <c r="F2042" i="156"/>
  <c r="F2089" i="156"/>
  <c r="E373" i="37" s="1"/>
  <c r="O2002" i="156"/>
  <c r="O2053" i="156" s="1"/>
  <c r="N337" i="37" s="1"/>
  <c r="H2002" i="156"/>
  <c r="H2334" i="156"/>
  <c r="P2040" i="156"/>
  <c r="O2041" i="156"/>
  <c r="O2090" i="156" s="1"/>
  <c r="N374" i="37" s="1"/>
  <c r="N2041" i="156"/>
  <c r="N2090" i="156" s="1"/>
  <c r="M374" i="37" s="1"/>
  <c r="O108" i="157"/>
  <c r="P108" i="157" s="1"/>
  <c r="O105" i="157"/>
  <c r="P105" i="157" s="1"/>
  <c r="O154" i="157"/>
  <c r="P154" i="157" s="1"/>
  <c r="O240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300" i="156"/>
  <c r="P2300" i="156" s="1"/>
  <c r="O2151" i="156"/>
  <c r="O2346" i="156"/>
  <c r="P2346" i="156" s="1"/>
  <c r="O2247" i="156"/>
  <c r="O2147" i="156"/>
  <c r="O2380" i="156"/>
  <c r="P2380" i="156" s="1"/>
  <c r="H2380" i="156"/>
  <c r="F2423" i="156"/>
  <c r="E812" i="37" s="1"/>
  <c r="E2424" i="156"/>
  <c r="T2422" i="156"/>
  <c r="S811" i="37" s="1"/>
  <c r="T2423" i="156"/>
  <c r="S812" i="37" s="1"/>
  <c r="S918" i="37" s="1"/>
  <c r="M2424" i="156"/>
  <c r="L813" i="37" s="1"/>
  <c r="H2346" i="156"/>
  <c r="H2381" i="156"/>
  <c r="F2424" i="156"/>
  <c r="E813" i="37" s="1"/>
  <c r="F241" i="157"/>
  <c r="H234" i="157"/>
  <c r="H226" i="157"/>
  <c r="F217" i="157"/>
  <c r="T241" i="157"/>
  <c r="N240" i="157"/>
  <c r="H240" i="157"/>
  <c r="N161" i="157"/>
  <c r="N177" i="157"/>
  <c r="H213" i="157"/>
  <c r="N216" i="157"/>
  <c r="T217" i="157"/>
  <c r="T219" i="157" s="1"/>
  <c r="N212" i="157"/>
  <c r="T155" i="157"/>
  <c r="T157" i="157" s="1"/>
  <c r="N117" i="157"/>
  <c r="N121" i="157"/>
  <c r="H151" i="157"/>
  <c r="N151" i="157"/>
  <c r="H64" i="157"/>
  <c r="F65" i="157"/>
  <c r="F109" i="157"/>
  <c r="H109" i="157" s="1"/>
  <c r="T65" i="157"/>
  <c r="T67" i="157" s="1"/>
  <c r="N107" i="157"/>
  <c r="N74" i="157"/>
  <c r="T109" i="157"/>
  <c r="T113" i="157" s="1"/>
  <c r="N59" i="157"/>
  <c r="N2334" i="156"/>
  <c r="N2380" i="156"/>
  <c r="T2381" i="156"/>
  <c r="T2387" i="156" s="1"/>
  <c r="N2333" i="156"/>
  <c r="N2298" i="156"/>
  <c r="T2334" i="156"/>
  <c r="T2340" i="156" s="1"/>
  <c r="O2334" i="156"/>
  <c r="P2334" i="156" s="1"/>
  <c r="H2247" i="156"/>
  <c r="H2288" i="156" s="1"/>
  <c r="G504" i="37" s="1"/>
  <c r="G915" i="37" s="1"/>
  <c r="F2248" i="156"/>
  <c r="H2212" i="156"/>
  <c r="N2247" i="156"/>
  <c r="N2288" i="156" s="1"/>
  <c r="M504" i="37" s="1"/>
  <c r="H2244" i="156"/>
  <c r="H2287" i="156" s="1"/>
  <c r="G503" i="37" s="1"/>
  <c r="H2147" i="156"/>
  <c r="N2033" i="156"/>
  <c r="H2038" i="156"/>
  <c r="P775" i="37" l="1"/>
  <c r="P689" i="37" s="1"/>
  <c r="P732" i="37" s="1"/>
  <c r="P919" i="37"/>
  <c r="S426" i="37"/>
  <c r="I2424" i="156"/>
  <c r="H813" i="37" s="1"/>
  <c r="D813" i="37"/>
  <c r="O590" i="157"/>
  <c r="N105" i="37" s="1"/>
  <c r="O547" i="157"/>
  <c r="N63" i="37" s="1"/>
  <c r="H2089" i="156"/>
  <c r="G373" i="37" s="1"/>
  <c r="H2087" i="156"/>
  <c r="G371" i="37" s="1"/>
  <c r="J2424" i="156"/>
  <c r="I813" i="37" s="1"/>
  <c r="J591" i="157"/>
  <c r="I106" i="37" s="1"/>
  <c r="I591" i="157"/>
  <c r="H106" i="37" s="1"/>
  <c r="H2193" i="156"/>
  <c r="G461" i="37" s="1"/>
  <c r="H2256" i="156"/>
  <c r="G471" i="37" s="1"/>
  <c r="H2053" i="156"/>
  <c r="G337" i="37" s="1"/>
  <c r="H2161" i="156"/>
  <c r="G428" i="37" s="1"/>
  <c r="H65" i="157"/>
  <c r="H155" i="157"/>
  <c r="F2091" i="156"/>
  <c r="E375" i="37" s="1"/>
  <c r="F2289" i="156"/>
  <c r="E505" i="37" s="1"/>
  <c r="F2195" i="156"/>
  <c r="E463" i="37" s="1"/>
  <c r="G904" i="37"/>
  <c r="O2422" i="156"/>
  <c r="N811" i="37" s="1"/>
  <c r="H589" i="157"/>
  <c r="G104" i="37" s="1"/>
  <c r="H590" i="157"/>
  <c r="G105" i="37" s="1"/>
  <c r="H547" i="157"/>
  <c r="G63" i="37" s="1"/>
  <c r="N590" i="157"/>
  <c r="M105" i="37" s="1"/>
  <c r="N241" i="157"/>
  <c r="H241" i="157"/>
  <c r="F591" i="157"/>
  <c r="E106" i="37" s="1"/>
  <c r="P213" i="157"/>
  <c r="O589" i="157"/>
  <c r="N104" i="37" s="1"/>
  <c r="P240" i="157"/>
  <c r="N24" i="157"/>
  <c r="P24" i="157"/>
  <c r="P2244" i="156"/>
  <c r="P2287" i="156" s="1"/>
  <c r="O503" i="37" s="1"/>
  <c r="P2247" i="156"/>
  <c r="P2288" i="156" s="1"/>
  <c r="O504" i="37" s="1"/>
  <c r="O2288" i="156"/>
  <c r="N504" i="37" s="1"/>
  <c r="P2212" i="156"/>
  <c r="P2256" i="156" s="1"/>
  <c r="O471" i="37" s="1"/>
  <c r="O2256" i="156"/>
  <c r="N471" i="37" s="1"/>
  <c r="O2089" i="156"/>
  <c r="N373" i="37" s="1"/>
  <c r="H2042" i="156"/>
  <c r="P2151" i="156"/>
  <c r="P2194" i="156" s="1"/>
  <c r="O462" i="37" s="1"/>
  <c r="O2194" i="156"/>
  <c r="N462" i="37" s="1"/>
  <c r="P2147" i="156"/>
  <c r="P2193" i="156" s="1"/>
  <c r="O461" i="37" s="1"/>
  <c r="O2193" i="156"/>
  <c r="N461" i="37" s="1"/>
  <c r="P2110" i="156"/>
  <c r="P2161" i="156" s="1"/>
  <c r="O428" i="37" s="1"/>
  <c r="O2161" i="156"/>
  <c r="N428" i="37" s="1"/>
  <c r="P2002" i="156"/>
  <c r="P2053" i="156" s="1"/>
  <c r="O337" i="37" s="1"/>
  <c r="N2002" i="156"/>
  <c r="N2053" i="156" s="1"/>
  <c r="M337" i="37" s="1"/>
  <c r="O2248" i="156"/>
  <c r="O2289" i="156" s="1"/>
  <c r="N505" i="37" s="1"/>
  <c r="O241" i="157"/>
  <c r="O2042" i="156"/>
  <c r="P2041" i="156"/>
  <c r="P2090" i="156" s="1"/>
  <c r="O374" i="37" s="1"/>
  <c r="O2381" i="156"/>
  <c r="P2381" i="156" s="1"/>
  <c r="O2152" i="156"/>
  <c r="O217" i="157"/>
  <c r="P217" i="157" s="1"/>
  <c r="O2389" i="156"/>
  <c r="N777" i="37" s="1"/>
  <c r="O109" i="157"/>
  <c r="P109" i="157" s="1"/>
  <c r="O155" i="157"/>
  <c r="P155" i="157" s="1"/>
  <c r="O2423" i="156"/>
  <c r="N812" i="37" s="1"/>
  <c r="N2381" i="156"/>
  <c r="R776" i="37"/>
  <c r="R775" i="37" s="1"/>
  <c r="R689" i="37" s="1"/>
  <c r="R732" i="37" s="1"/>
  <c r="T2388" i="156"/>
  <c r="T2424" i="156"/>
  <c r="S813" i="37" s="1"/>
  <c r="H217" i="157"/>
  <c r="N213" i="157"/>
  <c r="T243" i="157"/>
  <c r="N226" i="157"/>
  <c r="N155" i="157"/>
  <c r="N109" i="157"/>
  <c r="N108" i="157"/>
  <c r="N65" i="157"/>
  <c r="N61" i="157"/>
  <c r="N2346" i="156"/>
  <c r="N2300" i="156"/>
  <c r="H2248" i="156"/>
  <c r="N2248" i="156"/>
  <c r="N2289" i="156" s="1"/>
  <c r="M505" i="37" s="1"/>
  <c r="N2212" i="156"/>
  <c r="N2256" i="156" s="1"/>
  <c r="M471" i="37" s="1"/>
  <c r="N2151" i="156"/>
  <c r="N2194" i="156" s="1"/>
  <c r="M462" i="37" s="1"/>
  <c r="N2110" i="156"/>
  <c r="N2161" i="156" s="1"/>
  <c r="M428" i="37" s="1"/>
  <c r="N2038" i="156"/>
  <c r="N2089" i="156" s="1"/>
  <c r="M373" i="37" s="1"/>
  <c r="S776" i="37" l="1"/>
  <c r="S775" i="37" s="1"/>
  <c r="S689" i="37" s="1"/>
  <c r="S732" i="37" s="1"/>
  <c r="H2289" i="156"/>
  <c r="G505" i="37" s="1"/>
  <c r="H2195" i="156"/>
  <c r="G463" i="37" s="1"/>
  <c r="H2091" i="156"/>
  <c r="G375" i="37" s="1"/>
  <c r="G906" i="37"/>
  <c r="P2422" i="156"/>
  <c r="O811" i="37" s="1"/>
  <c r="P590" i="157"/>
  <c r="O105" i="37" s="1"/>
  <c r="P589" i="157"/>
  <c r="O104" i="37" s="1"/>
  <c r="P547" i="157"/>
  <c r="O63" i="37" s="1"/>
  <c r="N589" i="157"/>
  <c r="M104" i="37" s="1"/>
  <c r="N547" i="157"/>
  <c r="M63" i="37" s="1"/>
  <c r="H591" i="157"/>
  <c r="G106" i="37" s="1"/>
  <c r="P241" i="157"/>
  <c r="O591" i="157"/>
  <c r="N106" i="37" s="1"/>
  <c r="P2152" i="156"/>
  <c r="P2195" i="156" s="1"/>
  <c r="O463" i="37" s="1"/>
  <c r="O2195" i="156"/>
  <c r="N463" i="37" s="1"/>
  <c r="N2152" i="156"/>
  <c r="N2195" i="156" s="1"/>
  <c r="M463" i="37" s="1"/>
  <c r="P2042" i="156"/>
  <c r="P2091" i="156" s="1"/>
  <c r="O375" i="37" s="1"/>
  <c r="O2091" i="156"/>
  <c r="N375" i="37" s="1"/>
  <c r="N2042" i="156"/>
  <c r="N2091" i="156" s="1"/>
  <c r="M375" i="37" s="1"/>
  <c r="O2424" i="156"/>
  <c r="N813" i="37" s="1"/>
  <c r="P2389" i="156"/>
  <c r="O777" i="37" s="1"/>
  <c r="P2248" i="156"/>
  <c r="P2289" i="156" s="1"/>
  <c r="O505" i="37" s="1"/>
  <c r="P2423" i="156"/>
  <c r="O812" i="37" s="1"/>
  <c r="N217" i="157"/>
  <c r="M1943" i="156"/>
  <c r="E1943" i="156"/>
  <c r="I1943" i="156" s="1"/>
  <c r="I1985" i="156" s="1"/>
  <c r="H240" i="37" s="1"/>
  <c r="M1985" i="156" l="1"/>
  <c r="L240" i="37" s="1"/>
  <c r="J1943" i="156"/>
  <c r="J1985" i="156" s="1"/>
  <c r="I240" i="37" s="1"/>
  <c r="E1985" i="156"/>
  <c r="D240" i="37" s="1"/>
  <c r="P2424" i="156"/>
  <c r="O813" i="37" s="1"/>
  <c r="P591" i="157"/>
  <c r="O106" i="37" s="1"/>
  <c r="N591" i="157"/>
  <c r="M106" i="37" s="1"/>
  <c r="T1414" i="156" l="1"/>
  <c r="T799" i="156" l="1"/>
  <c r="T778" i="156"/>
  <c r="T346" i="156" l="1"/>
  <c r="T435" i="156"/>
  <c r="T333" i="156"/>
  <c r="M1430" i="156"/>
  <c r="E1430" i="156"/>
  <c r="J1430" i="156" l="1"/>
  <c r="E1431" i="156"/>
  <c r="M1431" i="156"/>
  <c r="O1429" i="156"/>
  <c r="P1429" i="156" s="1"/>
  <c r="N1429" i="156"/>
  <c r="F1430" i="156"/>
  <c r="F1886" i="156" s="1"/>
  <c r="E51" i="37" s="1"/>
  <c r="J1431" i="156" l="1"/>
  <c r="F1431" i="156"/>
  <c r="N1431" i="156"/>
  <c r="O1430" i="156"/>
  <c r="N1430" i="156"/>
  <c r="H1430" i="156"/>
  <c r="H1431" i="156" l="1"/>
  <c r="P1430" i="156"/>
  <c r="O1431" i="156"/>
  <c r="P1431" i="156" l="1"/>
  <c r="E1313" i="156"/>
  <c r="N1312" i="156"/>
  <c r="J1309" i="156"/>
  <c r="N1307" i="156"/>
  <c r="I1309" i="156"/>
  <c r="I1313" i="156" l="1"/>
  <c r="J1313" i="156"/>
  <c r="O1312" i="156"/>
  <c r="P1312" i="156" s="1"/>
  <c r="J1314" i="156"/>
  <c r="T1315" i="156"/>
  <c r="T1890" i="156" s="1"/>
  <c r="S55" i="37" s="1"/>
  <c r="E1314" i="156"/>
  <c r="O1307" i="156"/>
  <c r="P1307" i="156" s="1"/>
  <c r="I1314" i="156" l="1"/>
  <c r="J1887" i="156"/>
  <c r="I52" i="37" s="1"/>
  <c r="N1137" i="156"/>
  <c r="O1137" i="156" l="1"/>
  <c r="P1137" i="156" s="1"/>
  <c r="T804" i="156" l="1"/>
  <c r="T1139" i="156"/>
  <c r="E771" i="156"/>
  <c r="I771" i="156" s="1"/>
  <c r="O762" i="156"/>
  <c r="P762" i="156" s="1"/>
  <c r="E763" i="156"/>
  <c r="N762" i="156"/>
  <c r="M737" i="156"/>
  <c r="E737" i="156"/>
  <c r="I737" i="156" s="1"/>
  <c r="I763" i="156" l="1"/>
  <c r="E1887" i="156"/>
  <c r="D52" i="37" s="1"/>
  <c r="J737" i="156"/>
  <c r="E741" i="156"/>
  <c r="I741" i="156" s="1"/>
  <c r="M741" i="156"/>
  <c r="P736" i="156"/>
  <c r="N737" i="156"/>
  <c r="J741" i="156" l="1"/>
  <c r="H737" i="156"/>
  <c r="O737" i="156"/>
  <c r="P737" i="156" s="1"/>
  <c r="M661" i="156" l="1"/>
  <c r="H661" i="156"/>
  <c r="O658" i="156" l="1"/>
  <c r="E661" i="156"/>
  <c r="H660" i="156"/>
  <c r="H491" i="156"/>
  <c r="I471" i="156"/>
  <c r="I661" i="156" l="1"/>
  <c r="P658" i="156"/>
  <c r="O660" i="156"/>
  <c r="P660" i="156" s="1"/>
  <c r="J471" i="156"/>
  <c r="E472" i="156"/>
  <c r="M472" i="156"/>
  <c r="N658" i="156"/>
  <c r="N471" i="156"/>
  <c r="N470" i="156"/>
  <c r="O470" i="156"/>
  <c r="I472" i="156" l="1"/>
  <c r="M480" i="156"/>
  <c r="J472" i="156"/>
  <c r="P470" i="156"/>
  <c r="O471" i="156"/>
  <c r="O472" i="156" s="1"/>
  <c r="O661" i="156"/>
  <c r="P661" i="156" s="1"/>
  <c r="F472" i="156"/>
  <c r="N472" i="156"/>
  <c r="N660" i="156"/>
  <c r="N661" i="156"/>
  <c r="H471" i="156"/>
  <c r="E394" i="156"/>
  <c r="I394" i="156" s="1"/>
  <c r="H472" i="156" l="1"/>
  <c r="M422" i="156"/>
  <c r="J394" i="156"/>
  <c r="P471" i="156"/>
  <c r="P472" i="156" s="1"/>
  <c r="O393" i="156"/>
  <c r="P393" i="156" s="1"/>
  <c r="O392" i="156"/>
  <c r="P392" i="156" s="1"/>
  <c r="N393" i="156"/>
  <c r="H435" i="156"/>
  <c r="H430" i="156"/>
  <c r="M367" i="156"/>
  <c r="E367" i="156"/>
  <c r="V561" i="156" l="1"/>
  <c r="U864" i="37" s="1"/>
  <c r="V372" i="156"/>
  <c r="J367" i="156"/>
  <c r="N392" i="156"/>
  <c r="N366" i="156"/>
  <c r="M371" i="156"/>
  <c r="E371" i="156"/>
  <c r="F367" i="156"/>
  <c r="O366" i="156"/>
  <c r="P366" i="156" s="1"/>
  <c r="I371" i="156" l="1"/>
  <c r="M372" i="156"/>
  <c r="J371" i="156"/>
  <c r="N367" i="156"/>
  <c r="F371" i="156"/>
  <c r="O367" i="156"/>
  <c r="H367" i="156"/>
  <c r="E302" i="156"/>
  <c r="P367" i="156" l="1"/>
  <c r="H267" i="156" l="1"/>
  <c r="F265" i="156"/>
  <c r="M220" i="156"/>
  <c r="O214" i="156"/>
  <c r="P214" i="156" s="1"/>
  <c r="O213" i="156"/>
  <c r="E220" i="156"/>
  <c r="I216" i="156"/>
  <c r="N213" i="156"/>
  <c r="H197" i="156"/>
  <c r="H199" i="156"/>
  <c r="H202" i="156"/>
  <c r="H198" i="156"/>
  <c r="H206" i="156"/>
  <c r="H203" i="156"/>
  <c r="H207" i="156"/>
  <c r="H205" i="156"/>
  <c r="I220" i="156" l="1"/>
  <c r="P213" i="156"/>
  <c r="O216" i="156"/>
  <c r="J220" i="156"/>
  <c r="J216" i="156"/>
  <c r="F302" i="156"/>
  <c r="E221" i="156"/>
  <c r="I221" i="156" s="1"/>
  <c r="P218" i="156"/>
  <c r="O219" i="156"/>
  <c r="P219" i="156" s="1"/>
  <c r="M221" i="156"/>
  <c r="M161" i="156"/>
  <c r="M162" i="156" s="1"/>
  <c r="P160" i="156"/>
  <c r="E161" i="156"/>
  <c r="E560" i="156" s="1"/>
  <c r="D863" i="37" s="1"/>
  <c r="D918" i="37" s="1"/>
  <c r="M560" i="156" l="1"/>
  <c r="I161" i="156"/>
  <c r="E162" i="156"/>
  <c r="I162" i="156" s="1"/>
  <c r="J161" i="156"/>
  <c r="J221" i="156"/>
  <c r="P216" i="156"/>
  <c r="M163" i="156"/>
  <c r="F211" i="156"/>
  <c r="O220" i="156"/>
  <c r="P220" i="156" s="1"/>
  <c r="H99" i="156"/>
  <c r="H34" i="156"/>
  <c r="J560" i="156" l="1"/>
  <c r="I863" i="37" s="1"/>
  <c r="L863" i="37"/>
  <c r="L918" i="37" s="1"/>
  <c r="I560" i="156"/>
  <c r="H863" i="37" s="1"/>
  <c r="O221" i="156"/>
  <c r="P221" i="156" s="1"/>
  <c r="T756" i="156" l="1"/>
  <c r="K876" i="37" l="1"/>
  <c r="I876" i="37"/>
  <c r="M876" i="37"/>
  <c r="H876" i="37"/>
  <c r="L876" i="37"/>
  <c r="J876" i="37"/>
  <c r="N876" i="37"/>
  <c r="H360" i="157" l="1"/>
  <c r="H363" i="157"/>
  <c r="H346" i="157"/>
  <c r="H361" i="157"/>
  <c r="H347" i="157"/>
  <c r="H369" i="157"/>
  <c r="H370" i="157"/>
  <c r="H345" i="157"/>
  <c r="H354" i="157"/>
  <c r="H364" i="157"/>
  <c r="H351" i="157"/>
  <c r="H352" i="157"/>
  <c r="H357" i="157"/>
  <c r="H366" i="157"/>
  <c r="H344" i="157"/>
  <c r="H341" i="157"/>
  <c r="H342" i="157"/>
  <c r="H368" i="157"/>
  <c r="Q421" i="157"/>
  <c r="Q1532" i="157"/>
  <c r="P735" i="37" s="1"/>
  <c r="M1940" i="156"/>
  <c r="M1908" i="156"/>
  <c r="M1426" i="156"/>
  <c r="M1393" i="156"/>
  <c r="M1260" i="156"/>
  <c r="M984" i="156"/>
  <c r="M985" i="156" s="1"/>
  <c r="M870" i="156"/>
  <c r="M917" i="156" s="1"/>
  <c r="M790" i="156"/>
  <c r="M805" i="156" s="1"/>
  <c r="M771" i="156"/>
  <c r="M784" i="156" s="1"/>
  <c r="M759" i="156"/>
  <c r="M748" i="156"/>
  <c r="M712" i="156"/>
  <c r="M742" i="156" s="1"/>
  <c r="M702" i="156"/>
  <c r="M673" i="156"/>
  <c r="M598" i="156"/>
  <c r="M583" i="156"/>
  <c r="M574" i="156"/>
  <c r="M461" i="156"/>
  <c r="M519" i="156" s="1"/>
  <c r="L823" i="37" s="1"/>
  <c r="M256" i="156"/>
  <c r="M232" i="156"/>
  <c r="J232" i="156" s="1"/>
  <c r="M111" i="156"/>
  <c r="J111" i="156" s="1"/>
  <c r="M93" i="156"/>
  <c r="M31" i="156"/>
  <c r="O1907" i="156"/>
  <c r="P1907" i="156" s="1"/>
  <c r="O1906" i="156"/>
  <c r="P1906" i="156" s="1"/>
  <c r="O1905" i="156"/>
  <c r="P1905" i="156" s="1"/>
  <c r="O1904" i="156"/>
  <c r="P1904" i="156" s="1"/>
  <c r="O1903" i="156"/>
  <c r="P1903" i="156" s="1"/>
  <c r="O1902" i="156"/>
  <c r="P1902" i="156" s="1"/>
  <c r="O1901" i="156"/>
  <c r="P1901" i="156" s="1"/>
  <c r="O1900" i="156"/>
  <c r="P1900" i="156" s="1"/>
  <c r="O1899" i="156"/>
  <c r="P1899" i="156" s="1"/>
  <c r="O1425" i="156"/>
  <c r="P1425" i="156" s="1"/>
  <c r="O1311" i="156"/>
  <c r="O1306" i="156"/>
  <c r="P1306" i="156" s="1"/>
  <c r="O1305" i="156"/>
  <c r="P1305" i="156" s="1"/>
  <c r="O1304" i="156"/>
  <c r="P1304" i="156" s="1"/>
  <c r="O1257" i="156"/>
  <c r="P1257" i="156" s="1"/>
  <c r="O914" i="156"/>
  <c r="P914" i="156" s="1"/>
  <c r="O869" i="156"/>
  <c r="P869" i="156" s="1"/>
  <c r="O868" i="156"/>
  <c r="P868" i="156" s="1"/>
  <c r="O832" i="156"/>
  <c r="P832" i="156" s="1"/>
  <c r="O789" i="156"/>
  <c r="P789" i="156" s="1"/>
  <c r="O788" i="156"/>
  <c r="P788" i="156" s="1"/>
  <c r="O770" i="156"/>
  <c r="P770" i="156" s="1"/>
  <c r="O769" i="156"/>
  <c r="P769" i="156" s="1"/>
  <c r="O758" i="156"/>
  <c r="P758" i="156" s="1"/>
  <c r="O747" i="156"/>
  <c r="P747" i="156" s="1"/>
  <c r="O746" i="156"/>
  <c r="P746" i="156" s="1"/>
  <c r="O711" i="156"/>
  <c r="P711" i="156" s="1"/>
  <c r="O672" i="156"/>
  <c r="P672" i="156" s="1"/>
  <c r="O671" i="156"/>
  <c r="P671" i="156" s="1"/>
  <c r="O670" i="156"/>
  <c r="O649" i="156"/>
  <c r="P649" i="156" s="1"/>
  <c r="O648" i="156"/>
  <c r="P648" i="156" s="1"/>
  <c r="O647" i="156"/>
  <c r="P647" i="156" s="1"/>
  <c r="O646" i="156"/>
  <c r="P646" i="156" s="1"/>
  <c r="O645" i="156"/>
  <c r="P645" i="156" s="1"/>
  <c r="O644" i="156"/>
  <c r="P644" i="156" s="1"/>
  <c r="O643" i="156"/>
  <c r="O631" i="156"/>
  <c r="P631" i="156" s="1"/>
  <c r="O630" i="156"/>
  <c r="P630" i="156" s="1"/>
  <c r="O629" i="156"/>
  <c r="P629" i="156" s="1"/>
  <c r="O597" i="156"/>
  <c r="P597" i="156" s="1"/>
  <c r="O596" i="156"/>
  <c r="P596" i="156" s="1"/>
  <c r="O595" i="156"/>
  <c r="P595" i="156" s="1"/>
  <c r="O594" i="156"/>
  <c r="P594" i="156" s="1"/>
  <c r="O593" i="156"/>
  <c r="P593" i="156" s="1"/>
  <c r="O592" i="156"/>
  <c r="P592" i="156" s="1"/>
  <c r="O591" i="156"/>
  <c r="P591" i="156" s="1"/>
  <c r="O590" i="156"/>
  <c r="P590" i="156" s="1"/>
  <c r="O589" i="156"/>
  <c r="P589" i="156" s="1"/>
  <c r="O582" i="156"/>
  <c r="P582" i="156" s="1"/>
  <c r="O581" i="156"/>
  <c r="P581" i="156" s="1"/>
  <c r="O573" i="156"/>
  <c r="P573" i="156" s="1"/>
  <c r="O572" i="156"/>
  <c r="P572" i="156" s="1"/>
  <c r="O460" i="156"/>
  <c r="P460" i="156" s="1"/>
  <c r="O384" i="156"/>
  <c r="O306" i="156"/>
  <c r="P306" i="156" s="1"/>
  <c r="P231" i="156"/>
  <c r="P230" i="156"/>
  <c r="P229" i="156"/>
  <c r="P228" i="156"/>
  <c r="P227" i="156"/>
  <c r="P226" i="156"/>
  <c r="P180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67" i="156"/>
  <c r="P121" i="156"/>
  <c r="P120" i="156"/>
  <c r="P119" i="156"/>
  <c r="P118" i="156"/>
  <c r="P117" i="156"/>
  <c r="P92" i="156"/>
  <c r="P91" i="156"/>
  <c r="P90" i="156"/>
  <c r="P89" i="156"/>
  <c r="P88" i="156"/>
  <c r="P87" i="156"/>
  <c r="P86" i="156"/>
  <c r="P85" i="156"/>
  <c r="P73" i="156"/>
  <c r="P72" i="156"/>
  <c r="P71" i="156"/>
  <c r="P70" i="156"/>
  <c r="P69" i="156"/>
  <c r="P68" i="156"/>
  <c r="P67" i="156"/>
  <c r="F1943" i="156"/>
  <c r="H1943" i="156" s="1"/>
  <c r="H1979" i="156" s="1"/>
  <c r="G234" i="37" s="1"/>
  <c r="N1938" i="156"/>
  <c r="N1907" i="156"/>
  <c r="N1906" i="156"/>
  <c r="N1905" i="156"/>
  <c r="N1904" i="156"/>
  <c r="N1903" i="156"/>
  <c r="N1902" i="156"/>
  <c r="N1901" i="156"/>
  <c r="N1900" i="156"/>
  <c r="N1391" i="156"/>
  <c r="F1313" i="156"/>
  <c r="N1305" i="156"/>
  <c r="H1315" i="156"/>
  <c r="N1258" i="156"/>
  <c r="N1256" i="156"/>
  <c r="N1254" i="156"/>
  <c r="N1252" i="156"/>
  <c r="N1250" i="156"/>
  <c r="H1204" i="156"/>
  <c r="H1106" i="156"/>
  <c r="H1096" i="156"/>
  <c r="H1086" i="156"/>
  <c r="H1010" i="156"/>
  <c r="H909" i="156"/>
  <c r="H902" i="156"/>
  <c r="H894" i="156"/>
  <c r="H899" i="156"/>
  <c r="H901" i="156"/>
  <c r="H908" i="156"/>
  <c r="H898" i="156"/>
  <c r="H907" i="156"/>
  <c r="H896" i="156"/>
  <c r="H895" i="156"/>
  <c r="H905" i="156"/>
  <c r="N747" i="156"/>
  <c r="H690" i="156"/>
  <c r="N672" i="156"/>
  <c r="H664" i="156"/>
  <c r="H663" i="156"/>
  <c r="N648" i="156"/>
  <c r="N646" i="156"/>
  <c r="N644" i="156"/>
  <c r="N631" i="156"/>
  <c r="N596" i="156"/>
  <c r="N594" i="156"/>
  <c r="N592" i="156"/>
  <c r="N590" i="156"/>
  <c r="N573" i="156"/>
  <c r="H376" i="156"/>
  <c r="H287" i="156"/>
  <c r="H281" i="156"/>
  <c r="H295" i="156"/>
  <c r="H282" i="156"/>
  <c r="H280" i="156"/>
  <c r="H296" i="156"/>
  <c r="H288" i="156"/>
  <c r="H285" i="156"/>
  <c r="H276" i="156"/>
  <c r="H283" i="156"/>
  <c r="H284" i="156"/>
  <c r="H277" i="156"/>
  <c r="H275" i="156"/>
  <c r="H292" i="156"/>
  <c r="H279" i="156"/>
  <c r="H300" i="156"/>
  <c r="H274" i="156"/>
  <c r="H291" i="156"/>
  <c r="H297" i="156"/>
  <c r="H278" i="156"/>
  <c r="H290" i="156"/>
  <c r="H289" i="156"/>
  <c r="H286" i="156"/>
  <c r="H301" i="156"/>
  <c r="H293" i="156"/>
  <c r="H294" i="156"/>
  <c r="H299" i="156"/>
  <c r="H298" i="156"/>
  <c r="H320" i="156"/>
  <c r="H317" i="156"/>
  <c r="F256" i="156"/>
  <c r="H241" i="156"/>
  <c r="H249" i="156"/>
  <c r="H248" i="156"/>
  <c r="H250" i="156"/>
  <c r="H244" i="156"/>
  <c r="H245" i="156"/>
  <c r="H252" i="156"/>
  <c r="H251" i="156"/>
  <c r="H247" i="156"/>
  <c r="H246" i="156"/>
  <c r="F220" i="156"/>
  <c r="H210" i="156"/>
  <c r="H201" i="156"/>
  <c r="H200" i="156"/>
  <c r="H204" i="156"/>
  <c r="H209" i="156"/>
  <c r="H208" i="156"/>
  <c r="H196" i="156"/>
  <c r="H195" i="156"/>
  <c r="H153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2" i="156"/>
  <c r="H41" i="156"/>
  <c r="H38" i="156"/>
  <c r="H63" i="156"/>
  <c r="H61" i="156"/>
  <c r="H755" i="156"/>
  <c r="H734" i="156"/>
  <c r="J123" i="156"/>
  <c r="P232" i="156" l="1"/>
  <c r="Q546" i="157"/>
  <c r="P62" i="37" s="1"/>
  <c r="P61" i="37" s="1"/>
  <c r="M1842" i="156"/>
  <c r="L9" i="37" s="1"/>
  <c r="F1887" i="156"/>
  <c r="M1886" i="156"/>
  <c r="L51" i="37" s="1"/>
  <c r="M1844" i="156"/>
  <c r="O651" i="156"/>
  <c r="P651" i="156" s="1"/>
  <c r="M517" i="156"/>
  <c r="L821" i="37" s="1"/>
  <c r="M261" i="156"/>
  <c r="M559" i="156"/>
  <c r="L862" i="37" s="1"/>
  <c r="P643" i="156"/>
  <c r="J583" i="156"/>
  <c r="J702" i="156"/>
  <c r="J598" i="156"/>
  <c r="M80" i="156"/>
  <c r="J76" i="156"/>
  <c r="M1316" i="156"/>
  <c r="J1260" i="156"/>
  <c r="J256" i="156"/>
  <c r="J712" i="156"/>
  <c r="J790" i="156"/>
  <c r="J461" i="156"/>
  <c r="M666" i="156"/>
  <c r="J651" i="156"/>
  <c r="J748" i="156"/>
  <c r="J870" i="156"/>
  <c r="M1432" i="156"/>
  <c r="J1426" i="156"/>
  <c r="J771" i="156"/>
  <c r="M1984" i="156"/>
  <c r="L239" i="37" s="1"/>
  <c r="J1940" i="156"/>
  <c r="J1984" i="156" s="1"/>
  <c r="I239" i="37" s="1"/>
  <c r="J93" i="156"/>
  <c r="M1421" i="156"/>
  <c r="J1393" i="156"/>
  <c r="J31" i="156"/>
  <c r="M222" i="156"/>
  <c r="J181" i="156"/>
  <c r="J574" i="156"/>
  <c r="J673" i="156"/>
  <c r="J759" i="156"/>
  <c r="J984" i="156"/>
  <c r="J1908" i="156"/>
  <c r="J1952" i="156" s="1"/>
  <c r="I206" i="37" s="1"/>
  <c r="M1952" i="156"/>
  <c r="L206" i="37" s="1"/>
  <c r="F1985" i="156"/>
  <c r="E240" i="37" s="1"/>
  <c r="O1936" i="156"/>
  <c r="O1938" i="156"/>
  <c r="P1938" i="156" s="1"/>
  <c r="O1942" i="156"/>
  <c r="O1937" i="156"/>
  <c r="P1937" i="156" s="1"/>
  <c r="O1939" i="156"/>
  <c r="P1939" i="156" s="1"/>
  <c r="P1390" i="156"/>
  <c r="P1392" i="156"/>
  <c r="P1389" i="156"/>
  <c r="P1391" i="156"/>
  <c r="O1249" i="156"/>
  <c r="P1249" i="156" s="1"/>
  <c r="O1251" i="156"/>
  <c r="P1251" i="156" s="1"/>
  <c r="O1253" i="156"/>
  <c r="P1253" i="156" s="1"/>
  <c r="O1255" i="156"/>
  <c r="P1255" i="156" s="1"/>
  <c r="O1259" i="156"/>
  <c r="P1259" i="156" s="1"/>
  <c r="O1248" i="156"/>
  <c r="P1248" i="156" s="1"/>
  <c r="O1250" i="156"/>
  <c r="P1250" i="156" s="1"/>
  <c r="O1252" i="156"/>
  <c r="P1252" i="156" s="1"/>
  <c r="O1254" i="156"/>
  <c r="P1254" i="156" s="1"/>
  <c r="O1256" i="156"/>
  <c r="P1256" i="156" s="1"/>
  <c r="O1258" i="156"/>
  <c r="P1258" i="156" s="1"/>
  <c r="O1136" i="156"/>
  <c r="P701" i="156"/>
  <c r="O702" i="156"/>
  <c r="P702" i="156" s="1"/>
  <c r="P670" i="156"/>
  <c r="O673" i="156"/>
  <c r="P673" i="156" s="1"/>
  <c r="N628" i="156"/>
  <c r="O628" i="156"/>
  <c r="P256" i="156"/>
  <c r="F235" i="156"/>
  <c r="O387" i="156"/>
  <c r="P387" i="156" s="1"/>
  <c r="O389" i="156"/>
  <c r="P389" i="156" s="1"/>
  <c r="O385" i="156"/>
  <c r="P385" i="156" s="1"/>
  <c r="O391" i="156"/>
  <c r="P391" i="156" s="1"/>
  <c r="O386" i="156"/>
  <c r="P386" i="156" s="1"/>
  <c r="O388" i="156"/>
  <c r="P388" i="156" s="1"/>
  <c r="O390" i="156"/>
  <c r="P390" i="156" s="1"/>
  <c r="F126" i="156"/>
  <c r="F154" i="156" s="1"/>
  <c r="H128" i="156"/>
  <c r="O484" i="156"/>
  <c r="O485" i="156" s="1"/>
  <c r="O352" i="156"/>
  <c r="O353" i="156" s="1"/>
  <c r="P466" i="156"/>
  <c r="O426" i="156"/>
  <c r="O427" i="156" s="1"/>
  <c r="N390" i="156"/>
  <c r="N386" i="156"/>
  <c r="N388" i="156"/>
  <c r="N175" i="156"/>
  <c r="N169" i="156"/>
  <c r="N177" i="156"/>
  <c r="N171" i="156"/>
  <c r="N180" i="156"/>
  <c r="N173" i="156"/>
  <c r="N88" i="156"/>
  <c r="N92" i="156"/>
  <c r="N89" i="156"/>
  <c r="N86" i="156"/>
  <c r="N90" i="156"/>
  <c r="N87" i="156"/>
  <c r="N91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51" i="156"/>
  <c r="P1051" i="156" s="1"/>
  <c r="M706" i="156"/>
  <c r="M707" i="156" s="1"/>
  <c r="O863" i="156"/>
  <c r="P863" i="156" s="1"/>
  <c r="O1016" i="156"/>
  <c r="P1016" i="156" s="1"/>
  <c r="O1079" i="156"/>
  <c r="P1079" i="156" s="1"/>
  <c r="O1235" i="156"/>
  <c r="P1235" i="156" s="1"/>
  <c r="M638" i="156"/>
  <c r="M639" i="156" s="1"/>
  <c r="H1313" i="156"/>
  <c r="O802" i="156"/>
  <c r="O804" i="156" s="1"/>
  <c r="P804" i="156" s="1"/>
  <c r="O420" i="156"/>
  <c r="O781" i="156"/>
  <c r="P781" i="156" s="1"/>
  <c r="O831" i="156"/>
  <c r="P831" i="156" s="1"/>
  <c r="H337" i="157"/>
  <c r="P467" i="156"/>
  <c r="M112" i="156"/>
  <c r="M113" i="156" s="1"/>
  <c r="O1426" i="156"/>
  <c r="O461" i="156"/>
  <c r="O519" i="156" s="1"/>
  <c r="N823" i="37" s="1"/>
  <c r="O712" i="156"/>
  <c r="P712" i="156" s="1"/>
  <c r="O759" i="156"/>
  <c r="P759" i="156" s="1"/>
  <c r="M764" i="156"/>
  <c r="M765" i="156" s="1"/>
  <c r="F260" i="156"/>
  <c r="O258" i="156"/>
  <c r="P258" i="156" s="1"/>
  <c r="F1273" i="157"/>
  <c r="E592" i="37" s="1"/>
  <c r="O1908" i="156"/>
  <c r="O1952" i="156" s="1"/>
  <c r="N206" i="37" s="1"/>
  <c r="H1985" i="156"/>
  <c r="G240" i="37" s="1"/>
  <c r="M1944" i="156"/>
  <c r="O305" i="156"/>
  <c r="P305" i="156" s="1"/>
  <c r="N305" i="156"/>
  <c r="O636" i="156"/>
  <c r="O637" i="156" s="1"/>
  <c r="P637" i="156" s="1"/>
  <c r="O157" i="156"/>
  <c r="O562" i="156" s="1"/>
  <c r="N865" i="37" s="1"/>
  <c r="N920" i="37" s="1"/>
  <c r="O920" i="37" s="1"/>
  <c r="M584" i="156"/>
  <c r="O1382" i="156"/>
  <c r="N1303" i="156"/>
  <c r="O1303" i="156"/>
  <c r="P1311" i="156"/>
  <c r="O790" i="156"/>
  <c r="P790" i="156" s="1"/>
  <c r="O870" i="156"/>
  <c r="P870" i="156" s="1"/>
  <c r="O748" i="156"/>
  <c r="P748" i="156" s="1"/>
  <c r="O771" i="156"/>
  <c r="P771" i="156" s="1"/>
  <c r="O574" i="156"/>
  <c r="P574" i="156" s="1"/>
  <c r="O583" i="156"/>
  <c r="O761" i="156"/>
  <c r="P761" i="156" s="1"/>
  <c r="O598" i="156"/>
  <c r="P598" i="156" s="1"/>
  <c r="P419" i="156"/>
  <c r="H378" i="156"/>
  <c r="H474" i="156"/>
  <c r="P384" i="156"/>
  <c r="F394" i="156"/>
  <c r="O93" i="156"/>
  <c r="P93" i="156" s="1"/>
  <c r="O369" i="156"/>
  <c r="P181" i="156"/>
  <c r="O259" i="156"/>
  <c r="P259" i="156" s="1"/>
  <c r="H834" i="156"/>
  <c r="F221" i="156"/>
  <c r="H220" i="156"/>
  <c r="H771" i="156"/>
  <c r="H1196" i="156"/>
  <c r="O159" i="156"/>
  <c r="P159" i="156" s="1"/>
  <c r="F161" i="156"/>
  <c r="F162" i="156" s="1"/>
  <c r="H790" i="156"/>
  <c r="F1940" i="156"/>
  <c r="F111" i="156"/>
  <c r="F559" i="156" s="1"/>
  <c r="E862" i="37" s="1"/>
  <c r="H1109" i="156"/>
  <c r="H870" i="156"/>
  <c r="H1207" i="156"/>
  <c r="P123" i="156"/>
  <c r="H100" i="156"/>
  <c r="H748" i="156"/>
  <c r="H651" i="156"/>
  <c r="H574" i="156"/>
  <c r="H712" i="156"/>
  <c r="H1341" i="156"/>
  <c r="F1393" i="156"/>
  <c r="F1426" i="156"/>
  <c r="F1908" i="156"/>
  <c r="H1089" i="156"/>
  <c r="H1166" i="156"/>
  <c r="H485" i="156"/>
  <c r="H1139" i="156"/>
  <c r="H1235" i="156"/>
  <c r="H467" i="156"/>
  <c r="H415" i="156"/>
  <c r="H741" i="156"/>
  <c r="H783" i="156"/>
  <c r="H951" i="156"/>
  <c r="H984" i="156"/>
  <c r="H1016" i="156"/>
  <c r="H1191" i="156"/>
  <c r="F1260" i="156"/>
  <c r="H946" i="156"/>
  <c r="H1046" i="156"/>
  <c r="H1911" i="156"/>
  <c r="F59" i="156"/>
  <c r="F93" i="156"/>
  <c r="H420" i="157"/>
  <c r="H804" i="156"/>
  <c r="H863" i="156"/>
  <c r="H1051" i="156"/>
  <c r="H1564" i="157"/>
  <c r="G768" i="37" s="1"/>
  <c r="F91" i="46"/>
  <c r="G197" i="37" s="1"/>
  <c r="F92" i="46"/>
  <c r="G198" i="37" s="1"/>
  <c r="F90" i="46"/>
  <c r="G196" i="37" s="1"/>
  <c r="F95" i="57"/>
  <c r="G682" i="37" s="1"/>
  <c r="F62" i="57"/>
  <c r="G648" i="37" s="1"/>
  <c r="H1474" i="157"/>
  <c r="G725" i="37" s="1"/>
  <c r="H958" i="157"/>
  <c r="G328" i="37" s="1"/>
  <c r="H957" i="157"/>
  <c r="G327" i="37" s="1"/>
  <c r="H924" i="157"/>
  <c r="G293" i="37" s="1"/>
  <c r="H1276" i="157"/>
  <c r="G595" i="37" s="1"/>
  <c r="H679" i="157"/>
  <c r="G117" i="37" s="1"/>
  <c r="H1374" i="157"/>
  <c r="G639" i="37" s="1"/>
  <c r="H1018" i="157"/>
  <c r="G384" i="37" s="1"/>
  <c r="H96" i="156"/>
  <c r="H211" i="156"/>
  <c r="H216" i="156"/>
  <c r="H421" i="156"/>
  <c r="N67" i="156"/>
  <c r="N572" i="156"/>
  <c r="N593" i="156"/>
  <c r="N629" i="156"/>
  <c r="N649" i="156"/>
  <c r="N670" i="156"/>
  <c r="N770" i="156"/>
  <c r="N13" i="156"/>
  <c r="H396" i="156"/>
  <c r="N582" i="156"/>
  <c r="N591" i="156"/>
  <c r="N647" i="156"/>
  <c r="N789" i="156"/>
  <c r="N832" i="156"/>
  <c r="N869" i="156"/>
  <c r="H256" i="156"/>
  <c r="H427" i="156"/>
  <c r="N259" i="156"/>
  <c r="N597" i="156"/>
  <c r="N637" i="156"/>
  <c r="N645" i="156"/>
  <c r="N671" i="156"/>
  <c r="F31" i="156"/>
  <c r="H371" i="156"/>
  <c r="H1384" i="156"/>
  <c r="H2423" i="156"/>
  <c r="G812" i="37" s="1"/>
  <c r="N85" i="156"/>
  <c r="N167" i="156"/>
  <c r="N595" i="156"/>
  <c r="N630" i="156"/>
  <c r="N831" i="156"/>
  <c r="N868" i="156"/>
  <c r="N788" i="156"/>
  <c r="H1194" i="156"/>
  <c r="N1255" i="156"/>
  <c r="N1304" i="156"/>
  <c r="N1389" i="156"/>
  <c r="N1248" i="156"/>
  <c r="N1253" i="156"/>
  <c r="N1392" i="156"/>
  <c r="N1936" i="156"/>
  <c r="N1251" i="156"/>
  <c r="N1259" i="156"/>
  <c r="N1390" i="156"/>
  <c r="N1425" i="156"/>
  <c r="N1939" i="156"/>
  <c r="N1249" i="156"/>
  <c r="N1257" i="156"/>
  <c r="N1306" i="156"/>
  <c r="N1899" i="156"/>
  <c r="N1937" i="156"/>
  <c r="H59" i="46"/>
  <c r="I164" i="37" s="1"/>
  <c r="H1227" i="157"/>
  <c r="G1273" i="157"/>
  <c r="H792" i="156"/>
  <c r="H750" i="156"/>
  <c r="H759" i="156"/>
  <c r="H353" i="156"/>
  <c r="H1079" i="156"/>
  <c r="H1011" i="156"/>
  <c r="H756" i="156"/>
  <c r="H673" i="156"/>
  <c r="F461" i="156"/>
  <c r="F519" i="156" s="1"/>
  <c r="E823" i="37" s="1"/>
  <c r="F321" i="156"/>
  <c r="F232" i="156"/>
  <c r="F592" i="37" l="1"/>
  <c r="X1273" i="157"/>
  <c r="F1842" i="156"/>
  <c r="E9" i="37" s="1"/>
  <c r="L917" i="37"/>
  <c r="L873" i="37"/>
  <c r="I1887" i="156"/>
  <c r="H52" i="37" s="1"/>
  <c r="E52" i="37"/>
  <c r="P1844" i="156"/>
  <c r="O11" i="37" s="1"/>
  <c r="L11" i="37"/>
  <c r="M1888" i="156"/>
  <c r="L53" i="37" s="1"/>
  <c r="N1844" i="156"/>
  <c r="M11" i="37" s="1"/>
  <c r="J1844" i="156"/>
  <c r="I11" i="37" s="1"/>
  <c r="J1842" i="156"/>
  <c r="I9" i="37" s="1"/>
  <c r="N1842" i="156"/>
  <c r="M9" i="37" s="1"/>
  <c r="F1844" i="156"/>
  <c r="P1303" i="156"/>
  <c r="O1309" i="156"/>
  <c r="M561" i="156"/>
  <c r="L864" i="37" s="1"/>
  <c r="L820" i="37" s="1"/>
  <c r="P420" i="156"/>
  <c r="M262" i="156"/>
  <c r="F552" i="156"/>
  <c r="J261" i="156"/>
  <c r="F530" i="156"/>
  <c r="E834" i="37" s="1"/>
  <c r="F560" i="156"/>
  <c r="E863" i="37" s="1"/>
  <c r="F517" i="156"/>
  <c r="E821" i="37" s="1"/>
  <c r="E913" i="37" s="1"/>
  <c r="G913" i="37" s="1"/>
  <c r="J80" i="156"/>
  <c r="M81" i="156"/>
  <c r="P369" i="156"/>
  <c r="O370" i="156"/>
  <c r="P370" i="156" s="1"/>
  <c r="M1986" i="156"/>
  <c r="L241" i="37" s="1"/>
  <c r="J1944" i="156"/>
  <c r="J1986" i="156" s="1"/>
  <c r="I241" i="37" s="1"/>
  <c r="I260" i="156"/>
  <c r="F261" i="156"/>
  <c r="J112" i="156"/>
  <c r="F80" i="156"/>
  <c r="I80" i="156" s="1"/>
  <c r="H93" i="156"/>
  <c r="I93" i="156"/>
  <c r="J517" i="156"/>
  <c r="I821" i="37" s="1"/>
  <c r="J519" i="156"/>
  <c r="I823" i="37" s="1"/>
  <c r="M585" i="156"/>
  <c r="J584" i="156"/>
  <c r="J764" i="156"/>
  <c r="J559" i="156"/>
  <c r="I862" i="37" s="1"/>
  <c r="J1886" i="156"/>
  <c r="I51" i="37" s="1"/>
  <c r="H1887" i="156"/>
  <c r="G52" i="37" s="1"/>
  <c r="M1950" i="156"/>
  <c r="H221" i="156"/>
  <c r="H126" i="156"/>
  <c r="H232" i="156"/>
  <c r="J162" i="156"/>
  <c r="F333" i="156"/>
  <c r="H181" i="156"/>
  <c r="H108" i="156"/>
  <c r="F1984" i="156"/>
  <c r="E239" i="37" s="1"/>
  <c r="H59" i="156"/>
  <c r="H1393" i="156"/>
  <c r="F253" i="156"/>
  <c r="H253" i="156" s="1"/>
  <c r="F346" i="156"/>
  <c r="H123" i="156"/>
  <c r="H1908" i="156"/>
  <c r="F1952" i="156"/>
  <c r="E206" i="37" s="1"/>
  <c r="P1942" i="156"/>
  <c r="O1943" i="156"/>
  <c r="O1985" i="156" s="1"/>
  <c r="N240" i="37" s="1"/>
  <c r="O1940" i="156"/>
  <c r="O1984" i="156" s="1"/>
  <c r="N239" i="37" s="1"/>
  <c r="P1936" i="156"/>
  <c r="P562" i="156"/>
  <c r="P583" i="156"/>
  <c r="O584" i="156"/>
  <c r="P584" i="156" s="1"/>
  <c r="H764" i="156"/>
  <c r="F112" i="156"/>
  <c r="P1393" i="156"/>
  <c r="O1260" i="156"/>
  <c r="P1164" i="156"/>
  <c r="O1165" i="156"/>
  <c r="H235" i="156"/>
  <c r="O634" i="156"/>
  <c r="P628" i="156"/>
  <c r="P157" i="156"/>
  <c r="N157" i="156"/>
  <c r="P461" i="156"/>
  <c r="H31" i="156"/>
  <c r="O782" i="156"/>
  <c r="P484" i="156"/>
  <c r="P485" i="156"/>
  <c r="P352" i="156"/>
  <c r="P353" i="156"/>
  <c r="P426" i="156"/>
  <c r="P427" i="156"/>
  <c r="H562" i="156"/>
  <c r="G865" i="37" s="1"/>
  <c r="N389" i="156"/>
  <c r="N385" i="156"/>
  <c r="N387" i="156"/>
  <c r="N384" i="156"/>
  <c r="N391" i="156"/>
  <c r="N231" i="156"/>
  <c r="N170" i="156"/>
  <c r="N172" i="156"/>
  <c r="N174" i="156"/>
  <c r="N168" i="156"/>
  <c r="N178" i="156"/>
  <c r="N176" i="156"/>
  <c r="N93" i="156"/>
  <c r="N72" i="156"/>
  <c r="N73" i="156"/>
  <c r="N68" i="156"/>
  <c r="N70" i="156"/>
  <c r="N31" i="156"/>
  <c r="N308" i="156"/>
  <c r="O834" i="156"/>
  <c r="P834" i="156" s="1"/>
  <c r="P636" i="156"/>
  <c r="P1077" i="156"/>
  <c r="O1078" i="156"/>
  <c r="P1078" i="156" s="1"/>
  <c r="P861" i="156"/>
  <c r="O862" i="156"/>
  <c r="P862" i="156" s="1"/>
  <c r="P1908" i="156"/>
  <c r="P1952" i="156" s="1"/>
  <c r="O206" i="37" s="1"/>
  <c r="P1049" i="156"/>
  <c r="O1050" i="156"/>
  <c r="P1050" i="156" s="1"/>
  <c r="P1382" i="156"/>
  <c r="O1383" i="156"/>
  <c r="O803" i="156"/>
  <c r="P803" i="156" s="1"/>
  <c r="P802" i="156"/>
  <c r="P1233" i="156"/>
  <c r="O1234" i="156"/>
  <c r="P1234" i="156" s="1"/>
  <c r="P1014" i="156"/>
  <c r="O1015" i="156"/>
  <c r="P1015" i="156" s="1"/>
  <c r="P76" i="156"/>
  <c r="P1426" i="156"/>
  <c r="O740" i="156"/>
  <c r="P740" i="156" s="1"/>
  <c r="P739" i="156"/>
  <c r="O916" i="156"/>
  <c r="P916" i="156" s="1"/>
  <c r="P913" i="156"/>
  <c r="N1345" i="156"/>
  <c r="N1346" i="156"/>
  <c r="N1195" i="156"/>
  <c r="N1196" i="156"/>
  <c r="N1078" i="156"/>
  <c r="N1079" i="156"/>
  <c r="N862" i="156"/>
  <c r="N863" i="156"/>
  <c r="N1050" i="156"/>
  <c r="N1051" i="156"/>
  <c r="N1235" i="156"/>
  <c r="N1234" i="156"/>
  <c r="N1383" i="156"/>
  <c r="N1165" i="156"/>
  <c r="N1166" i="156"/>
  <c r="N1016" i="156"/>
  <c r="N1015" i="156"/>
  <c r="N1138" i="156"/>
  <c r="N1139" i="156"/>
  <c r="N1140" i="156" s="1"/>
  <c r="N741" i="156"/>
  <c r="N740" i="156"/>
  <c r="N783" i="156"/>
  <c r="N782" i="156"/>
  <c r="N804" i="156"/>
  <c r="N803" i="156"/>
  <c r="N420" i="156"/>
  <c r="N371" i="156"/>
  <c r="N370" i="156"/>
  <c r="H915" i="156"/>
  <c r="H916" i="156"/>
  <c r="O833" i="156"/>
  <c r="P833" i="156" s="1"/>
  <c r="O307" i="156"/>
  <c r="H260" i="156"/>
  <c r="N258" i="156"/>
  <c r="O260" i="156"/>
  <c r="O741" i="156"/>
  <c r="P741" i="156" s="1"/>
  <c r="O308" i="156"/>
  <c r="P308" i="156" s="1"/>
  <c r="O915" i="156"/>
  <c r="P915" i="156" s="1"/>
  <c r="O394" i="156"/>
  <c r="P394" i="156" s="1"/>
  <c r="O763" i="156"/>
  <c r="P763" i="156" s="1"/>
  <c r="O1313" i="156"/>
  <c r="P1313" i="156" s="1"/>
  <c r="H161" i="156"/>
  <c r="H1052" i="157"/>
  <c r="G419" i="37" s="1"/>
  <c r="H1373" i="157"/>
  <c r="G638" i="37" s="1"/>
  <c r="H1565" i="157"/>
  <c r="G769" i="37" s="1"/>
  <c r="H1340" i="157"/>
  <c r="G604" i="37" s="1"/>
  <c r="H1940" i="156"/>
  <c r="N1943" i="156"/>
  <c r="N1985" i="156" s="1"/>
  <c r="M240" i="37" s="1"/>
  <c r="F1944" i="156"/>
  <c r="H706" i="156"/>
  <c r="N574" i="156"/>
  <c r="H583" i="156"/>
  <c r="O1384" i="156"/>
  <c r="F1314" i="156"/>
  <c r="F1888" i="156" s="1"/>
  <c r="H1414" i="156"/>
  <c r="H1260" i="156"/>
  <c r="H1309" i="156"/>
  <c r="N1311" i="156"/>
  <c r="N761" i="156"/>
  <c r="F479" i="156"/>
  <c r="O421" i="156"/>
  <c r="H394" i="156"/>
  <c r="H302" i="156"/>
  <c r="O161" i="156"/>
  <c r="N219" i="156"/>
  <c r="H76" i="156"/>
  <c r="N159" i="156"/>
  <c r="H111" i="156"/>
  <c r="H1426" i="156"/>
  <c r="H778" i="156"/>
  <c r="H1934" i="156"/>
  <c r="H828" i="156"/>
  <c r="H634" i="156"/>
  <c r="H308" i="156"/>
  <c r="H638" i="156"/>
  <c r="H345" i="156"/>
  <c r="H1263" i="156"/>
  <c r="N790" i="156"/>
  <c r="H1351" i="156"/>
  <c r="N870" i="156"/>
  <c r="U1950" i="156"/>
  <c r="U1951" i="156" s="1"/>
  <c r="T205" i="37" s="1"/>
  <c r="T204" i="37" s="1"/>
  <c r="T162" i="37" s="1"/>
  <c r="H1473" i="157"/>
  <c r="G724" i="37" s="1"/>
  <c r="F59" i="46"/>
  <c r="G164" i="37" s="1"/>
  <c r="H1563" i="157"/>
  <c r="G767" i="37" s="1"/>
  <c r="N1563" i="157"/>
  <c r="M767" i="37" s="1"/>
  <c r="H825" i="157"/>
  <c r="G249" i="37" s="1"/>
  <c r="N859" i="157"/>
  <c r="M284" i="37" s="1"/>
  <c r="N1393" i="156"/>
  <c r="M196" i="37"/>
  <c r="H1531" i="157"/>
  <c r="G734" i="37" s="1"/>
  <c r="F89" i="46"/>
  <c r="G195" i="37" s="1"/>
  <c r="H1475" i="157"/>
  <c r="G726" i="37" s="1"/>
  <c r="H1441" i="157"/>
  <c r="G691" i="37" s="1"/>
  <c r="H1121" i="157"/>
  <c r="G513" i="37" s="1"/>
  <c r="H1240" i="157"/>
  <c r="G558" i="37" s="1"/>
  <c r="H1051" i="157"/>
  <c r="G418" i="37" s="1"/>
  <c r="N1908" i="156"/>
  <c r="N1952" i="156" s="1"/>
  <c r="M206" i="37" s="1"/>
  <c r="N771" i="156"/>
  <c r="N769" i="156"/>
  <c r="H702" i="156"/>
  <c r="H184" i="156"/>
  <c r="N1426" i="156"/>
  <c r="N1233" i="156"/>
  <c r="N1344" i="156"/>
  <c r="N781" i="156"/>
  <c r="N636" i="156"/>
  <c r="N598" i="156"/>
  <c r="N589" i="156"/>
  <c r="N214" i="156"/>
  <c r="N427" i="156"/>
  <c r="N426" i="156"/>
  <c r="N746" i="156"/>
  <c r="N748" i="156"/>
  <c r="N673" i="156"/>
  <c r="N581" i="156"/>
  <c r="N369" i="156"/>
  <c r="N1194" i="156"/>
  <c r="N643" i="156"/>
  <c r="N651" i="156"/>
  <c r="N1942" i="156"/>
  <c r="N1136" i="156"/>
  <c r="N1382" i="156"/>
  <c r="N802" i="156"/>
  <c r="N739" i="156"/>
  <c r="N484" i="156"/>
  <c r="N485" i="156"/>
  <c r="N914" i="156"/>
  <c r="N711" i="156"/>
  <c r="N712" i="156"/>
  <c r="N460" i="156"/>
  <c r="N466" i="156"/>
  <c r="N467" i="156"/>
  <c r="N352" i="156"/>
  <c r="N758" i="156"/>
  <c r="N306" i="156"/>
  <c r="H313" i="156"/>
  <c r="H1237" i="157"/>
  <c r="N679" i="157"/>
  <c r="M117" i="37" s="1"/>
  <c r="H809" i="156"/>
  <c r="H1346" i="156"/>
  <c r="H321" i="156"/>
  <c r="H799" i="156"/>
  <c r="H265" i="156"/>
  <c r="H461" i="156"/>
  <c r="H598" i="156"/>
  <c r="H333" i="156" l="1"/>
  <c r="F334" i="156"/>
  <c r="H1970" i="156"/>
  <c r="G225" i="37" s="1"/>
  <c r="E918" i="37"/>
  <c r="O1842" i="156"/>
  <c r="E917" i="37"/>
  <c r="E878" i="37"/>
  <c r="G878" i="37" s="1"/>
  <c r="E889" i="37"/>
  <c r="G889" i="37" s="1"/>
  <c r="L919" i="37"/>
  <c r="L872" i="37" s="1"/>
  <c r="L875" i="37"/>
  <c r="E873" i="37"/>
  <c r="E912" i="37" s="1"/>
  <c r="H1984" i="156"/>
  <c r="G239" i="37" s="1"/>
  <c r="H1976" i="156"/>
  <c r="G231" i="37" s="1"/>
  <c r="I1888" i="156"/>
  <c r="H53" i="37" s="1"/>
  <c r="E53" i="37"/>
  <c r="H1844" i="156"/>
  <c r="G11" i="37" s="1"/>
  <c r="E11" i="37"/>
  <c r="P1309" i="156"/>
  <c r="O1886" i="156"/>
  <c r="N51" i="37" s="1"/>
  <c r="P1383" i="156"/>
  <c r="I1844" i="156"/>
  <c r="H11" i="37" s="1"/>
  <c r="H1842" i="156"/>
  <c r="G9" i="37" s="1"/>
  <c r="I1842" i="156"/>
  <c r="H9" i="37" s="1"/>
  <c r="H552" i="156"/>
  <c r="G856" i="37" s="1"/>
  <c r="E856" i="37"/>
  <c r="O865" i="37"/>
  <c r="F561" i="156"/>
  <c r="E864" i="37" s="1"/>
  <c r="H261" i="156"/>
  <c r="F550" i="156"/>
  <c r="H530" i="156"/>
  <c r="G834" i="37" s="1"/>
  <c r="F555" i="156"/>
  <c r="H346" i="156"/>
  <c r="O371" i="156"/>
  <c r="P161" i="156"/>
  <c r="O162" i="156"/>
  <c r="P162" i="156" s="1"/>
  <c r="P260" i="156"/>
  <c r="O261" i="156"/>
  <c r="P261" i="156" s="1"/>
  <c r="H80" i="156"/>
  <c r="J1888" i="156"/>
  <c r="I53" i="37" s="1"/>
  <c r="J561" i="156"/>
  <c r="I864" i="37" s="1"/>
  <c r="H1886" i="156"/>
  <c r="G51" i="37" s="1"/>
  <c r="I1886" i="156"/>
  <c r="H51" i="37" s="1"/>
  <c r="H519" i="156"/>
  <c r="G823" i="37" s="1"/>
  <c r="N221" i="156"/>
  <c r="N220" i="156"/>
  <c r="H112" i="156"/>
  <c r="F1986" i="156"/>
  <c r="E241" i="37" s="1"/>
  <c r="P421" i="156"/>
  <c r="H1952" i="156"/>
  <c r="G206" i="37" s="1"/>
  <c r="P1940" i="156"/>
  <c r="P1984" i="156" s="1"/>
  <c r="O239" i="37" s="1"/>
  <c r="O1944" i="156"/>
  <c r="P1943" i="156"/>
  <c r="P1985" i="156" s="1"/>
  <c r="O240" i="37" s="1"/>
  <c r="H560" i="156"/>
  <c r="G863" i="37" s="1"/>
  <c r="H517" i="156"/>
  <c r="G821" i="37" s="1"/>
  <c r="N1384" i="156"/>
  <c r="P1384" i="156"/>
  <c r="P782" i="156"/>
  <c r="O783" i="156"/>
  <c r="P783" i="156" s="1"/>
  <c r="P634" i="156"/>
  <c r="P1260" i="156"/>
  <c r="O638" i="156"/>
  <c r="P638" i="156" s="1"/>
  <c r="O1166" i="156"/>
  <c r="P1166" i="156" s="1"/>
  <c r="P1165" i="156"/>
  <c r="P307" i="156"/>
  <c r="N394" i="156"/>
  <c r="N181" i="156"/>
  <c r="N123" i="156"/>
  <c r="N875" i="37"/>
  <c r="P519" i="156"/>
  <c r="O823" i="37" s="1"/>
  <c r="N833" i="156"/>
  <c r="N834" i="156"/>
  <c r="N915" i="156"/>
  <c r="N916" i="156"/>
  <c r="N307" i="156"/>
  <c r="N562" i="156"/>
  <c r="M865" i="37" s="1"/>
  <c r="O1314" i="156"/>
  <c r="P1314" i="156" s="1"/>
  <c r="N161" i="156"/>
  <c r="O764" i="156"/>
  <c r="P764" i="156" s="1"/>
  <c r="N260" i="156"/>
  <c r="N1474" i="157"/>
  <c r="M725" i="37" s="1"/>
  <c r="H1375" i="157"/>
  <c r="G640" i="37" s="1"/>
  <c r="N1018" i="157"/>
  <c r="M384" i="37" s="1"/>
  <c r="N1313" i="156"/>
  <c r="H479" i="156"/>
  <c r="N764" i="156"/>
  <c r="N763" i="156"/>
  <c r="H154" i="156"/>
  <c r="H2422" i="156"/>
  <c r="G811" i="37" s="1"/>
  <c r="H1944" i="156"/>
  <c r="H2389" i="156"/>
  <c r="G777" i="37" s="1"/>
  <c r="H1314" i="156"/>
  <c r="M197" i="37"/>
  <c r="N1940" i="156"/>
  <c r="N1984" i="156" s="1"/>
  <c r="M239" i="37" s="1"/>
  <c r="L95" i="57"/>
  <c r="M682" i="37" s="1"/>
  <c r="N958" i="157"/>
  <c r="M328" i="37" s="1"/>
  <c r="N1374" i="157"/>
  <c r="M639" i="37" s="1"/>
  <c r="N1564" i="157"/>
  <c r="M768" i="37" s="1"/>
  <c r="N1531" i="157"/>
  <c r="M734" i="37" s="1"/>
  <c r="N1052" i="157"/>
  <c r="M419" i="37" s="1"/>
  <c r="H1562" i="157"/>
  <c r="G766" i="37" s="1"/>
  <c r="H959" i="157"/>
  <c r="G329" i="37" s="1"/>
  <c r="H1277" i="157"/>
  <c r="G596" i="37" s="1"/>
  <c r="H1053" i="157"/>
  <c r="G420" i="37" s="1"/>
  <c r="N76" i="156"/>
  <c r="N1260" i="156"/>
  <c r="N702" i="156"/>
  <c r="N261" i="156"/>
  <c r="N256" i="156"/>
  <c r="N421" i="156"/>
  <c r="N759" i="156"/>
  <c r="N2423" i="156"/>
  <c r="M812" i="37" s="1"/>
  <c r="N638" i="156"/>
  <c r="N634" i="156"/>
  <c r="N216" i="156"/>
  <c r="N353" i="156"/>
  <c r="N461" i="156"/>
  <c r="N1309" i="156"/>
  <c r="N583" i="156"/>
  <c r="H584" i="156"/>
  <c r="O875" i="37" l="1"/>
  <c r="H1980" i="156"/>
  <c r="G235" i="37" s="1"/>
  <c r="E892" i="37"/>
  <c r="G892" i="37" s="1"/>
  <c r="E884" i="37"/>
  <c r="E919" i="37"/>
  <c r="G874" i="37"/>
  <c r="E875" i="37"/>
  <c r="P1842" i="156"/>
  <c r="O9" i="37" s="1"/>
  <c r="N9" i="37"/>
  <c r="H550" i="156"/>
  <c r="G854" i="37" s="1"/>
  <c r="E854" i="37"/>
  <c r="H555" i="156"/>
  <c r="G859" i="37" s="1"/>
  <c r="E859" i="37"/>
  <c r="P371" i="156"/>
  <c r="H1986" i="156"/>
  <c r="G241" i="37" s="1"/>
  <c r="H561" i="156"/>
  <c r="G864" i="37" s="1"/>
  <c r="P1944" i="156"/>
  <c r="P1986" i="156" s="1"/>
  <c r="O241" i="37" s="1"/>
  <c r="O1986" i="156"/>
  <c r="N241" i="37" s="1"/>
  <c r="N517" i="156"/>
  <c r="M821" i="37" s="1"/>
  <c r="H1888" i="156"/>
  <c r="G53" i="37" s="1"/>
  <c r="I918" i="37"/>
  <c r="N1121" i="157"/>
  <c r="M513" i="37" s="1"/>
  <c r="N1944" i="156"/>
  <c r="N1986" i="156" s="1"/>
  <c r="M241" i="37" s="1"/>
  <c r="H2424" i="156"/>
  <c r="G813" i="37" s="1"/>
  <c r="N519" i="156"/>
  <c r="M823" i="37" s="1"/>
  <c r="L59" i="46"/>
  <c r="M164" i="37" s="1"/>
  <c r="L92" i="46"/>
  <c r="M198" i="37" s="1"/>
  <c r="L62" i="57"/>
  <c r="M648" i="37" s="1"/>
  <c r="N1373" i="157"/>
  <c r="M638" i="37" s="1"/>
  <c r="N924" i="157"/>
  <c r="M293" i="37" s="1"/>
  <c r="N825" i="157"/>
  <c r="M249" i="37" s="1"/>
  <c r="N1473" i="157"/>
  <c r="M724" i="37" s="1"/>
  <c r="N1340" i="157"/>
  <c r="M604" i="37" s="1"/>
  <c r="N1240" i="157"/>
  <c r="M558" i="37" s="1"/>
  <c r="N957" i="157"/>
  <c r="M327" i="37" s="1"/>
  <c r="N1441" i="157"/>
  <c r="M691" i="37" s="1"/>
  <c r="N1051" i="157"/>
  <c r="M418" i="37" s="1"/>
  <c r="N858" i="157"/>
  <c r="M283" i="37" s="1"/>
  <c r="N1565" i="157"/>
  <c r="M769" i="37" s="1"/>
  <c r="N2424" i="156"/>
  <c r="M813" i="37" s="1"/>
  <c r="I875" i="37"/>
  <c r="H1472" i="157"/>
  <c r="G723" i="37" s="1"/>
  <c r="H1273" i="157"/>
  <c r="G592" i="37" s="1"/>
  <c r="H1049" i="157"/>
  <c r="G416" i="37" s="1"/>
  <c r="N2422" i="156"/>
  <c r="M811" i="37" s="1"/>
  <c r="N2389" i="156"/>
  <c r="M777" i="37" s="1"/>
  <c r="N584" i="156"/>
  <c r="N1314" i="156"/>
  <c r="E870" i="37" l="1"/>
  <c r="G875" i="37"/>
  <c r="G918" i="37"/>
  <c r="I873" i="37"/>
  <c r="P1886" i="156"/>
  <c r="O51" i="37" s="1"/>
  <c r="F93" i="57"/>
  <c r="G680" i="37" s="1"/>
  <c r="N1277" i="157"/>
  <c r="M596" i="37" s="1"/>
  <c r="N1053" i="157"/>
  <c r="M420" i="37" s="1"/>
  <c r="N860" i="157"/>
  <c r="M285" i="37" s="1"/>
  <c r="N1375" i="157"/>
  <c r="M640" i="37" s="1"/>
  <c r="N1475" i="157"/>
  <c r="M726" i="37" s="1"/>
  <c r="N959" i="157"/>
  <c r="M329" i="37" s="1"/>
  <c r="H875" i="37"/>
  <c r="M875" i="37"/>
  <c r="N1886" i="156"/>
  <c r="M51" i="37" s="1"/>
  <c r="G873" i="37" l="1"/>
  <c r="M873" i="37"/>
  <c r="H873" i="37" l="1"/>
  <c r="U742" i="156" l="1"/>
  <c r="U262" i="156"/>
  <c r="U113" i="156"/>
  <c r="V1532" i="157" l="1"/>
  <c r="U735" i="37" s="1"/>
  <c r="U1532" i="157"/>
  <c r="T735" i="37" s="1"/>
  <c r="T1532" i="157"/>
  <c r="S735" i="37" s="1"/>
  <c r="V1534" i="156"/>
  <c r="V1525" i="156"/>
  <c r="V1516" i="156"/>
  <c r="V1507" i="156"/>
  <c r="V1208" i="156"/>
  <c r="V1110" i="156"/>
  <c r="V1090" i="156"/>
  <c r="V111" i="156"/>
  <c r="V559" i="156" s="1"/>
  <c r="U862" i="37" s="1"/>
  <c r="U917" i="37" s="1"/>
  <c r="Q396" i="156"/>
  <c r="Q103" i="156"/>
  <c r="T916" i="156" l="1"/>
  <c r="T863" i="156"/>
  <c r="T1016" i="156"/>
  <c r="U875" i="37"/>
  <c r="T368" i="157"/>
  <c r="T413" i="156"/>
  <c r="T394" i="156"/>
  <c r="T363" i="156"/>
  <c r="T651" i="156"/>
  <c r="T664" i="156"/>
  <c r="T712" i="156"/>
  <c r="T758" i="156"/>
  <c r="T771" i="156"/>
  <c r="T792" i="156"/>
  <c r="T1934" i="156"/>
  <c r="T1982" i="156" s="1"/>
  <c r="S237" i="37" s="1"/>
  <c r="T108" i="156"/>
  <c r="T420" i="157"/>
  <c r="T585" i="157" s="1"/>
  <c r="S101" i="37" s="1"/>
  <c r="T214" i="156"/>
  <c r="T347" i="156"/>
  <c r="T412" i="156"/>
  <c r="T396" i="156" s="1"/>
  <c r="T414" i="156"/>
  <c r="T460" i="156"/>
  <c r="T461" i="156"/>
  <c r="T93" i="156"/>
  <c r="T123" i="156"/>
  <c r="T163" i="156" s="1"/>
  <c r="T1533" i="156"/>
  <c r="T1908" i="156"/>
  <c r="T1952" i="156" s="1"/>
  <c r="S206" i="37" s="1"/>
  <c r="T1945" i="156"/>
  <c r="T1987" i="156" s="1"/>
  <c r="S242" i="37" s="1"/>
  <c r="T342" i="157"/>
  <c r="T344" i="157"/>
  <c r="T341" i="157"/>
  <c r="T157" i="156"/>
  <c r="T562" i="156" s="1"/>
  <c r="S865" i="37" s="1"/>
  <c r="T259" i="156"/>
  <c r="T598" i="156"/>
  <c r="T639" i="156" s="1"/>
  <c r="T673" i="156"/>
  <c r="T707" i="156" s="1"/>
  <c r="T734" i="156"/>
  <c r="T748" i="156"/>
  <c r="T773" i="156"/>
  <c r="T790" i="156"/>
  <c r="T828" i="156"/>
  <c r="T913" i="156"/>
  <c r="T946" i="156"/>
  <c r="T1014" i="156"/>
  <c r="T1049" i="156"/>
  <c r="T1109" i="156"/>
  <c r="T1110" i="156" s="1"/>
  <c r="T1230" i="156"/>
  <c r="T1515" i="156"/>
  <c r="T1516" i="156" s="1"/>
  <c r="T181" i="156"/>
  <c r="T258" i="156"/>
  <c r="T802" i="156"/>
  <c r="T870" i="156"/>
  <c r="T914" i="156"/>
  <c r="T1046" i="156"/>
  <c r="T1131" i="156"/>
  <c r="T1140" i="156" s="1"/>
  <c r="T1233" i="156"/>
  <c r="T1260" i="156"/>
  <c r="T1341" i="156"/>
  <c r="T1393" i="156"/>
  <c r="T1421" i="156" s="1"/>
  <c r="T1524" i="156"/>
  <c r="T1525" i="156" s="1"/>
  <c r="T876" i="37"/>
  <c r="T1382" i="156"/>
  <c r="T1207" i="156"/>
  <c r="T1208" i="156" s="1"/>
  <c r="T781" i="156"/>
  <c r="T698" i="156"/>
  <c r="T211" i="156"/>
  <c r="T255" i="156"/>
  <c r="T875" i="37"/>
  <c r="T476" i="156"/>
  <c r="T474" i="156"/>
  <c r="T663" i="156"/>
  <c r="T832" i="156"/>
  <c r="T861" i="156"/>
  <c r="T979" i="156"/>
  <c r="T1077" i="156"/>
  <c r="T1161" i="156"/>
  <c r="T1373" i="156"/>
  <c r="T1506" i="156"/>
  <c r="T1507" i="156" s="1"/>
  <c r="T109" i="156"/>
  <c r="T479" i="156"/>
  <c r="T487" i="156"/>
  <c r="T697" i="156"/>
  <c r="T699" i="156"/>
  <c r="T750" i="156"/>
  <c r="T831" i="156"/>
  <c r="T858" i="156"/>
  <c r="T949" i="156"/>
  <c r="T982" i="156"/>
  <c r="T1075" i="156"/>
  <c r="T1164" i="156"/>
  <c r="T1194" i="156"/>
  <c r="T1284" i="156"/>
  <c r="T1534" i="156" l="1"/>
  <c r="T519" i="156"/>
  <c r="S823" i="37" s="1"/>
  <c r="V1951" i="156"/>
  <c r="U205" i="37" s="1"/>
  <c r="U204" i="37" s="1"/>
  <c r="U162" i="37" s="1"/>
  <c r="T1051" i="156"/>
  <c r="T1052" i="156" s="1"/>
  <c r="T1235" i="156"/>
  <c r="T1236" i="156" s="1"/>
  <c r="T1079" i="156"/>
  <c r="T1080" i="156" s="1"/>
  <c r="T1166" i="156"/>
  <c r="T1167" i="156" s="1"/>
  <c r="T984" i="156"/>
  <c r="T985" i="156" s="1"/>
  <c r="T951" i="156"/>
  <c r="T952" i="156" s="1"/>
  <c r="T1196" i="156"/>
  <c r="T834" i="156"/>
  <c r="T835" i="156" s="1"/>
  <c r="T783" i="156"/>
  <c r="T113" i="156"/>
  <c r="T421" i="157"/>
  <c r="T1984" i="156"/>
  <c r="S239" i="37" s="1"/>
  <c r="S917" i="37" s="1"/>
  <c r="T1384" i="156"/>
  <c r="T421" i="156"/>
  <c r="T308" i="156"/>
  <c r="T742" i="156"/>
  <c r="T805" i="156"/>
  <c r="T462" i="156"/>
  <c r="T864" i="156"/>
  <c r="U876" i="37"/>
  <c r="T784" i="156" l="1"/>
  <c r="T1888" i="156"/>
  <c r="S53" i="37" s="1"/>
  <c r="T422" i="156"/>
  <c r="Q876" i="37"/>
  <c r="T1347" i="156"/>
  <c r="T765" i="156"/>
  <c r="R876" i="37"/>
  <c r="S876" i="37"/>
  <c r="T334" i="156"/>
  <c r="T253" i="156"/>
  <c r="Q262" i="156"/>
  <c r="R515" i="156" l="1"/>
  <c r="Q820" i="37"/>
  <c r="T262" i="156"/>
  <c r="Q1525" i="156"/>
  <c r="Q1516" i="156"/>
  <c r="Q1950" i="156" l="1"/>
  <c r="Q1951" i="156" s="1"/>
  <c r="P205" i="37" s="1"/>
  <c r="P204" i="37" s="1"/>
  <c r="P162" i="37" s="1"/>
  <c r="P115" i="37" s="1"/>
  <c r="Q1534" i="156"/>
  <c r="T910" i="156" l="1"/>
  <c r="T1011" i="156"/>
  <c r="T1017" i="156" s="1"/>
  <c r="T917" i="156" l="1"/>
  <c r="Q347" i="156" l="1"/>
  <c r="E461" i="156" l="1"/>
  <c r="I461" i="156" l="1"/>
  <c r="E519" i="156"/>
  <c r="E1426" i="156"/>
  <c r="E1393" i="156"/>
  <c r="I1393" i="156" s="1"/>
  <c r="E1844" i="156" l="1"/>
  <c r="D11" i="37" s="1"/>
  <c r="I1426" i="156"/>
  <c r="I519" i="156"/>
  <c r="H823" i="37" s="1"/>
  <c r="D823" i="37"/>
  <c r="E984" i="156"/>
  <c r="D875" i="37" l="1"/>
  <c r="I984" i="156"/>
  <c r="H1379" i="156" l="1"/>
  <c r="H1285" i="156" l="1"/>
  <c r="E333" i="156"/>
  <c r="E334" i="156" s="1"/>
  <c r="E346" i="156"/>
  <c r="T1395" i="156" l="1"/>
  <c r="Q334" i="156"/>
  <c r="Q313" i="156" l="1"/>
  <c r="Q1090" i="156"/>
  <c r="Q835" i="156"/>
  <c r="Q322" i="156" l="1"/>
  <c r="Q1236" i="156"/>
  <c r="T321" i="156" l="1"/>
  <c r="Q1385" i="156"/>
  <c r="Q1507" i="156"/>
  <c r="Q1167" i="156"/>
  <c r="Q1100" i="156"/>
  <c r="Q1080" i="156"/>
  <c r="Q952" i="156"/>
  <c r="T322" i="156" l="1"/>
  <c r="T1379" i="156"/>
  <c r="Q1017" i="156"/>
  <c r="T1385" i="156" l="1"/>
  <c r="E1273" i="157" l="1"/>
  <c r="D592" i="37" s="1"/>
  <c r="F1873" i="156" l="1"/>
  <c r="E39" i="37" s="1"/>
  <c r="E903" i="37" s="1"/>
  <c r="G903" i="37" s="1"/>
  <c r="H753" i="156" l="1"/>
  <c r="H1873" i="156" l="1"/>
  <c r="G39" i="37" s="1"/>
  <c r="H675" i="156"/>
  <c r="H721" i="156"/>
  <c r="H601" i="156"/>
  <c r="G905" i="37" l="1"/>
  <c r="E479" i="156"/>
  <c r="E253" i="156" l="1"/>
  <c r="E59" i="156" l="1"/>
  <c r="E211" i="156"/>
  <c r="E555" i="156" s="1"/>
  <c r="D859" i="37" s="1"/>
  <c r="D870" i="37" l="1"/>
  <c r="E550" i="156"/>
  <c r="D854" i="37" s="1"/>
  <c r="E702" i="156" l="1"/>
  <c r="E706" i="156" l="1"/>
  <c r="I706" i="156" s="1"/>
  <c r="I123" i="156"/>
  <c r="E111" i="156"/>
  <c r="E80" i="156" l="1"/>
  <c r="E112" i="156"/>
  <c r="I112" i="156" s="1"/>
  <c r="Q487" i="156" l="1"/>
  <c r="Q240" i="156" l="1"/>
  <c r="R240" i="156" s="1"/>
  <c r="Q265" i="156"/>
  <c r="R265" i="156" s="1"/>
  <c r="Q1984" i="156"/>
  <c r="Q917" i="156"/>
  <c r="Q742" i="156"/>
  <c r="P239" i="37" l="1"/>
  <c r="P917" i="37" s="1"/>
  <c r="Q235" i="156"/>
  <c r="R235" i="156" s="1"/>
  <c r="Q784" i="156"/>
  <c r="Q372" i="156"/>
  <c r="Q1347" i="156" l="1"/>
  <c r="Q470" i="37"/>
  <c r="Q469" i="37" l="1"/>
  <c r="Q819" i="37" s="1"/>
  <c r="Q382" i="37" s="1"/>
  <c r="Q872" i="37"/>
  <c r="E1940" i="156"/>
  <c r="I1940" i="156" s="1"/>
  <c r="I1984" i="156" s="1"/>
  <c r="H239" i="37" s="1"/>
  <c r="E1984" i="156" l="1"/>
  <c r="D239" i="37" s="1"/>
  <c r="E1944" i="156"/>
  <c r="I1944" i="156" s="1"/>
  <c r="I1986" i="156" s="1"/>
  <c r="H241" i="37" s="1"/>
  <c r="D878" i="37" l="1"/>
  <c r="D889" i="37"/>
  <c r="E1986" i="156"/>
  <c r="D241" i="37" s="1"/>
  <c r="Q1052" i="156" l="1"/>
  <c r="T1285" i="156" l="1"/>
  <c r="T1316" i="156" l="1"/>
  <c r="E712" i="156" l="1"/>
  <c r="I712" i="156" s="1"/>
  <c r="E673" i="156"/>
  <c r="I673" i="156" s="1"/>
  <c r="E759" i="156" l="1"/>
  <c r="I759" i="156" l="1"/>
  <c r="E764" i="156"/>
  <c r="Q1197" i="156"/>
  <c r="I764" i="156" l="1"/>
  <c r="Q985" i="156"/>
  <c r="E31" i="156" l="1"/>
  <c r="E232" i="156"/>
  <c r="I232" i="156" s="1"/>
  <c r="E256" i="156"/>
  <c r="E559" i="156" s="1"/>
  <c r="D862" i="37" s="1"/>
  <c r="E574" i="156"/>
  <c r="I574" i="156" s="1"/>
  <c r="E583" i="156"/>
  <c r="E598" i="156"/>
  <c r="I598" i="156" s="1"/>
  <c r="E638" i="156"/>
  <c r="I651" i="156"/>
  <c r="E748" i="156"/>
  <c r="I748" i="156" s="1"/>
  <c r="E790" i="156"/>
  <c r="I790" i="156" s="1"/>
  <c r="E870" i="156"/>
  <c r="I870" i="156" s="1"/>
  <c r="E1260" i="156"/>
  <c r="E1842" i="156" l="1"/>
  <c r="D9" i="37" s="1"/>
  <c r="I638" i="156"/>
  <c r="I583" i="156"/>
  <c r="E1886" i="156"/>
  <c r="D51" i="37" s="1"/>
  <c r="D917" i="37" s="1"/>
  <c r="I1260" i="156"/>
  <c r="I31" i="156"/>
  <c r="I256" i="156"/>
  <c r="E261" i="156"/>
  <c r="E561" i="156" s="1"/>
  <c r="D864" i="37" s="1"/>
  <c r="H194" i="156"/>
  <c r="H50" i="156"/>
  <c r="E584" i="156"/>
  <c r="I584" i="156" s="1"/>
  <c r="I181" i="156"/>
  <c r="E93" i="156"/>
  <c r="E517" i="156" s="1"/>
  <c r="D821" i="37" s="1"/>
  <c r="D913" i="37" s="1"/>
  <c r="D892" i="37" l="1"/>
  <c r="E1888" i="156"/>
  <c r="D53" i="37" s="1"/>
  <c r="D919" i="37" s="1"/>
  <c r="I261" i="156"/>
  <c r="I559" i="156"/>
  <c r="H862" i="37" s="1"/>
  <c r="I561" i="156"/>
  <c r="H864" i="37" s="1"/>
  <c r="Q1208" i="156"/>
  <c r="I517" i="156" l="1"/>
  <c r="H821" i="37" s="1"/>
  <c r="Q193" i="156"/>
  <c r="Q765" i="156"/>
  <c r="Q805" i="156"/>
  <c r="Q462" i="156"/>
  <c r="Q1110" i="156"/>
  <c r="Q222" i="156" l="1"/>
  <c r="Q516" i="156" s="1"/>
  <c r="Q515" i="156" s="1"/>
  <c r="Q864" i="156"/>
  <c r="P49" i="37" l="1"/>
  <c r="Q1841" i="156"/>
  <c r="P925" i="37"/>
  <c r="P820" i="37"/>
  <c r="P914" i="37" l="1"/>
  <c r="Q1840" i="156"/>
  <c r="P8" i="37"/>
  <c r="E1908" i="156"/>
  <c r="I1908" i="156" s="1"/>
  <c r="I1952" i="156" s="1"/>
  <c r="H206" i="37" s="1"/>
  <c r="E1952" i="156" l="1"/>
  <c r="D206" i="37" s="1"/>
  <c r="D873" i="37" s="1"/>
  <c r="D912" i="37" s="1"/>
  <c r="P876" i="37" l="1"/>
  <c r="G62" i="57"/>
  <c r="H648" i="37" s="1"/>
  <c r="G94" i="57" l="1"/>
  <c r="H681" i="37" s="1"/>
  <c r="G59" i="46"/>
  <c r="H164" i="37" s="1"/>
  <c r="F94" i="57"/>
  <c r="G681" i="37" s="1"/>
  <c r="L94" i="57" l="1"/>
  <c r="M681" i="37" s="1"/>
  <c r="F96" i="57"/>
  <c r="G683" i="37" s="1"/>
  <c r="P470" i="37"/>
  <c r="P469" i="37" l="1"/>
  <c r="P819" i="37" s="1"/>
  <c r="P382" i="37" s="1"/>
  <c r="P872" i="37"/>
  <c r="L96" i="57"/>
  <c r="M683" i="37" s="1"/>
  <c r="T1950" i="156" l="1"/>
  <c r="T1951" i="156" s="1"/>
  <c r="S205" i="37" s="1"/>
  <c r="S204" i="37" s="1"/>
  <c r="S162" i="37" s="1"/>
  <c r="N706" i="156" l="1"/>
  <c r="N705" i="156"/>
  <c r="O704" i="156"/>
  <c r="N704" i="156"/>
  <c r="O705" i="156" l="1"/>
  <c r="P705" i="156" s="1"/>
  <c r="P704" i="156"/>
  <c r="N950" i="156"/>
  <c r="O706" i="156"/>
  <c r="P706" i="156" s="1"/>
  <c r="P949" i="156" l="1"/>
  <c r="O950" i="156"/>
  <c r="P950" i="156" s="1"/>
  <c r="O951" i="156"/>
  <c r="P951" i="156" s="1"/>
  <c r="N951" i="156"/>
  <c r="N983" i="156" l="1"/>
  <c r="P982" i="156" l="1"/>
  <c r="O983" i="156"/>
  <c r="N984" i="156"/>
  <c r="N1887" i="156"/>
  <c r="M52" i="37" s="1"/>
  <c r="O984" i="156" l="1"/>
  <c r="P984" i="156" s="1"/>
  <c r="P983" i="156"/>
  <c r="N1888" i="156" l="1"/>
  <c r="M53" i="37" s="1"/>
  <c r="T31" i="156" l="1"/>
  <c r="T59" i="156" l="1"/>
  <c r="H162" i="156" l="1"/>
  <c r="N162" i="156"/>
  <c r="H559" i="156"/>
  <c r="G862" i="37" s="1"/>
  <c r="G917" i="37" l="1"/>
  <c r="G919" i="37" l="1"/>
  <c r="I917" i="37"/>
  <c r="I919" i="37" l="1"/>
  <c r="T379" i="156" l="1"/>
  <c r="T380" i="156" s="1"/>
  <c r="U1090" i="156" l="1"/>
  <c r="T1089" i="156" l="1"/>
  <c r="T1090" i="156" l="1"/>
  <c r="U2255" i="156" l="1"/>
  <c r="T470" i="37" l="1"/>
  <c r="T2248" i="156"/>
  <c r="T2289" i="156" s="1"/>
  <c r="S505" i="37" s="1"/>
  <c r="V2255" i="156"/>
  <c r="U470" i="37" l="1"/>
  <c r="R470" i="37"/>
  <c r="T2254" i="156"/>
  <c r="T2255" i="156" s="1"/>
  <c r="S470" i="37" l="1"/>
  <c r="N110" i="156"/>
  <c r="P110" i="156" l="1"/>
  <c r="N111" i="156" l="1"/>
  <c r="O111" i="156"/>
  <c r="P111" i="156" l="1"/>
  <c r="O559" i="156"/>
  <c r="N112" i="156"/>
  <c r="O112" i="156"/>
  <c r="N559" i="156"/>
  <c r="M862" i="37" s="1"/>
  <c r="N862" i="37" l="1"/>
  <c r="M918" i="37"/>
  <c r="P112" i="156"/>
  <c r="N560" i="156"/>
  <c r="M863" i="37" s="1"/>
  <c r="P559" i="156"/>
  <c r="O862" i="37" s="1"/>
  <c r="M917" i="37"/>
  <c r="H917" i="37"/>
  <c r="N79" i="156"/>
  <c r="N78" i="156"/>
  <c r="O78" i="156"/>
  <c r="H918" i="37" l="1"/>
  <c r="N80" i="156"/>
  <c r="O79" i="156"/>
  <c r="O560" i="156" s="1"/>
  <c r="N863" i="37" s="1"/>
  <c r="P78" i="156"/>
  <c r="H919" i="37" l="1"/>
  <c r="M919" i="37"/>
  <c r="P560" i="156"/>
  <c r="O863" i="37" s="1"/>
  <c r="N561" i="156"/>
  <c r="M864" i="37" s="1"/>
  <c r="P79" i="156"/>
  <c r="O80" i="156"/>
  <c r="O561" i="156" s="1"/>
  <c r="N864" i="37" s="1"/>
  <c r="P80" i="156" l="1"/>
  <c r="O1138" i="156"/>
  <c r="O1887" i="156" s="1"/>
  <c r="N52" i="37" s="1"/>
  <c r="N918" i="37" s="1"/>
  <c r="O918" i="37" s="1"/>
  <c r="O1139" i="156"/>
  <c r="P1136" i="156"/>
  <c r="O1888" i="156" l="1"/>
  <c r="N53" i="37" s="1"/>
  <c r="N919" i="37" s="1"/>
  <c r="O919" i="37" s="1"/>
  <c r="O1140" i="156"/>
  <c r="P561" i="156"/>
  <c r="O864" i="37" s="1"/>
  <c r="P1139" i="156"/>
  <c r="P1140" i="156" s="1"/>
  <c r="P1138" i="156"/>
  <c r="P1888" i="156" l="1"/>
  <c r="O53" i="37" s="1"/>
  <c r="P1887" i="156"/>
  <c r="O52" i="37" s="1"/>
  <c r="T1426" i="156"/>
  <c r="T1844" i="156" l="1"/>
  <c r="T1432" i="156"/>
  <c r="W875" i="37"/>
  <c r="V875" i="37"/>
  <c r="S875" i="37" l="1"/>
  <c r="S11" i="37"/>
  <c r="Q871" i="37" l="1"/>
  <c r="Q291" i="37" s="1"/>
  <c r="Q247" i="37" s="1"/>
  <c r="H2337" i="156"/>
  <c r="H2338" i="156"/>
  <c r="F2335" i="156"/>
  <c r="H2339" i="156"/>
  <c r="F898" i="157"/>
  <c r="F945" i="157" s="1"/>
  <c r="E315" i="37" s="1"/>
  <c r="E896" i="37" s="1"/>
  <c r="G896" i="37" s="1"/>
  <c r="E896" i="157"/>
  <c r="E943" i="157" s="1"/>
  <c r="D313" i="37" s="1"/>
  <c r="F899" i="157"/>
  <c r="F946" i="157" s="1"/>
  <c r="E316" i="37" s="1"/>
  <c r="E897" i="37" s="1"/>
  <c r="F897" i="157"/>
  <c r="F944" i="157" s="1"/>
  <c r="E314" i="37" s="1"/>
  <c r="D894" i="37" l="1"/>
  <c r="D881" i="37"/>
  <c r="E895" i="37"/>
  <c r="H2335" i="156"/>
  <c r="F2425" i="156"/>
  <c r="H897" i="157"/>
  <c r="H948" i="157" s="1"/>
  <c r="G318" i="37" s="1"/>
  <c r="E889" i="157"/>
  <c r="H898" i="157"/>
  <c r="H949" i="157" s="1"/>
  <c r="G319" i="37" s="1"/>
  <c r="H899" i="157"/>
  <c r="H950" i="157" s="1"/>
  <c r="G320" i="37" s="1"/>
  <c r="F896" i="157"/>
  <c r="F943" i="157" s="1"/>
  <c r="E313" i="37" s="1"/>
  <c r="E894" i="37" l="1"/>
  <c r="E881" i="37"/>
  <c r="G881" i="37" s="1"/>
  <c r="H2425" i="156"/>
  <c r="G814" i="37" s="1"/>
  <c r="E814" i="37"/>
  <c r="E926" i="37" s="1"/>
  <c r="E936" i="157"/>
  <c r="D305" i="37" s="1"/>
  <c r="E953" i="157"/>
  <c r="D323" i="37" s="1"/>
  <c r="D911" i="37" s="1"/>
  <c r="E904" i="157"/>
  <c r="E951" i="157" s="1"/>
  <c r="D321" i="37" s="1"/>
  <c r="D909" i="37" s="1"/>
  <c r="H896" i="157"/>
  <c r="H947" i="157" s="1"/>
  <c r="G317" i="37" s="1"/>
  <c r="F889" i="157"/>
  <c r="D886" i="37" l="1"/>
  <c r="D890" i="37"/>
  <c r="F936" i="157"/>
  <c r="E305" i="37" s="1"/>
  <c r="F953" i="157"/>
  <c r="E323" i="37" s="1"/>
  <c r="E911" i="37" s="1"/>
  <c r="E905" i="157"/>
  <c r="E956" i="157" s="1"/>
  <c r="D326" i="37" s="1"/>
  <c r="G900" i="37"/>
  <c r="H889" i="157"/>
  <c r="H940" i="157" s="1"/>
  <c r="G310" i="37" s="1"/>
  <c r="F904" i="157"/>
  <c r="F951" i="157" s="1"/>
  <c r="D914" i="37" l="1"/>
  <c r="E886" i="37"/>
  <c r="E890" i="37"/>
  <c r="G890" i="37" s="1"/>
  <c r="E321" i="37"/>
  <c r="E909" i="37" s="1"/>
  <c r="G902" i="37"/>
  <c r="H904" i="157"/>
  <c r="F905" i="157"/>
  <c r="F956" i="157" s="1"/>
  <c r="E326" i="37" s="1"/>
  <c r="E914" i="37" l="1"/>
  <c r="H905" i="157"/>
  <c r="H956" i="157" l="1"/>
  <c r="G326" i="37" s="1"/>
  <c r="T575" i="156" l="1"/>
  <c r="T1843" i="156" s="1"/>
  <c r="T574" i="156" l="1"/>
  <c r="T585" i="156" l="1"/>
  <c r="T1842" i="156"/>
  <c r="S9" i="37" s="1"/>
  <c r="S10" i="37"/>
  <c r="H637" i="157" l="1"/>
  <c r="G701" i="157"/>
  <c r="G634" i="157"/>
  <c r="G698" i="157" s="1"/>
  <c r="F136" i="37" s="1"/>
  <c r="F139" i="37" l="1"/>
  <c r="F897" i="37" s="1"/>
  <c r="G897" i="37" s="1"/>
  <c r="G627" i="157"/>
  <c r="G711" i="157" s="1"/>
  <c r="H701" i="157"/>
  <c r="G139" i="37" s="1"/>
  <c r="H698" i="157"/>
  <c r="G136" i="37" s="1"/>
  <c r="H634" i="157"/>
  <c r="F149" i="37" l="1"/>
  <c r="H711" i="157"/>
  <c r="G149" i="37" s="1"/>
  <c r="H681" i="157"/>
  <c r="G119" i="37" s="1"/>
  <c r="G690" i="157"/>
  <c r="G642" i="157"/>
  <c r="H627" i="157"/>
  <c r="F895" i="37" l="1"/>
  <c r="G895" i="37" s="1"/>
  <c r="H690" i="157"/>
  <c r="G128" i="37" s="1"/>
  <c r="F128" i="37"/>
  <c r="G643" i="157"/>
  <c r="H643" i="157" s="1"/>
  <c r="G709" i="157"/>
  <c r="H642" i="157"/>
  <c r="G714" i="157" l="1"/>
  <c r="H709" i="157"/>
  <c r="G147" i="37" s="1"/>
  <c r="F147" i="37"/>
  <c r="F152" i="37" l="1"/>
  <c r="X714" i="157"/>
  <c r="H714" i="157"/>
  <c r="G152" i="37" s="1"/>
  <c r="U1100" i="156"/>
  <c r="S1099" i="156"/>
  <c r="V1100" i="156"/>
  <c r="S1100" i="156" l="1"/>
  <c r="T1099" i="156"/>
  <c r="T1100" i="156" l="1"/>
  <c r="V520" i="157" l="1"/>
  <c r="S518" i="157"/>
  <c r="U520" i="157"/>
  <c r="S520" i="157" l="1"/>
  <c r="T518" i="157"/>
  <c r="T520" i="157" l="1"/>
  <c r="T655" i="156" l="1"/>
  <c r="T666" i="156" s="1"/>
  <c r="U2092" i="156" l="1"/>
  <c r="T376" i="37" s="1"/>
  <c r="V2092" i="156"/>
  <c r="U376" i="37" s="1"/>
  <c r="U2050" i="156"/>
  <c r="U2052" i="156" s="1"/>
  <c r="T336" i="37" s="1"/>
  <c r="S2043" i="156"/>
  <c r="T2043" i="156" s="1"/>
  <c r="T2092" i="156" s="1"/>
  <c r="S376" i="37" s="1"/>
  <c r="T335" i="37" l="1"/>
  <c r="S2092" i="156"/>
  <c r="R376" i="37" s="1"/>
  <c r="S2050" i="156"/>
  <c r="S2052" i="156" s="1"/>
  <c r="R336" i="37" s="1"/>
  <c r="V2052" i="156"/>
  <c r="U2051" i="156"/>
  <c r="T2050" i="156"/>
  <c r="T2052" i="156" s="1"/>
  <c r="S336" i="37" s="1"/>
  <c r="S335" i="37" s="1"/>
  <c r="R335" i="37" l="1"/>
  <c r="V2051" i="156"/>
  <c r="U336" i="37"/>
  <c r="U335" i="37" s="1"/>
  <c r="S2051" i="156"/>
  <c r="T2051" i="156"/>
  <c r="H1315" i="157" l="1"/>
  <c r="H1361" i="157" s="1"/>
  <c r="G626" i="37" s="1"/>
  <c r="G1313" i="157"/>
  <c r="H1313" i="157" l="1"/>
  <c r="H1359" i="157" s="1"/>
  <c r="G624" i="37" s="1"/>
  <c r="G1359" i="157"/>
  <c r="F624" i="37" s="1"/>
  <c r="G1306" i="157"/>
  <c r="G1369" i="157" s="1"/>
  <c r="F634" i="37" l="1"/>
  <c r="H1306" i="157"/>
  <c r="G1352" i="157"/>
  <c r="F616" i="37" s="1"/>
  <c r="G1321" i="157"/>
  <c r="F891" i="37" l="1"/>
  <c r="G891" i="37" s="1"/>
  <c r="H1352" i="157"/>
  <c r="G616" i="37" s="1"/>
  <c r="H1369" i="157"/>
  <c r="G634" i="37" s="1"/>
  <c r="H1321" i="157"/>
  <c r="H1367" i="157" s="1"/>
  <c r="G632" i="37" s="1"/>
  <c r="G1367" i="157"/>
  <c r="F632" i="37" s="1"/>
  <c r="G1322" i="157"/>
  <c r="H1322" i="157" s="1"/>
  <c r="G1372" i="157" l="1"/>
  <c r="F637" i="37" l="1"/>
  <c r="X1372" i="157"/>
  <c r="H1372" i="157"/>
  <c r="G637" i="37" s="1"/>
  <c r="V567" i="156" l="1"/>
  <c r="U870" i="37" s="1"/>
  <c r="U925" i="37" s="1"/>
  <c r="U567" i="156"/>
  <c r="T870" i="37" s="1"/>
  <c r="S64" i="156"/>
  <c r="S567" i="156" s="1"/>
  <c r="R870" i="37" s="1"/>
  <c r="W925" i="37" l="1"/>
  <c r="T64" i="156"/>
  <c r="T567" i="156" s="1"/>
  <c r="S870" i="37" s="1"/>
  <c r="S81" i="156"/>
  <c r="T81" i="156" l="1"/>
  <c r="S82" i="156"/>
  <c r="H1948" i="156" l="1"/>
  <c r="H1990" i="156" s="1"/>
  <c r="G245" i="37" s="1"/>
  <c r="H1947" i="156" l="1"/>
  <c r="H1989" i="156" s="1"/>
  <c r="G244" i="37" s="1"/>
  <c r="H1945" i="156"/>
  <c r="H1981" i="156" l="1"/>
  <c r="G236" i="37" s="1"/>
  <c r="H1946" i="156"/>
  <c r="H1987" i="156"/>
  <c r="G242" i="37" s="1"/>
  <c r="H1988" i="156" l="1"/>
  <c r="G243" i="37" s="1"/>
  <c r="H1982" i="156"/>
  <c r="G237" i="37" s="1"/>
  <c r="U309" i="156"/>
  <c r="T302" i="156" l="1"/>
  <c r="S309" i="156"/>
  <c r="T309" i="156" l="1"/>
  <c r="T555" i="156"/>
  <c r="S859" i="37" s="1"/>
  <c r="H95" i="157" l="1"/>
  <c r="G93" i="157"/>
  <c r="G899" i="37"/>
  <c r="H93" i="157" l="1"/>
  <c r="G567" i="157"/>
  <c r="G901" i="37"/>
  <c r="G86" i="157"/>
  <c r="G101" i="157" s="1"/>
  <c r="H567" i="157" l="1"/>
  <c r="G83" i="37" s="1"/>
  <c r="F83" i="37"/>
  <c r="F894" i="37" s="1"/>
  <c r="G894" i="37" s="1"/>
  <c r="G559" i="157"/>
  <c r="F75" i="37" s="1"/>
  <c r="G582" i="157"/>
  <c r="H86" i="157"/>
  <c r="G580" i="157"/>
  <c r="F96" i="37" s="1"/>
  <c r="F909" i="37" s="1"/>
  <c r="G909" i="37" s="1"/>
  <c r="F886" i="37" l="1"/>
  <c r="H582" i="157"/>
  <c r="G98" i="37" s="1"/>
  <c r="F98" i="37"/>
  <c r="H559" i="157"/>
  <c r="G75" i="37" s="1"/>
  <c r="G587" i="157"/>
  <c r="H101" i="157"/>
  <c r="G102" i="157"/>
  <c r="G585" i="157" s="1"/>
  <c r="X585" i="157" s="1"/>
  <c r="H550" i="157"/>
  <c r="G66" i="37" s="1"/>
  <c r="G886" i="37" l="1"/>
  <c r="F911" i="37"/>
  <c r="F101" i="37"/>
  <c r="H585" i="157"/>
  <c r="G101" i="37" s="1"/>
  <c r="H587" i="157"/>
  <c r="H102" i="157"/>
  <c r="G877" i="37"/>
  <c r="G911" i="37" l="1"/>
  <c r="G870" i="37"/>
  <c r="F870" i="37"/>
  <c r="H580" i="157"/>
  <c r="G96" i="37" s="1"/>
  <c r="S1191" i="156" l="1"/>
  <c r="S1883" i="156" s="1"/>
  <c r="T49" i="37" l="1"/>
  <c r="T925" i="37" s="1"/>
  <c r="S1197" i="156"/>
  <c r="T1191" i="156"/>
  <c r="T1883" i="156" s="1"/>
  <c r="R49" i="37" l="1"/>
  <c r="R925" i="37" s="1"/>
  <c r="V925" i="37" s="1"/>
  <c r="T1197" i="156"/>
  <c r="S49" i="37" l="1"/>
  <c r="S925" i="37" s="1"/>
  <c r="U222" i="156" l="1"/>
  <c r="S221" i="156"/>
  <c r="S222" i="156" l="1"/>
  <c r="T221" i="156"/>
  <c r="T222" i="156" l="1"/>
  <c r="V480" i="156" l="1"/>
  <c r="U480" i="156"/>
  <c r="T480" i="156" l="1"/>
  <c r="S480" i="156"/>
  <c r="U914" i="37" l="1"/>
  <c r="W914" i="37" l="1"/>
  <c r="U1016" i="157"/>
  <c r="U1017" i="157" s="1"/>
  <c r="T383" i="37" s="1"/>
  <c r="U1054" i="157"/>
  <c r="T421" i="37" s="1"/>
  <c r="V1054" i="157"/>
  <c r="U421" i="37" s="1"/>
  <c r="S1011" i="157"/>
  <c r="T1011" i="157" s="1"/>
  <c r="S1016" i="157" l="1"/>
  <c r="S1017" i="157" s="1"/>
  <c r="R383" i="37" s="1"/>
  <c r="S1054" i="157"/>
  <c r="R421" i="37" s="1"/>
  <c r="V1017" i="157"/>
  <c r="U383" i="37" s="1"/>
  <c r="T1016" i="157"/>
  <c r="T1017" i="157" s="1"/>
  <c r="S383" i="37" s="1"/>
  <c r="T1054" i="157"/>
  <c r="S421" i="37" s="1"/>
  <c r="V1120" i="157" l="1"/>
  <c r="U512" i="37" s="1"/>
  <c r="V1158" i="157"/>
  <c r="U551" i="37" l="1"/>
  <c r="U511" i="37" s="1"/>
  <c r="U469" i="37" l="1"/>
  <c r="U1238" i="157" l="1"/>
  <c r="U1239" i="157" s="1"/>
  <c r="T557" i="37" s="1"/>
  <c r="S1237" i="157"/>
  <c r="T1237" i="157" s="1"/>
  <c r="U1273" i="157"/>
  <c r="T592" i="37" s="1"/>
  <c r="T556" i="37" l="1"/>
  <c r="T1273" i="157"/>
  <c r="S592" i="37" s="1"/>
  <c r="T1238" i="157"/>
  <c r="T1239" i="157" s="1"/>
  <c r="S557" i="37" s="1"/>
  <c r="S1238" i="157"/>
  <c r="S1239" i="157" s="1"/>
  <c r="R557" i="37" s="1"/>
  <c r="S1273" i="157"/>
  <c r="R592" i="37" s="1"/>
  <c r="S556" i="37" l="1"/>
  <c r="R556" i="37"/>
  <c r="S371" i="156"/>
  <c r="S372" i="156" l="1"/>
  <c r="S561" i="156"/>
  <c r="R864" i="37" s="1"/>
  <c r="T371" i="156"/>
  <c r="T372" i="156" l="1"/>
  <c r="T561" i="156"/>
  <c r="S864" i="37" s="1"/>
  <c r="U1158" i="157" l="1"/>
  <c r="U1119" i="157"/>
  <c r="U1120" i="157" s="1"/>
  <c r="T512" i="37" s="1"/>
  <c r="S1114" i="157"/>
  <c r="S1158" i="157" s="1"/>
  <c r="T551" i="37" l="1"/>
  <c r="R551" i="37"/>
  <c r="T1114" i="157"/>
  <c r="T1158" i="157" s="1"/>
  <c r="S551" i="37" s="1"/>
  <c r="S1119" i="157"/>
  <c r="S1120" i="157" s="1"/>
  <c r="S93" i="57"/>
  <c r="T680" i="37" s="1"/>
  <c r="T914" i="37" s="1"/>
  <c r="S60" i="57"/>
  <c r="S61" i="57" s="1"/>
  <c r="T647" i="37" s="1"/>
  <c r="T646" i="37" s="1"/>
  <c r="Q44" i="57"/>
  <c r="R44" i="57" s="1"/>
  <c r="T511" i="37" l="1"/>
  <c r="T469" i="37" s="1"/>
  <c r="R512" i="37"/>
  <c r="T1119" i="157"/>
  <c r="T1120" i="157" s="1"/>
  <c r="Q93" i="57"/>
  <c r="R680" i="37" s="1"/>
  <c r="R914" i="37" s="1"/>
  <c r="Q60" i="57"/>
  <c r="Q61" i="57" s="1"/>
  <c r="R647" i="37" s="1"/>
  <c r="R60" i="57"/>
  <c r="R61" i="57" s="1"/>
  <c r="S647" i="37" s="1"/>
  <c r="R93" i="57"/>
  <c r="S680" i="37" s="1"/>
  <c r="S914" i="37" l="1"/>
  <c r="S646" i="37"/>
  <c r="R646" i="37"/>
  <c r="R511" i="37"/>
  <c r="R469" i="37" s="1"/>
  <c r="S512" i="37"/>
  <c r="V914" i="37"/>
  <c r="S511" i="37" l="1"/>
  <c r="S469" i="37" s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O517" i="156" l="1"/>
  <c r="N821" i="37" l="1"/>
  <c r="N873" i="37" s="1"/>
  <c r="O873" i="37" s="1"/>
  <c r="P517" i="156"/>
  <c r="O821" i="37" s="1"/>
  <c r="P871" i="37"/>
  <c r="P291" i="37" s="1"/>
  <c r="P247" i="37" s="1"/>
  <c r="H1149" i="156" l="1"/>
  <c r="H1119" i="156"/>
  <c r="H1216" i="156"/>
  <c r="G1851" i="156"/>
  <c r="H1851" i="156" s="1"/>
  <c r="G18" i="37" s="1"/>
  <c r="G1217" i="156"/>
  <c r="H1217" i="156" s="1"/>
  <c r="G1881" i="156"/>
  <c r="G1120" i="156"/>
  <c r="H1120" i="156" s="1"/>
  <c r="G1150" i="156"/>
  <c r="H1150" i="156" s="1"/>
  <c r="G1884" i="156" l="1"/>
  <c r="H1884" i="156" s="1"/>
  <c r="G1131" i="156"/>
  <c r="H1131" i="156" s="1"/>
  <c r="G1161" i="156"/>
  <c r="H1161" i="156" s="1"/>
  <c r="F47" i="37"/>
  <c r="G1854" i="156"/>
  <c r="H1881" i="156"/>
  <c r="G47" i="37" s="1"/>
  <c r="G1230" i="156"/>
  <c r="F18" i="37"/>
  <c r="G1853" i="156"/>
  <c r="H1230" i="156" l="1"/>
  <c r="G1883" i="156"/>
  <c r="H1853" i="156"/>
  <c r="G20" i="37" s="1"/>
  <c r="F20" i="37"/>
  <c r="F884" i="37" s="1"/>
  <c r="G884" i="37" s="1"/>
  <c r="F882" i="37"/>
  <c r="F912" i="37"/>
  <c r="G912" i="37" l="1"/>
  <c r="G882" i="37"/>
  <c r="H1883" i="156"/>
  <c r="G49" i="37" s="1"/>
  <c r="F49" i="37"/>
  <c r="F914" i="37" l="1"/>
  <c r="S291" i="37"/>
  <c r="S247" i="37"/>
  <c r="T291" i="37"/>
  <c r="T247" i="37"/>
  <c r="R291" i="37"/>
  <c r="R247" i="37"/>
  <c r="U667" i="157"/>
  <c r="U718" i="157"/>
  <c r="T156" i="37" s="1"/>
  <c r="S661" i="157"/>
  <c r="S718" i="157" s="1"/>
  <c r="G914" i="37" l="1"/>
  <c r="U678" i="157"/>
  <c r="U677" i="157" s="1"/>
  <c r="S667" i="157"/>
  <c r="R156" i="37"/>
  <c r="S678" i="157"/>
  <c r="T661" i="157"/>
  <c r="T116" i="37" l="1"/>
  <c r="T115" i="37" s="1"/>
  <c r="T667" i="157"/>
  <c r="T718" i="157"/>
  <c r="R116" i="37"/>
  <c r="S677" i="157"/>
  <c r="S156" i="37" l="1"/>
  <c r="T678" i="157"/>
  <c r="R115" i="37"/>
  <c r="T677" i="157" l="1"/>
  <c r="S116" i="37"/>
  <c r="S115" i="37" l="1"/>
  <c r="U291" i="37" l="1"/>
  <c r="U247" i="37"/>
  <c r="S382" i="37"/>
  <c r="R382" i="37"/>
  <c r="T382" i="37"/>
  <c r="U382" i="37"/>
  <c r="U518" i="156"/>
  <c r="T822" i="37" s="1"/>
  <c r="T874" i="37" s="1"/>
  <c r="V456" i="156"/>
  <c r="V516" i="156"/>
  <c r="U820" i="37" s="1"/>
  <c r="V518" i="156"/>
  <c r="U822" i="37" s="1"/>
  <c r="U874" i="37" s="1"/>
  <c r="S428" i="156"/>
  <c r="T428" i="156" s="1"/>
  <c r="T518" i="156" s="1"/>
  <c r="S822" i="37" s="1"/>
  <c r="S874" i="37" s="1"/>
  <c r="U517" i="156"/>
  <c r="T821" i="37" s="1"/>
  <c r="T873" i="37" s="1"/>
  <c r="U456" i="156"/>
  <c r="U516" i="156" s="1"/>
  <c r="V517" i="156"/>
  <c r="U821" i="37" s="1"/>
  <c r="U873" i="37" s="1"/>
  <c r="S427" i="156"/>
  <c r="T427" i="156" s="1"/>
  <c r="W874" i="37" l="1"/>
  <c r="W873" i="37"/>
  <c r="S456" i="156"/>
  <c r="S516" i="156" s="1"/>
  <c r="R820" i="37" s="1"/>
  <c r="S518" i="156"/>
  <c r="R822" i="37" s="1"/>
  <c r="R874" i="37" s="1"/>
  <c r="V874" i="37" s="1"/>
  <c r="S517" i="156"/>
  <c r="R821" i="37" s="1"/>
  <c r="R873" i="37" s="1"/>
  <c r="V873" i="37" s="1"/>
  <c r="U515" i="156"/>
  <c r="T820" i="37"/>
  <c r="U819" i="37"/>
  <c r="T456" i="156"/>
  <c r="T516" i="156" s="1"/>
  <c r="T517" i="156"/>
  <c r="S821" i="37" s="1"/>
  <c r="S873" i="37" s="1"/>
  <c r="V515" i="156"/>
  <c r="S515" i="156" l="1"/>
  <c r="R819" i="37"/>
  <c r="S820" i="37"/>
  <c r="T515" i="156"/>
  <c r="T819" i="37"/>
  <c r="S819" i="37" l="1"/>
  <c r="U1891" i="156" l="1"/>
  <c r="T56" i="37" s="1"/>
  <c r="T926" i="37" s="1"/>
  <c r="U1841" i="156"/>
  <c r="U1840" i="156" s="1"/>
  <c r="V1891" i="156"/>
  <c r="U56" i="37" s="1"/>
  <c r="U926" i="37" s="1"/>
  <c r="S1239" i="156"/>
  <c r="S1244" i="156" s="1"/>
  <c r="S1841" i="156" s="1"/>
  <c r="V1841" i="156"/>
  <c r="W926" i="37" l="1"/>
  <c r="T1239" i="156"/>
  <c r="T1244" i="156" s="1"/>
  <c r="T1841" i="156" s="1"/>
  <c r="S8" i="37" s="1"/>
  <c r="U8" i="37"/>
  <c r="V1840" i="156"/>
  <c r="R8" i="37"/>
  <c r="S1891" i="156"/>
  <c r="R56" i="37" s="1"/>
  <c r="R926" i="37" s="1"/>
  <c r="V926" i="37" s="1"/>
  <c r="T8" i="37"/>
  <c r="T1891" i="156" l="1"/>
  <c r="S56" i="37" s="1"/>
  <c r="S926" i="37" s="1"/>
  <c r="S1840" i="156"/>
  <c r="T1840" i="156"/>
  <c r="V401" i="157"/>
  <c r="V591" i="157"/>
  <c r="U106" i="37" s="1"/>
  <c r="U919" i="37" s="1"/>
  <c r="U591" i="157"/>
  <c r="T106" i="37" s="1"/>
  <c r="T919" i="37" s="1"/>
  <c r="S400" i="157"/>
  <c r="S401" i="157" s="1"/>
  <c r="S546" i="157" s="1"/>
  <c r="R62" i="37" s="1"/>
  <c r="U401" i="157"/>
  <c r="U546" i="157" s="1"/>
  <c r="T62" i="37" s="1"/>
  <c r="R872" i="37" l="1"/>
  <c r="T61" i="37"/>
  <c r="T872" i="37"/>
  <c r="T871" i="37" s="1"/>
  <c r="S591" i="157"/>
  <c r="R106" i="37" s="1"/>
  <c r="R919" i="37" s="1"/>
  <c r="V919" i="37" s="1"/>
  <c r="T400" i="157"/>
  <c r="V546" i="157"/>
  <c r="U62" i="37" s="1"/>
  <c r="R871" i="37" l="1"/>
  <c r="V872" i="37"/>
  <c r="U61" i="37"/>
  <c r="U872" i="37"/>
  <c r="T591" i="157"/>
  <c r="S106" i="37" s="1"/>
  <c r="S919" i="37" s="1"/>
  <c r="T401" i="157"/>
  <c r="T546" i="157" s="1"/>
  <c r="S62" i="37" s="1"/>
  <c r="R61" i="37"/>
  <c r="W872" i="37" l="1"/>
  <c r="U871" i="37"/>
  <c r="S61" i="37"/>
  <c r="S872" i="37"/>
  <c r="S871" i="37" s="1"/>
  <c r="H1239" i="156" l="1"/>
  <c r="G1891" i="156"/>
  <c r="H1891" i="156" s="1"/>
  <c r="G56" i="37" s="1"/>
  <c r="G1241" i="156"/>
  <c r="H1241" i="156" s="1"/>
  <c r="G1240" i="156" l="1"/>
  <c r="F56" i="37"/>
  <c r="G1893" i="156"/>
  <c r="H1893" i="156" l="1"/>
  <c r="G58" i="37" s="1"/>
  <c r="F58" i="37"/>
  <c r="H1240" i="156"/>
  <c r="G1892" i="156"/>
  <c r="F57" i="37" l="1"/>
  <c r="H1892" i="156"/>
  <c r="G57" i="37" s="1"/>
  <c r="H2046" i="156" l="1"/>
  <c r="H2095" i="156" s="1"/>
  <c r="G379" i="37" s="1"/>
  <c r="F928" i="37"/>
  <c r="G928" i="37" s="1"/>
  <c r="H2045" i="156"/>
  <c r="H2094" i="156" s="1"/>
  <c r="G378" i="37" s="1"/>
  <c r="G2095" i="156"/>
  <c r="F379" i="37"/>
  <c r="G2094" i="156" l="1"/>
  <c r="F378" i="37" s="1"/>
  <c r="F927" i="37" s="1"/>
  <c r="G927" i="37" s="1"/>
  <c r="G2093" i="156" l="1"/>
  <c r="F377" i="37" s="1"/>
  <c r="F926" i="37" s="1"/>
  <c r="G926" i="37" s="1"/>
  <c r="H2044" i="156"/>
  <c r="H2093" i="156" l="1"/>
  <c r="G377" i="37" s="1"/>
</calcChain>
</file>

<file path=xl/sharedStrings.xml><?xml version="1.0" encoding="utf-8"?>
<sst xmlns="http://schemas.openxmlformats.org/spreadsheetml/2006/main" count="5080" uniqueCount="480">
  <si>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</si>
  <si>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</si>
  <si>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</si>
  <si>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</si>
  <si>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</si>
  <si>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</si>
  <si>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</si>
  <si>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</si>
  <si>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</si>
  <si>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</si>
  <si>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</si>
  <si>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</si>
  <si>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</si>
  <si>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</si>
  <si>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</si>
  <si>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</si>
  <si>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</si>
  <si>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</si>
  <si>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</si>
  <si>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</si>
  <si>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</si>
  <si>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</si>
  <si>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</si>
  <si>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</si>
  <si>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</si>
  <si>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</si>
  <si>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</si>
  <si>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</si>
  <si>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</si>
  <si>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</si>
  <si>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</si>
  <si>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</si>
  <si>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</si>
  <si>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</si>
  <si>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</si>
  <si>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</si>
  <si>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</si>
  <si>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</si>
  <si>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</si>
  <si>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</si>
  <si>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</si>
  <si>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</si>
  <si>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</si>
  <si>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</si>
  <si>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</si>
  <si>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</si>
  <si>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</si>
  <si>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</si>
  <si>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</si>
  <si>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</si>
  <si>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</si>
  <si>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</si>
  <si>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</si>
  <si>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</si>
  <si>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</si>
  <si>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</si>
  <si>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</si>
  <si>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</si>
  <si>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</si>
  <si>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</si>
  <si>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</si>
  <si>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</si>
  <si>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</si>
  <si>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</si>
  <si>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</si>
  <si>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</si>
  <si>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</si>
  <si>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</si>
  <si>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</si>
  <si>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</si>
  <si>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</si>
  <si>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</si>
  <si>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</si>
  <si>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</si>
  <si>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</si>
  <si>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</si>
  <si>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</si>
  <si>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</si>
  <si>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</si>
  <si>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</si>
  <si>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</si>
  <si>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</si>
  <si>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</si>
  <si>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</si>
  <si>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</si>
  <si>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</si>
  <si>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</si>
  <si>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</si>
  <si>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</si>
  <si>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</si>
  <si>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</si>
  <si>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</si>
  <si>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</si>
  <si>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</si>
  <si>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</si>
  <si>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</si>
  <si>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</si>
  <si>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</si>
  <si>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</si>
  <si>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</si>
  <si>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</si>
  <si>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</si>
  <si>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</si>
  <si>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</si>
  <si>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</si>
  <si>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</si>
  <si>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</si>
  <si>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</si>
  <si>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</si>
  <si>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</si>
  <si>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</si>
  <si>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</si>
  <si>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</si>
  <si>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</si>
  <si>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</si>
  <si>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</si>
  <si>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</si>
  <si>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</si>
  <si>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</si>
  <si>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</si>
  <si>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</si>
  <si>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</si>
  <si>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</si>
  <si>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</si>
  <si>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</si>
  <si>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</si>
  <si>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</si>
  <si>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</si>
  <si>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</si>
  <si>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</si>
  <si>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</si>
  <si>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</si>
  <si>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</si>
  <si>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</si>
  <si>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</si>
  <si>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</si>
  <si>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</si>
  <si>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</si>
  <si>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</si>
  <si>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</si>
  <si>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</si>
  <si>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</si>
  <si>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</si>
  <si>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</si>
  <si>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</si>
  <si>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</si>
  <si>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</si>
  <si>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</si>
  <si>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</si>
  <si>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</si>
  <si>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</si>
  <si>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</si>
  <si>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</si>
  <si>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</si>
  <si>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</si>
  <si>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</si>
  <si>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</si>
  <si>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</si>
  <si>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</si>
  <si>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</si>
  <si>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</si>
  <si>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</si>
  <si>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</si>
  <si>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</si>
  <si>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</si>
  <si>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</si>
  <si>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</si>
  <si>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</si>
  <si>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</si>
  <si>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</si>
  <si>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</si>
  <si>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Выездные реанимационные бригады (выезды)</t>
  </si>
  <si>
    <t>АПП по самостоятельным тарифам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</si>
  <si>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</si>
  <si>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</si>
  <si>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</si>
  <si>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</si>
  <si>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</si>
  <si>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</si>
  <si>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</si>
  <si>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</si>
  <si>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</si>
  <si>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</si>
  <si>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</si>
  <si>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</si>
  <si>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</si>
  <si>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</si>
  <si>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</si>
  <si>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</si>
  <si>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</si>
  <si>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</si>
  <si>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</si>
  <si>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</si>
  <si>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</si>
  <si>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</si>
  <si>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</si>
  <si>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</si>
  <si>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</si>
  <si>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</si>
  <si>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</si>
  <si>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</si>
  <si>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</si>
  <si>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</si>
  <si>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</si>
  <si>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</si>
  <si>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</si>
  <si>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</si>
  <si>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</si>
  <si>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</si>
  <si>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</si>
  <si>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</si>
  <si>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</si>
  <si>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</si>
  <si>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</si>
  <si>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</si>
  <si>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</si>
  <si>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</si>
  <si>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</si>
  <si>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</si>
  <si>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</si>
  <si>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</si>
  <si>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</si>
  <si>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</si>
  <si>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</si>
  <si>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</si>
  <si>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</si>
  <si>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</si>
  <si>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</si>
  <si>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</si>
  <si>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</si>
  <si>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</si>
  <si>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</si>
  <si>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</si>
  <si>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</si>
  <si>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</si>
  <si>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</si>
  <si>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</si>
  <si>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</si>
  <si>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</si>
  <si>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</si>
  <si>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</si>
  <si>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</si>
  <si>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</si>
  <si>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</si>
  <si>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</si>
  <si>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</si>
  <si>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</si>
  <si>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</si>
  <si>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</si>
  <si>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</si>
  <si>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</si>
  <si>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</si>
  <si>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</si>
  <si>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</si>
  <si>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</si>
  <si>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</si>
  <si>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</si>
  <si>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</si>
  <si>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</si>
  <si>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</si>
  <si>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</si>
  <si>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</si>
  <si>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</si>
  <si>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</si>
  <si>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</si>
  <si>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</si>
  <si>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</si>
  <si>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</si>
  <si>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</si>
  <si>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</si>
  <si>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</si>
  <si>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</si>
  <si>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</si>
  <si>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</si>
  <si>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</si>
  <si>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</si>
  <si>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</si>
  <si>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</si>
  <si>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</si>
  <si>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</si>
  <si>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</si>
  <si>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</si>
  <si>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</si>
  <si>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</si>
  <si>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</si>
  <si>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</si>
  <si>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</si>
  <si>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</si>
  <si>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</si>
  <si>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</si>
  <si>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</si>
  <si>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</si>
  <si>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</si>
  <si>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</si>
  <si>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</si>
  <si>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</si>
  <si>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</si>
  <si>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</si>
  <si>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</si>
  <si>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</si>
  <si>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</si>
  <si>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</si>
  <si>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</si>
  <si>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</si>
  <si>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</si>
  <si>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</si>
  <si>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</si>
  <si>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</si>
  <si>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</si>
  <si>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</si>
  <si>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</si>
  <si>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</si>
  <si>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</si>
  <si>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</si>
  <si>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</si>
  <si>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</si>
  <si>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</si>
  <si>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</si>
  <si>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</si>
  <si>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</si>
  <si>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</si>
  <si>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</si>
  <si>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</si>
  <si>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</si>
  <si>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</si>
  <si>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</si>
  <si>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</si>
  <si>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</si>
  <si>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</si>
  <si>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</si>
  <si>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</si>
  <si>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</si>
  <si>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</si>
  <si>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</si>
  <si>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</si>
  <si>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</si>
  <si>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</si>
  <si>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</si>
  <si>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</si>
  <si>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</si>
  <si>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</si>
  <si>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</si>
  <si>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</si>
  <si>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</si>
  <si>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</si>
  <si>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</si>
  <si>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</si>
  <si>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</si>
  <si>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</si>
  <si>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</si>
  <si>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</si>
  <si>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</si>
  <si>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</si>
  <si>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</si>
  <si>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</si>
  <si>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</si>
  <si>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</si>
  <si>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</si>
  <si>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</si>
  <si>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</si>
  <si>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</si>
  <si>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</si>
  <si>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</si>
  <si>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</si>
  <si>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</si>
  <si>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</si>
  <si>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</si>
  <si>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</si>
  <si>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</si>
  <si>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</si>
  <si>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</si>
  <si>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</si>
  <si>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</si>
  <si>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</si>
  <si>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</si>
  <si>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</si>
  <si>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</si>
  <si>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</si>
  <si>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</si>
  <si>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</si>
  <si>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</si>
  <si>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</si>
  <si>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</si>
  <si>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</si>
  <si>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</si>
  <si>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</si>
  <si>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</si>
  <si>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</si>
  <si>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в т.ч. посещения в приемных отделениях</t>
  </si>
  <si>
    <t>Гемодиафильтрация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</si>
  <si>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</si>
  <si>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</si>
  <si>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</si>
  <si>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</si>
  <si>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</si>
  <si>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</si>
  <si>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</si>
  <si>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</si>
  <si>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</si>
  <si>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</si>
  <si>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</si>
  <si>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</si>
  <si>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Стоимость итого (графа 16 с  учетом графы 18)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</si>
  <si>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</si>
  <si>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</si>
  <si>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</si>
  <si>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</si>
  <si>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</si>
  <si>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</si>
  <si>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1.8. Посещения стоматологов</t>
  </si>
  <si>
    <t>1.1п Посещение в Центре здоровья, всего</t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</si>
  <si>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</si>
  <si>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</si>
  <si>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</si>
  <si>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</si>
  <si>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</si>
  <si>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</si>
  <si>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</si>
  <si>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34. ООО "Уральский клинический лечебно-реабилитационный центр" </t>
  </si>
  <si>
    <t>35.ООО "ЭКО-Содействие"</t>
  </si>
  <si>
    <t>33. ООО "НАША КЛИНИКА-МЕДИЦИНА"</t>
  </si>
  <si>
    <t>Лазерное оперативное лечени</t>
  </si>
  <si>
    <t xml:space="preserve">Полное офтальмологическое диагностическое обследование </t>
  </si>
  <si>
    <t>49. ООО "НОТ"</t>
  </si>
  <si>
    <t>50. ООО "МДЦ "ТАФИ-Хабаровск"</t>
  </si>
  <si>
    <t>Исследования гормонов</t>
  </si>
  <si>
    <t xml:space="preserve">Определение онкомаркеров аппаратом эксперт-класса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</si>
  <si>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</si>
  <si>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</si>
  <si>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</si>
  <si>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</si>
  <si>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</si>
  <si>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</si>
  <si>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</si>
  <si>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</si>
  <si>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</si>
  <si>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,</t>
  </si>
  <si>
    <t>нет объемов</t>
  </si>
  <si>
    <t xml:space="preserve">УЗИ- диагностика </t>
  </si>
  <si>
    <t>Электрооэнцефалография(ЭЭГ)</t>
  </si>
  <si>
    <t>Терапевтические</t>
  </si>
  <si>
    <t>Хирургические</t>
  </si>
  <si>
    <t>Педиатрические</t>
  </si>
  <si>
    <t>Для беременных и рожениц</t>
  </si>
  <si>
    <t>Патологии беременности</t>
  </si>
  <si>
    <t>Гинекологические</t>
  </si>
  <si>
    <t xml:space="preserve">Койки </t>
  </si>
  <si>
    <t>Инфекционные</t>
  </si>
  <si>
    <t>(тыс. руб.)</t>
  </si>
  <si>
    <t>36. ООО "Хабаровский центр глазной хирургии" 2138205</t>
  </si>
  <si>
    <t>41. ООО "Афина" 2238211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</si>
  <si>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</si>
  <si>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</si>
  <si>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</si>
  <si>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</si>
  <si>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</si>
  <si>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</si>
  <si>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</si>
  <si>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2. ООО "Белый клен" 2138204</t>
  </si>
  <si>
    <t>19. ООО "Ханбиков ДентЪ" 2107216</t>
  </si>
  <si>
    <t>Всего по медицинским организациям края</t>
  </si>
  <si>
    <t>Суточное мониторирование артериального давления (СМАД)</t>
  </si>
  <si>
    <t>ПЭТ/КТ (совмещенное)</t>
  </si>
  <si>
    <t>ПЭТ/КТ</t>
  </si>
  <si>
    <t>Ортовольтная рентгенотерапия, сеанс лечения</t>
  </si>
  <si>
    <t>Амбулаторная дистанционная лучевая терапия, сеанс лечения</t>
  </si>
  <si>
    <t>Иммунологические исследования методом проточнойцитометрии и хемилюминисценции</t>
  </si>
  <si>
    <t>Холтеровскоемониторирование</t>
  </si>
  <si>
    <t>Обзорная рентгенография молочной желез в прямой и косой проекциях (маммография)</t>
  </si>
  <si>
    <t xml:space="preserve"> Экспертное УЗИ беременных (до 14 недель)</t>
  </si>
  <si>
    <t>Согласовано Комиссией по разработке ТП ОМС на 2017 год, тыс.руб.</t>
  </si>
  <si>
    <t>27. Хабаровская поликлиника ФГБУЗ "Дальневосточный окружной медицинский центр ФМБА" 6341001</t>
  </si>
  <si>
    <t>Стоматологическая помощь профилактическая, ует</t>
  </si>
  <si>
    <t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май 2017 года </t>
  </si>
  <si>
    <t>План 5 мес.. 2017 г.</t>
  </si>
  <si>
    <t>Согласовано Комиссией по разработке ТП ОМС на 5 мес. 2017, тыс.руб.</t>
  </si>
  <si>
    <t>План 5мес.. 2017 г.</t>
  </si>
  <si>
    <t>посещения в связи с оказанием неотложной помощи (в приемных отделениях)</t>
  </si>
  <si>
    <t>КГБУЗ "Николаевская-на-Амуре ЦРБ" МЗХК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</si>
  <si>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rFont val="Times New Roman"/>
        <family val="1"/>
        <charset val="204"/>
      </rPr>
      <t xml:space="preserve">на портале </t>
    </r>
    <r>
      <rPr>
        <sz val="11"/>
        <rFont val="Times New Roman"/>
        <family val="1"/>
        <charset val="204"/>
      </rPr>
      <t>МЗ РФ, всего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</si>
</sst>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#,##0.0_р_."/>
    <numFmt numFmtId="186" formatCode="_-* #,##0.0000000_р_._-;\-* #,##0.0000000_р_._-;_-* &quot;-&quot;_р_._-;_-@_-"/>
    <numFmt numFmtId="187" formatCode="#,##0.000_ ;\-#,##0.000\ "/>
    <numFmt numFmtId="188" formatCode="_-* #,##0.00000_р_._-;\-* #,##0.00000_р_._-;_-* &quot;-&quot;??_р_._-;_-@_-"/>
  </numFmts>
  <fonts count="6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2"/>
      <name val="Times New Roman"/>
      <family val="1"/>
    </font>
    <font>
      <b/>
      <sz val="14"/>
      <name val="Times New Roman"/>
      <family val="1"/>
      <charset val="204"/>
    </font>
    <font>
      <sz val="9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78">
    <xf numFmtId="0" fontId="0" fillId="0" borderId="0"/>
    <xf numFmtId="0" fontId="8" fillId="0" borderId="0"/>
    <xf numFmtId="165" fontId="7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26" fillId="0" borderId="0"/>
    <xf numFmtId="165" fontId="26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3" fontId="8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5" fillId="0" borderId="0"/>
    <xf numFmtId="0" fontId="7" fillId="0" borderId="0"/>
    <xf numFmtId="0" fontId="7" fillId="0" borderId="0"/>
    <xf numFmtId="0" fontId="7" fillId="0" borderId="0"/>
    <xf numFmtId="0" fontId="4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75" applyNumberFormat="0" applyFill="0" applyAlignment="0" applyProtection="0"/>
    <xf numFmtId="0" fontId="39" fillId="0" borderId="76" applyNumberFormat="0" applyFill="0" applyAlignment="0" applyProtection="0"/>
    <xf numFmtId="0" fontId="40" fillId="0" borderId="77" applyNumberFormat="0" applyFill="0" applyAlignment="0" applyProtection="0"/>
    <xf numFmtId="0" fontId="40" fillId="0" borderId="0" applyNumberFormat="0" applyFill="0" applyBorder="0" applyAlignment="0" applyProtection="0"/>
    <xf numFmtId="0" fontId="41" fillId="3" borderId="0" applyNumberFormat="0" applyBorder="0" applyAlignment="0" applyProtection="0"/>
    <xf numFmtId="0" fontId="42" fillId="4" borderId="0" applyNumberFormat="0" applyBorder="0" applyAlignment="0" applyProtection="0"/>
    <xf numFmtId="0" fontId="43" fillId="5" borderId="0" applyNumberFormat="0" applyBorder="0" applyAlignment="0" applyProtection="0"/>
    <xf numFmtId="0" fontId="44" fillId="6" borderId="78" applyNumberFormat="0" applyAlignment="0" applyProtection="0"/>
    <xf numFmtId="0" fontId="45" fillId="7" borderId="79" applyNumberFormat="0" applyAlignment="0" applyProtection="0"/>
    <xf numFmtId="0" fontId="46" fillId="7" borderId="78" applyNumberFormat="0" applyAlignment="0" applyProtection="0"/>
    <xf numFmtId="0" fontId="47" fillId="0" borderId="80" applyNumberFormat="0" applyFill="0" applyAlignment="0" applyProtection="0"/>
    <xf numFmtId="0" fontId="48" fillId="8" borderId="81" applyNumberFormat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83" applyNumberFormat="0" applyFill="0" applyAlignment="0" applyProtection="0"/>
    <xf numFmtId="0" fontId="5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52" fillId="21" borderId="0" applyNumberFormat="0" applyBorder="0" applyAlignment="0" applyProtection="0"/>
    <xf numFmtId="0" fontId="5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52" fillId="25" borderId="0" applyNumberFormat="0" applyBorder="0" applyAlignment="0" applyProtection="0"/>
    <xf numFmtId="0" fontId="5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52" fillId="29" borderId="0" applyNumberFormat="0" applyBorder="0" applyAlignment="0" applyProtection="0"/>
    <xf numFmtId="0" fontId="5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52" fillId="33" borderId="0" applyNumberFormat="0" applyBorder="0" applyAlignment="0" applyProtection="0"/>
    <xf numFmtId="0" fontId="2" fillId="0" borderId="0"/>
    <xf numFmtId="0" fontId="2" fillId="0" borderId="0"/>
    <xf numFmtId="0" fontId="2" fillId="9" borderId="82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1691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0" fontId="53" fillId="2" borderId="0" xfId="1" applyFont="1" applyFill="1" applyBorder="1"/>
    <xf numFmtId="0" fontId="27" fillId="2" borderId="0" xfId="1" applyFont="1" applyFill="1" applyBorder="1"/>
    <xf numFmtId="0" fontId="54" fillId="2" borderId="0" xfId="1" applyFont="1" applyFill="1" applyBorder="1"/>
    <xf numFmtId="0" fontId="28" fillId="2" borderId="0" xfId="1" applyFont="1" applyFill="1" applyBorder="1"/>
    <xf numFmtId="0" fontId="27" fillId="2" borderId="0" xfId="1" applyFont="1" applyFill="1"/>
    <xf numFmtId="0" fontId="28" fillId="2" borderId="0" xfId="1" applyFont="1" applyFill="1"/>
    <xf numFmtId="164" fontId="9" fillId="0" borderId="33" xfId="1" applyNumberFormat="1" applyFont="1" applyFill="1" applyBorder="1" applyAlignment="1">
      <alignment horizontal="right"/>
    </xf>
    <xf numFmtId="0" fontId="12" fillId="0" borderId="12" xfId="0" applyFont="1" applyFill="1" applyBorder="1" applyAlignment="1">
      <alignment horizontal="left" indent="2"/>
    </xf>
    <xf numFmtId="0" fontId="12" fillId="0" borderId="16" xfId="0" applyFont="1" applyFill="1" applyBorder="1" applyAlignment="1">
      <alignment horizontal="left" wrapText="1" indent="2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14" fillId="0" borderId="2" xfId="1" applyFont="1" applyFill="1" applyBorder="1" applyAlignment="1">
      <alignment horizontal="left" indent="1"/>
    </xf>
    <xf numFmtId="164" fontId="9" fillId="0" borderId="12" xfId="1" applyNumberFormat="1" applyFont="1" applyFill="1" applyBorder="1"/>
    <xf numFmtId="164" fontId="9" fillId="0" borderId="16" xfId="1" applyNumberFormat="1" applyFont="1" applyFill="1" applyBorder="1"/>
    <xf numFmtId="164" fontId="9" fillId="0" borderId="33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indent="2"/>
    </xf>
    <xf numFmtId="0" fontId="19" fillId="0" borderId="12" xfId="1" applyFont="1" applyFill="1" applyBorder="1" applyAlignment="1">
      <alignment horizontal="left" wrapText="1" indent="1"/>
    </xf>
    <xf numFmtId="164" fontId="9" fillId="0" borderId="20" xfId="2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164" fontId="18" fillId="0" borderId="1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164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71" fontId="9" fillId="0" borderId="12" xfId="1" applyNumberFormat="1" applyFont="1" applyFill="1" applyBorder="1" applyAlignment="1">
      <alignment horizontal="center"/>
    </xf>
    <xf numFmtId="0" fontId="57" fillId="0" borderId="63" xfId="1" applyFont="1" applyFill="1" applyBorder="1" applyAlignment="1">
      <alignment wrapText="1"/>
    </xf>
    <xf numFmtId="164" fontId="14" fillId="0" borderId="4" xfId="2" applyNumberFormat="1" applyFont="1" applyFill="1" applyBorder="1"/>
    <xf numFmtId="164" fontId="9" fillId="0" borderId="12" xfId="2" applyNumberFormat="1" applyFont="1" applyFill="1" applyBorder="1"/>
    <xf numFmtId="0" fontId="9" fillId="0" borderId="2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 vertical="center"/>
    </xf>
    <xf numFmtId="0" fontId="10" fillId="0" borderId="12" xfId="1" applyFont="1" applyFill="1" applyBorder="1" applyAlignment="1">
      <alignment wrapText="1"/>
    </xf>
    <xf numFmtId="0" fontId="12" fillId="0" borderId="12" xfId="1" applyFont="1" applyFill="1" applyBorder="1" applyAlignment="1">
      <alignment horizontal="center"/>
    </xf>
    <xf numFmtId="164" fontId="12" fillId="0" borderId="12" xfId="1" applyNumberFormat="1" applyFont="1" applyFill="1" applyBorder="1" applyAlignment="1">
      <alignment horizontal="center"/>
    </xf>
    <xf numFmtId="165" fontId="14" fillId="0" borderId="12" xfId="2" applyNumberFormat="1" applyFont="1" applyFill="1" applyBorder="1"/>
    <xf numFmtId="0" fontId="13" fillId="0" borderId="1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indent="2"/>
    </xf>
    <xf numFmtId="164" fontId="12" fillId="0" borderId="12" xfId="1" applyNumberFormat="1" applyFont="1" applyFill="1" applyBorder="1"/>
    <xf numFmtId="171" fontId="12" fillId="0" borderId="12" xfId="1" applyNumberFormat="1" applyFont="1" applyFill="1" applyBorder="1"/>
    <xf numFmtId="174" fontId="12" fillId="0" borderId="12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164" fontId="12" fillId="0" borderId="16" xfId="1" applyNumberFormat="1" applyFont="1" applyFill="1" applyBorder="1"/>
    <xf numFmtId="171" fontId="12" fillId="0" borderId="16" xfId="1" applyNumberFormat="1" applyFont="1" applyFill="1" applyBorder="1"/>
    <xf numFmtId="174" fontId="12" fillId="0" borderId="16" xfId="2" applyNumberFormat="1" applyFont="1" applyFill="1" applyBorder="1"/>
    <xf numFmtId="174" fontId="12" fillId="0" borderId="43" xfId="2" applyNumberFormat="1" applyFont="1" applyFill="1" applyBorder="1"/>
    <xf numFmtId="165" fontId="14" fillId="0" borderId="16" xfId="2" applyNumberFormat="1" applyFont="1" applyFill="1" applyBorder="1"/>
    <xf numFmtId="0" fontId="10" fillId="0" borderId="4" xfId="1" applyFont="1" applyFill="1" applyBorder="1" applyAlignment="1">
      <alignment horizontal="left" wrapText="1" indent="1" shrinkToFit="1"/>
    </xf>
    <xf numFmtId="164" fontId="10" fillId="0" borderId="4" xfId="1" applyNumberFormat="1" applyFont="1" applyFill="1" applyBorder="1"/>
    <xf numFmtId="171" fontId="10" fillId="0" borderId="4" xfId="1" applyNumberFormat="1" applyFont="1" applyFill="1" applyBorder="1"/>
    <xf numFmtId="174" fontId="10" fillId="0" borderId="4" xfId="2" applyNumberFormat="1" applyFont="1" applyFill="1" applyBorder="1"/>
    <xf numFmtId="174" fontId="10" fillId="0" borderId="3" xfId="2" applyNumberFormat="1" applyFont="1" applyFill="1" applyBorder="1"/>
    <xf numFmtId="165" fontId="14" fillId="0" borderId="4" xfId="2" applyNumberFormat="1" applyFont="1" applyFill="1" applyBorder="1"/>
    <xf numFmtId="171" fontId="10" fillId="0" borderId="20" xfId="1" applyNumberFormat="1" applyFont="1" applyFill="1" applyBorder="1"/>
    <xf numFmtId="164" fontId="10" fillId="0" borderId="20" xfId="1" applyNumberFormat="1" applyFont="1" applyFill="1" applyBorder="1"/>
    <xf numFmtId="164" fontId="15" fillId="0" borderId="20" xfId="1" applyNumberFormat="1" applyFont="1" applyFill="1" applyBorder="1"/>
    <xf numFmtId="164" fontId="12" fillId="0" borderId="20" xfId="1" applyNumberFormat="1" applyFont="1" applyFill="1" applyBorder="1"/>
    <xf numFmtId="174" fontId="10" fillId="0" borderId="20" xfId="2" applyNumberFormat="1" applyFont="1" applyFill="1" applyBorder="1"/>
    <xf numFmtId="174" fontId="10" fillId="0" borderId="0" xfId="2" applyNumberFormat="1" applyFont="1" applyFill="1" applyBorder="1"/>
    <xf numFmtId="165" fontId="14" fillId="0" borderId="20" xfId="2" applyNumberFormat="1" applyFont="1" applyFill="1" applyBorder="1"/>
    <xf numFmtId="0" fontId="13" fillId="0" borderId="12" xfId="0" applyFont="1" applyFill="1" applyBorder="1" applyAlignment="1">
      <alignment horizontal="left" indent="1"/>
    </xf>
    <xf numFmtId="164" fontId="10" fillId="0" borderId="12" xfId="1" applyNumberFormat="1" applyFont="1" applyFill="1" applyBorder="1"/>
    <xf numFmtId="171" fontId="10" fillId="0" borderId="12" xfId="1" applyNumberFormat="1" applyFont="1" applyFill="1" applyBorder="1"/>
    <xf numFmtId="174" fontId="10" fillId="0" borderId="12" xfId="2" applyNumberFormat="1" applyFont="1" applyFill="1" applyBorder="1"/>
    <xf numFmtId="174" fontId="10" fillId="0" borderId="42" xfId="2" applyNumberFormat="1" applyFont="1" applyFill="1" applyBorder="1"/>
    <xf numFmtId="173" fontId="14" fillId="0" borderId="12" xfId="1" applyNumberFormat="1" applyFont="1" applyFill="1" applyBorder="1"/>
    <xf numFmtId="164" fontId="14" fillId="0" borderId="12" xfId="1" applyNumberFormat="1" applyFont="1" applyFill="1" applyBorder="1"/>
    <xf numFmtId="0" fontId="11" fillId="0" borderId="12" xfId="0" applyFont="1" applyFill="1" applyBorder="1" applyAlignment="1">
      <alignment horizontal="left" indent="2"/>
    </xf>
    <xf numFmtId="174" fontId="12" fillId="0" borderId="42" xfId="2" applyNumberFormat="1" applyFont="1" applyFill="1" applyBorder="1"/>
    <xf numFmtId="0" fontId="12" fillId="0" borderId="16" xfId="0" applyFont="1" applyFill="1" applyBorder="1" applyAlignment="1">
      <alignment horizontal="left" indent="2"/>
    </xf>
    <xf numFmtId="171" fontId="10" fillId="0" borderId="16" xfId="1" applyNumberFormat="1" applyFont="1" applyFill="1" applyBorder="1"/>
    <xf numFmtId="0" fontId="14" fillId="0" borderId="4" xfId="1" applyFont="1" applyFill="1" applyBorder="1" applyAlignment="1">
      <alignment horizontal="left" indent="1"/>
    </xf>
    <xf numFmtId="174" fontId="10" fillId="0" borderId="11" xfId="2" applyNumberFormat="1" applyFont="1" applyFill="1" applyBorder="1"/>
    <xf numFmtId="0" fontId="19" fillId="0" borderId="20" xfId="1" applyFont="1" applyFill="1" applyBorder="1" applyAlignment="1">
      <alignment horizontal="left" wrapText="1" indent="1"/>
    </xf>
    <xf numFmtId="174" fontId="12" fillId="0" borderId="20" xfId="2" applyNumberFormat="1" applyFont="1" applyFill="1" applyBorder="1"/>
    <xf numFmtId="174" fontId="12" fillId="0" borderId="45" xfId="2" applyNumberFormat="1" applyFont="1" applyFill="1" applyBorder="1"/>
    <xf numFmtId="0" fontId="11" fillId="0" borderId="12" xfId="1" applyFont="1" applyFill="1" applyBorder="1" applyAlignment="1">
      <alignment horizontal="left" wrapText="1" indent="1" shrinkToFit="1"/>
    </xf>
    <xf numFmtId="0" fontId="15" fillId="0" borderId="20" xfId="1" applyFont="1" applyFill="1" applyBorder="1" applyAlignment="1">
      <alignment horizontal="left" wrapText="1" indent="1" shrinkToFit="1"/>
    </xf>
    <xf numFmtId="165" fontId="14" fillId="0" borderId="2" xfId="2" applyNumberFormat="1" applyFont="1" applyFill="1" applyBorder="1"/>
    <xf numFmtId="171" fontId="11" fillId="0" borderId="12" xfId="1" applyNumberFormat="1" applyFont="1" applyFill="1" applyBorder="1"/>
    <xf numFmtId="0" fontId="14" fillId="0" borderId="12" xfId="1" applyFont="1" applyFill="1" applyBorder="1" applyAlignment="1">
      <alignment horizontal="left" wrapText="1" indent="1"/>
    </xf>
    <xf numFmtId="174" fontId="10" fillId="0" borderId="2" xfId="2" applyNumberFormat="1" applyFont="1" applyFill="1" applyBorder="1"/>
    <xf numFmtId="174" fontId="10" fillId="0" borderId="50" xfId="2" applyNumberFormat="1" applyFont="1" applyFill="1" applyBorder="1"/>
    <xf numFmtId="0" fontId="11" fillId="0" borderId="12" xfId="0" applyFont="1" applyFill="1" applyBorder="1" applyAlignment="1">
      <alignment horizontal="left" wrapText="1" indent="2"/>
    </xf>
    <xf numFmtId="0" fontId="15" fillId="0" borderId="16" xfId="0" applyFont="1" applyFill="1" applyBorder="1" applyAlignment="1">
      <alignment horizontal="left" wrapText="1" indent="2"/>
    </xf>
    <xf numFmtId="164" fontId="10" fillId="0" borderId="16" xfId="1" applyNumberFormat="1" applyFont="1" applyFill="1" applyBorder="1"/>
    <xf numFmtId="0" fontId="14" fillId="0" borderId="17" xfId="1" applyFont="1" applyFill="1" applyBorder="1" applyAlignment="1">
      <alignment wrapText="1"/>
    </xf>
    <xf numFmtId="164" fontId="10" fillId="0" borderId="17" xfId="1" applyNumberFormat="1" applyFont="1" applyFill="1" applyBorder="1"/>
    <xf numFmtId="171" fontId="10" fillId="0" borderId="17" xfId="1" applyNumberFormat="1" applyFont="1" applyFill="1" applyBorder="1"/>
    <xf numFmtId="171" fontId="12" fillId="0" borderId="17" xfId="1" applyNumberFormat="1" applyFont="1" applyFill="1" applyBorder="1"/>
    <xf numFmtId="174" fontId="10" fillId="0" borderId="17" xfId="2" applyNumberFormat="1" applyFont="1" applyFill="1" applyBorder="1"/>
    <xf numFmtId="174" fontId="12" fillId="0" borderId="17" xfId="2" applyNumberFormat="1" applyFont="1" applyFill="1" applyBorder="1"/>
    <xf numFmtId="165" fontId="14" fillId="0" borderId="17" xfId="2" applyNumberFormat="1" applyFont="1" applyFill="1" applyBorder="1"/>
    <xf numFmtId="0" fontId="10" fillId="0" borderId="28" xfId="1" applyFont="1" applyFill="1" applyBorder="1" applyAlignment="1">
      <alignment horizontal="left"/>
    </xf>
    <xf numFmtId="164" fontId="10" fillId="0" borderId="28" xfId="1" applyNumberFormat="1" applyFont="1" applyFill="1" applyBorder="1"/>
    <xf numFmtId="164" fontId="10" fillId="0" borderId="31" xfId="1" applyNumberFormat="1" applyFont="1" applyFill="1" applyBorder="1"/>
    <xf numFmtId="164" fontId="10" fillId="0" borderId="49" xfId="1" applyNumberFormat="1" applyFont="1" applyFill="1" applyBorder="1"/>
    <xf numFmtId="165" fontId="14" fillId="0" borderId="8" xfId="2" applyNumberFormat="1" applyFont="1" applyFill="1" applyBorder="1"/>
    <xf numFmtId="0" fontId="12" fillId="0" borderId="2" xfId="1" applyFont="1" applyFill="1" applyBorder="1"/>
    <xf numFmtId="164" fontId="12" fillId="0" borderId="2" xfId="1" applyNumberFormat="1" applyFont="1" applyFill="1" applyBorder="1"/>
    <xf numFmtId="171" fontId="12" fillId="0" borderId="2" xfId="1" applyNumberFormat="1" applyFont="1" applyFill="1" applyBorder="1"/>
    <xf numFmtId="174" fontId="12" fillId="0" borderId="44" xfId="2" applyNumberFormat="1" applyFont="1" applyFill="1" applyBorder="1"/>
    <xf numFmtId="174" fontId="12" fillId="0" borderId="2" xfId="2" applyNumberFormat="1" applyFont="1" applyFill="1" applyBorder="1"/>
    <xf numFmtId="0" fontId="10" fillId="0" borderId="12" xfId="1" applyFont="1" applyFill="1" applyBorder="1"/>
    <xf numFmtId="164" fontId="11" fillId="0" borderId="12" xfId="1" applyNumberFormat="1" applyFont="1" applyFill="1" applyBorder="1"/>
    <xf numFmtId="171" fontId="12" fillId="0" borderId="15" xfId="1" applyNumberFormat="1" applyFont="1" applyFill="1" applyBorder="1"/>
    <xf numFmtId="171" fontId="12" fillId="0" borderId="20" xfId="1" applyNumberFormat="1" applyFont="1" applyFill="1" applyBorder="1"/>
    <xf numFmtId="164" fontId="11" fillId="0" borderId="16" xfId="1" applyNumberFormat="1" applyFont="1" applyFill="1" applyBorder="1"/>
    <xf numFmtId="164" fontId="10" fillId="0" borderId="3" xfId="1" applyNumberFormat="1" applyFont="1" applyFill="1" applyBorder="1"/>
    <xf numFmtId="174" fontId="12" fillId="0" borderId="4" xfId="2" applyNumberFormat="1" applyFont="1" applyFill="1" applyBorder="1"/>
    <xf numFmtId="182" fontId="15" fillId="0" borderId="20" xfId="1" applyNumberFormat="1" applyFont="1" applyFill="1" applyBorder="1"/>
    <xf numFmtId="164" fontId="10" fillId="0" borderId="45" xfId="1" applyNumberFormat="1" applyFont="1" applyFill="1" applyBorder="1"/>
    <xf numFmtId="164" fontId="11" fillId="0" borderId="20" xfId="1" applyNumberFormat="1" applyFont="1" applyFill="1" applyBorder="1"/>
    <xf numFmtId="0" fontId="9" fillId="0" borderId="20" xfId="1" applyFont="1" applyFill="1" applyBorder="1" applyAlignment="1">
      <alignment horizontal="left" wrapText="1" indent="1"/>
    </xf>
    <xf numFmtId="174" fontId="11" fillId="0" borderId="12" xfId="2" applyNumberFormat="1" applyFont="1" applyFill="1" applyBorder="1"/>
    <xf numFmtId="0" fontId="55" fillId="0" borderId="2" xfId="1" applyFont="1" applyFill="1" applyBorder="1" applyAlignment="1">
      <alignment horizontal="left" wrapText="1" indent="1"/>
    </xf>
    <xf numFmtId="164" fontId="15" fillId="0" borderId="2" xfId="1" applyNumberFormat="1" applyFont="1" applyFill="1" applyBorder="1"/>
    <xf numFmtId="164" fontId="10" fillId="0" borderId="43" xfId="1" applyNumberFormat="1" applyFont="1" applyFill="1" applyBorder="1"/>
    <xf numFmtId="164" fontId="15" fillId="0" borderId="16" xfId="1" applyNumberFormat="1" applyFont="1" applyFill="1" applyBorder="1"/>
    <xf numFmtId="174" fontId="15" fillId="0" borderId="16" xfId="2" applyNumberFormat="1" applyFont="1" applyFill="1" applyBorder="1"/>
    <xf numFmtId="0" fontId="25" fillId="0" borderId="17" xfId="1" applyFont="1" applyFill="1" applyBorder="1" applyAlignment="1">
      <alignment wrapText="1"/>
    </xf>
    <xf numFmtId="164" fontId="20" fillId="0" borderId="17" xfId="1" applyNumberFormat="1" applyFont="1" applyFill="1" applyBorder="1"/>
    <xf numFmtId="164" fontId="15" fillId="0" borderId="17" xfId="1" applyNumberFormat="1" applyFont="1" applyFill="1" applyBorder="1"/>
    <xf numFmtId="164" fontId="20" fillId="0" borderId="47" xfId="1" applyNumberFormat="1" applyFont="1" applyFill="1" applyBorder="1"/>
    <xf numFmtId="174" fontId="15" fillId="0" borderId="17" xfId="2" applyNumberFormat="1" applyFont="1" applyFill="1" applyBorder="1"/>
    <xf numFmtId="174" fontId="20" fillId="0" borderId="17" xfId="2" applyNumberFormat="1" applyFont="1" applyFill="1" applyBorder="1"/>
    <xf numFmtId="0" fontId="10" fillId="0" borderId="8" xfId="1" applyFont="1" applyFill="1" applyBorder="1" applyAlignment="1">
      <alignment horizontal="left"/>
    </xf>
    <xf numFmtId="164" fontId="10" fillId="0" borderId="8" xfId="1" applyNumberFormat="1" applyFont="1" applyFill="1" applyBorder="1"/>
    <xf numFmtId="164" fontId="12" fillId="0" borderId="34" xfId="1" applyNumberFormat="1" applyFont="1" applyFill="1" applyBorder="1"/>
    <xf numFmtId="164" fontId="12" fillId="0" borderId="8" xfId="1" applyNumberFormat="1" applyFont="1" applyFill="1" applyBorder="1"/>
    <xf numFmtId="0" fontId="58" fillId="0" borderId="2" xfId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indent="2"/>
    </xf>
    <xf numFmtId="0" fontId="10" fillId="0" borderId="20" xfId="1" applyFont="1" applyFill="1" applyBorder="1" applyAlignment="1">
      <alignment horizontal="left" wrapText="1" indent="1" shrinkToFit="1"/>
    </xf>
    <xf numFmtId="182" fontId="12" fillId="0" borderId="20" xfId="1" applyNumberFormat="1" applyFont="1" applyFill="1" applyBorder="1"/>
    <xf numFmtId="174" fontId="10" fillId="0" borderId="45" xfId="2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174" fontId="9" fillId="0" borderId="20" xfId="2" applyNumberFormat="1" applyFont="1" applyFill="1" applyBorder="1"/>
    <xf numFmtId="0" fontId="16" fillId="0" borderId="12" xfId="0" applyFont="1" applyFill="1" applyBorder="1" applyAlignment="1">
      <alignment horizontal="left" wrapText="1" indent="1"/>
    </xf>
    <xf numFmtId="0" fontId="12" fillId="0" borderId="43" xfId="0" applyFont="1" applyFill="1" applyBorder="1" applyAlignment="1">
      <alignment horizontal="left" wrapText="1" indent="2"/>
    </xf>
    <xf numFmtId="164" fontId="12" fillId="0" borderId="43" xfId="1" applyNumberFormat="1" applyFont="1" applyFill="1" applyBorder="1"/>
    <xf numFmtId="174" fontId="10" fillId="0" borderId="43" xfId="2" applyNumberFormat="1" applyFont="1" applyFill="1" applyBorder="1"/>
    <xf numFmtId="174" fontId="10" fillId="0" borderId="16" xfId="2" applyNumberFormat="1" applyFont="1" applyFill="1" applyBorder="1"/>
    <xf numFmtId="0" fontId="14" fillId="0" borderId="3" xfId="1" applyFont="1" applyFill="1" applyBorder="1" applyAlignment="1">
      <alignment horizontal="left" indent="1"/>
    </xf>
    <xf numFmtId="174" fontId="10" fillId="0" borderId="9" xfId="2" applyNumberFormat="1" applyFont="1" applyFill="1" applyBorder="1"/>
    <xf numFmtId="164" fontId="10" fillId="0" borderId="30" xfId="1" applyNumberFormat="1" applyFont="1" applyFill="1" applyBorder="1"/>
    <xf numFmtId="171" fontId="10" fillId="0" borderId="45" xfId="1" applyNumberFormat="1" applyFont="1" applyFill="1" applyBorder="1"/>
    <xf numFmtId="174" fontId="10" fillId="0" borderId="30" xfId="2" applyNumberFormat="1" applyFont="1" applyFill="1" applyBorder="1"/>
    <xf numFmtId="164" fontId="12" fillId="0" borderId="29" xfId="1" applyNumberFormat="1" applyFont="1" applyFill="1" applyBorder="1"/>
    <xf numFmtId="171" fontId="10" fillId="0" borderId="42" xfId="1" applyNumberFormat="1" applyFont="1" applyFill="1" applyBorder="1"/>
    <xf numFmtId="174" fontId="10" fillId="0" borderId="29" xfId="2" applyNumberFormat="1" applyFont="1" applyFill="1" applyBorder="1"/>
    <xf numFmtId="164" fontId="11" fillId="0" borderId="29" xfId="1" applyNumberFormat="1" applyFont="1" applyFill="1" applyBorder="1"/>
    <xf numFmtId="171" fontId="11" fillId="0" borderId="42" xfId="1" applyNumberFormat="1" applyFont="1" applyFill="1" applyBorder="1"/>
    <xf numFmtId="174" fontId="12" fillId="0" borderId="29" xfId="2" applyNumberFormat="1" applyFont="1" applyFill="1" applyBorder="1"/>
    <xf numFmtId="0" fontId="12" fillId="0" borderId="45" xfId="0" applyFont="1" applyFill="1" applyBorder="1" applyAlignment="1">
      <alignment horizontal="left" wrapText="1" indent="2"/>
    </xf>
    <xf numFmtId="0" fontId="18" fillId="0" borderId="20" xfId="1" applyFont="1" applyFill="1" applyBorder="1"/>
    <xf numFmtId="0" fontId="18" fillId="0" borderId="0" xfId="1" applyFont="1" applyFill="1" applyBorder="1"/>
    <xf numFmtId="0" fontId="18" fillId="0" borderId="12" xfId="1" applyFont="1" applyFill="1" applyBorder="1"/>
    <xf numFmtId="0" fontId="18" fillId="0" borderId="2" xfId="1" applyFont="1" applyFill="1" applyBorder="1"/>
    <xf numFmtId="0" fontId="18" fillId="0" borderId="44" xfId="1" applyFont="1" applyFill="1" applyBorder="1"/>
    <xf numFmtId="0" fontId="12" fillId="0" borderId="20" xfId="0" applyFont="1" applyFill="1" applyBorder="1" applyAlignment="1">
      <alignment horizontal="left" wrapText="1" indent="2"/>
    </xf>
    <xf numFmtId="171" fontId="12" fillId="0" borderId="42" xfId="1" applyNumberFormat="1" applyFont="1" applyFill="1" applyBorder="1"/>
    <xf numFmtId="0" fontId="14" fillId="0" borderId="2" xfId="1" applyFont="1" applyFill="1" applyBorder="1"/>
    <xf numFmtId="164" fontId="14" fillId="0" borderId="2" xfId="1" applyNumberFormat="1" applyFont="1" applyFill="1" applyBorder="1"/>
    <xf numFmtId="164" fontId="12" fillId="0" borderId="0" xfId="1" applyNumberFormat="1" applyFont="1" applyFill="1" applyBorder="1"/>
    <xf numFmtId="171" fontId="10" fillId="0" borderId="2" xfId="1" applyNumberFormat="1" applyFont="1" applyFill="1" applyBorder="1"/>
    <xf numFmtId="174" fontId="14" fillId="0" borderId="44" xfId="1" applyNumberFormat="1" applyFont="1" applyFill="1" applyBorder="1"/>
    <xf numFmtId="174" fontId="14" fillId="0" borderId="21" xfId="1" applyNumberFormat="1" applyFont="1" applyFill="1" applyBorder="1"/>
    <xf numFmtId="174" fontId="14" fillId="0" borderId="2" xfId="1" applyNumberFormat="1" applyFont="1" applyFill="1" applyBorder="1"/>
    <xf numFmtId="174" fontId="14" fillId="0" borderId="0" xfId="1" applyNumberFormat="1" applyFont="1" applyFill="1" applyBorder="1"/>
    <xf numFmtId="0" fontId="14" fillId="0" borderId="39" xfId="1" applyFont="1" applyFill="1" applyBorder="1" applyAlignment="1">
      <alignment wrapText="1"/>
    </xf>
    <xf numFmtId="164" fontId="10" fillId="0" borderId="37" xfId="1" applyNumberFormat="1" applyFont="1" applyFill="1" applyBorder="1"/>
    <xf numFmtId="181" fontId="10" fillId="0" borderId="47" xfId="1" applyNumberFormat="1" applyFont="1" applyFill="1" applyBorder="1"/>
    <xf numFmtId="0" fontId="10" fillId="0" borderId="32" xfId="1" applyFont="1" applyFill="1" applyBorder="1" applyAlignment="1">
      <alignment horizontal="left"/>
    </xf>
    <xf numFmtId="164" fontId="10" fillId="0" borderId="27" xfId="1" applyNumberFormat="1" applyFont="1" applyFill="1" applyBorder="1"/>
    <xf numFmtId="171" fontId="10" fillId="0" borderId="8" xfId="1" applyNumberFormat="1" applyFont="1" applyFill="1" applyBorder="1"/>
    <xf numFmtId="171" fontId="10" fillId="0" borderId="34" xfId="1" applyNumberFormat="1" applyFont="1" applyFill="1" applyBorder="1"/>
    <xf numFmtId="174" fontId="10" fillId="0" borderId="34" xfId="2" applyNumberFormat="1" applyFont="1" applyFill="1" applyBorder="1"/>
    <xf numFmtId="0" fontId="11" fillId="0" borderId="12" xfId="1" applyFont="1" applyFill="1" applyBorder="1" applyAlignment="1">
      <alignment horizontal="left" indent="2"/>
    </xf>
    <xf numFmtId="0" fontId="12" fillId="0" borderId="2" xfId="1" applyFont="1" applyFill="1" applyBorder="1" applyAlignment="1">
      <alignment horizontal="left" indent="2"/>
    </xf>
    <xf numFmtId="164" fontId="11" fillId="0" borderId="2" xfId="1" applyNumberFormat="1" applyFont="1" applyFill="1" applyBorder="1"/>
    <xf numFmtId="174" fontId="12" fillId="0" borderId="0" xfId="2" applyNumberFormat="1" applyFont="1" applyFill="1" applyBorder="1"/>
    <xf numFmtId="174" fontId="12" fillId="0" borderId="36" xfId="2" applyNumberFormat="1" applyFont="1" applyFill="1" applyBorder="1"/>
    <xf numFmtId="164" fontId="15" fillId="0" borderId="4" xfId="1" applyNumberFormat="1" applyFont="1" applyFill="1" applyBorder="1"/>
    <xf numFmtId="0" fontId="10" fillId="0" borderId="2" xfId="1" applyFont="1" applyFill="1" applyBorder="1" applyAlignment="1">
      <alignment horizontal="left" wrapText="1" indent="1" shrinkToFit="1"/>
    </xf>
    <xf numFmtId="179" fontId="15" fillId="0" borderId="20" xfId="1" applyNumberFormat="1" applyFont="1" applyFill="1" applyBorder="1"/>
    <xf numFmtId="164" fontId="15" fillId="0" borderId="45" xfId="1" applyNumberFormat="1" applyFont="1" applyFill="1" applyBorder="1"/>
    <xf numFmtId="164" fontId="11" fillId="0" borderId="45" xfId="1" applyNumberFormat="1" applyFont="1" applyFill="1" applyBorder="1"/>
    <xf numFmtId="164" fontId="10" fillId="0" borderId="42" xfId="1" applyNumberFormat="1" applyFont="1" applyFill="1" applyBorder="1"/>
    <xf numFmtId="0" fontId="24" fillId="0" borderId="4" xfId="0" applyFont="1" applyFill="1" applyBorder="1" applyAlignment="1">
      <alignment horizontal="left" indent="2"/>
    </xf>
    <xf numFmtId="0" fontId="12" fillId="0" borderId="20" xfId="0" applyFont="1" applyFill="1" applyBorder="1" applyAlignment="1">
      <alignment horizontal="left" indent="2"/>
    </xf>
    <xf numFmtId="164" fontId="10" fillId="0" borderId="11" xfId="1" applyNumberFormat="1" applyFont="1" applyFill="1" applyBorder="1"/>
    <xf numFmtId="0" fontId="18" fillId="0" borderId="20" xfId="1" applyFont="1" applyFill="1" applyBorder="1" applyAlignment="1">
      <alignment horizontal="center" wrapText="1"/>
    </xf>
    <xf numFmtId="171" fontId="11" fillId="0" borderId="20" xfId="1" applyNumberFormat="1" applyFont="1" applyFill="1" applyBorder="1"/>
    <xf numFmtId="0" fontId="9" fillId="0" borderId="12" xfId="1" applyFont="1" applyFill="1" applyBorder="1" applyAlignment="1">
      <alignment horizontal="center" wrapText="1"/>
    </xf>
    <xf numFmtId="171" fontId="11" fillId="0" borderId="2" xfId="1" applyNumberFormat="1" applyFont="1" applyFill="1" applyBorder="1"/>
    <xf numFmtId="0" fontId="55" fillId="0" borderId="4" xfId="1" applyFont="1" applyFill="1" applyBorder="1" applyAlignment="1">
      <alignment horizontal="center" wrapText="1"/>
    </xf>
    <xf numFmtId="0" fontId="12" fillId="0" borderId="20" xfId="0" applyFont="1" applyFill="1" applyBorder="1" applyAlignment="1">
      <alignment horizontal="center" wrapText="1"/>
    </xf>
    <xf numFmtId="174" fontId="12" fillId="0" borderId="23" xfId="2" applyNumberFormat="1" applyFont="1" applyFill="1" applyBorder="1"/>
    <xf numFmtId="0" fontId="12" fillId="0" borderId="16" xfId="0" applyFont="1" applyFill="1" applyBorder="1" applyAlignment="1">
      <alignment horizontal="center" wrapText="1"/>
    </xf>
    <xf numFmtId="0" fontId="10" fillId="0" borderId="17" xfId="0" applyFont="1" applyFill="1" applyBorder="1" applyAlignment="1">
      <alignment horizontal="left" wrapText="1" indent="2"/>
    </xf>
    <xf numFmtId="164" fontId="12" fillId="0" borderId="17" xfId="1" applyNumberFormat="1" applyFont="1" applyFill="1" applyBorder="1"/>
    <xf numFmtId="174" fontId="10" fillId="0" borderId="47" xfId="2" applyNumberFormat="1" applyFont="1" applyFill="1" applyBorder="1"/>
    <xf numFmtId="164" fontId="10" fillId="0" borderId="47" xfId="1" applyNumberFormat="1" applyFont="1" applyFill="1" applyBorder="1"/>
    <xf numFmtId="164" fontId="11" fillId="0" borderId="32" xfId="1" applyNumberFormat="1" applyFont="1" applyFill="1" applyBorder="1"/>
    <xf numFmtId="164" fontId="10" fillId="0" borderId="34" xfId="1" applyNumberFormat="1" applyFont="1" applyFill="1" applyBorder="1"/>
    <xf numFmtId="0" fontId="10" fillId="0" borderId="12" xfId="1" applyFont="1" applyFill="1" applyBorder="1" applyAlignment="1">
      <alignment horizontal="left"/>
    </xf>
    <xf numFmtId="171" fontId="12" fillId="0" borderId="12" xfId="1" applyNumberFormat="1" applyFont="1" applyFill="1" applyBorder="1" applyAlignment="1">
      <alignment horizontal="center"/>
    </xf>
    <xf numFmtId="171" fontId="12" fillId="0" borderId="16" xfId="1" applyNumberFormat="1" applyFont="1" applyFill="1" applyBorder="1" applyAlignment="1">
      <alignment horizontal="center"/>
    </xf>
    <xf numFmtId="174" fontId="15" fillId="0" borderId="4" xfId="2" applyNumberFormat="1" applyFont="1" applyFill="1" applyBorder="1"/>
    <xf numFmtId="179" fontId="10" fillId="0" borderId="20" xfId="1" applyNumberFormat="1" applyFont="1" applyFill="1" applyBorder="1"/>
    <xf numFmtId="174" fontId="15" fillId="0" borderId="2" xfId="2" applyNumberFormat="1" applyFont="1" applyFill="1" applyBorder="1"/>
    <xf numFmtId="0" fontId="10" fillId="0" borderId="42" xfId="1" applyFont="1" applyFill="1" applyBorder="1"/>
    <xf numFmtId="171" fontId="10" fillId="0" borderId="43" xfId="1" applyNumberFormat="1" applyFont="1" applyFill="1" applyBorder="1"/>
    <xf numFmtId="174" fontId="10" fillId="0" borderId="44" xfId="2" applyNumberFormat="1" applyFont="1" applyFill="1" applyBorder="1"/>
    <xf numFmtId="164" fontId="12" fillId="0" borderId="15" xfId="1" applyNumberFormat="1" applyFont="1" applyFill="1" applyBorder="1"/>
    <xf numFmtId="171" fontId="10" fillId="0" borderId="5" xfId="1" applyNumberFormat="1" applyFont="1" applyFill="1" applyBorder="1"/>
    <xf numFmtId="174" fontId="10" fillId="0" borderId="15" xfId="2" applyNumberFormat="1" applyFont="1" applyFill="1" applyBorder="1"/>
    <xf numFmtId="0" fontId="17" fillId="0" borderId="12" xfId="1" applyFont="1" applyFill="1" applyBorder="1" applyAlignment="1">
      <alignment horizontal="left" wrapText="1" indent="1"/>
    </xf>
    <xf numFmtId="174" fontId="15" fillId="0" borderId="12" xfId="2" applyNumberFormat="1" applyFont="1" applyFill="1" applyBorder="1"/>
    <xf numFmtId="0" fontId="10" fillId="0" borderId="16" xfId="0" applyFont="1" applyFill="1" applyBorder="1" applyAlignment="1">
      <alignment horizontal="left" wrapText="1" indent="2"/>
    </xf>
    <xf numFmtId="0" fontId="12" fillId="0" borderId="34" xfId="1" applyFont="1" applyFill="1" applyBorder="1"/>
    <xf numFmtId="0" fontId="12" fillId="0" borderId="8" xfId="1" applyFont="1" applyFill="1" applyBorder="1"/>
    <xf numFmtId="0" fontId="10" fillId="0" borderId="20" xfId="1" applyFont="1" applyFill="1" applyBorder="1" applyAlignment="1">
      <alignment horizontal="left" wrapText="1"/>
    </xf>
    <xf numFmtId="174" fontId="10" fillId="0" borderId="22" xfId="2" applyNumberFormat="1" applyFont="1" applyFill="1" applyBorder="1"/>
    <xf numFmtId="174" fontId="10" fillId="0" borderId="33" xfId="2" applyNumberFormat="1" applyFont="1" applyFill="1" applyBorder="1"/>
    <xf numFmtId="174" fontId="10" fillId="0" borderId="53" xfId="2" applyNumberFormat="1" applyFont="1" applyFill="1" applyBorder="1"/>
    <xf numFmtId="0" fontId="14" fillId="0" borderId="12" xfId="1" applyFont="1" applyFill="1" applyBorder="1" applyAlignment="1">
      <alignment horizontal="left" indent="1"/>
    </xf>
    <xf numFmtId="171" fontId="10" fillId="0" borderId="47" xfId="1" applyNumberFormat="1" applyFont="1" applyFill="1" applyBorder="1"/>
    <xf numFmtId="171" fontId="15" fillId="0" borderId="16" xfId="1" applyNumberFormat="1" applyFont="1" applyFill="1" applyBorder="1"/>
    <xf numFmtId="174" fontId="12" fillId="0" borderId="47" xfId="2" applyNumberFormat="1" applyFont="1" applyFill="1" applyBorder="1"/>
    <xf numFmtId="174" fontId="10" fillId="0" borderId="27" xfId="2" applyNumberFormat="1" applyFont="1" applyFill="1" applyBorder="1"/>
    <xf numFmtId="174" fontId="10" fillId="0" borderId="8" xfId="2" applyNumberFormat="1" applyFont="1" applyFill="1" applyBorder="1"/>
    <xf numFmtId="0" fontId="10" fillId="0" borderId="44" xfId="1" applyFont="1" applyFill="1" applyBorder="1" applyAlignment="1">
      <alignment horizontal="left"/>
    </xf>
    <xf numFmtId="0" fontId="10" fillId="0" borderId="12" xfId="1" applyFont="1" applyFill="1" applyBorder="1" applyAlignment="1">
      <alignment horizontal="left" wrapText="1"/>
    </xf>
    <xf numFmtId="0" fontId="14" fillId="0" borderId="17" xfId="1" applyFont="1" applyFill="1" applyBorder="1" applyAlignment="1">
      <alignment horizontal="left" indent="1"/>
    </xf>
    <xf numFmtId="3" fontId="10" fillId="0" borderId="8" xfId="2" applyNumberFormat="1" applyFont="1" applyFill="1" applyBorder="1" applyAlignment="1">
      <alignment horizontal="center"/>
    </xf>
    <xf numFmtId="3" fontId="10" fillId="0" borderId="34" xfId="2" applyNumberFormat="1" applyFont="1" applyFill="1" applyBorder="1" applyAlignment="1">
      <alignment horizontal="center"/>
    </xf>
    <xf numFmtId="0" fontId="10" fillId="0" borderId="2" xfId="1" applyFont="1" applyFill="1" applyBorder="1" applyAlignment="1">
      <alignment horizontal="left"/>
    </xf>
    <xf numFmtId="164" fontId="14" fillId="0" borderId="12" xfId="1" applyNumberFormat="1" applyFont="1" applyFill="1" applyBorder="1" applyAlignment="1">
      <alignment horizontal="right"/>
    </xf>
    <xf numFmtId="0" fontId="10" fillId="0" borderId="18" xfId="1" applyFont="1" applyFill="1" applyBorder="1" applyAlignment="1">
      <alignment horizontal="left"/>
    </xf>
    <xf numFmtId="164" fontId="10" fillId="0" borderId="18" xfId="1" applyNumberFormat="1" applyFont="1" applyFill="1" applyBorder="1"/>
    <xf numFmtId="164" fontId="10" fillId="0" borderId="2" xfId="1" applyNumberFormat="1" applyFont="1" applyFill="1" applyBorder="1"/>
    <xf numFmtId="174" fontId="12" fillId="0" borderId="18" xfId="2" applyNumberFormat="1" applyFont="1" applyFill="1" applyBorder="1"/>
    <xf numFmtId="0" fontId="10" fillId="0" borderId="2" xfId="1" applyFont="1" applyFill="1" applyBorder="1"/>
    <xf numFmtId="164" fontId="12" fillId="0" borderId="42" xfId="1" applyNumberFormat="1" applyFont="1" applyFill="1" applyBorder="1"/>
    <xf numFmtId="0" fontId="10" fillId="0" borderId="4" xfId="1" applyFont="1" applyFill="1" applyBorder="1" applyAlignment="1">
      <alignment horizontal="left" wrapText="1" indent="1"/>
    </xf>
    <xf numFmtId="174" fontId="15" fillId="0" borderId="45" xfId="2" applyNumberFormat="1" applyFont="1" applyFill="1" applyBorder="1"/>
    <xf numFmtId="174" fontId="15" fillId="0" borderId="20" xfId="2" applyNumberFormat="1" applyFont="1" applyFill="1" applyBorder="1"/>
    <xf numFmtId="0" fontId="10" fillId="0" borderId="20" xfId="1" applyFont="1" applyFill="1" applyBorder="1" applyAlignment="1">
      <alignment horizontal="left" wrapText="1" indent="1"/>
    </xf>
    <xf numFmtId="164" fontId="12" fillId="0" borderId="45" xfId="1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74" fontId="15" fillId="0" borderId="42" xfId="2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0" fontId="17" fillId="0" borderId="4" xfId="1" applyFont="1" applyFill="1" applyBorder="1" applyAlignment="1">
      <alignment horizontal="left" indent="1"/>
    </xf>
    <xf numFmtId="0" fontId="19" fillId="0" borderId="16" xfId="1" applyFont="1" applyFill="1" applyBorder="1" applyAlignment="1">
      <alignment horizontal="left" wrapText="1" indent="1"/>
    </xf>
    <xf numFmtId="164" fontId="10" fillId="0" borderId="44" xfId="1" applyNumberFormat="1" applyFont="1" applyFill="1" applyBorder="1"/>
    <xf numFmtId="0" fontId="11" fillId="0" borderId="15" xfId="0" applyFont="1" applyFill="1" applyBorder="1" applyAlignment="1">
      <alignment horizontal="center" wrapText="1"/>
    </xf>
    <xf numFmtId="164" fontId="12" fillId="0" borderId="84" xfId="1" applyNumberFormat="1" applyFont="1" applyFill="1" applyBorder="1"/>
    <xf numFmtId="171" fontId="10" fillId="0" borderId="15" xfId="1" applyNumberFormat="1" applyFont="1" applyFill="1" applyBorder="1"/>
    <xf numFmtId="174" fontId="12" fillId="0" borderId="84" xfId="2" applyNumberFormat="1" applyFont="1" applyFill="1" applyBorder="1"/>
    <xf numFmtId="174" fontId="12" fillId="0" borderId="15" xfId="2" applyNumberFormat="1" applyFont="1" applyFill="1" applyBorder="1"/>
    <xf numFmtId="165" fontId="14" fillId="0" borderId="15" xfId="2" applyNumberFormat="1" applyFont="1" applyFill="1" applyBorder="1"/>
    <xf numFmtId="0" fontId="55" fillId="0" borderId="5" xfId="1" applyFont="1" applyFill="1" applyBorder="1" applyAlignment="1">
      <alignment horizontal="left" wrapText="1" indent="1"/>
    </xf>
    <xf numFmtId="164" fontId="10" fillId="0" borderId="5" xfId="1" applyNumberFormat="1" applyFont="1" applyFill="1" applyBorder="1"/>
    <xf numFmtId="164" fontId="10" fillId="0" borderId="46" xfId="1" applyNumberFormat="1" applyFont="1" applyFill="1" applyBorder="1"/>
    <xf numFmtId="164" fontId="12" fillId="0" borderId="5" xfId="1" applyNumberFormat="1" applyFont="1" applyFill="1" applyBorder="1"/>
    <xf numFmtId="174" fontId="10" fillId="0" borderId="46" xfId="2" applyNumberFormat="1" applyFont="1" applyFill="1" applyBorder="1"/>
    <xf numFmtId="174" fontId="10" fillId="0" borderId="5" xfId="2" applyNumberFormat="1" applyFont="1" applyFill="1" applyBorder="1"/>
    <xf numFmtId="174" fontId="12" fillId="0" borderId="5" xfId="2" applyNumberFormat="1" applyFont="1" applyFill="1" applyBorder="1"/>
    <xf numFmtId="165" fontId="14" fillId="0" borderId="5" xfId="2" applyNumberFormat="1" applyFont="1" applyFill="1" applyBorder="1"/>
    <xf numFmtId="0" fontId="55" fillId="0" borderId="23" xfId="1" applyFont="1" applyFill="1" applyBorder="1" applyAlignment="1">
      <alignment horizontal="left" wrapText="1" indent="1"/>
    </xf>
    <xf numFmtId="164" fontId="10" fillId="0" borderId="23" xfId="1" applyNumberFormat="1" applyFont="1" applyFill="1" applyBorder="1"/>
    <xf numFmtId="164" fontId="10" fillId="0" borderId="70" xfId="1" applyNumberFormat="1" applyFont="1" applyFill="1" applyBorder="1"/>
    <xf numFmtId="164" fontId="12" fillId="0" borderId="23" xfId="1" applyNumberFormat="1" applyFont="1" applyFill="1" applyBorder="1"/>
    <xf numFmtId="171" fontId="10" fillId="0" borderId="23" xfId="1" applyNumberFormat="1" applyFont="1" applyFill="1" applyBorder="1"/>
    <xf numFmtId="174" fontId="10" fillId="0" borderId="70" xfId="2" applyNumberFormat="1" applyFont="1" applyFill="1" applyBorder="1"/>
    <xf numFmtId="174" fontId="10" fillId="0" borderId="23" xfId="2" applyNumberFormat="1" applyFont="1" applyFill="1" applyBorder="1"/>
    <xf numFmtId="165" fontId="14" fillId="0" borderId="23" xfId="2" applyNumberFormat="1" applyFont="1" applyFill="1" applyBorder="1"/>
    <xf numFmtId="0" fontId="11" fillId="0" borderId="2" xfId="0" applyFont="1" applyFill="1" applyBorder="1" applyAlignment="1">
      <alignment horizontal="center" wrapText="1"/>
    </xf>
    <xf numFmtId="0" fontId="14" fillId="0" borderId="4" xfId="1" applyFont="1" applyFill="1" applyBorder="1" applyAlignment="1">
      <alignment wrapText="1"/>
    </xf>
    <xf numFmtId="171" fontId="15" fillId="0" borderId="4" xfId="1" applyNumberFormat="1" applyFont="1" applyFill="1" applyBorder="1"/>
    <xf numFmtId="0" fontId="12" fillId="0" borderId="20" xfId="1" applyFont="1" applyFill="1" applyBorder="1" applyAlignment="1">
      <alignment horizontal="left" indent="2"/>
    </xf>
    <xf numFmtId="0" fontId="10" fillId="0" borderId="20" xfId="1" applyFont="1" applyFill="1" applyBorder="1"/>
    <xf numFmtId="0" fontId="10" fillId="0" borderId="17" xfId="1" applyFont="1" applyFill="1" applyBorder="1" applyAlignment="1">
      <alignment horizontal="left" indent="1"/>
    </xf>
    <xf numFmtId="174" fontId="12" fillId="0" borderId="34" xfId="2" applyNumberFormat="1" applyFont="1" applyFill="1" applyBorder="1"/>
    <xf numFmtId="174" fontId="12" fillId="0" borderId="8" xfId="2" applyNumberFormat="1" applyFont="1" applyFill="1" applyBorder="1"/>
    <xf numFmtId="164" fontId="9" fillId="0" borderId="42" xfId="1" applyNumberFormat="1" applyFont="1" applyFill="1" applyBorder="1"/>
    <xf numFmtId="173" fontId="9" fillId="0" borderId="12" xfId="1" applyNumberFormat="1" applyFont="1" applyFill="1" applyBorder="1"/>
    <xf numFmtId="164" fontId="9" fillId="0" borderId="42" xfId="1" applyNumberFormat="1" applyFont="1" applyFill="1" applyBorder="1" applyAlignment="1">
      <alignment horizontal="center"/>
    </xf>
    <xf numFmtId="164" fontId="9" fillId="0" borderId="12" xfId="1" applyNumberFormat="1" applyFont="1" applyFill="1" applyBorder="1" applyAlignment="1">
      <alignment horizontal="center"/>
    </xf>
    <xf numFmtId="178" fontId="12" fillId="0" borderId="42" xfId="1" applyNumberFormat="1" applyFont="1" applyFill="1" applyBorder="1"/>
    <xf numFmtId="178" fontId="12" fillId="0" borderId="45" xfId="2" applyNumberFormat="1" applyFont="1" applyFill="1" applyBorder="1"/>
    <xf numFmtId="0" fontId="10" fillId="0" borderId="4" xfId="1" applyFont="1" applyFill="1" applyBorder="1" applyAlignment="1">
      <alignment horizontal="left" indent="1"/>
    </xf>
    <xf numFmtId="164" fontId="17" fillId="0" borderId="3" xfId="1" applyNumberFormat="1" applyFont="1" applyFill="1" applyBorder="1" applyAlignment="1">
      <alignment horizontal="center"/>
    </xf>
    <xf numFmtId="164" fontId="17" fillId="0" borderId="4" xfId="1" applyNumberFormat="1" applyFont="1" applyFill="1" applyBorder="1" applyAlignment="1">
      <alignment horizontal="center"/>
    </xf>
    <xf numFmtId="0" fontId="13" fillId="0" borderId="20" xfId="0" applyFont="1" applyFill="1" applyBorder="1" applyAlignment="1">
      <alignment horizontal="left" indent="1"/>
    </xf>
    <xf numFmtId="173" fontId="9" fillId="0" borderId="20" xfId="1" applyNumberFormat="1" applyFont="1" applyFill="1" applyBorder="1"/>
    <xf numFmtId="164" fontId="9" fillId="0" borderId="45" xfId="1" applyNumberFormat="1" applyFont="1" applyFill="1" applyBorder="1" applyAlignment="1">
      <alignment horizontal="center"/>
    </xf>
    <xf numFmtId="164" fontId="9" fillId="0" borderId="20" xfId="1" applyNumberFormat="1" applyFont="1" applyFill="1" applyBorder="1" applyAlignment="1">
      <alignment horizontal="center"/>
    </xf>
    <xf numFmtId="164" fontId="15" fillId="0" borderId="12" xfId="1" applyNumberFormat="1" applyFont="1" applyFill="1" applyBorder="1"/>
    <xf numFmtId="173" fontId="14" fillId="0" borderId="16" xfId="1" applyNumberFormat="1" applyFont="1" applyFill="1" applyBorder="1"/>
    <xf numFmtId="164" fontId="14" fillId="0" borderId="43" xfId="1" applyNumberFormat="1" applyFont="1" applyFill="1" applyBorder="1" applyAlignment="1">
      <alignment horizontal="center"/>
    </xf>
    <xf numFmtId="164" fontId="14" fillId="0" borderId="2" xfId="1" applyNumberFormat="1" applyFont="1" applyFill="1" applyBorder="1" applyAlignment="1">
      <alignment horizontal="center"/>
    </xf>
    <xf numFmtId="164" fontId="14" fillId="0" borderId="16" xfId="1" applyNumberFormat="1" applyFont="1" applyFill="1" applyBorder="1" applyAlignment="1">
      <alignment horizontal="center"/>
    </xf>
    <xf numFmtId="0" fontId="15" fillId="0" borderId="4" xfId="0" applyFont="1" applyFill="1" applyBorder="1" applyAlignment="1">
      <alignment horizontal="left" wrapText="1" indent="2"/>
    </xf>
    <xf numFmtId="173" fontId="14" fillId="0" borderId="4" xfId="1" applyNumberFormat="1" applyFont="1" applyFill="1" applyBorder="1"/>
    <xf numFmtId="164" fontId="14" fillId="0" borderId="3" xfId="1" applyNumberFormat="1" applyFont="1" applyFill="1" applyBorder="1" applyAlignment="1">
      <alignment horizontal="center"/>
    </xf>
    <xf numFmtId="164" fontId="14" fillId="0" borderId="4" xfId="1" applyNumberFormat="1" applyFont="1" applyFill="1" applyBorder="1" applyAlignment="1">
      <alignment horizontal="center"/>
    </xf>
    <xf numFmtId="164" fontId="9" fillId="0" borderId="20" xfId="1" applyNumberFormat="1" applyFont="1" applyFill="1" applyBorder="1"/>
    <xf numFmtId="164" fontId="9" fillId="0" borderId="45" xfId="1" applyNumberFormat="1" applyFont="1" applyFill="1" applyBorder="1"/>
    <xf numFmtId="173" fontId="14" fillId="0" borderId="20" xfId="1" applyNumberFormat="1" applyFont="1" applyFill="1" applyBorder="1"/>
    <xf numFmtId="164" fontId="14" fillId="0" borderId="45" xfId="2" applyNumberFormat="1" applyFont="1" applyFill="1" applyBorder="1"/>
    <xf numFmtId="164" fontId="14" fillId="0" borderId="20" xfId="2" applyNumberFormat="1" applyFont="1" applyFill="1" applyBorder="1"/>
    <xf numFmtId="164" fontId="14" fillId="0" borderId="42" xfId="2" applyNumberFormat="1" applyFont="1" applyFill="1" applyBorder="1"/>
    <xf numFmtId="164" fontId="14" fillId="0" borderId="12" xfId="2" applyNumberFormat="1" applyFont="1" applyFill="1" applyBorder="1"/>
    <xf numFmtId="0" fontId="14" fillId="0" borderId="16" xfId="1" applyFont="1" applyFill="1" applyBorder="1" applyAlignment="1">
      <alignment horizontal="left" indent="2"/>
    </xf>
    <xf numFmtId="164" fontId="17" fillId="0" borderId="17" xfId="1" applyNumberFormat="1" applyFont="1" applyFill="1" applyBorder="1"/>
    <xf numFmtId="164" fontId="17" fillId="0" borderId="47" xfId="1" applyNumberFormat="1" applyFont="1" applyFill="1" applyBorder="1"/>
    <xf numFmtId="164" fontId="14" fillId="0" borderId="47" xfId="1" applyNumberFormat="1" applyFont="1" applyFill="1" applyBorder="1"/>
    <xf numFmtId="173" fontId="14" fillId="0" borderId="8" xfId="1" applyNumberFormat="1" applyFont="1" applyFill="1" applyBorder="1"/>
    <xf numFmtId="164" fontId="17" fillId="0" borderId="34" xfId="1" applyNumberFormat="1" applyFont="1" applyFill="1" applyBorder="1" applyAlignment="1">
      <alignment horizontal="center"/>
    </xf>
    <xf numFmtId="164" fontId="17" fillId="0" borderId="8" xfId="1" applyNumberFormat="1" applyFont="1" applyFill="1" applyBorder="1" applyAlignment="1">
      <alignment horizontal="center"/>
    </xf>
    <xf numFmtId="0" fontId="10" fillId="0" borderId="20" xfId="1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 indent="1"/>
    </xf>
    <xf numFmtId="0" fontId="11" fillId="0" borderId="16" xfId="1" applyFont="1" applyFill="1" applyBorder="1" applyAlignment="1">
      <alignment horizontal="left" wrapText="1" indent="2"/>
    </xf>
    <xf numFmtId="164" fontId="12" fillId="0" borderId="16" xfId="1" applyNumberFormat="1" applyFont="1" applyFill="1" applyBorder="1" applyAlignment="1">
      <alignment horizontal="center"/>
    </xf>
    <xf numFmtId="173" fontId="9" fillId="0" borderId="16" xfId="1" applyNumberFormat="1" applyFont="1" applyFill="1" applyBorder="1"/>
    <xf numFmtId="164" fontId="15" fillId="0" borderId="23" xfId="1" applyNumberFormat="1" applyFont="1" applyFill="1" applyBorder="1"/>
    <xf numFmtId="164" fontId="15" fillId="0" borderId="70" xfId="1" applyNumberFormat="1" applyFont="1" applyFill="1" applyBorder="1"/>
    <xf numFmtId="164" fontId="17" fillId="0" borderId="23" xfId="1" applyNumberFormat="1" applyFont="1" applyFill="1" applyBorder="1" applyAlignment="1">
      <alignment horizontal="center"/>
    </xf>
    <xf numFmtId="164" fontId="17" fillId="0" borderId="20" xfId="1" applyNumberFormat="1" applyFont="1" applyFill="1" applyBorder="1" applyAlignment="1">
      <alignment horizontal="center"/>
    </xf>
    <xf numFmtId="0" fontId="10" fillId="0" borderId="20" xfId="1" applyFont="1" applyFill="1" applyBorder="1" applyAlignment="1">
      <alignment horizontal="left" indent="1"/>
    </xf>
    <xf numFmtId="0" fontId="10" fillId="0" borderId="16" xfId="1" applyFont="1" applyFill="1" applyBorder="1" applyAlignment="1">
      <alignment horizontal="left" indent="1"/>
    </xf>
    <xf numFmtId="174" fontId="9" fillId="0" borderId="12" xfId="2" applyNumberFormat="1" applyFont="1" applyFill="1" applyBorder="1"/>
    <xf numFmtId="0" fontId="10" fillId="0" borderId="12" xfId="1" applyFont="1" applyFill="1" applyBorder="1" applyAlignment="1">
      <alignment horizontal="left" indent="1"/>
    </xf>
    <xf numFmtId="0" fontId="10" fillId="0" borderId="2" xfId="1" applyFont="1" applyFill="1" applyBorder="1" applyAlignment="1">
      <alignment horizontal="left" indent="1"/>
    </xf>
    <xf numFmtId="174" fontId="12" fillId="0" borderId="12" xfId="1" applyNumberFormat="1" applyFont="1" applyFill="1" applyBorder="1"/>
    <xf numFmtId="164" fontId="17" fillId="0" borderId="12" xfId="1" applyNumberFormat="1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/>
    </xf>
    <xf numFmtId="178" fontId="12" fillId="0" borderId="2" xfId="2" applyNumberFormat="1" applyFont="1" applyFill="1" applyBorder="1"/>
    <xf numFmtId="0" fontId="10" fillId="0" borderId="15" xfId="1" applyFont="1" applyFill="1" applyBorder="1" applyAlignment="1">
      <alignment horizontal="left" indent="1"/>
    </xf>
    <xf numFmtId="174" fontId="12" fillId="0" borderId="2" xfId="1" applyNumberFormat="1" applyFont="1" applyFill="1" applyBorder="1"/>
    <xf numFmtId="164" fontId="17" fillId="0" borderId="44" xfId="1" applyNumberFormat="1" applyFont="1" applyFill="1" applyBorder="1" applyAlignment="1">
      <alignment horizontal="center"/>
    </xf>
    <xf numFmtId="164" fontId="17" fillId="0" borderId="15" xfId="1" applyNumberFormat="1" applyFont="1" applyFill="1" applyBorder="1" applyAlignment="1">
      <alignment horizontal="center"/>
    </xf>
    <xf numFmtId="178" fontId="12" fillId="0" borderId="15" xfId="2" applyNumberFormat="1" applyFont="1" applyFill="1" applyBorder="1"/>
    <xf numFmtId="0" fontId="10" fillId="0" borderId="3" xfId="1" applyFont="1" applyFill="1" applyBorder="1" applyAlignment="1">
      <alignment horizontal="left" indent="1"/>
    </xf>
    <xf numFmtId="0" fontId="10" fillId="0" borderId="44" xfId="1" applyFont="1" applyFill="1" applyBorder="1" applyAlignment="1">
      <alignment horizontal="left" indent="1"/>
    </xf>
    <xf numFmtId="164" fontId="12" fillId="0" borderId="10" xfId="1" applyNumberFormat="1" applyFont="1" applyFill="1" applyBorder="1"/>
    <xf numFmtId="171" fontId="10" fillId="0" borderId="44" xfId="1" applyNumberFormat="1" applyFont="1" applyFill="1" applyBorder="1"/>
    <xf numFmtId="173" fontId="9" fillId="0" borderId="34" xfId="1" applyNumberFormat="1" applyFont="1" applyFill="1" applyBorder="1"/>
    <xf numFmtId="173" fontId="9" fillId="0" borderId="8" xfId="1" applyNumberFormat="1" applyFont="1" applyFill="1" applyBorder="1"/>
    <xf numFmtId="173" fontId="9" fillId="0" borderId="45" xfId="1" applyNumberFormat="1" applyFont="1" applyFill="1" applyBorder="1"/>
    <xf numFmtId="0" fontId="10" fillId="0" borderId="17" xfId="1" applyFont="1" applyFill="1" applyBorder="1" applyAlignment="1">
      <alignment horizontal="left" wrapText="1" indent="1"/>
    </xf>
    <xf numFmtId="164" fontId="17" fillId="0" borderId="45" xfId="1" applyNumberFormat="1" applyFont="1" applyFill="1" applyBorder="1" applyAlignment="1">
      <alignment horizontal="center"/>
    </xf>
    <xf numFmtId="0" fontId="11" fillId="0" borderId="12" xfId="1" applyFont="1" applyFill="1" applyBorder="1" applyAlignment="1">
      <alignment horizontal="left" indent="1"/>
    </xf>
    <xf numFmtId="164" fontId="17" fillId="0" borderId="42" xfId="1" applyNumberFormat="1" applyFont="1" applyFill="1" applyBorder="1" applyAlignment="1">
      <alignment horizontal="center"/>
    </xf>
    <xf numFmtId="164" fontId="11" fillId="0" borderId="42" xfId="1" applyNumberFormat="1" applyFont="1" applyFill="1" applyBorder="1"/>
    <xf numFmtId="178" fontId="17" fillId="0" borderId="12" xfId="1" applyNumberFormat="1" applyFont="1" applyFill="1" applyBorder="1" applyAlignment="1">
      <alignment horizontal="center"/>
    </xf>
    <xf numFmtId="164" fontId="17" fillId="0" borderId="43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 applyAlignment="1">
      <alignment horizontal="center"/>
    </xf>
    <xf numFmtId="178" fontId="17" fillId="0" borderId="43" xfId="1" applyNumberFormat="1" applyFont="1" applyFill="1" applyBorder="1" applyAlignment="1">
      <alignment horizontal="center"/>
    </xf>
    <xf numFmtId="173" fontId="9" fillId="0" borderId="17" xfId="1" applyNumberFormat="1" applyFont="1" applyFill="1" applyBorder="1"/>
    <xf numFmtId="164" fontId="9" fillId="0" borderId="47" xfId="1" applyNumberFormat="1" applyFont="1" applyFill="1" applyBorder="1" applyAlignment="1">
      <alignment horizontal="center"/>
    </xf>
    <xf numFmtId="164" fontId="9" fillId="0" borderId="17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horizontal="right"/>
    </xf>
    <xf numFmtId="164" fontId="9" fillId="0" borderId="42" xfId="2" applyNumberFormat="1" applyFont="1" applyFill="1" applyBorder="1"/>
    <xf numFmtId="0" fontId="16" fillId="0" borderId="12" xfId="1" applyFont="1" applyFill="1" applyBorder="1" applyAlignment="1">
      <alignment horizontal="left" indent="1"/>
    </xf>
    <xf numFmtId="164" fontId="9" fillId="0" borderId="16" xfId="1" applyNumberFormat="1" applyFont="1" applyFill="1" applyBorder="1" applyAlignment="1">
      <alignment horizontal="right"/>
    </xf>
    <xf numFmtId="164" fontId="14" fillId="0" borderId="4" xfId="1" applyNumberFormat="1" applyFont="1" applyFill="1" applyBorder="1"/>
    <xf numFmtId="164" fontId="14" fillId="0" borderId="3" xfId="1" applyNumberFormat="1" applyFont="1" applyFill="1" applyBorder="1"/>
    <xf numFmtId="0" fontId="14" fillId="0" borderId="23" xfId="1" applyFont="1" applyFill="1" applyBorder="1" applyAlignment="1">
      <alignment horizontal="left" indent="1"/>
    </xf>
    <xf numFmtId="164" fontId="14" fillId="0" borderId="23" xfId="1" applyNumberFormat="1" applyFont="1" applyFill="1" applyBorder="1"/>
    <xf numFmtId="179" fontId="15" fillId="0" borderId="23" xfId="1" applyNumberFormat="1" applyFont="1" applyFill="1" applyBorder="1"/>
    <xf numFmtId="164" fontId="14" fillId="0" borderId="70" xfId="1" applyNumberFormat="1" applyFont="1" applyFill="1" applyBorder="1"/>
    <xf numFmtId="174" fontId="15" fillId="0" borderId="23" xfId="2" applyNumberFormat="1" applyFont="1" applyFill="1" applyBorder="1"/>
    <xf numFmtId="174" fontId="12" fillId="0" borderId="70" xfId="2" applyNumberFormat="1" applyFont="1" applyFill="1" applyBorder="1"/>
    <xf numFmtId="180" fontId="14" fillId="0" borderId="23" xfId="2" applyNumberFormat="1" applyFont="1" applyFill="1" applyBorder="1"/>
    <xf numFmtId="0" fontId="14" fillId="0" borderId="8" xfId="1" applyFont="1" applyFill="1" applyBorder="1" applyAlignment="1">
      <alignment horizontal="left"/>
    </xf>
    <xf numFmtId="164" fontId="14" fillId="0" borderId="8" xfId="1" applyNumberFormat="1" applyFont="1" applyFill="1" applyBorder="1" applyAlignment="1">
      <alignment horizontal="right"/>
    </xf>
    <xf numFmtId="164" fontId="14" fillId="0" borderId="34" xfId="1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left"/>
    </xf>
    <xf numFmtId="164" fontId="14" fillId="0" borderId="2" xfId="1" applyNumberFormat="1" applyFont="1" applyFill="1" applyBorder="1" applyAlignment="1">
      <alignment horizontal="right"/>
    </xf>
    <xf numFmtId="164" fontId="14" fillId="0" borderId="20" xfId="1" applyNumberFormat="1" applyFont="1" applyFill="1" applyBorder="1" applyAlignment="1">
      <alignment horizontal="right"/>
    </xf>
    <xf numFmtId="173" fontId="14" fillId="0" borderId="2" xfId="1" applyNumberFormat="1" applyFont="1" applyFill="1" applyBorder="1"/>
    <xf numFmtId="164" fontId="14" fillId="0" borderId="45" xfId="1" applyNumberFormat="1" applyFont="1" applyFill="1" applyBorder="1" applyAlignment="1">
      <alignment horizontal="right"/>
    </xf>
    <xf numFmtId="164" fontId="14" fillId="0" borderId="44" xfId="1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/>
    </xf>
    <xf numFmtId="164" fontId="14" fillId="0" borderId="16" xfId="1" applyNumberFormat="1" applyFont="1" applyFill="1" applyBorder="1" applyAlignment="1">
      <alignment horizontal="right"/>
    </xf>
    <xf numFmtId="0" fontId="14" fillId="0" borderId="61" xfId="1" applyFont="1" applyFill="1" applyBorder="1" applyAlignment="1">
      <alignment horizontal="left"/>
    </xf>
    <xf numFmtId="164" fontId="9" fillId="0" borderId="2" xfId="1" applyNumberFormat="1" applyFont="1" applyFill="1" applyBorder="1" applyAlignment="1">
      <alignment horizontal="right"/>
    </xf>
    <xf numFmtId="173" fontId="14" fillId="0" borderId="10" xfId="1" applyNumberFormat="1" applyFont="1" applyFill="1" applyBorder="1"/>
    <xf numFmtId="164" fontId="14" fillId="0" borderId="10" xfId="1" applyNumberFormat="1" applyFont="1" applyFill="1" applyBorder="1" applyAlignment="1">
      <alignment horizontal="right"/>
    </xf>
    <xf numFmtId="165" fontId="14" fillId="0" borderId="10" xfId="2" applyNumberFormat="1" applyFont="1" applyFill="1" applyBorder="1"/>
    <xf numFmtId="0" fontId="14" fillId="0" borderId="20" xfId="1" applyFont="1" applyFill="1" applyBorder="1" applyAlignment="1">
      <alignment horizontal="left"/>
    </xf>
    <xf numFmtId="164" fontId="9" fillId="0" borderId="42" xfId="1" applyNumberFormat="1" applyFont="1" applyFill="1" applyBorder="1" applyAlignment="1">
      <alignment horizontal="right"/>
    </xf>
    <xf numFmtId="180" fontId="9" fillId="0" borderId="12" xfId="1" applyNumberFormat="1" applyFont="1" applyFill="1" applyBorder="1" applyAlignment="1">
      <alignment horizontal="right"/>
    </xf>
    <xf numFmtId="0" fontId="10" fillId="0" borderId="16" xfId="1" applyFont="1" applyFill="1" applyBorder="1" applyAlignment="1">
      <alignment horizontal="left" wrapText="1" indent="1" shrinkToFit="1"/>
    </xf>
    <xf numFmtId="180" fontId="9" fillId="0" borderId="16" xfId="1" applyNumberFormat="1" applyFont="1" applyFill="1" applyBorder="1" applyAlignment="1">
      <alignment horizontal="right"/>
    </xf>
    <xf numFmtId="0" fontId="12" fillId="0" borderId="4" xfId="1" applyFont="1" applyFill="1" applyBorder="1" applyAlignment="1">
      <alignment horizontal="left" indent="2"/>
    </xf>
    <xf numFmtId="164" fontId="14" fillId="0" borderId="4" xfId="1" applyNumberFormat="1" applyFont="1" applyFill="1" applyBorder="1" applyAlignment="1">
      <alignment horizontal="right"/>
    </xf>
    <xf numFmtId="164" fontId="14" fillId="0" borderId="3" xfId="1" applyNumberFormat="1" applyFont="1" applyFill="1" applyBorder="1" applyAlignment="1">
      <alignment horizontal="right"/>
    </xf>
    <xf numFmtId="164" fontId="15" fillId="0" borderId="15" xfId="1" applyNumberFormat="1" applyFont="1" applyFill="1" applyBorder="1"/>
    <xf numFmtId="164" fontId="15" fillId="0" borderId="5" xfId="1" applyNumberFormat="1" applyFont="1" applyFill="1" applyBorder="1"/>
    <xf numFmtId="164" fontId="15" fillId="0" borderId="54" xfId="1" applyNumberFormat="1" applyFont="1" applyFill="1" applyBorder="1"/>
    <xf numFmtId="164" fontId="15" fillId="0" borderId="38" xfId="1" applyNumberFormat="1" applyFont="1" applyFill="1" applyBorder="1"/>
    <xf numFmtId="164" fontId="15" fillId="0" borderId="40" xfId="1" applyNumberFormat="1" applyFont="1" applyFill="1" applyBorder="1"/>
    <xf numFmtId="164" fontId="9" fillId="0" borderId="20" xfId="1" applyNumberFormat="1" applyFont="1" applyFill="1" applyBorder="1" applyAlignment="1">
      <alignment horizontal="right"/>
    </xf>
    <xf numFmtId="164" fontId="12" fillId="0" borderId="12" xfId="5" applyNumberFormat="1" applyFont="1" applyFill="1" applyBorder="1"/>
    <xf numFmtId="164" fontId="12" fillId="0" borderId="2" xfId="5" applyNumberFormat="1" applyFont="1" applyFill="1" applyBorder="1"/>
    <xf numFmtId="164" fontId="9" fillId="0" borderId="2" xfId="2" applyNumberFormat="1" applyFont="1" applyFill="1" applyBorder="1"/>
    <xf numFmtId="0" fontId="14" fillId="0" borderId="17" xfId="1" applyFont="1" applyFill="1" applyBorder="1" applyAlignment="1">
      <alignment horizontal="left"/>
    </xf>
    <xf numFmtId="164" fontId="14" fillId="0" borderId="17" xfId="1" applyNumberFormat="1" applyFont="1" applyFill="1" applyBorder="1" applyAlignment="1">
      <alignment horizontal="right"/>
    </xf>
    <xf numFmtId="0" fontId="59" fillId="0" borderId="2" xfId="1" applyFont="1" applyFill="1" applyBorder="1"/>
    <xf numFmtId="173" fontId="9" fillId="0" borderId="2" xfId="1" applyNumberFormat="1" applyFont="1" applyFill="1" applyBorder="1" applyAlignment="1">
      <alignment horizontal="center"/>
    </xf>
    <xf numFmtId="164" fontId="9" fillId="0" borderId="44" xfId="1" applyNumberFormat="1" applyFont="1" applyFill="1" applyBorder="1"/>
    <xf numFmtId="164" fontId="9" fillId="0" borderId="2" xfId="1" applyNumberFormat="1" applyFont="1" applyFill="1" applyBorder="1"/>
    <xf numFmtId="0" fontId="14" fillId="0" borderId="12" xfId="1" applyFont="1" applyFill="1" applyBorder="1"/>
    <xf numFmtId="174" fontId="15" fillId="0" borderId="11" xfId="2" applyNumberFormat="1" applyFont="1" applyFill="1" applyBorder="1"/>
    <xf numFmtId="0" fontId="14" fillId="0" borderId="20" xfId="1" applyFont="1" applyFill="1" applyBorder="1" applyAlignment="1">
      <alignment horizontal="left" indent="1"/>
    </xf>
    <xf numFmtId="164" fontId="14" fillId="0" borderId="20" xfId="1" applyNumberFormat="1" applyFont="1" applyFill="1" applyBorder="1"/>
    <xf numFmtId="164" fontId="14" fillId="0" borderId="45" xfId="1" applyNumberFormat="1" applyFont="1" applyFill="1" applyBorder="1"/>
    <xf numFmtId="173" fontId="18" fillId="0" borderId="12" xfId="1" applyNumberFormat="1" applyFont="1" applyFill="1" applyBorder="1"/>
    <xf numFmtId="0" fontId="14" fillId="0" borderId="16" xfId="0" applyFont="1" applyFill="1" applyBorder="1" applyAlignment="1">
      <alignment horizontal="left" indent="1"/>
    </xf>
    <xf numFmtId="164" fontId="14" fillId="0" borderId="43" xfId="1" applyNumberFormat="1" applyFont="1" applyFill="1" applyBorder="1" applyAlignment="1">
      <alignment horizontal="right"/>
    </xf>
    <xf numFmtId="174" fontId="15" fillId="0" borderId="0" xfId="2" applyNumberFormat="1" applyFont="1" applyFill="1" applyBorder="1"/>
    <xf numFmtId="164" fontId="14" fillId="0" borderId="17" xfId="1" applyNumberFormat="1" applyFont="1" applyFill="1" applyBorder="1"/>
    <xf numFmtId="173" fontId="14" fillId="0" borderId="2" xfId="1" applyNumberFormat="1" applyFont="1" applyFill="1" applyBorder="1" applyAlignment="1">
      <alignment horizontal="right"/>
    </xf>
    <xf numFmtId="164" fontId="9" fillId="0" borderId="44" xfId="2" applyNumberFormat="1" applyFont="1" applyFill="1" applyBorder="1"/>
    <xf numFmtId="0" fontId="16" fillId="0" borderId="12" xfId="0" applyFont="1" applyFill="1" applyBorder="1" applyAlignment="1">
      <alignment horizontal="left" indent="1"/>
    </xf>
    <xf numFmtId="0" fontId="14" fillId="0" borderId="12" xfId="0" applyFont="1" applyFill="1" applyBorder="1" applyAlignment="1">
      <alignment horizontal="left" wrapText="1" indent="2"/>
    </xf>
    <xf numFmtId="0" fontId="9" fillId="0" borderId="16" xfId="0" applyFont="1" applyFill="1" applyBorder="1" applyAlignment="1">
      <alignment horizontal="left" wrapText="1" indent="2"/>
    </xf>
    <xf numFmtId="164" fontId="9" fillId="0" borderId="16" xfId="2" applyNumberFormat="1" applyFont="1" applyFill="1" applyBorder="1"/>
    <xf numFmtId="164" fontId="9" fillId="0" borderId="43" xfId="2" applyNumberFormat="1" applyFont="1" applyFill="1" applyBorder="1"/>
    <xf numFmtId="164" fontId="14" fillId="0" borderId="16" xfId="2" applyNumberFormat="1" applyFont="1" applyFill="1" applyBorder="1"/>
    <xf numFmtId="0" fontId="9" fillId="0" borderId="4" xfId="0" applyFont="1" applyFill="1" applyBorder="1" applyAlignment="1">
      <alignment horizontal="left" wrapText="1" indent="2"/>
    </xf>
    <xf numFmtId="164" fontId="9" fillId="0" borderId="3" xfId="2" applyNumberFormat="1" applyFont="1" applyFill="1" applyBorder="1"/>
    <xf numFmtId="164" fontId="9" fillId="0" borderId="4" xfId="2" applyNumberFormat="1" applyFont="1" applyFill="1" applyBorder="1"/>
    <xf numFmtId="0" fontId="24" fillId="0" borderId="20" xfId="0" applyFont="1" applyFill="1" applyBorder="1" applyAlignment="1">
      <alignment horizontal="left" indent="2"/>
    </xf>
    <xf numFmtId="164" fontId="9" fillId="0" borderId="45" xfId="2" applyNumberFormat="1" applyFont="1" applyFill="1" applyBorder="1"/>
    <xf numFmtId="0" fontId="14" fillId="0" borderId="12" xfId="0" applyFont="1" applyFill="1" applyBorder="1" applyAlignment="1">
      <alignment horizontal="left" indent="1"/>
    </xf>
    <xf numFmtId="164" fontId="14" fillId="0" borderId="12" xfId="1" applyNumberFormat="1" applyFont="1" applyFill="1" applyBorder="1" applyAlignment="1">
      <alignment horizontal="center"/>
    </xf>
    <xf numFmtId="164" fontId="14" fillId="0" borderId="42" xfId="1" applyNumberFormat="1" applyFont="1" applyFill="1" applyBorder="1" applyAlignment="1">
      <alignment horizontal="center"/>
    </xf>
    <xf numFmtId="164" fontId="9" fillId="0" borderId="12" xfId="2" applyNumberFormat="1" applyFont="1" applyFill="1" applyBorder="1" applyAlignment="1">
      <alignment horizontal="center"/>
    </xf>
    <xf numFmtId="164" fontId="14" fillId="0" borderId="16" xfId="2" applyNumberFormat="1" applyFont="1" applyFill="1" applyBorder="1" applyAlignment="1">
      <alignment horizontal="center"/>
    </xf>
    <xf numFmtId="164" fontId="14" fillId="0" borderId="43" xfId="2" applyNumberFormat="1" applyFont="1" applyFill="1" applyBorder="1" applyAlignment="1">
      <alignment horizontal="center"/>
    </xf>
    <xf numFmtId="0" fontId="9" fillId="0" borderId="17" xfId="1" applyFont="1" applyFill="1" applyBorder="1"/>
    <xf numFmtId="0" fontId="14" fillId="0" borderId="8" xfId="1" applyFont="1" applyFill="1" applyBorder="1"/>
    <xf numFmtId="0" fontId="9" fillId="0" borderId="5" xfId="1" applyFont="1" applyFill="1" applyBorder="1"/>
    <xf numFmtId="164" fontId="9" fillId="0" borderId="5" xfId="1" applyNumberFormat="1" applyFont="1" applyFill="1" applyBorder="1"/>
    <xf numFmtId="173" fontId="9" fillId="0" borderId="5" xfId="1" applyNumberFormat="1" applyFont="1" applyFill="1" applyBorder="1"/>
    <xf numFmtId="164" fontId="9" fillId="0" borderId="46" xfId="2" applyNumberFormat="1" applyFont="1" applyFill="1" applyBorder="1"/>
    <xf numFmtId="164" fontId="9" fillId="0" borderId="5" xfId="2" applyNumberFormat="1" applyFont="1" applyFill="1" applyBorder="1"/>
    <xf numFmtId="164" fontId="14" fillId="0" borderId="42" xfId="1" applyNumberFormat="1" applyFont="1" applyFill="1" applyBorder="1" applyAlignment="1">
      <alignment horizontal="right"/>
    </xf>
    <xf numFmtId="164" fontId="9" fillId="0" borderId="15" xfId="1" applyNumberFormat="1" applyFont="1" applyFill="1" applyBorder="1"/>
    <xf numFmtId="164" fontId="9" fillId="0" borderId="15" xfId="1" applyNumberFormat="1" applyFont="1" applyFill="1" applyBorder="1" applyAlignment="1">
      <alignment horizontal="right"/>
    </xf>
    <xf numFmtId="174" fontId="15" fillId="0" borderId="3" xfId="2" applyNumberFormat="1" applyFont="1" applyFill="1" applyBorder="1"/>
    <xf numFmtId="165" fontId="14" fillId="0" borderId="12" xfId="1" applyNumberFormat="1" applyFont="1" applyFill="1" applyBorder="1"/>
    <xf numFmtId="174" fontId="15" fillId="0" borderId="44" xfId="2" applyNumberFormat="1" applyFont="1" applyFill="1" applyBorder="1"/>
    <xf numFmtId="0" fontId="14" fillId="0" borderId="16" xfId="1" applyFont="1" applyFill="1" applyBorder="1" applyAlignment="1">
      <alignment horizontal="left" indent="1"/>
    </xf>
    <xf numFmtId="164" fontId="14" fillId="0" borderId="16" xfId="1" applyNumberFormat="1" applyFont="1" applyFill="1" applyBorder="1"/>
    <xf numFmtId="174" fontId="15" fillId="0" borderId="15" xfId="2" applyNumberFormat="1" applyFont="1" applyFill="1" applyBorder="1"/>
    <xf numFmtId="164" fontId="12" fillId="0" borderId="4" xfId="1" applyNumberFormat="1" applyFont="1" applyFill="1" applyBorder="1"/>
    <xf numFmtId="0" fontId="16" fillId="0" borderId="20" xfId="0" applyFont="1" applyFill="1" applyBorder="1" applyAlignment="1">
      <alignment horizontal="left" indent="1"/>
    </xf>
    <xf numFmtId="164" fontId="9" fillId="0" borderId="17" xfId="2" applyNumberFormat="1" applyFont="1" applyFill="1" applyBorder="1"/>
    <xf numFmtId="0" fontId="14" fillId="0" borderId="8" xfId="1" applyFont="1" applyFill="1" applyBorder="1" applyAlignment="1">
      <alignment wrapText="1"/>
    </xf>
    <xf numFmtId="164" fontId="14" fillId="0" borderId="8" xfId="1" applyNumberFormat="1" applyFont="1" applyFill="1" applyBorder="1"/>
    <xf numFmtId="0" fontId="14" fillId="0" borderId="20" xfId="1" applyFont="1" applyFill="1" applyBorder="1" applyAlignment="1">
      <alignment wrapText="1"/>
    </xf>
    <xf numFmtId="0" fontId="14" fillId="0" borderId="16" xfId="0" applyFont="1" applyFill="1" applyBorder="1" applyAlignment="1">
      <alignment horizontal="left" wrapText="1" indent="2"/>
    </xf>
    <xf numFmtId="0" fontId="14" fillId="0" borderId="4" xfId="0" applyFont="1" applyFill="1" applyBorder="1" applyAlignment="1">
      <alignment horizontal="left" wrapText="1" indent="2"/>
    </xf>
    <xf numFmtId="174" fontId="17" fillId="0" borderId="17" xfId="2" applyNumberFormat="1" applyFont="1" applyFill="1" applyBorder="1"/>
    <xf numFmtId="173" fontId="14" fillId="0" borderId="17" xfId="1" applyNumberFormat="1" applyFont="1" applyFill="1" applyBorder="1"/>
    <xf numFmtId="174" fontId="14" fillId="0" borderId="8" xfId="2" applyNumberFormat="1" applyFont="1" applyFill="1" applyBorder="1"/>
    <xf numFmtId="0" fontId="14" fillId="0" borderId="20" xfId="1" applyFont="1" applyFill="1" applyBorder="1"/>
    <xf numFmtId="0" fontId="9" fillId="0" borderId="16" xfId="1" applyFont="1" applyFill="1" applyBorder="1" applyAlignment="1">
      <alignment horizontal="left" indent="2"/>
    </xf>
    <xf numFmtId="0" fontId="9" fillId="0" borderId="20" xfId="0" applyFont="1" applyFill="1" applyBorder="1" applyAlignment="1">
      <alignment horizontal="left" wrapText="1" indent="2"/>
    </xf>
    <xf numFmtId="164" fontId="17" fillId="0" borderId="4" xfId="1" applyNumberFormat="1" applyFont="1" applyFill="1" applyBorder="1"/>
    <xf numFmtId="164" fontId="14" fillId="0" borderId="4" xfId="2" applyNumberFormat="1" applyFont="1" applyFill="1" applyBorder="1" applyAlignment="1">
      <alignment horizontal="right"/>
    </xf>
    <xf numFmtId="164" fontId="14" fillId="0" borderId="11" xfId="1" applyNumberFormat="1" applyFont="1" applyFill="1" applyBorder="1" applyAlignment="1">
      <alignment horizontal="right"/>
    </xf>
    <xf numFmtId="164" fontId="17" fillId="0" borderId="12" xfId="1" applyNumberFormat="1" applyFont="1" applyFill="1" applyBorder="1"/>
    <xf numFmtId="0" fontId="14" fillId="0" borderId="8" xfId="0" applyFont="1" applyFill="1" applyBorder="1" applyAlignment="1">
      <alignment horizontal="left"/>
    </xf>
    <xf numFmtId="173" fontId="17" fillId="0" borderId="4" xfId="1" applyNumberFormat="1" applyFont="1" applyFill="1" applyBorder="1"/>
    <xf numFmtId="0" fontId="9" fillId="0" borderId="12" xfId="0" applyFont="1" applyFill="1" applyBorder="1" applyAlignment="1">
      <alignment horizontal="left" indent="2"/>
    </xf>
    <xf numFmtId="0" fontId="9" fillId="0" borderId="16" xfId="0" applyFont="1" applyFill="1" applyBorder="1" applyAlignment="1">
      <alignment horizontal="left" indent="2"/>
    </xf>
    <xf numFmtId="164" fontId="9" fillId="0" borderId="16" xfId="1" applyNumberFormat="1" applyFont="1" applyFill="1" applyBorder="1" applyAlignment="1">
      <alignment horizontal="center"/>
    </xf>
    <xf numFmtId="0" fontId="14" fillId="0" borderId="16" xfId="0" applyFont="1" applyFill="1" applyBorder="1" applyAlignment="1">
      <alignment horizontal="left" indent="2"/>
    </xf>
    <xf numFmtId="0" fontId="17" fillId="0" borderId="8" xfId="1" applyFont="1" applyFill="1" applyBorder="1"/>
    <xf numFmtId="164" fontId="17" fillId="0" borderId="8" xfId="1" applyNumberFormat="1" applyFont="1" applyFill="1" applyBorder="1" applyAlignment="1">
      <alignment horizontal="right"/>
    </xf>
    <xf numFmtId="173" fontId="17" fillId="0" borderId="8" xfId="1" applyNumberFormat="1" applyFont="1" applyFill="1" applyBorder="1"/>
    <xf numFmtId="0" fontId="9" fillId="0" borderId="20" xfId="1" applyFont="1" applyFill="1" applyBorder="1"/>
    <xf numFmtId="173" fontId="9" fillId="0" borderId="4" xfId="1" applyNumberFormat="1" applyFont="1" applyFill="1" applyBorder="1"/>
    <xf numFmtId="164" fontId="17" fillId="0" borderId="4" xfId="1" applyNumberFormat="1" applyFont="1" applyFill="1" applyBorder="1" applyAlignment="1">
      <alignment horizontal="right"/>
    </xf>
    <xf numFmtId="164" fontId="17" fillId="0" borderId="17" xfId="1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wrapText="1" indent="2"/>
    </xf>
    <xf numFmtId="164" fontId="18" fillId="0" borderId="16" xfId="1" applyNumberFormat="1" applyFont="1" applyFill="1" applyBorder="1"/>
    <xf numFmtId="173" fontId="18" fillId="0" borderId="16" xfId="1" applyNumberFormat="1" applyFont="1" applyFill="1" applyBorder="1"/>
    <xf numFmtId="164" fontId="12" fillId="0" borderId="12" xfId="3" applyNumberFormat="1" applyFont="1" applyFill="1" applyBorder="1" applyAlignment="1">
      <alignment horizontal="center"/>
    </xf>
    <xf numFmtId="173" fontId="10" fillId="0" borderId="12" xfId="3" applyNumberFormat="1" applyFont="1" applyFill="1" applyBorder="1" applyAlignment="1">
      <alignment horizontal="center"/>
    </xf>
    <xf numFmtId="164" fontId="10" fillId="0" borderId="12" xfId="3" applyNumberFormat="1" applyFont="1" applyFill="1" applyBorder="1" applyAlignment="1">
      <alignment horizontal="center"/>
    </xf>
    <xf numFmtId="164" fontId="11" fillId="0" borderId="12" xfId="3" applyNumberFormat="1" applyFont="1" applyFill="1" applyBorder="1" applyAlignment="1">
      <alignment horizontal="center"/>
    </xf>
    <xf numFmtId="2" fontId="57" fillId="0" borderId="63" xfId="0" applyNumberFormat="1" applyFont="1" applyFill="1" applyBorder="1" applyAlignment="1">
      <alignment wrapText="1"/>
    </xf>
    <xf numFmtId="174" fontId="9" fillId="0" borderId="16" xfId="2" applyNumberFormat="1" applyFont="1" applyFill="1" applyBorder="1"/>
    <xf numFmtId="171" fontId="14" fillId="0" borderId="17" xfId="1" applyNumberFormat="1" applyFont="1" applyFill="1" applyBorder="1"/>
    <xf numFmtId="164" fontId="9" fillId="0" borderId="8" xfId="1" applyNumberFormat="1" applyFont="1" applyFill="1" applyBorder="1"/>
    <xf numFmtId="0" fontId="14" fillId="0" borderId="8" xfId="1" applyFont="1" applyFill="1" applyBorder="1" applyAlignment="1">
      <alignment horizontal="left" wrapText="1"/>
    </xf>
    <xf numFmtId="1" fontId="9" fillId="0" borderId="12" xfId="1" applyNumberFormat="1" applyFont="1" applyFill="1" applyBorder="1" applyAlignment="1">
      <alignment horizontal="left" wrapText="1" indent="2"/>
    </xf>
    <xf numFmtId="2" fontId="14" fillId="0" borderId="16" xfId="1" applyNumberFormat="1" applyFont="1" applyFill="1" applyBorder="1" applyAlignment="1">
      <alignment horizontal="left" wrapText="1" indent="2"/>
    </xf>
    <xf numFmtId="171" fontId="9" fillId="0" borderId="17" xfId="1" applyNumberFormat="1" applyFont="1" applyFill="1" applyBorder="1"/>
    <xf numFmtId="0" fontId="14" fillId="0" borderId="20" xfId="1" applyFont="1" applyFill="1" applyBorder="1" applyAlignment="1">
      <alignment horizontal="left" indent="2"/>
    </xf>
    <xf numFmtId="0" fontId="9" fillId="0" borderId="12" xfId="1" applyFont="1" applyFill="1" applyBorder="1" applyAlignment="1">
      <alignment horizontal="right" wrapText="1" indent="3"/>
    </xf>
    <xf numFmtId="165" fontId="12" fillId="0" borderId="12" xfId="2" applyFont="1" applyFill="1" applyBorder="1"/>
    <xf numFmtId="164" fontId="14" fillId="0" borderId="17" xfId="2" applyNumberFormat="1" applyFont="1" applyFill="1" applyBorder="1"/>
    <xf numFmtId="164" fontId="9" fillId="0" borderId="8" xfId="2" applyNumberFormat="1" applyFont="1" applyFill="1" applyBorder="1"/>
    <xf numFmtId="164" fontId="17" fillId="0" borderId="20" xfId="1" applyNumberFormat="1" applyFont="1" applyFill="1" applyBorder="1"/>
    <xf numFmtId="179" fontId="12" fillId="0" borderId="12" xfId="2" applyNumberFormat="1" applyFont="1" applyFill="1" applyBorder="1"/>
    <xf numFmtId="0" fontId="14" fillId="0" borderId="17" xfId="1" applyFont="1" applyFill="1" applyBorder="1"/>
    <xf numFmtId="164" fontId="14" fillId="0" borderId="8" xfId="2" applyNumberFormat="1" applyFont="1" applyFill="1" applyBorder="1"/>
    <xf numFmtId="164" fontId="9" fillId="0" borderId="17" xfId="1" applyNumberFormat="1" applyFont="1" applyFill="1" applyBorder="1"/>
    <xf numFmtId="0" fontId="14" fillId="0" borderId="8" xfId="1" applyFont="1" applyFill="1" applyBorder="1" applyAlignment="1">
      <alignment horizontal="left" indent="2"/>
    </xf>
    <xf numFmtId="164" fontId="9" fillId="0" borderId="4" xfId="1" applyNumberFormat="1" applyFont="1" applyFill="1" applyBorder="1"/>
    <xf numFmtId="164" fontId="17" fillId="0" borderId="16" xfId="1" applyNumberFormat="1" applyFont="1" applyFill="1" applyBorder="1"/>
    <xf numFmtId="0" fontId="10" fillId="0" borderId="20" xfId="1" applyFont="1" applyFill="1" applyBorder="1" applyAlignment="1">
      <alignment wrapText="1"/>
    </xf>
    <xf numFmtId="164" fontId="12" fillId="0" borderId="12" xfId="3" applyNumberFormat="1" applyFont="1" applyFill="1" applyBorder="1" applyAlignment="1">
      <alignment horizontal="left"/>
    </xf>
    <xf numFmtId="164" fontId="11" fillId="0" borderId="12" xfId="1" applyNumberFormat="1" applyFont="1" applyFill="1" applyBorder="1" applyAlignment="1">
      <alignment horizontal="right"/>
    </xf>
    <xf numFmtId="164" fontId="11" fillId="0" borderId="12" xfId="1" applyNumberFormat="1" applyFont="1" applyFill="1" applyBorder="1" applyAlignment="1">
      <alignment horizontal="center"/>
    </xf>
    <xf numFmtId="173" fontId="12" fillId="0" borderId="12" xfId="1" applyNumberFormat="1" applyFont="1" applyFill="1" applyBorder="1" applyAlignment="1">
      <alignment horizontal="center"/>
    </xf>
    <xf numFmtId="164" fontId="12" fillId="0" borderId="16" xfId="3" applyNumberFormat="1" applyFont="1" applyFill="1" applyBorder="1" applyAlignment="1">
      <alignment horizontal="left"/>
    </xf>
    <xf numFmtId="173" fontId="12" fillId="0" borderId="16" xfId="1" applyNumberFormat="1" applyFont="1" applyFill="1" applyBorder="1" applyAlignment="1"/>
    <xf numFmtId="164" fontId="9" fillId="0" borderId="4" xfId="1" applyNumberFormat="1" applyFont="1" applyFill="1" applyBorder="1" applyAlignment="1">
      <alignment horizontal="center"/>
    </xf>
    <xf numFmtId="173" fontId="9" fillId="0" borderId="2" xfId="1" applyNumberFormat="1" applyFont="1" applyFill="1" applyBorder="1"/>
    <xf numFmtId="164" fontId="9" fillId="0" borderId="2" xfId="1" applyNumberFormat="1" applyFont="1" applyFill="1" applyBorder="1" applyAlignment="1">
      <alignment horizontal="center"/>
    </xf>
    <xf numFmtId="0" fontId="9" fillId="0" borderId="20" xfId="1" applyFont="1" applyFill="1" applyBorder="1" applyAlignment="1">
      <alignment horizontal="left" indent="2"/>
    </xf>
    <xf numFmtId="164" fontId="9" fillId="0" borderId="12" xfId="10" applyNumberFormat="1" applyFont="1" applyFill="1" applyBorder="1"/>
    <xf numFmtId="164" fontId="14" fillId="0" borderId="16" xfId="10" applyNumberFormat="1" applyFont="1" applyFill="1" applyBorder="1"/>
    <xf numFmtId="0" fontId="11" fillId="0" borderId="2" xfId="1" applyFont="1" applyFill="1" applyBorder="1" applyAlignment="1">
      <alignment horizontal="left" wrapText="1" indent="1" shrinkToFit="1"/>
    </xf>
    <xf numFmtId="0" fontId="9" fillId="0" borderId="2" xfId="1" applyFont="1" applyFill="1" applyBorder="1"/>
    <xf numFmtId="171" fontId="12" fillId="0" borderId="4" xfId="1" applyNumberFormat="1" applyFont="1" applyFill="1" applyBorder="1"/>
    <xf numFmtId="164" fontId="14" fillId="0" borderId="8" xfId="1" applyNumberFormat="1" applyFont="1" applyFill="1" applyBorder="1" applyAlignment="1">
      <alignment horizontal="center"/>
    </xf>
    <xf numFmtId="171" fontId="14" fillId="0" borderId="12" xfId="1" applyNumberFormat="1" applyFont="1" applyFill="1" applyBorder="1"/>
    <xf numFmtId="3" fontId="12" fillId="0" borderId="12" xfId="2" applyNumberFormat="1" applyFont="1" applyFill="1" applyBorder="1" applyAlignment="1">
      <alignment horizontal="center"/>
    </xf>
    <xf numFmtId="3" fontId="9" fillId="0" borderId="20" xfId="2" applyNumberFormat="1" applyFont="1" applyFill="1" applyBorder="1" applyAlignment="1">
      <alignment horizontal="center"/>
    </xf>
    <xf numFmtId="3" fontId="9" fillId="0" borderId="2" xfId="2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74" fontId="14" fillId="0" borderId="4" xfId="2" applyNumberFormat="1" applyFont="1" applyFill="1" applyBorder="1"/>
    <xf numFmtId="171" fontId="14" fillId="0" borderId="20" xfId="1" applyNumberFormat="1" applyFont="1" applyFill="1" applyBorder="1"/>
    <xf numFmtId="164" fontId="9" fillId="0" borderId="12" xfId="2" applyNumberFormat="1" applyFont="1" applyFill="1" applyBorder="1" applyAlignment="1">
      <alignment horizontal="right"/>
    </xf>
    <xf numFmtId="173" fontId="9" fillId="0" borderId="12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 applyAlignment="1">
      <alignment horizontal="center"/>
    </xf>
    <xf numFmtId="173" fontId="12" fillId="0" borderId="16" xfId="1" applyNumberFormat="1" applyFont="1" applyFill="1" applyBorder="1" applyAlignment="1">
      <alignment horizontal="center"/>
    </xf>
    <xf numFmtId="0" fontId="16" fillId="0" borderId="20" xfId="1" applyFont="1" applyFill="1" applyBorder="1" applyAlignment="1">
      <alignment horizontal="left" indent="1"/>
    </xf>
    <xf numFmtId="171" fontId="9" fillId="0" borderId="12" xfId="2" applyNumberFormat="1" applyFont="1" applyFill="1" applyBorder="1"/>
    <xf numFmtId="0" fontId="9" fillId="0" borderId="16" xfId="1" applyFont="1" applyFill="1" applyBorder="1" applyAlignment="1">
      <alignment horizontal="left" wrapText="1" indent="1"/>
    </xf>
    <xf numFmtId="0" fontId="14" fillId="0" borderId="17" xfId="1" applyFont="1" applyFill="1" applyBorder="1" applyAlignment="1">
      <alignment horizontal="left" wrapText="1" indent="1"/>
    </xf>
    <xf numFmtId="164" fontId="14" fillId="0" borderId="20" xfId="1" applyNumberFormat="1" applyFont="1" applyFill="1" applyBorder="1" applyAlignment="1">
      <alignment horizontal="center"/>
    </xf>
    <xf numFmtId="0" fontId="14" fillId="0" borderId="5" xfId="1" applyFont="1" applyFill="1" applyBorder="1" applyAlignment="1">
      <alignment horizontal="left" indent="1"/>
    </xf>
    <xf numFmtId="164" fontId="14" fillId="0" borderId="5" xfId="1" applyNumberFormat="1" applyFont="1" applyFill="1" applyBorder="1" applyAlignment="1">
      <alignment horizontal="center"/>
    </xf>
    <xf numFmtId="164" fontId="14" fillId="0" borderId="5" xfId="2" applyNumberFormat="1" applyFont="1" applyFill="1" applyBorder="1"/>
    <xf numFmtId="0" fontId="9" fillId="0" borderId="5" xfId="1" applyFont="1" applyFill="1" applyBorder="1" applyAlignment="1">
      <alignment horizontal="center"/>
    </xf>
    <xf numFmtId="164" fontId="9" fillId="0" borderId="5" xfId="1" applyNumberFormat="1" applyFont="1" applyFill="1" applyBorder="1" applyAlignment="1">
      <alignment horizontal="center"/>
    </xf>
    <xf numFmtId="164" fontId="9" fillId="0" borderId="15" xfId="1" applyNumberFormat="1" applyFont="1" applyFill="1" applyBorder="1" applyAlignment="1">
      <alignment horizontal="center"/>
    </xf>
    <xf numFmtId="171" fontId="11" fillId="0" borderId="5" xfId="1" applyNumberFormat="1" applyFont="1" applyFill="1" applyBorder="1"/>
    <xf numFmtId="164" fontId="14" fillId="0" borderId="17" xfId="1" applyNumberFormat="1" applyFont="1" applyFill="1" applyBorder="1" applyAlignment="1">
      <alignment horizontal="center"/>
    </xf>
    <xf numFmtId="164" fontId="14" fillId="0" borderId="2" xfId="2" applyNumberFormat="1" applyFont="1" applyFill="1" applyBorder="1"/>
    <xf numFmtId="0" fontId="21" fillId="0" borderId="12" xfId="1" applyFont="1" applyFill="1" applyBorder="1"/>
    <xf numFmtId="164" fontId="14" fillId="0" borderId="23" xfId="2" applyNumberFormat="1" applyFont="1" applyFill="1" applyBorder="1"/>
    <xf numFmtId="164" fontId="9" fillId="0" borderId="23" xfId="2" applyNumberFormat="1" applyFont="1" applyFill="1" applyBorder="1"/>
    <xf numFmtId="0" fontId="9" fillId="0" borderId="20" xfId="1" applyFont="1" applyFill="1" applyBorder="1" applyAlignment="1">
      <alignment horizontal="left" indent="1"/>
    </xf>
    <xf numFmtId="180" fontId="9" fillId="0" borderId="20" xfId="2" applyNumberFormat="1" applyFont="1" applyFill="1" applyBorder="1"/>
    <xf numFmtId="0" fontId="23" fillId="0" borderId="20" xfId="1" applyFont="1" applyFill="1" applyBorder="1" applyAlignment="1">
      <alignment horizontal="center"/>
    </xf>
    <xf numFmtId="0" fontId="23" fillId="0" borderId="45" xfId="1" applyFont="1" applyFill="1" applyBorder="1" applyAlignment="1">
      <alignment horizontal="center"/>
    </xf>
    <xf numFmtId="171" fontId="9" fillId="0" borderId="12" xfId="1" applyNumberFormat="1" applyFont="1" applyFill="1" applyBorder="1" applyAlignment="1">
      <alignment horizontal="right"/>
    </xf>
    <xf numFmtId="168" fontId="23" fillId="0" borderId="20" xfId="1" applyNumberFormat="1" applyFont="1" applyFill="1" applyBorder="1" applyAlignment="1">
      <alignment horizontal="center"/>
    </xf>
    <xf numFmtId="0" fontId="22" fillId="0" borderId="4" xfId="1" applyFont="1" applyFill="1" applyBorder="1" applyAlignment="1">
      <alignment horizontal="center"/>
    </xf>
    <xf numFmtId="164" fontId="22" fillId="0" borderId="4" xfId="1" applyNumberFormat="1" applyFont="1" applyFill="1" applyBorder="1" applyAlignment="1">
      <alignment horizontal="center"/>
    </xf>
    <xf numFmtId="168" fontId="22" fillId="0" borderId="4" xfId="1" applyNumberFormat="1" applyFont="1" applyFill="1" applyBorder="1" applyAlignment="1">
      <alignment horizontal="center"/>
    </xf>
    <xf numFmtId="174" fontId="22" fillId="0" borderId="3" xfId="1" applyNumberFormat="1" applyFont="1" applyFill="1" applyBorder="1" applyAlignment="1">
      <alignment horizontal="center"/>
    </xf>
    <xf numFmtId="174" fontId="22" fillId="0" borderId="4" xfId="1" applyNumberFormat="1" applyFont="1" applyFill="1" applyBorder="1" applyAlignment="1">
      <alignment horizontal="center"/>
    </xf>
    <xf numFmtId="1" fontId="22" fillId="0" borderId="4" xfId="1" applyNumberFormat="1" applyFont="1" applyFill="1" applyBorder="1" applyAlignment="1">
      <alignment horizontal="center"/>
    </xf>
    <xf numFmtId="164" fontId="9" fillId="0" borderId="4" xfId="1" applyNumberFormat="1" applyFont="1" applyFill="1" applyBorder="1" applyAlignment="1">
      <alignment horizontal="right"/>
    </xf>
    <xf numFmtId="168" fontId="14" fillId="0" borderId="2" xfId="1" applyNumberFormat="1" applyFont="1" applyFill="1" applyBorder="1" applyAlignment="1">
      <alignment horizontal="center"/>
    </xf>
    <xf numFmtId="174" fontId="14" fillId="0" borderId="44" xfId="1" applyNumberFormat="1" applyFont="1" applyFill="1" applyBorder="1" applyAlignment="1">
      <alignment horizontal="center"/>
    </xf>
    <xf numFmtId="174" fontId="14" fillId="0" borderId="2" xfId="1" applyNumberFormat="1" applyFont="1" applyFill="1" applyBorder="1" applyAlignment="1">
      <alignment horizontal="center"/>
    </xf>
    <xf numFmtId="1" fontId="14" fillId="0" borderId="2" xfId="1" applyNumberFormat="1" applyFont="1" applyFill="1" applyBorder="1" applyAlignment="1">
      <alignment horizontal="center"/>
    </xf>
    <xf numFmtId="0" fontId="23" fillId="0" borderId="8" xfId="1" applyFont="1" applyFill="1" applyBorder="1" applyAlignment="1">
      <alignment horizontal="center"/>
    </xf>
    <xf numFmtId="0" fontId="23" fillId="0" borderId="34" xfId="1" applyFont="1" applyFill="1" applyBorder="1" applyAlignment="1">
      <alignment horizontal="center"/>
    </xf>
    <xf numFmtId="0" fontId="9" fillId="0" borderId="20" xfId="1" applyFont="1" applyFill="1" applyBorder="1" applyAlignment="1">
      <alignment horizontal="center"/>
    </xf>
    <xf numFmtId="185" fontId="12" fillId="0" borderId="12" xfId="1" applyNumberFormat="1" applyFont="1" applyFill="1" applyBorder="1"/>
    <xf numFmtId="0" fontId="9" fillId="0" borderId="45" xfId="1" applyFont="1" applyFill="1" applyBorder="1" applyAlignment="1">
      <alignment horizontal="center"/>
    </xf>
    <xf numFmtId="181" fontId="9" fillId="0" borderId="20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left" indent="1"/>
    </xf>
    <xf numFmtId="0" fontId="14" fillId="0" borderId="20" xfId="1" applyFont="1" applyFill="1" applyBorder="1" applyAlignment="1">
      <alignment horizontal="center"/>
    </xf>
    <xf numFmtId="0" fontId="22" fillId="0" borderId="20" xfId="1" applyFont="1" applyFill="1" applyBorder="1" applyAlignment="1">
      <alignment horizontal="center"/>
    </xf>
    <xf numFmtId="183" fontId="22" fillId="0" borderId="20" xfId="1" applyNumberFormat="1" applyFont="1" applyFill="1" applyBorder="1" applyAlignment="1">
      <alignment horizontal="center"/>
    </xf>
    <xf numFmtId="1" fontId="22" fillId="0" borderId="20" xfId="1" applyNumberFormat="1" applyFont="1" applyFill="1" applyBorder="1" applyAlignment="1">
      <alignment horizontal="center"/>
    </xf>
    <xf numFmtId="0" fontId="22" fillId="0" borderId="45" xfId="1" applyFont="1" applyFill="1" applyBorder="1" applyAlignment="1">
      <alignment horizontal="center"/>
    </xf>
    <xf numFmtId="181" fontId="22" fillId="0" borderId="20" xfId="1" applyNumberFormat="1" applyFont="1" applyFill="1" applyBorder="1" applyAlignment="1">
      <alignment horizontal="center"/>
    </xf>
    <xf numFmtId="168" fontId="22" fillId="0" borderId="20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horizontal="center"/>
    </xf>
    <xf numFmtId="183" fontId="12" fillId="0" borderId="16" xfId="1" applyNumberFormat="1" applyFont="1" applyFill="1" applyBorder="1"/>
    <xf numFmtId="171" fontId="12" fillId="0" borderId="43" xfId="1" applyNumberFormat="1" applyFont="1" applyFill="1" applyBorder="1"/>
    <xf numFmtId="179" fontId="12" fillId="0" borderId="16" xfId="1" applyNumberFormat="1" applyFont="1" applyFill="1" applyBorder="1" applyAlignment="1">
      <alignment horizontal="center"/>
    </xf>
    <xf numFmtId="0" fontId="22" fillId="0" borderId="2" xfId="1" applyFont="1" applyFill="1" applyBorder="1" applyAlignment="1">
      <alignment horizontal="center"/>
    </xf>
    <xf numFmtId="164" fontId="22" fillId="0" borderId="2" xfId="1" applyNumberFormat="1" applyFont="1" applyFill="1" applyBorder="1" applyAlignment="1">
      <alignment horizontal="center"/>
    </xf>
    <xf numFmtId="174" fontId="11" fillId="0" borderId="17" xfId="2" applyNumberFormat="1" applyFont="1" applyFill="1" applyBorder="1"/>
    <xf numFmtId="0" fontId="14" fillId="0" borderId="17" xfId="0" applyFont="1" applyFill="1" applyBorder="1" applyAlignment="1">
      <alignment horizontal="left" wrapText="1" indent="2"/>
    </xf>
    <xf numFmtId="164" fontId="12" fillId="0" borderId="20" xfId="3" applyNumberFormat="1" applyFont="1" applyFill="1" applyBorder="1" applyAlignment="1">
      <alignment horizontal="left"/>
    </xf>
    <xf numFmtId="3" fontId="12" fillId="0" borderId="20" xfId="3" applyNumberFormat="1" applyFont="1" applyFill="1" applyBorder="1" applyAlignment="1">
      <alignment horizontal="left"/>
    </xf>
    <xf numFmtId="3" fontId="12" fillId="0" borderId="12" xfId="3" applyNumberFormat="1" applyFont="1" applyFill="1" applyBorder="1" applyAlignment="1">
      <alignment horizontal="left"/>
    </xf>
    <xf numFmtId="3" fontId="12" fillId="0" borderId="12" xfId="3" applyNumberFormat="1" applyFont="1" applyFill="1" applyBorder="1" applyAlignment="1">
      <alignment horizontal="center"/>
    </xf>
    <xf numFmtId="164" fontId="12" fillId="0" borderId="17" xfId="3" applyNumberFormat="1" applyFont="1" applyFill="1" applyBorder="1" applyAlignment="1">
      <alignment horizontal="left"/>
    </xf>
    <xf numFmtId="3" fontId="12" fillId="0" borderId="17" xfId="3" applyNumberFormat="1" applyFont="1" applyFill="1" applyBorder="1" applyAlignment="1">
      <alignment horizontal="center"/>
    </xf>
    <xf numFmtId="3" fontId="14" fillId="0" borderId="8" xfId="1" applyNumberFormat="1" applyFont="1" applyFill="1" applyBorder="1"/>
    <xf numFmtId="0" fontId="18" fillId="0" borderId="0" xfId="1" applyFont="1" applyFill="1"/>
    <xf numFmtId="164" fontId="9" fillId="0" borderId="1" xfId="2" applyNumberFormat="1" applyFont="1" applyFill="1" applyBorder="1"/>
    <xf numFmtId="164" fontId="9" fillId="0" borderId="18" xfId="2" applyNumberFormat="1" applyFont="1" applyFill="1" applyBorder="1"/>
    <xf numFmtId="165" fontId="14" fillId="0" borderId="18" xfId="2" applyNumberFormat="1" applyFont="1" applyFill="1" applyBorder="1"/>
    <xf numFmtId="0" fontId="60" fillId="0" borderId="21" xfId="1" applyFont="1" applyFill="1" applyBorder="1"/>
    <xf numFmtId="2" fontId="18" fillId="0" borderId="2" xfId="1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center"/>
    </xf>
    <xf numFmtId="174" fontId="18" fillId="0" borderId="2" xfId="1" applyNumberFormat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indent="1"/>
    </xf>
    <xf numFmtId="174" fontId="18" fillId="0" borderId="12" xfId="2" applyNumberFormat="1" applyFont="1" applyFill="1" applyBorder="1"/>
    <xf numFmtId="174" fontId="18" fillId="0" borderId="33" xfId="2" applyNumberFormat="1" applyFont="1" applyFill="1" applyBorder="1" applyAlignment="1">
      <alignment horizontal="right"/>
    </xf>
    <xf numFmtId="172" fontId="18" fillId="0" borderId="12" xfId="2" applyNumberFormat="1" applyFont="1" applyFill="1" applyBorder="1"/>
    <xf numFmtId="172" fontId="9" fillId="0" borderId="12" xfId="2" applyNumberFormat="1" applyFont="1" applyFill="1" applyBorder="1"/>
    <xf numFmtId="174" fontId="18" fillId="0" borderId="33" xfId="2" applyNumberFormat="1" applyFont="1" applyFill="1" applyBorder="1"/>
    <xf numFmtId="174" fontId="18" fillId="0" borderId="53" xfId="2" applyNumberFormat="1" applyFont="1" applyFill="1" applyBorder="1"/>
    <xf numFmtId="174" fontId="18" fillId="0" borderId="16" xfId="2" applyNumberFormat="1" applyFont="1" applyFill="1" applyBorder="1"/>
    <xf numFmtId="172" fontId="18" fillId="0" borderId="16" xfId="2" applyNumberFormat="1" applyFont="1" applyFill="1" applyBorder="1"/>
    <xf numFmtId="0" fontId="17" fillId="0" borderId="4" xfId="1" applyFont="1" applyFill="1" applyBorder="1" applyAlignment="1">
      <alignment horizontal="left" wrapText="1" indent="1"/>
    </xf>
    <xf numFmtId="174" fontId="17" fillId="0" borderId="4" xfId="2" applyNumberFormat="1" applyFont="1" applyFill="1" applyBorder="1" applyAlignment="1">
      <alignment horizontal="right"/>
    </xf>
    <xf numFmtId="172" fontId="17" fillId="0" borderId="4" xfId="2" applyNumberFormat="1" applyFont="1" applyFill="1" applyBorder="1"/>
    <xf numFmtId="0" fontId="19" fillId="0" borderId="20" xfId="0" applyFont="1" applyFill="1" applyBorder="1" applyAlignment="1">
      <alignment horizontal="left" indent="1"/>
    </xf>
    <xf numFmtId="174" fontId="17" fillId="0" borderId="20" xfId="2" applyNumberFormat="1" applyFont="1" applyFill="1" applyBorder="1" applyAlignment="1">
      <alignment horizontal="right"/>
    </xf>
    <xf numFmtId="173" fontId="17" fillId="0" borderId="20" xfId="3" applyNumberFormat="1" applyFont="1" applyFill="1" applyBorder="1"/>
    <xf numFmtId="0" fontId="14" fillId="0" borderId="12" xfId="0" applyFont="1" applyFill="1" applyBorder="1" applyAlignment="1">
      <alignment horizontal="left" indent="2"/>
    </xf>
    <xf numFmtId="174" fontId="17" fillId="0" borderId="12" xfId="2" applyNumberFormat="1" applyFont="1" applyFill="1" applyBorder="1" applyAlignment="1">
      <alignment horizontal="right"/>
    </xf>
    <xf numFmtId="173" fontId="17" fillId="0" borderId="12" xfId="3" applyNumberFormat="1" applyFont="1" applyFill="1" applyBorder="1"/>
    <xf numFmtId="174" fontId="18" fillId="0" borderId="12" xfId="2" applyNumberFormat="1" applyFont="1" applyFill="1" applyBorder="1" applyAlignment="1">
      <alignment horizontal="right"/>
    </xf>
    <xf numFmtId="174" fontId="9" fillId="0" borderId="33" xfId="2" applyNumberFormat="1" applyFont="1" applyFill="1" applyBorder="1"/>
    <xf numFmtId="164" fontId="18" fillId="0" borderId="12" xfId="1" applyNumberFormat="1" applyFont="1" applyFill="1" applyBorder="1" applyAlignment="1">
      <alignment horizontal="center"/>
    </xf>
    <xf numFmtId="172" fontId="17" fillId="0" borderId="12" xfId="2" applyNumberFormat="1" applyFont="1" applyFill="1" applyBorder="1"/>
    <xf numFmtId="0" fontId="18" fillId="0" borderId="12" xfId="1" applyFont="1" applyFill="1" applyBorder="1" applyAlignment="1">
      <alignment horizontal="left" indent="2"/>
    </xf>
    <xf numFmtId="0" fontId="17" fillId="0" borderId="16" xfId="1" applyFont="1" applyFill="1" applyBorder="1" applyAlignment="1">
      <alignment horizontal="left" indent="2"/>
    </xf>
    <xf numFmtId="173" fontId="17" fillId="0" borderId="16" xfId="1" applyNumberFormat="1" applyFont="1" applyFill="1" applyBorder="1"/>
    <xf numFmtId="174" fontId="17" fillId="0" borderId="4" xfId="1" applyNumberFormat="1" applyFont="1" applyFill="1" applyBorder="1"/>
    <xf numFmtId="0" fontId="14" fillId="0" borderId="23" xfId="1" applyFont="1" applyFill="1" applyBorder="1" applyAlignment="1">
      <alignment wrapText="1"/>
    </xf>
    <xf numFmtId="174" fontId="17" fillId="0" borderId="23" xfId="1" applyNumberFormat="1" applyFont="1" applyFill="1" applyBorder="1"/>
    <xf numFmtId="164" fontId="11" fillId="0" borderId="23" xfId="1" applyNumberFormat="1" applyFont="1" applyFill="1" applyBorder="1"/>
    <xf numFmtId="0" fontId="17" fillId="0" borderId="23" xfId="1" applyFont="1" applyFill="1" applyBorder="1"/>
    <xf numFmtId="0" fontId="17" fillId="0" borderId="2" xfId="1" applyFont="1" applyFill="1" applyBorder="1" applyAlignment="1">
      <alignment horizontal="left" indent="2"/>
    </xf>
    <xf numFmtId="0" fontId="17" fillId="0" borderId="8" xfId="1" applyFont="1" applyFill="1" applyBorder="1" applyAlignment="1">
      <alignment horizontal="left" indent="2"/>
    </xf>
    <xf numFmtId="172" fontId="17" fillId="0" borderId="34" xfId="2" applyNumberFormat="1" applyFont="1" applyFill="1" applyBorder="1"/>
    <xf numFmtId="174" fontId="17" fillId="0" borderId="34" xfId="2" applyNumberFormat="1" applyFont="1" applyFill="1" applyBorder="1"/>
    <xf numFmtId="0" fontId="14" fillId="0" borderId="20" xfId="1" applyFont="1" applyFill="1" applyBorder="1" applyAlignment="1">
      <alignment horizontal="right"/>
    </xf>
    <xf numFmtId="0" fontId="14" fillId="0" borderId="12" xfId="1" applyFont="1" applyFill="1" applyBorder="1" applyAlignment="1">
      <alignment horizontal="right"/>
    </xf>
    <xf numFmtId="0" fontId="9" fillId="0" borderId="12" xfId="1" applyFont="1" applyFill="1" applyBorder="1"/>
    <xf numFmtId="169" fontId="9" fillId="0" borderId="12" xfId="4" applyNumberFormat="1" applyFont="1" applyFill="1" applyBorder="1"/>
    <xf numFmtId="169" fontId="9" fillId="0" borderId="16" xfId="4" applyNumberFormat="1" applyFont="1" applyFill="1" applyBorder="1"/>
    <xf numFmtId="169" fontId="14" fillId="0" borderId="4" xfId="4" applyNumberFormat="1" applyFont="1" applyFill="1" applyBorder="1"/>
    <xf numFmtId="169" fontId="14" fillId="0" borderId="20" xfId="4" applyNumberFormat="1" applyFont="1" applyFill="1" applyBorder="1"/>
    <xf numFmtId="164" fontId="14" fillId="0" borderId="20" xfId="3" applyNumberFormat="1" applyFont="1" applyFill="1" applyBorder="1" applyAlignment="1">
      <alignment horizontal="right"/>
    </xf>
    <xf numFmtId="0" fontId="14" fillId="0" borderId="4" xfId="0" applyFont="1" applyFill="1" applyBorder="1" applyAlignment="1">
      <alignment horizontal="left" indent="2"/>
    </xf>
    <xf numFmtId="164" fontId="14" fillId="0" borderId="4" xfId="3" applyNumberFormat="1" applyFont="1" applyFill="1" applyBorder="1" applyAlignment="1">
      <alignment horizontal="right"/>
    </xf>
    <xf numFmtId="169" fontId="14" fillId="0" borderId="12" xfId="4" applyNumberFormat="1" applyFont="1" applyFill="1" applyBorder="1"/>
    <xf numFmtId="174" fontId="14" fillId="0" borderId="12" xfId="2" applyNumberFormat="1" applyFont="1" applyFill="1" applyBorder="1"/>
    <xf numFmtId="172" fontId="14" fillId="0" borderId="12" xfId="2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169" fontId="14" fillId="0" borderId="16" xfId="4" applyNumberFormat="1" applyFont="1" applyFill="1" applyBorder="1"/>
    <xf numFmtId="172" fontId="14" fillId="0" borderId="4" xfId="2" applyNumberFormat="1" applyFont="1" applyFill="1" applyBorder="1"/>
    <xf numFmtId="0" fontId="14" fillId="0" borderId="2" xfId="1" applyFont="1" applyFill="1" applyBorder="1" applyAlignment="1">
      <alignment horizontal="left" wrapText="1" indent="1"/>
    </xf>
    <xf numFmtId="0" fontId="14" fillId="0" borderId="4" xfId="1" applyFont="1" applyFill="1" applyBorder="1" applyAlignment="1">
      <alignment horizontal="left" wrapText="1" indent="1"/>
    </xf>
    <xf numFmtId="0" fontId="14" fillId="0" borderId="4" xfId="1" applyFont="1" applyFill="1" applyBorder="1"/>
    <xf numFmtId="3" fontId="14" fillId="0" borderId="20" xfId="2" applyNumberFormat="1" applyFont="1" applyFill="1" applyBorder="1" applyAlignment="1">
      <alignment horizontal="center"/>
    </xf>
    <xf numFmtId="3" fontId="9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9" fillId="0" borderId="16" xfId="2" applyNumberFormat="1" applyFont="1" applyFill="1" applyBorder="1" applyAlignment="1">
      <alignment horizontal="center"/>
    </xf>
    <xf numFmtId="0" fontId="14" fillId="0" borderId="32" xfId="1" applyFont="1" applyFill="1" applyBorder="1" applyAlignment="1">
      <alignment horizontal="left"/>
    </xf>
    <xf numFmtId="164" fontId="14" fillId="0" borderId="32" xfId="1" applyNumberFormat="1" applyFont="1" applyFill="1" applyBorder="1"/>
    <xf numFmtId="0" fontId="9" fillId="0" borderId="2" xfId="1" applyFont="1" applyFill="1" applyBorder="1" applyAlignment="1">
      <alignment horizontal="left" indent="2"/>
    </xf>
    <xf numFmtId="174" fontId="9" fillId="0" borderId="12" xfId="2" applyNumberFormat="1" applyFont="1" applyFill="1" applyBorder="1" applyAlignment="1">
      <alignment horizontal="center"/>
    </xf>
    <xf numFmtId="164" fontId="17" fillId="0" borderId="12" xfId="1" applyNumberFormat="1" applyFont="1" applyFill="1" applyBorder="1" applyAlignment="1">
      <alignment horizontal="right"/>
    </xf>
    <xf numFmtId="0" fontId="14" fillId="0" borderId="16" xfId="1" applyFont="1" applyFill="1" applyBorder="1" applyAlignment="1">
      <alignment wrapText="1"/>
    </xf>
    <xf numFmtId="0" fontId="14" fillId="0" borderId="16" xfId="1" applyFont="1" applyFill="1" applyBorder="1"/>
    <xf numFmtId="0" fontId="14" fillId="0" borderId="20" xfId="1" applyFont="1" applyFill="1" applyBorder="1" applyAlignment="1">
      <alignment horizontal="left" wrapText="1"/>
    </xf>
    <xf numFmtId="186" fontId="12" fillId="0" borderId="12" xfId="1" applyNumberFormat="1" applyFont="1" applyFill="1" applyBorder="1"/>
    <xf numFmtId="169" fontId="9" fillId="0" borderId="2" xfId="4" applyNumberFormat="1" applyFont="1" applyFill="1" applyBorder="1"/>
    <xf numFmtId="174" fontId="9" fillId="0" borderId="16" xfId="2" applyNumberFormat="1" applyFont="1" applyFill="1" applyBorder="1" applyAlignment="1">
      <alignment horizontal="center"/>
    </xf>
    <xf numFmtId="0" fontId="17" fillId="0" borderId="2" xfId="1" applyFont="1" applyFill="1" applyBorder="1" applyAlignment="1">
      <alignment horizontal="left" wrapText="1" indent="1"/>
    </xf>
    <xf numFmtId="3" fontId="14" fillId="0" borderId="2" xfId="1" applyNumberFormat="1" applyFont="1" applyFill="1" applyBorder="1" applyAlignment="1">
      <alignment horizontal="center"/>
    </xf>
    <xf numFmtId="0" fontId="14" fillId="0" borderId="23" xfId="1" applyFont="1" applyFill="1" applyBorder="1"/>
    <xf numFmtId="0" fontId="14" fillId="0" borderId="12" xfId="1" applyFont="1" applyFill="1" applyBorder="1" applyAlignment="1">
      <alignment horizontal="center"/>
    </xf>
    <xf numFmtId="0" fontId="14" fillId="0" borderId="20" xfId="0" applyFont="1" applyFill="1" applyBorder="1" applyAlignment="1">
      <alignment horizontal="left" indent="2"/>
    </xf>
    <xf numFmtId="3" fontId="9" fillId="0" borderId="12" xfId="0" applyNumberFormat="1" applyFont="1" applyFill="1" applyBorder="1" applyAlignment="1">
      <alignment horizontal="left" indent="2"/>
    </xf>
    <xf numFmtId="0" fontId="14" fillId="0" borderId="45" xfId="1" applyFont="1" applyFill="1" applyBorder="1" applyAlignment="1">
      <alignment horizontal="center"/>
    </xf>
    <xf numFmtId="164" fontId="14" fillId="0" borderId="45" xfId="1" applyNumberFormat="1" applyFont="1" applyFill="1" applyBorder="1" applyAlignment="1">
      <alignment horizontal="center"/>
    </xf>
    <xf numFmtId="164" fontId="14" fillId="0" borderId="12" xfId="1" applyNumberFormat="1" applyFont="1" applyFill="1" applyBorder="1" applyAlignment="1">
      <alignment horizontal="center" wrapText="1"/>
    </xf>
    <xf numFmtId="171" fontId="14" fillId="0" borderId="12" xfId="1" applyNumberFormat="1" applyFont="1" applyFill="1" applyBorder="1" applyAlignment="1">
      <alignment wrapText="1"/>
    </xf>
    <xf numFmtId="165" fontId="14" fillId="0" borderId="40" xfId="2" applyNumberFormat="1" applyFont="1" applyFill="1" applyBorder="1"/>
    <xf numFmtId="0" fontId="14" fillId="0" borderId="2" xfId="1" applyFont="1" applyFill="1" applyBorder="1" applyAlignment="1">
      <alignment wrapText="1"/>
    </xf>
    <xf numFmtId="174" fontId="14" fillId="0" borderId="20" xfId="2" applyNumberFormat="1" applyFont="1" applyFill="1" applyBorder="1" applyAlignment="1">
      <alignment horizontal="center"/>
    </xf>
    <xf numFmtId="169" fontId="14" fillId="0" borderId="2" xfId="4" applyNumberFormat="1" applyFont="1" applyFill="1" applyBorder="1"/>
    <xf numFmtId="174" fontId="14" fillId="0" borderId="12" xfId="2" applyNumberFormat="1" applyFont="1" applyFill="1" applyBorder="1" applyAlignment="1">
      <alignment horizontal="center"/>
    </xf>
    <xf numFmtId="0" fontId="24" fillId="0" borderId="20" xfId="1" applyFont="1" applyFill="1" applyBorder="1" applyAlignment="1">
      <alignment horizontal="left" wrapText="1" indent="2"/>
    </xf>
    <xf numFmtId="0" fontId="24" fillId="0" borderId="12" xfId="1" applyFont="1" applyFill="1" applyBorder="1" applyAlignment="1">
      <alignment horizontal="left" wrapText="1" indent="2"/>
    </xf>
    <xf numFmtId="0" fontId="30" fillId="0" borderId="12" xfId="1" applyFont="1" applyFill="1" applyBorder="1" applyAlignment="1">
      <alignment horizontal="left" wrapText="1" indent="2"/>
    </xf>
    <xf numFmtId="0" fontId="9" fillId="0" borderId="8" xfId="1" applyFont="1" applyFill="1" applyBorder="1" applyAlignment="1">
      <alignment horizontal="center"/>
    </xf>
    <xf numFmtId="0" fontId="9" fillId="0" borderId="8" xfId="1" applyFont="1" applyFill="1" applyBorder="1" applyAlignment="1">
      <alignment horizontal="center" vertical="center"/>
    </xf>
    <xf numFmtId="0" fontId="9" fillId="0" borderId="8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wrapText="1"/>
    </xf>
    <xf numFmtId="174" fontId="12" fillId="0" borderId="33" xfId="2" applyNumberFormat="1" applyFont="1" applyFill="1" applyBorder="1"/>
    <xf numFmtId="0" fontId="9" fillId="0" borderId="12" xfId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/>
    </xf>
    <xf numFmtId="174" fontId="14" fillId="0" borderId="12" xfId="1" applyNumberFormat="1" applyFont="1" applyFill="1" applyBorder="1"/>
    <xf numFmtId="164" fontId="14" fillId="0" borderId="12" xfId="3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center" wrapText="1"/>
    </xf>
    <xf numFmtId="165" fontId="9" fillId="0" borderId="12" xfId="2" applyNumberFormat="1" applyFont="1" applyFill="1" applyBorder="1"/>
    <xf numFmtId="174" fontId="14" fillId="0" borderId="20" xfId="1" applyNumberFormat="1" applyFont="1" applyFill="1" applyBorder="1"/>
    <xf numFmtId="0" fontId="14" fillId="0" borderId="4" xfId="1" applyFont="1" applyFill="1" applyBorder="1" applyAlignment="1">
      <alignment horizontal="left"/>
    </xf>
    <xf numFmtId="0" fontId="14" fillId="0" borderId="9" xfId="1" applyFont="1" applyFill="1" applyBorder="1" applyAlignment="1">
      <alignment horizontal="left"/>
    </xf>
    <xf numFmtId="164" fontId="14" fillId="0" borderId="9" xfId="1" applyNumberFormat="1" applyFont="1" applyFill="1" applyBorder="1"/>
    <xf numFmtId="164" fontId="10" fillId="0" borderId="20" xfId="3" applyNumberFormat="1" applyFont="1" applyFill="1" applyBorder="1" applyAlignment="1">
      <alignment horizontal="center"/>
    </xf>
    <xf numFmtId="176" fontId="14" fillId="0" borderId="20" xfId="2" applyNumberFormat="1" applyFont="1" applyFill="1" applyBorder="1"/>
    <xf numFmtId="176" fontId="14" fillId="0" borderId="22" xfId="2" applyNumberFormat="1" applyFont="1" applyFill="1" applyBorder="1"/>
    <xf numFmtId="173" fontId="12" fillId="0" borderId="12" xfId="3" applyNumberFormat="1" applyFont="1" applyFill="1" applyBorder="1" applyAlignment="1">
      <alignment horizontal="center"/>
    </xf>
    <xf numFmtId="173" fontId="12" fillId="0" borderId="12" xfId="5" applyNumberFormat="1" applyFont="1" applyFill="1" applyBorder="1"/>
    <xf numFmtId="174" fontId="14" fillId="0" borderId="42" xfId="2" applyNumberFormat="1" applyFont="1" applyFill="1" applyBorder="1"/>
    <xf numFmtId="0" fontId="14" fillId="0" borderId="21" xfId="1" applyFont="1" applyFill="1" applyBorder="1" applyAlignment="1">
      <alignment horizontal="left" wrapText="1" indent="1"/>
    </xf>
    <xf numFmtId="164" fontId="9" fillId="0" borderId="21" xfId="1" applyNumberFormat="1" applyFont="1" applyFill="1" applyBorder="1"/>
    <xf numFmtId="164" fontId="12" fillId="0" borderId="21" xfId="1" applyNumberFormat="1" applyFont="1" applyFill="1" applyBorder="1"/>
    <xf numFmtId="164" fontId="17" fillId="0" borderId="21" xfId="1" applyNumberFormat="1" applyFont="1" applyFill="1" applyBorder="1"/>
    <xf numFmtId="166" fontId="12" fillId="0" borderId="20" xfId="3" applyFont="1" applyFill="1" applyBorder="1"/>
    <xf numFmtId="164" fontId="12" fillId="0" borderId="20" xfId="3" applyNumberFormat="1" applyFont="1" applyFill="1" applyBorder="1" applyAlignment="1">
      <alignment horizontal="center"/>
    </xf>
    <xf numFmtId="173" fontId="12" fillId="0" borderId="20" xfId="3" applyNumberFormat="1" applyFont="1" applyFill="1" applyBorder="1" applyAlignment="1">
      <alignment horizontal="center"/>
    </xf>
    <xf numFmtId="0" fontId="9" fillId="0" borderId="16" xfId="1" applyFont="1" applyFill="1" applyBorder="1"/>
    <xf numFmtId="166" fontId="10" fillId="0" borderId="20" xfId="3" applyFont="1" applyFill="1" applyBorder="1"/>
    <xf numFmtId="173" fontId="10" fillId="0" borderId="20" xfId="3" applyNumberFormat="1" applyFont="1" applyFill="1" applyBorder="1" applyAlignment="1">
      <alignment horizontal="center"/>
    </xf>
    <xf numFmtId="164" fontId="11" fillId="0" borderId="12" xfId="5" applyNumberFormat="1" applyFont="1" applyFill="1" applyBorder="1"/>
    <xf numFmtId="171" fontId="15" fillId="0" borderId="12" xfId="1" applyNumberFormat="1" applyFont="1" applyFill="1" applyBorder="1"/>
    <xf numFmtId="166" fontId="10" fillId="0" borderId="20" xfId="3" applyFont="1" applyFill="1" applyBorder="1" applyAlignment="1">
      <alignment horizontal="left"/>
    </xf>
    <xf numFmtId="0" fontId="14" fillId="0" borderId="21" xfId="1" applyFont="1" applyFill="1" applyBorder="1" applyAlignment="1">
      <alignment horizontal="left"/>
    </xf>
    <xf numFmtId="164" fontId="14" fillId="0" borderId="21" xfId="1" applyNumberFormat="1" applyFont="1" applyFill="1" applyBorder="1"/>
    <xf numFmtId="173" fontId="10" fillId="0" borderId="12" xfId="3" applyNumberFormat="1" applyFont="1" applyFill="1" applyBorder="1"/>
    <xf numFmtId="173" fontId="17" fillId="0" borderId="12" xfId="1" applyNumberFormat="1" applyFont="1" applyFill="1" applyBorder="1"/>
    <xf numFmtId="164" fontId="10" fillId="0" borderId="12" xfId="3" applyNumberFormat="1" applyFont="1" applyFill="1" applyBorder="1"/>
    <xf numFmtId="174" fontId="14" fillId="0" borderId="33" xfId="2" applyNumberFormat="1" applyFont="1" applyFill="1" applyBorder="1"/>
    <xf numFmtId="0" fontId="15" fillId="0" borderId="12" xfId="1" applyFont="1" applyFill="1" applyBorder="1" applyAlignment="1">
      <alignment horizontal="left" indent="2"/>
    </xf>
    <xf numFmtId="0" fontId="10" fillId="0" borderId="4" xfId="1" applyFont="1" applyFill="1" applyBorder="1"/>
    <xf numFmtId="164" fontId="12" fillId="0" borderId="4" xfId="3" applyNumberFormat="1" applyFont="1" applyFill="1" applyBorder="1"/>
    <xf numFmtId="173" fontId="10" fillId="0" borderId="4" xfId="3" applyNumberFormat="1" applyFont="1" applyFill="1" applyBorder="1"/>
    <xf numFmtId="164" fontId="10" fillId="0" borderId="4" xfId="3" applyNumberFormat="1" applyFont="1" applyFill="1" applyBorder="1"/>
    <xf numFmtId="0" fontId="12" fillId="0" borderId="20" xfId="1" applyFont="1" applyFill="1" applyBorder="1"/>
    <xf numFmtId="164" fontId="10" fillId="0" borderId="20" xfId="3" applyNumberFormat="1" applyFont="1" applyFill="1" applyBorder="1"/>
    <xf numFmtId="173" fontId="10" fillId="0" borderId="20" xfId="3" applyNumberFormat="1" applyFont="1" applyFill="1" applyBorder="1"/>
    <xf numFmtId="0" fontId="9" fillId="0" borderId="12" xfId="0" applyFont="1" applyFill="1" applyBorder="1" applyAlignment="1">
      <alignment horizontal="left" indent="1"/>
    </xf>
    <xf numFmtId="164" fontId="17" fillId="0" borderId="16" xfId="1" applyNumberFormat="1" applyFont="1" applyFill="1" applyBorder="1" applyAlignment="1">
      <alignment horizontal="right"/>
    </xf>
    <xf numFmtId="175" fontId="14" fillId="0" borderId="16" xfId="2" applyNumberFormat="1" applyFont="1" applyFill="1" applyBorder="1"/>
    <xf numFmtId="175" fontId="14" fillId="0" borderId="20" xfId="2" applyNumberFormat="1" applyFont="1" applyFill="1" applyBorder="1"/>
    <xf numFmtId="175" fontId="12" fillId="0" borderId="12" xfId="2" applyNumberFormat="1" applyFont="1" applyFill="1" applyBorder="1"/>
    <xf numFmtId="175" fontId="9" fillId="0" borderId="12" xfId="2" applyNumberFormat="1" applyFont="1" applyFill="1" applyBorder="1"/>
    <xf numFmtId="0" fontId="14" fillId="0" borderId="15" xfId="1" applyFont="1" applyFill="1" applyBorder="1" applyAlignment="1">
      <alignment horizontal="left" indent="1"/>
    </xf>
    <xf numFmtId="164" fontId="10" fillId="0" borderId="15" xfId="3" applyNumberFormat="1" applyFont="1" applyFill="1" applyBorder="1"/>
    <xf numFmtId="173" fontId="10" fillId="0" borderId="15" xfId="3" applyNumberFormat="1" applyFont="1" applyFill="1" applyBorder="1"/>
    <xf numFmtId="175" fontId="10" fillId="0" borderId="15" xfId="2" applyNumberFormat="1" applyFont="1" applyFill="1" applyBorder="1"/>
    <xf numFmtId="174" fontId="10" fillId="0" borderId="51" xfId="2" applyNumberFormat="1" applyFont="1" applyFill="1" applyBorder="1"/>
    <xf numFmtId="173" fontId="10" fillId="0" borderId="16" xfId="3" applyNumberFormat="1" applyFont="1" applyFill="1" applyBorder="1"/>
    <xf numFmtId="165" fontId="12" fillId="0" borderId="16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173" fontId="12" fillId="0" borderId="20" xfId="1" applyNumberFormat="1" applyFont="1" applyFill="1" applyBorder="1"/>
    <xf numFmtId="3" fontId="9" fillId="0" borderId="15" xfId="2" applyNumberFormat="1" applyFont="1" applyFill="1" applyBorder="1" applyAlignment="1">
      <alignment horizontal="center"/>
    </xf>
    <xf numFmtId="164" fontId="14" fillId="0" borderId="10" xfId="1" applyNumberFormat="1" applyFont="1" applyFill="1" applyBorder="1"/>
    <xf numFmtId="178" fontId="14" fillId="0" borderId="2" xfId="1" applyNumberFormat="1" applyFont="1" applyFill="1" applyBorder="1"/>
    <xf numFmtId="175" fontId="14" fillId="0" borderId="8" xfId="1" applyNumberFormat="1" applyFont="1" applyFill="1" applyBorder="1"/>
    <xf numFmtId="0" fontId="14" fillId="0" borderId="25" xfId="1" applyFont="1" applyFill="1" applyBorder="1" applyAlignment="1">
      <alignment horizontal="left"/>
    </xf>
    <xf numFmtId="164" fontId="14" fillId="0" borderId="25" xfId="1" applyNumberFormat="1" applyFont="1" applyFill="1" applyBorder="1"/>
    <xf numFmtId="164" fontId="14" fillId="0" borderId="1" xfId="1" applyNumberFormat="1" applyFont="1" applyFill="1" applyBorder="1"/>
    <xf numFmtId="175" fontId="14" fillId="0" borderId="1" xfId="1" applyNumberFormat="1" applyFont="1" applyFill="1" applyBorder="1"/>
    <xf numFmtId="164" fontId="10" fillId="0" borderId="21" xfId="1" applyNumberFormat="1" applyFont="1" applyFill="1" applyBorder="1"/>
    <xf numFmtId="0" fontId="7" fillId="0" borderId="12" xfId="0" applyFont="1" applyFill="1" applyBorder="1"/>
    <xf numFmtId="174" fontId="9" fillId="0" borderId="12" xfId="2" applyNumberFormat="1" applyFont="1" applyFill="1" applyBorder="1" applyAlignment="1">
      <alignment horizontal="right"/>
    </xf>
    <xf numFmtId="165" fontId="17" fillId="0" borderId="12" xfId="2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indent="1"/>
    </xf>
    <xf numFmtId="174" fontId="14" fillId="0" borderId="12" xfId="2" applyNumberFormat="1" applyFont="1" applyFill="1" applyBorder="1" applyAlignment="1">
      <alignment horizontal="right"/>
    </xf>
    <xf numFmtId="174" fontId="17" fillId="0" borderId="12" xfId="1" applyNumberFormat="1" applyFont="1" applyFill="1" applyBorder="1"/>
    <xf numFmtId="165" fontId="17" fillId="0" borderId="12" xfId="1" applyNumberFormat="1" applyFont="1" applyFill="1" applyBorder="1"/>
    <xf numFmtId="174" fontId="17" fillId="0" borderId="20" xfId="1" applyNumberFormat="1" applyFont="1" applyFill="1" applyBorder="1"/>
    <xf numFmtId="164" fontId="9" fillId="0" borderId="12" xfId="14" applyNumberFormat="1" applyFont="1" applyFill="1" applyBorder="1"/>
    <xf numFmtId="0" fontId="18" fillId="0" borderId="16" xfId="1" applyFont="1" applyFill="1" applyBorder="1" applyAlignment="1">
      <alignment horizontal="left" indent="2"/>
    </xf>
    <xf numFmtId="0" fontId="18" fillId="0" borderId="16" xfId="1" applyFont="1" applyFill="1" applyBorder="1"/>
    <xf numFmtId="174" fontId="17" fillId="0" borderId="16" xfId="1" applyNumberFormat="1" applyFont="1" applyFill="1" applyBorder="1"/>
    <xf numFmtId="174" fontId="18" fillId="0" borderId="12" xfId="1" applyNumberFormat="1" applyFont="1" applyFill="1" applyBorder="1"/>
    <xf numFmtId="0" fontId="17" fillId="0" borderId="67" xfId="1" applyFont="1" applyFill="1" applyBorder="1" applyAlignment="1">
      <alignment horizontal="left"/>
    </xf>
    <xf numFmtId="174" fontId="17" fillId="0" borderId="67" xfId="2" applyNumberFormat="1" applyFont="1" applyFill="1" applyBorder="1"/>
    <xf numFmtId="172" fontId="17" fillId="0" borderId="67" xfId="2" applyNumberFormat="1" applyFont="1" applyFill="1" applyBorder="1"/>
    <xf numFmtId="172" fontId="17" fillId="0" borderId="86" xfId="2" applyNumberFormat="1" applyFont="1" applyFill="1" applyBorder="1"/>
    <xf numFmtId="174" fontId="17" fillId="0" borderId="86" xfId="2" applyNumberFormat="1" applyFont="1" applyFill="1" applyBorder="1"/>
    <xf numFmtId="172" fontId="14" fillId="0" borderId="20" xfId="2" applyNumberFormat="1" applyFont="1" applyFill="1" applyBorder="1"/>
    <xf numFmtId="174" fontId="14" fillId="0" borderId="20" xfId="2" applyNumberFormat="1" applyFont="1" applyFill="1" applyBorder="1"/>
    <xf numFmtId="174" fontId="9" fillId="0" borderId="22" xfId="2" applyNumberFormat="1" applyFont="1" applyFill="1" applyBorder="1"/>
    <xf numFmtId="174" fontId="14" fillId="0" borderId="2" xfId="2" applyNumberFormat="1" applyFont="1" applyFill="1" applyBorder="1"/>
    <xf numFmtId="172" fontId="14" fillId="0" borderId="2" xfId="2" applyNumberFormat="1" applyFont="1" applyFill="1" applyBorder="1"/>
    <xf numFmtId="176" fontId="14" fillId="0" borderId="2" xfId="2" applyNumberFormat="1" applyFont="1" applyFill="1" applyBorder="1"/>
    <xf numFmtId="174" fontId="14" fillId="0" borderId="21" xfId="2" applyNumberFormat="1" applyFont="1" applyFill="1" applyBorder="1"/>
    <xf numFmtId="0" fontId="17" fillId="0" borderId="12" xfId="1" applyFont="1" applyFill="1" applyBorder="1" applyAlignment="1">
      <alignment wrapText="1"/>
    </xf>
    <xf numFmtId="0" fontId="9" fillId="0" borderId="16" xfId="1" applyFont="1" applyFill="1" applyBorder="1" applyAlignment="1">
      <alignment wrapText="1"/>
    </xf>
    <xf numFmtId="174" fontId="9" fillId="0" borderId="16" xfId="1" applyNumberFormat="1" applyFont="1" applyFill="1" applyBorder="1"/>
    <xf numFmtId="174" fontId="18" fillId="0" borderId="16" xfId="1" applyNumberFormat="1" applyFont="1" applyFill="1" applyBorder="1"/>
    <xf numFmtId="164" fontId="18" fillId="0" borderId="16" xfId="1" applyNumberFormat="1" applyFont="1" applyFill="1" applyBorder="1" applyAlignment="1">
      <alignment horizontal="center"/>
    </xf>
    <xf numFmtId="0" fontId="17" fillId="0" borderId="27" xfId="1" applyFont="1" applyFill="1" applyBorder="1" applyAlignment="1">
      <alignment horizontal="left"/>
    </xf>
    <xf numFmtId="174" fontId="17" fillId="0" borderId="27" xfId="2" applyNumberFormat="1" applyFont="1" applyFill="1" applyBorder="1"/>
    <xf numFmtId="0" fontId="17" fillId="0" borderId="20" xfId="1" applyFont="1" applyFill="1" applyBorder="1" applyAlignment="1">
      <alignment wrapText="1"/>
    </xf>
    <xf numFmtId="172" fontId="18" fillId="0" borderId="20" xfId="2" applyNumberFormat="1" applyFont="1" applyFill="1" applyBorder="1"/>
    <xf numFmtId="174" fontId="18" fillId="0" borderId="20" xfId="2" applyNumberFormat="1" applyFont="1" applyFill="1" applyBorder="1"/>
    <xf numFmtId="174" fontId="18" fillId="0" borderId="22" xfId="2" applyNumberFormat="1" applyFont="1" applyFill="1" applyBorder="1"/>
    <xf numFmtId="174" fontId="18" fillId="0" borderId="2" xfId="2" applyNumberFormat="1" applyFont="1" applyFill="1" applyBorder="1"/>
    <xf numFmtId="172" fontId="18" fillId="0" borderId="2" xfId="2" applyNumberFormat="1" applyFont="1" applyFill="1" applyBorder="1"/>
    <xf numFmtId="174" fontId="14" fillId="0" borderId="4" xfId="2" applyNumberFormat="1" applyFont="1" applyFill="1" applyBorder="1" applyAlignment="1">
      <alignment horizontal="right"/>
    </xf>
    <xf numFmtId="165" fontId="14" fillId="0" borderId="4" xfId="2" applyNumberFormat="1" applyFont="1" applyFill="1" applyBorder="1" applyAlignment="1">
      <alignment horizontal="right"/>
    </xf>
    <xf numFmtId="173" fontId="17" fillId="0" borderId="42" xfId="1" applyNumberFormat="1" applyFont="1" applyFill="1" applyBorder="1"/>
    <xf numFmtId="0" fontId="17" fillId="0" borderId="35" xfId="1" applyFont="1" applyFill="1" applyBorder="1" applyAlignment="1">
      <alignment horizontal="left"/>
    </xf>
    <xf numFmtId="174" fontId="17" fillId="0" borderId="4" xfId="2" applyNumberFormat="1" applyFont="1" applyFill="1" applyBorder="1"/>
    <xf numFmtId="172" fontId="17" fillId="0" borderId="3" xfId="2" applyNumberFormat="1" applyFont="1" applyFill="1" applyBorder="1"/>
    <xf numFmtId="174" fontId="17" fillId="0" borderId="3" xfId="2" applyNumberFormat="1" applyFont="1" applyFill="1" applyBorder="1"/>
    <xf numFmtId="165" fontId="17" fillId="0" borderId="3" xfId="2" applyNumberFormat="1" applyFont="1" applyFill="1" applyBorder="1"/>
    <xf numFmtId="174" fontId="17" fillId="0" borderId="2" xfId="1" applyNumberFormat="1" applyFont="1" applyFill="1" applyBorder="1"/>
    <xf numFmtId="174" fontId="17" fillId="0" borderId="2" xfId="2" applyNumberFormat="1" applyFont="1" applyFill="1" applyBorder="1"/>
    <xf numFmtId="174" fontId="17" fillId="0" borderId="21" xfId="2" applyNumberFormat="1" applyFont="1" applyFill="1" applyBorder="1"/>
    <xf numFmtId="0" fontId="9" fillId="0" borderId="12" xfId="1" applyFont="1" applyFill="1" applyBorder="1" applyAlignment="1">
      <alignment wrapText="1"/>
    </xf>
    <xf numFmtId="175" fontId="17" fillId="0" borderId="12" xfId="1" applyNumberFormat="1" applyFont="1" applyFill="1" applyBorder="1" applyAlignment="1">
      <alignment horizontal="center"/>
    </xf>
    <xf numFmtId="174" fontId="14" fillId="0" borderId="10" xfId="2" applyNumberFormat="1" applyFont="1" applyFill="1" applyBorder="1"/>
    <xf numFmtId="172" fontId="14" fillId="0" borderId="10" xfId="2" applyNumberFormat="1" applyFont="1" applyFill="1" applyBorder="1"/>
    <xf numFmtId="0" fontId="14" fillId="0" borderId="10" xfId="1" applyFont="1" applyFill="1" applyBorder="1"/>
    <xf numFmtId="174" fontId="14" fillId="0" borderId="10" xfId="1" applyNumberFormat="1" applyFont="1" applyFill="1" applyBorder="1"/>
    <xf numFmtId="174" fontId="9" fillId="0" borderId="2" xfId="2" applyNumberFormat="1" applyFont="1" applyFill="1" applyBorder="1"/>
    <xf numFmtId="174" fontId="9" fillId="0" borderId="21" xfId="2" applyNumberFormat="1" applyFont="1" applyFill="1" applyBorder="1"/>
    <xf numFmtId="0" fontId="14" fillId="0" borderId="42" xfId="1" applyFont="1" applyFill="1" applyBorder="1" applyAlignment="1">
      <alignment wrapText="1"/>
    </xf>
    <xf numFmtId="164" fontId="18" fillId="0" borderId="12" xfId="15" applyNumberFormat="1" applyFont="1" applyFill="1" applyBorder="1"/>
    <xf numFmtId="173" fontId="9" fillId="0" borderId="12" xfId="3" applyNumberFormat="1" applyFont="1" applyFill="1" applyBorder="1"/>
    <xf numFmtId="172" fontId="14" fillId="0" borderId="8" xfId="2" applyNumberFormat="1" applyFont="1" applyFill="1" applyBorder="1"/>
    <xf numFmtId="165" fontId="14" fillId="0" borderId="8" xfId="1" applyNumberFormat="1" applyFont="1" applyFill="1" applyBorder="1"/>
    <xf numFmtId="174" fontId="14" fillId="0" borderId="8" xfId="1" applyNumberFormat="1" applyFont="1" applyFill="1" applyBorder="1"/>
    <xf numFmtId="174" fontId="9" fillId="0" borderId="33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171" fontId="9" fillId="0" borderId="12" xfId="1" applyNumberFormat="1" applyFont="1" applyFill="1" applyBorder="1"/>
    <xf numFmtId="3" fontId="12" fillId="0" borderId="12" xfId="1" applyNumberFormat="1" applyFont="1" applyFill="1" applyBorder="1" applyAlignment="1">
      <alignment horizontal="center"/>
    </xf>
    <xf numFmtId="0" fontId="0" fillId="0" borderId="0" xfId="0" applyFont="1" applyFill="1"/>
    <xf numFmtId="0" fontId="9" fillId="0" borderId="12" xfId="1" applyFont="1" applyFill="1" applyBorder="1" applyAlignment="1"/>
    <xf numFmtId="165" fontId="9" fillId="0" borderId="20" xfId="2" applyNumberFormat="1" applyFont="1" applyFill="1" applyBorder="1"/>
    <xf numFmtId="172" fontId="17" fillId="0" borderId="12" xfId="1" applyNumberFormat="1" applyFont="1" applyFill="1" applyBorder="1"/>
    <xf numFmtId="176" fontId="14" fillId="0" borderId="12" xfId="2" applyNumberFormat="1" applyFont="1" applyFill="1" applyBorder="1"/>
    <xf numFmtId="176" fontId="14" fillId="0" borderId="33" xfId="2" applyNumberFormat="1" applyFont="1" applyFill="1" applyBorder="1"/>
    <xf numFmtId="164" fontId="14" fillId="0" borderId="12" xfId="1" applyNumberFormat="1" applyFont="1" applyFill="1" applyBorder="1" applyAlignment="1"/>
    <xf numFmtId="164" fontId="17" fillId="0" borderId="15" xfId="1" applyNumberFormat="1" applyFont="1" applyFill="1" applyBorder="1"/>
    <xf numFmtId="171" fontId="14" fillId="0" borderId="15" xfId="1" applyNumberFormat="1" applyFont="1" applyFill="1" applyBorder="1"/>
    <xf numFmtId="164" fontId="14" fillId="0" borderId="15" xfId="1" applyNumberFormat="1" applyFont="1" applyFill="1" applyBorder="1" applyAlignment="1"/>
    <xf numFmtId="174" fontId="14" fillId="0" borderId="15" xfId="2" applyNumberFormat="1" applyFont="1" applyFill="1" applyBorder="1"/>
    <xf numFmtId="174" fontId="14" fillId="0" borderId="51" xfId="2" applyNumberFormat="1" applyFont="1" applyFill="1" applyBorder="1"/>
    <xf numFmtId="164" fontId="14" fillId="0" borderId="4" xfId="1" applyNumberFormat="1" applyFont="1" applyFill="1" applyBorder="1" applyAlignment="1"/>
    <xf numFmtId="171" fontId="14" fillId="0" borderId="2" xfId="1" applyNumberFormat="1" applyFont="1" applyFill="1" applyBorder="1" applyAlignment="1">
      <alignment horizontal="center"/>
    </xf>
    <xf numFmtId="176" fontId="17" fillId="0" borderId="2" xfId="2" applyNumberFormat="1" applyFont="1" applyFill="1" applyBorder="1"/>
    <xf numFmtId="176" fontId="14" fillId="0" borderId="21" xfId="2" applyNumberFormat="1" applyFont="1" applyFill="1" applyBorder="1"/>
    <xf numFmtId="0" fontId="17" fillId="0" borderId="16" xfId="1" applyFont="1" applyFill="1" applyBorder="1" applyAlignment="1">
      <alignment horizontal="left" indent="1"/>
    </xf>
    <xf numFmtId="174" fontId="9" fillId="0" borderId="15" xfId="2" applyNumberFormat="1" applyFont="1" applyFill="1" applyBorder="1"/>
    <xf numFmtId="165" fontId="9" fillId="0" borderId="16" xfId="2" applyNumberFormat="1" applyFont="1" applyFill="1" applyBorder="1"/>
    <xf numFmtId="0" fontId="17" fillId="0" borderId="11" xfId="1" applyFont="1" applyFill="1" applyBorder="1" applyAlignment="1">
      <alignment horizontal="left"/>
    </xf>
    <xf numFmtId="174" fontId="17" fillId="0" borderId="11" xfId="2" applyNumberFormat="1" applyFont="1" applyFill="1" applyBorder="1"/>
    <xf numFmtId="164" fontId="22" fillId="0" borderId="2" xfId="1" applyNumberFormat="1" applyFont="1" applyFill="1" applyBorder="1" applyAlignment="1">
      <alignment horizontal="center" wrapText="1"/>
    </xf>
    <xf numFmtId="0" fontId="23" fillId="0" borderId="12" xfId="1" applyFont="1" applyFill="1" applyBorder="1" applyAlignment="1">
      <alignment horizontal="center"/>
    </xf>
    <xf numFmtId="0" fontId="23" fillId="0" borderId="17" xfId="1" applyFont="1" applyFill="1" applyBorder="1" applyAlignment="1">
      <alignment horizontal="center"/>
    </xf>
    <xf numFmtId="174" fontId="22" fillId="0" borderId="17" xfId="2" applyNumberFormat="1" applyFont="1" applyFill="1" applyBorder="1"/>
    <xf numFmtId="0" fontId="22" fillId="0" borderId="17" xfId="1" applyFont="1" applyFill="1" applyBorder="1" applyAlignment="1">
      <alignment horizontal="center"/>
    </xf>
    <xf numFmtId="174" fontId="22" fillId="0" borderId="47" xfId="2" applyNumberFormat="1" applyFont="1" applyFill="1" applyBorder="1"/>
    <xf numFmtId="164" fontId="33" fillId="0" borderId="8" xfId="1" applyNumberFormat="1" applyFont="1" applyFill="1" applyBorder="1"/>
    <xf numFmtId="174" fontId="22" fillId="0" borderId="8" xfId="2" applyNumberFormat="1" applyFont="1" applyFill="1" applyBorder="1"/>
    <xf numFmtId="174" fontId="22" fillId="0" borderId="34" xfId="2" applyNumberFormat="1" applyFont="1" applyFill="1" applyBorder="1"/>
    <xf numFmtId="0" fontId="14" fillId="0" borderId="2" xfId="1" applyFont="1" applyFill="1" applyBorder="1" applyAlignment="1">
      <alignment horizontal="center"/>
    </xf>
    <xf numFmtId="174" fontId="14" fillId="0" borderId="2" xfId="2" applyNumberFormat="1" applyFont="1" applyFill="1" applyBorder="1" applyAlignment="1">
      <alignment horizontal="center"/>
    </xf>
    <xf numFmtId="174" fontId="14" fillId="0" borderId="21" xfId="2" applyNumberFormat="1" applyFont="1" applyFill="1" applyBorder="1" applyAlignment="1">
      <alignment horizontal="center"/>
    </xf>
    <xf numFmtId="171" fontId="14" fillId="0" borderId="2" xfId="1" applyNumberFormat="1" applyFont="1" applyFill="1" applyBorder="1"/>
    <xf numFmtId="174" fontId="14" fillId="0" borderId="2" xfId="2" applyNumberFormat="1" applyFont="1" applyFill="1" applyBorder="1" applyAlignment="1">
      <alignment horizontal="right"/>
    </xf>
    <xf numFmtId="0" fontId="18" fillId="0" borderId="12" xfId="1" applyFont="1" applyFill="1" applyBorder="1" applyAlignment="1">
      <alignment horizontal="center"/>
    </xf>
    <xf numFmtId="164" fontId="18" fillId="0" borderId="12" xfId="2" applyNumberFormat="1" applyFont="1" applyFill="1" applyBorder="1"/>
    <xf numFmtId="3" fontId="18" fillId="0" borderId="12" xfId="2" applyNumberFormat="1" applyFont="1" applyFill="1" applyBorder="1" applyAlignment="1">
      <alignment horizontal="center"/>
    </xf>
    <xf numFmtId="172" fontId="14" fillId="0" borderId="4" xfId="2" applyNumberFormat="1" applyFont="1" applyFill="1" applyBorder="1" applyAlignment="1">
      <alignment horizontal="right"/>
    </xf>
    <xf numFmtId="3" fontId="10" fillId="0" borderId="2" xfId="1" applyNumberFormat="1" applyFont="1" applyFill="1" applyBorder="1" applyAlignment="1">
      <alignment horizontal="center" vertical="center"/>
    </xf>
    <xf numFmtId="168" fontId="10" fillId="0" borderId="2" xfId="1" applyNumberFormat="1" applyFont="1" applyFill="1" applyBorder="1" applyAlignment="1">
      <alignment horizontal="center" vertical="center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1" xfId="1" applyNumberFormat="1" applyFont="1" applyFill="1" applyBorder="1" applyAlignment="1">
      <alignment horizontal="center" vertical="center"/>
    </xf>
    <xf numFmtId="3" fontId="20" fillId="0" borderId="12" xfId="2" applyNumberFormat="1" applyFont="1" applyFill="1" applyBorder="1" applyAlignment="1">
      <alignment horizontal="center" vertical="center"/>
    </xf>
    <xf numFmtId="3" fontId="10" fillId="0" borderId="12" xfId="1" applyNumberFormat="1" applyFont="1" applyFill="1" applyBorder="1" applyAlignment="1">
      <alignment horizontal="center" vertical="center"/>
    </xf>
    <xf numFmtId="168" fontId="10" fillId="0" borderId="12" xfId="1" applyNumberFormat="1" applyFont="1" applyFill="1" applyBorder="1" applyAlignment="1">
      <alignment horizontal="center" vertical="center"/>
    </xf>
    <xf numFmtId="164" fontId="10" fillId="0" borderId="12" xfId="1" applyNumberFormat="1" applyFont="1" applyFill="1" applyBorder="1" applyAlignment="1">
      <alignment horizontal="center" vertical="center" wrapText="1"/>
    </xf>
    <xf numFmtId="164" fontId="10" fillId="0" borderId="12" xfId="2" applyNumberFormat="1" applyFont="1" applyFill="1" applyBorder="1" applyAlignment="1">
      <alignment vertical="center"/>
    </xf>
    <xf numFmtId="3" fontId="10" fillId="0" borderId="12" xfId="2" applyNumberFormat="1" applyFont="1" applyFill="1" applyBorder="1" applyAlignment="1">
      <alignment horizontal="center" vertical="center"/>
    </xf>
    <xf numFmtId="168" fontId="10" fillId="0" borderId="12" xfId="2" applyNumberFormat="1" applyFont="1" applyFill="1" applyBorder="1" applyAlignment="1">
      <alignment horizontal="center" vertical="center"/>
    </xf>
    <xf numFmtId="171" fontId="10" fillId="0" borderId="12" xfId="2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168" fontId="12" fillId="0" borderId="12" xfId="2" applyNumberFormat="1" applyFont="1" applyFill="1" applyBorder="1" applyAlignment="1">
      <alignment horizontal="center" vertical="center"/>
    </xf>
    <xf numFmtId="164" fontId="10" fillId="0" borderId="12" xfId="2" applyNumberFormat="1" applyFont="1" applyFill="1" applyBorder="1" applyAlignment="1">
      <alignment horizontal="center" vertical="center"/>
    </xf>
    <xf numFmtId="164" fontId="12" fillId="0" borderId="12" xfId="2" applyNumberFormat="1" applyFont="1" applyFill="1" applyBorder="1" applyAlignment="1">
      <alignment vertical="center"/>
    </xf>
    <xf numFmtId="4" fontId="12" fillId="0" borderId="12" xfId="2" applyNumberFormat="1" applyFont="1" applyFill="1" applyBorder="1" applyAlignment="1">
      <alignment horizontal="center" vertical="center"/>
    </xf>
    <xf numFmtId="3" fontId="12" fillId="0" borderId="10" xfId="2" applyNumberFormat="1" applyFont="1" applyFill="1" applyBorder="1" applyAlignment="1">
      <alignment horizontal="center" vertical="center"/>
    </xf>
    <xf numFmtId="168" fontId="12" fillId="0" borderId="10" xfId="2" applyNumberFormat="1" applyFont="1" applyFill="1" applyBorder="1" applyAlignment="1">
      <alignment horizontal="center" vertical="center"/>
    </xf>
    <xf numFmtId="164" fontId="10" fillId="0" borderId="10" xfId="2" applyNumberFormat="1" applyFont="1" applyFill="1" applyBorder="1" applyAlignment="1">
      <alignment horizontal="center" vertical="center"/>
    </xf>
    <xf numFmtId="164" fontId="12" fillId="0" borderId="10" xfId="2" applyNumberFormat="1" applyFont="1" applyFill="1" applyBorder="1" applyAlignment="1">
      <alignment vertical="center"/>
    </xf>
    <xf numFmtId="164" fontId="10" fillId="0" borderId="10" xfId="2" applyNumberFormat="1" applyFont="1" applyFill="1" applyBorder="1" applyAlignment="1">
      <alignment vertical="center"/>
    </xf>
    <xf numFmtId="3" fontId="20" fillId="0" borderId="2" xfId="2" applyNumberFormat="1" applyFont="1" applyFill="1" applyBorder="1" applyAlignment="1">
      <alignment horizontal="center" vertical="center"/>
    </xf>
    <xf numFmtId="168" fontId="20" fillId="0" borderId="2" xfId="2" applyNumberFormat="1" applyFont="1" applyFill="1" applyBorder="1" applyAlignment="1">
      <alignment horizontal="center" vertical="center"/>
    </xf>
    <xf numFmtId="171" fontId="10" fillId="0" borderId="2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vertical="center" wrapText="1"/>
    </xf>
    <xf numFmtId="177" fontId="10" fillId="0" borderId="2" xfId="1" applyNumberFormat="1" applyFont="1" applyFill="1" applyBorder="1" applyAlignment="1">
      <alignment horizontal="center" vertical="center"/>
    </xf>
    <xf numFmtId="168" fontId="20" fillId="0" borderId="12" xfId="2" applyNumberFormat="1" applyFont="1" applyFill="1" applyBorder="1" applyAlignment="1">
      <alignment horizontal="center" vertical="center"/>
    </xf>
    <xf numFmtId="171" fontId="10" fillId="0" borderId="12" xfId="1" applyNumberFormat="1" applyFont="1" applyFill="1" applyBorder="1" applyAlignment="1">
      <alignment horizontal="center" vertical="center" wrapText="1"/>
    </xf>
    <xf numFmtId="164" fontId="10" fillId="0" borderId="12" xfId="1" applyNumberFormat="1" applyFont="1" applyFill="1" applyBorder="1" applyAlignment="1">
      <alignment vertical="center" wrapText="1"/>
    </xf>
    <xf numFmtId="164" fontId="12" fillId="0" borderId="12" xfId="1" applyNumberFormat="1" applyFont="1" applyFill="1" applyBorder="1" applyAlignment="1">
      <alignment vertical="center" wrapText="1"/>
    </xf>
    <xf numFmtId="3" fontId="12" fillId="0" borderId="20" xfId="2" applyNumberFormat="1" applyFont="1" applyFill="1" applyBorder="1" applyAlignment="1">
      <alignment horizontal="center" vertical="center"/>
    </xf>
    <xf numFmtId="168" fontId="12" fillId="0" borderId="20" xfId="2" applyNumberFormat="1" applyFont="1" applyFill="1" applyBorder="1" applyAlignment="1">
      <alignment horizontal="center" vertical="center"/>
    </xf>
    <xf numFmtId="171" fontId="10" fillId="0" borderId="20" xfId="1" applyNumberFormat="1" applyFont="1" applyFill="1" applyBorder="1" applyAlignment="1">
      <alignment horizontal="center" vertical="center" wrapText="1"/>
    </xf>
    <xf numFmtId="164" fontId="12" fillId="0" borderId="20" xfId="1" applyNumberFormat="1" applyFont="1" applyFill="1" applyBorder="1" applyAlignment="1">
      <alignment vertical="center" wrapText="1"/>
    </xf>
    <xf numFmtId="164" fontId="10" fillId="0" borderId="20" xfId="1" applyNumberFormat="1" applyFont="1" applyFill="1" applyBorder="1" applyAlignment="1">
      <alignment vertical="center" wrapText="1"/>
    </xf>
    <xf numFmtId="171" fontId="10" fillId="0" borderId="10" xfId="1" applyNumberFormat="1" applyFont="1" applyFill="1" applyBorder="1" applyAlignment="1">
      <alignment horizontal="center" vertical="center" wrapText="1"/>
    </xf>
    <xf numFmtId="164" fontId="12" fillId="0" borderId="10" xfId="1" applyNumberFormat="1" applyFont="1" applyFill="1" applyBorder="1" applyAlignment="1">
      <alignment vertical="center" wrapText="1"/>
    </xf>
    <xf numFmtId="164" fontId="10" fillId="0" borderId="10" xfId="1" applyNumberFormat="1" applyFont="1" applyFill="1" applyBorder="1" applyAlignment="1">
      <alignment vertical="center" wrapText="1"/>
    </xf>
    <xf numFmtId="3" fontId="13" fillId="0" borderId="2" xfId="2" applyNumberFormat="1" applyFont="1" applyFill="1" applyBorder="1" applyAlignment="1">
      <alignment horizontal="center" vertical="center"/>
    </xf>
    <xf numFmtId="168" fontId="13" fillId="0" borderId="2" xfId="2" applyNumberFormat="1" applyFont="1" applyFill="1" applyBorder="1" applyAlignment="1">
      <alignment horizontal="center" vertical="center"/>
    </xf>
    <xf numFmtId="164" fontId="12" fillId="0" borderId="2" xfId="1" applyNumberFormat="1" applyFont="1" applyFill="1" applyBorder="1" applyAlignment="1">
      <alignment vertical="center" wrapText="1"/>
    </xf>
    <xf numFmtId="165" fontId="10" fillId="0" borderId="2" xfId="2" applyFont="1" applyFill="1" applyBorder="1" applyAlignment="1">
      <alignment horizontal="center" vertical="center"/>
    </xf>
    <xf numFmtId="171" fontId="12" fillId="0" borderId="12" xfId="1" applyNumberFormat="1" applyFont="1" applyFill="1" applyBorder="1" applyAlignment="1">
      <alignment horizontal="center" vertical="center" wrapText="1"/>
    </xf>
    <xf numFmtId="3" fontId="15" fillId="0" borderId="12" xfId="2" applyNumberFormat="1" applyFont="1" applyFill="1" applyBorder="1" applyAlignment="1">
      <alignment horizontal="center" vertical="center"/>
    </xf>
    <xf numFmtId="168" fontId="15" fillId="0" borderId="12" xfId="2" applyNumberFormat="1" applyFont="1" applyFill="1" applyBorder="1" applyAlignment="1">
      <alignment horizontal="center" vertical="center"/>
    </xf>
    <xf numFmtId="3" fontId="13" fillId="0" borderId="18" xfId="2" applyNumberFormat="1" applyFont="1" applyFill="1" applyBorder="1" applyAlignment="1">
      <alignment horizontal="center" vertical="center"/>
    </xf>
    <xf numFmtId="168" fontId="13" fillId="0" borderId="18" xfId="2" applyNumberFormat="1" applyFont="1" applyFill="1" applyBorder="1" applyAlignment="1">
      <alignment horizontal="center" vertical="center"/>
    </xf>
    <xf numFmtId="171" fontId="10" fillId="0" borderId="18" xfId="1" applyNumberFormat="1" applyFont="1" applyFill="1" applyBorder="1" applyAlignment="1">
      <alignment horizontal="center" vertical="center" wrapText="1"/>
    </xf>
    <xf numFmtId="164" fontId="12" fillId="0" borderId="18" xfId="1" applyNumberFormat="1" applyFont="1" applyFill="1" applyBorder="1" applyAlignment="1">
      <alignment vertical="center" wrapText="1"/>
    </xf>
    <xf numFmtId="3" fontId="17" fillId="0" borderId="12" xfId="2" applyNumberFormat="1" applyFont="1" applyFill="1" applyBorder="1" applyAlignment="1">
      <alignment horizontal="center"/>
    </xf>
    <xf numFmtId="168" fontId="17" fillId="0" borderId="12" xfId="2" applyNumberFormat="1" applyFont="1" applyFill="1" applyBorder="1" applyAlignment="1">
      <alignment horizontal="center"/>
    </xf>
    <xf numFmtId="168" fontId="18" fillId="0" borderId="12" xfId="2" applyNumberFormat="1" applyFont="1" applyFill="1" applyBorder="1" applyAlignment="1">
      <alignment horizontal="center"/>
    </xf>
    <xf numFmtId="177" fontId="10" fillId="0" borderId="18" xfId="1" applyNumberFormat="1" applyFont="1" applyFill="1" applyBorder="1" applyAlignment="1">
      <alignment horizontal="center" vertical="center"/>
    </xf>
    <xf numFmtId="3" fontId="11" fillId="0" borderId="12" xfId="2" applyNumberFormat="1" applyFont="1" applyFill="1" applyBorder="1" applyAlignment="1">
      <alignment horizontal="center" vertical="center"/>
    </xf>
    <xf numFmtId="168" fontId="11" fillId="0" borderId="12" xfId="2" applyNumberFormat="1" applyFont="1" applyFill="1" applyBorder="1" applyAlignment="1">
      <alignment horizontal="center" vertical="center"/>
    </xf>
    <xf numFmtId="3" fontId="20" fillId="0" borderId="18" xfId="2" applyNumberFormat="1" applyFont="1" applyFill="1" applyBorder="1" applyAlignment="1">
      <alignment horizontal="center" vertical="center"/>
    </xf>
    <xf numFmtId="168" fontId="20" fillId="0" borderId="18" xfId="2" applyNumberFormat="1" applyFont="1" applyFill="1" applyBorder="1" applyAlignment="1">
      <alignment horizontal="center" vertical="center"/>
    </xf>
    <xf numFmtId="164" fontId="10" fillId="0" borderId="18" xfId="1" applyNumberFormat="1" applyFont="1" applyFill="1" applyBorder="1" applyAlignment="1">
      <alignment vertical="center" wrapText="1"/>
    </xf>
    <xf numFmtId="164" fontId="10" fillId="0" borderId="12" xfId="0" applyNumberFormat="1" applyFont="1" applyFill="1" applyBorder="1" applyAlignment="1"/>
    <xf numFmtId="164" fontId="12" fillId="0" borderId="12" xfId="1" applyNumberFormat="1" applyFont="1" applyFill="1" applyBorder="1" applyAlignment="1">
      <alignment horizontal="center" vertical="center" wrapText="1"/>
    </xf>
    <xf numFmtId="171" fontId="11" fillId="0" borderId="12" xfId="1" applyNumberFormat="1" applyFont="1" applyFill="1" applyBorder="1" applyAlignment="1">
      <alignment horizontal="center" vertical="center" wrapText="1"/>
    </xf>
    <xf numFmtId="164" fontId="11" fillId="0" borderId="12" xfId="1" applyNumberFormat="1" applyFont="1" applyFill="1" applyBorder="1" applyAlignment="1">
      <alignment horizontal="center" vertical="center" wrapText="1"/>
    </xf>
    <xf numFmtId="171" fontId="15" fillId="0" borderId="12" xfId="1" applyNumberFormat="1" applyFont="1" applyFill="1" applyBorder="1" applyAlignment="1">
      <alignment horizontal="center" vertical="center" wrapText="1"/>
    </xf>
    <xf numFmtId="164" fontId="15" fillId="0" borderId="12" xfId="1" applyNumberFormat="1" applyFont="1" applyFill="1" applyBorder="1" applyAlignment="1">
      <alignment horizontal="center" vertical="center" wrapText="1"/>
    </xf>
    <xf numFmtId="165" fontId="10" fillId="0" borderId="18" xfId="2" applyFont="1" applyFill="1" applyBorder="1" applyAlignment="1">
      <alignment horizontal="center" vertical="center"/>
    </xf>
    <xf numFmtId="164" fontId="12" fillId="0" borderId="12" xfId="0" applyNumberFormat="1" applyFont="1" applyFill="1" applyBorder="1"/>
    <xf numFmtId="164" fontId="15" fillId="0" borderId="12" xfId="1" applyNumberFormat="1" applyFont="1" applyFill="1" applyBorder="1" applyAlignment="1">
      <alignment vertical="center" wrapText="1"/>
    </xf>
    <xf numFmtId="177" fontId="12" fillId="0" borderId="18" xfId="1" applyNumberFormat="1" applyFont="1" applyFill="1" applyBorder="1" applyAlignment="1">
      <alignment horizontal="center" vertical="center"/>
    </xf>
    <xf numFmtId="171" fontId="12" fillId="0" borderId="18" xfId="1" applyNumberFormat="1" applyFont="1" applyFill="1" applyBorder="1" applyAlignment="1">
      <alignment horizontal="center" vertical="center" wrapText="1"/>
    </xf>
    <xf numFmtId="164" fontId="10" fillId="0" borderId="12" xfId="2" applyNumberFormat="1" applyFont="1" applyFill="1" applyBorder="1" applyAlignment="1">
      <alignment vertical="center" wrapText="1"/>
    </xf>
    <xf numFmtId="3" fontId="12" fillId="0" borderId="12" xfId="1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 wrapText="1"/>
    </xf>
    <xf numFmtId="168" fontId="12" fillId="0" borderId="12" xfId="2" applyNumberFormat="1" applyFont="1" applyFill="1" applyBorder="1" applyAlignment="1">
      <alignment horizontal="center" vertical="center" wrapText="1"/>
    </xf>
    <xf numFmtId="174" fontId="14" fillId="0" borderId="18" xfId="2" applyNumberFormat="1" applyFont="1" applyFill="1" applyBorder="1"/>
    <xf numFmtId="3" fontId="24" fillId="0" borderId="18" xfId="2" applyNumberFormat="1" applyFont="1" applyFill="1" applyBorder="1" applyAlignment="1">
      <alignment horizontal="center" vertical="center"/>
    </xf>
    <xf numFmtId="168" fontId="24" fillId="0" borderId="18" xfId="2" applyNumberFormat="1" applyFont="1" applyFill="1" applyBorder="1" applyAlignment="1">
      <alignment horizontal="center" vertical="center"/>
    </xf>
    <xf numFmtId="164" fontId="15" fillId="0" borderId="18" xfId="1" applyNumberFormat="1" applyFont="1" applyFill="1" applyBorder="1" applyAlignment="1">
      <alignment vertical="center" wrapText="1"/>
    </xf>
    <xf numFmtId="177" fontId="15" fillId="0" borderId="18" xfId="1" applyNumberFormat="1" applyFont="1" applyFill="1" applyBorder="1" applyAlignment="1">
      <alignment horizontal="center" vertical="center"/>
    </xf>
    <xf numFmtId="168" fontId="12" fillId="0" borderId="42" xfId="2" applyNumberFormat="1" applyFont="1" applyFill="1" applyBorder="1" applyAlignment="1">
      <alignment horizontal="center" vertical="center"/>
    </xf>
    <xf numFmtId="168" fontId="15" fillId="0" borderId="42" xfId="2" applyNumberFormat="1" applyFont="1" applyFill="1" applyBorder="1" applyAlignment="1">
      <alignment horizontal="center" vertical="center"/>
    </xf>
    <xf numFmtId="3" fontId="12" fillId="0" borderId="56" xfId="2" applyNumberFormat="1" applyFont="1" applyFill="1" applyBorder="1" applyAlignment="1">
      <alignment horizontal="center" vertical="center"/>
    </xf>
    <xf numFmtId="171" fontId="12" fillId="0" borderId="10" xfId="1" applyNumberFormat="1" applyFont="1" applyFill="1" applyBorder="1" applyAlignment="1">
      <alignment horizontal="center" vertical="center" wrapText="1"/>
    </xf>
    <xf numFmtId="164" fontId="12" fillId="0" borderId="10" xfId="1" applyNumberFormat="1" applyFont="1" applyFill="1" applyBorder="1" applyAlignment="1">
      <alignment horizontal="center" vertical="center" wrapText="1"/>
    </xf>
    <xf numFmtId="164" fontId="10" fillId="0" borderId="10" xfId="1" applyNumberFormat="1" applyFont="1" applyFill="1" applyBorder="1" applyAlignment="1">
      <alignment horizontal="center" vertical="center" wrapText="1"/>
    </xf>
    <xf numFmtId="168" fontId="20" fillId="0" borderId="44" xfId="2" applyNumberFormat="1" applyFont="1" applyFill="1" applyBorder="1" applyAlignment="1">
      <alignment horizontal="center" vertical="center"/>
    </xf>
    <xf numFmtId="3" fontId="10" fillId="0" borderId="44" xfId="1" applyNumberFormat="1" applyFont="1" applyFill="1" applyBorder="1" applyAlignment="1">
      <alignment horizontal="center" vertical="center"/>
    </xf>
    <xf numFmtId="168" fontId="20" fillId="0" borderId="42" xfId="2" applyNumberFormat="1" applyFont="1" applyFill="1" applyBorder="1" applyAlignment="1">
      <alignment horizontal="center" vertical="center"/>
    </xf>
    <xf numFmtId="3" fontId="10" fillId="0" borderId="42" xfId="2" applyNumberFormat="1" applyFont="1" applyFill="1" applyBorder="1" applyAlignment="1">
      <alignment horizontal="center" vertical="center"/>
    </xf>
    <xf numFmtId="3" fontId="11" fillId="0" borderId="2" xfId="2" applyNumberFormat="1" applyFont="1" applyFill="1" applyBorder="1" applyAlignment="1">
      <alignment horizontal="center" vertical="center"/>
    </xf>
    <xf numFmtId="3" fontId="15" fillId="0" borderId="2" xfId="2" applyNumberFormat="1" applyFont="1" applyFill="1" applyBorder="1" applyAlignment="1">
      <alignment horizontal="center" vertical="center"/>
    </xf>
    <xf numFmtId="3" fontId="30" fillId="0" borderId="73" xfId="1" applyNumberFormat="1" applyFont="1" applyFill="1" applyBorder="1" applyAlignment="1">
      <alignment horizontal="center"/>
    </xf>
    <xf numFmtId="181" fontId="30" fillId="0" borderId="73" xfId="1" applyNumberFormat="1" applyFont="1" applyFill="1" applyBorder="1" applyAlignment="1">
      <alignment horizontal="center"/>
    </xf>
    <xf numFmtId="171" fontId="10" fillId="0" borderId="73" xfId="1" applyNumberFormat="1" applyFont="1" applyFill="1" applyBorder="1" applyAlignment="1">
      <alignment horizontal="center" vertical="center" wrapText="1"/>
    </xf>
    <xf numFmtId="171" fontId="10" fillId="0" borderId="62" xfId="1" applyNumberFormat="1" applyFont="1" applyFill="1" applyBorder="1" applyAlignment="1">
      <alignment horizontal="center" vertical="center" wrapText="1"/>
    </xf>
    <xf numFmtId="164" fontId="10" fillId="0" borderId="73" xfId="1" applyNumberFormat="1" applyFont="1" applyFill="1" applyBorder="1" applyAlignment="1">
      <alignment horizontal="center" vertical="center" wrapText="1"/>
    </xf>
    <xf numFmtId="164" fontId="10" fillId="0" borderId="62" xfId="1" applyNumberFormat="1" applyFont="1" applyFill="1" applyBorder="1" applyAlignment="1">
      <alignment horizontal="center" vertical="center" wrapText="1"/>
    </xf>
    <xf numFmtId="3" fontId="10" fillId="0" borderId="73" xfId="1" applyNumberFormat="1" applyFont="1" applyFill="1" applyBorder="1" applyAlignment="1">
      <alignment horizontal="center" vertical="center"/>
    </xf>
    <xf numFmtId="3" fontId="10" fillId="0" borderId="87" xfId="1" applyNumberFormat="1" applyFont="1" applyFill="1" applyBorder="1" applyAlignment="1">
      <alignment horizontal="center" vertical="center"/>
    </xf>
    <xf numFmtId="3" fontId="11" fillId="0" borderId="4" xfId="1" applyNumberFormat="1" applyFont="1" applyFill="1" applyBorder="1" applyAlignment="1">
      <alignment horizontal="center"/>
    </xf>
    <xf numFmtId="181" fontId="11" fillId="0" borderId="4" xfId="1" applyNumberFormat="1" applyFont="1" applyFill="1" applyBorder="1" applyAlignment="1">
      <alignment horizontal="center"/>
    </xf>
    <xf numFmtId="171" fontId="15" fillId="0" borderId="4" xfId="1" applyNumberFormat="1" applyFont="1" applyFill="1" applyBorder="1" applyAlignment="1">
      <alignment horizontal="center" vertical="center" wrapText="1"/>
    </xf>
    <xf numFmtId="171" fontId="15" fillId="0" borderId="11" xfId="1" applyNumberFormat="1" applyFont="1" applyFill="1" applyBorder="1" applyAlignment="1">
      <alignment horizontal="center" vertical="center" wrapText="1"/>
    </xf>
    <xf numFmtId="164" fontId="15" fillId="0" borderId="4" xfId="1" applyNumberFormat="1" applyFont="1" applyFill="1" applyBorder="1" applyAlignment="1">
      <alignment horizontal="center" vertical="center" wrapText="1"/>
    </xf>
    <xf numFmtId="164" fontId="15" fillId="0" borderId="11" xfId="1" applyNumberFormat="1" applyFont="1" applyFill="1" applyBorder="1" applyAlignment="1">
      <alignment horizontal="center" vertical="center" wrapText="1"/>
    </xf>
    <xf numFmtId="3" fontId="10" fillId="0" borderId="4" xfId="1" applyNumberFormat="1" applyFont="1" applyFill="1" applyBorder="1" applyAlignment="1">
      <alignment horizontal="center"/>
    </xf>
    <xf numFmtId="3" fontId="10" fillId="0" borderId="3" xfId="1" applyNumberFormat="1" applyFont="1" applyFill="1" applyBorder="1" applyAlignment="1">
      <alignment horizontal="center"/>
    </xf>
    <xf numFmtId="4" fontId="10" fillId="0" borderId="41" xfId="1" applyNumberFormat="1" applyFont="1" applyFill="1" applyBorder="1" applyAlignment="1">
      <alignment horizontal="center"/>
    </xf>
    <xf numFmtId="181" fontId="10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181" fontId="15" fillId="0" borderId="4" xfId="1" applyNumberFormat="1" applyFont="1" applyFill="1" applyBorder="1" applyAlignment="1">
      <alignment horizontal="center"/>
    </xf>
    <xf numFmtId="171" fontId="10" fillId="0" borderId="11" xfId="1" applyNumberFormat="1" applyFont="1" applyFill="1" applyBorder="1"/>
    <xf numFmtId="3" fontId="10" fillId="0" borderId="11" xfId="1" applyNumberFormat="1" applyFont="1" applyFill="1" applyBorder="1" applyAlignment="1">
      <alignment horizontal="center"/>
    </xf>
    <xf numFmtId="3" fontId="15" fillId="0" borderId="3" xfId="1" applyNumberFormat="1" applyFont="1" applyFill="1" applyBorder="1" applyAlignment="1">
      <alignment horizontal="center"/>
    </xf>
    <xf numFmtId="3" fontId="10" fillId="0" borderId="41" xfId="1" applyNumberFormat="1" applyFont="1" applyFill="1" applyBorder="1" applyAlignment="1">
      <alignment horizontal="center"/>
    </xf>
    <xf numFmtId="4" fontId="10" fillId="0" borderId="4" xfId="1" applyNumberFormat="1" applyFont="1" applyFill="1" applyBorder="1" applyAlignment="1">
      <alignment horizontal="center"/>
    </xf>
    <xf numFmtId="175" fontId="10" fillId="0" borderId="4" xfId="1" applyNumberFormat="1" applyFont="1" applyFill="1" applyBorder="1"/>
    <xf numFmtId="175" fontId="10" fillId="0" borderId="11" xfId="1" applyNumberFormat="1" applyFont="1" applyFill="1" applyBorder="1"/>
    <xf numFmtId="164" fontId="12" fillId="0" borderId="11" xfId="1" applyNumberFormat="1" applyFont="1" applyFill="1" applyBorder="1"/>
    <xf numFmtId="3" fontId="12" fillId="0" borderId="41" xfId="1" applyNumberFormat="1" applyFont="1" applyFill="1" applyBorder="1" applyAlignment="1">
      <alignment horizontal="center"/>
    </xf>
    <xf numFmtId="3" fontId="12" fillId="0" borderId="4" xfId="1" applyNumberFormat="1" applyFont="1" applyFill="1" applyBorder="1" applyAlignment="1">
      <alignment horizontal="center"/>
    </xf>
    <xf numFmtId="181" fontId="12" fillId="0" borderId="4" xfId="1" applyNumberFormat="1" applyFont="1" applyFill="1" applyBorder="1" applyAlignment="1">
      <alignment horizontal="center"/>
    </xf>
    <xf numFmtId="172" fontId="10" fillId="0" borderId="4" xfId="2" applyNumberFormat="1" applyFont="1" applyFill="1" applyBorder="1"/>
    <xf numFmtId="172" fontId="10" fillId="0" borderId="11" xfId="2" applyNumberFormat="1" applyFont="1" applyFill="1" applyBorder="1"/>
    <xf numFmtId="172" fontId="15" fillId="0" borderId="4" xfId="2" applyNumberFormat="1" applyFont="1" applyFill="1" applyBorder="1"/>
    <xf numFmtId="4" fontId="15" fillId="0" borderId="4" xfId="1" applyNumberFormat="1" applyFont="1" applyFill="1" applyBorder="1" applyAlignment="1">
      <alignment horizontal="center"/>
    </xf>
    <xf numFmtId="164" fontId="11" fillId="0" borderId="4" xfId="1" applyNumberFormat="1" applyFont="1" applyFill="1" applyBorder="1"/>
    <xf numFmtId="164" fontId="11" fillId="0" borderId="11" xfId="1" applyNumberFormat="1" applyFont="1" applyFill="1" applyBorder="1"/>
    <xf numFmtId="172" fontId="11" fillId="0" borderId="4" xfId="2" applyNumberFormat="1" applyFont="1" applyFill="1" applyBorder="1"/>
    <xf numFmtId="172" fontId="11" fillId="0" borderId="11" xfId="2" applyNumberFormat="1" applyFont="1" applyFill="1" applyBorder="1"/>
    <xf numFmtId="3" fontId="11" fillId="0" borderId="41" xfId="1" applyNumberFormat="1" applyFont="1" applyFill="1" applyBorder="1" applyAlignment="1">
      <alignment horizontal="center"/>
    </xf>
    <xf numFmtId="171" fontId="11" fillId="0" borderId="4" xfId="1" applyNumberFormat="1" applyFont="1" applyFill="1" applyBorder="1"/>
    <xf numFmtId="171" fontId="11" fillId="0" borderId="11" xfId="1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174" fontId="11" fillId="0" borderId="4" xfId="2" applyNumberFormat="1" applyFont="1" applyFill="1" applyBorder="1"/>
    <xf numFmtId="3" fontId="11" fillId="0" borderId="3" xfId="1" applyNumberFormat="1" applyFont="1" applyFill="1" applyBorder="1" applyAlignment="1">
      <alignment horizontal="center"/>
    </xf>
    <xf numFmtId="171" fontId="15" fillId="0" borderId="11" xfId="1" applyNumberFormat="1" applyFont="1" applyFill="1" applyBorder="1"/>
    <xf numFmtId="3" fontId="15" fillId="0" borderId="11" xfId="1" applyNumberFormat="1" applyFont="1" applyFill="1" applyBorder="1" applyAlignment="1">
      <alignment horizontal="center"/>
    </xf>
    <xf numFmtId="164" fontId="15" fillId="0" borderId="11" xfId="1" applyNumberFormat="1" applyFont="1" applyFill="1" applyBorder="1"/>
    <xf numFmtId="3" fontId="15" fillId="0" borderId="41" xfId="1" applyNumberFormat="1" applyFont="1" applyFill="1" applyBorder="1" applyAlignment="1">
      <alignment horizontal="center"/>
    </xf>
    <xf numFmtId="171" fontId="10" fillId="0" borderId="4" xfId="1" applyNumberFormat="1" applyFont="1" applyFill="1" applyBorder="1" applyAlignment="1">
      <alignment horizontal="center"/>
    </xf>
    <xf numFmtId="171" fontId="10" fillId="0" borderId="11" xfId="1" applyNumberFormat="1" applyFont="1" applyFill="1" applyBorder="1" applyAlignment="1">
      <alignment horizontal="center"/>
    </xf>
    <xf numFmtId="174" fontId="15" fillId="0" borderId="4" xfId="2" applyNumberFormat="1" applyFont="1" applyFill="1" applyBorder="1" applyAlignment="1">
      <alignment horizontal="center"/>
    </xf>
    <xf numFmtId="171" fontId="12" fillId="0" borderId="11" xfId="1" applyNumberFormat="1" applyFont="1" applyFill="1" applyBorder="1"/>
    <xf numFmtId="3" fontId="12" fillId="0" borderId="11" xfId="1" applyNumberFormat="1" applyFont="1" applyFill="1" applyBorder="1" applyAlignment="1">
      <alignment horizontal="center"/>
    </xf>
    <xf numFmtId="3" fontId="15" fillId="0" borderId="35" xfId="1" applyNumberFormat="1" applyFont="1" applyFill="1" applyBorder="1" applyAlignment="1">
      <alignment horizontal="center"/>
    </xf>
    <xf numFmtId="181" fontId="11" fillId="0" borderId="35" xfId="1" applyNumberFormat="1" applyFont="1" applyFill="1" applyBorder="1" applyAlignment="1">
      <alignment horizontal="center"/>
    </xf>
    <xf numFmtId="171" fontId="12" fillId="0" borderId="35" xfId="1" applyNumberFormat="1" applyFont="1" applyFill="1" applyBorder="1"/>
    <xf numFmtId="171" fontId="12" fillId="0" borderId="74" xfId="1" applyNumberFormat="1" applyFont="1" applyFill="1" applyBorder="1"/>
    <xf numFmtId="3" fontId="12" fillId="0" borderId="35" xfId="1" applyNumberFormat="1" applyFont="1" applyFill="1" applyBorder="1" applyAlignment="1">
      <alignment horizontal="center"/>
    </xf>
    <xf numFmtId="3" fontId="12" fillId="0" borderId="74" xfId="1" applyNumberFormat="1" applyFont="1" applyFill="1" applyBorder="1" applyAlignment="1">
      <alignment horizontal="center"/>
    </xf>
    <xf numFmtId="174" fontId="12" fillId="0" borderId="35" xfId="2" applyNumberFormat="1" applyFont="1" applyFill="1" applyBorder="1"/>
    <xf numFmtId="3" fontId="12" fillId="0" borderId="72" xfId="1" applyNumberFormat="1" applyFont="1" applyFill="1" applyBorder="1" applyAlignment="1">
      <alignment horizontal="center"/>
    </xf>
    <xf numFmtId="181" fontId="12" fillId="0" borderId="35" xfId="1" applyNumberFormat="1" applyFont="1" applyFill="1" applyBorder="1" applyAlignment="1">
      <alignment horizontal="center"/>
    </xf>
    <xf numFmtId="0" fontId="12" fillId="0" borderId="0" xfId="0" applyFont="1" applyFill="1"/>
    <xf numFmtId="168" fontId="12" fillId="0" borderId="0" xfId="0" applyNumberFormat="1" applyFont="1" applyFill="1" applyAlignment="1">
      <alignment horizontal="center"/>
    </xf>
    <xf numFmtId="4" fontId="14" fillId="0" borderId="12" xfId="2" applyNumberFormat="1" applyFont="1" applyFill="1" applyBorder="1" applyAlignment="1">
      <alignment horizontal="center"/>
    </xf>
    <xf numFmtId="4" fontId="9" fillId="0" borderId="12" xfId="2" applyNumberFormat="1" applyFont="1" applyFill="1" applyBorder="1" applyAlignment="1">
      <alignment horizontal="center"/>
    </xf>
    <xf numFmtId="4" fontId="17" fillId="0" borderId="12" xfId="1" applyNumberFormat="1" applyFont="1" applyFill="1" applyBorder="1" applyAlignment="1">
      <alignment horizontal="center"/>
    </xf>
    <xf numFmtId="175" fontId="10" fillId="0" borderId="12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/>
    </xf>
    <xf numFmtId="4" fontId="11" fillId="0" borderId="4" xfId="1" applyNumberFormat="1" applyFont="1" applyFill="1" applyBorder="1" applyAlignment="1">
      <alignment horizontal="center"/>
    </xf>
    <xf numFmtId="0" fontId="17" fillId="0" borderId="0" xfId="1" applyFont="1" applyFill="1" applyBorder="1"/>
    <xf numFmtId="0" fontId="14" fillId="0" borderId="0" xfId="1" applyFont="1" applyFill="1" applyBorder="1"/>
    <xf numFmtId="171" fontId="10" fillId="0" borderId="18" xfId="1" applyNumberFormat="1" applyFont="1" applyFill="1" applyBorder="1"/>
    <xf numFmtId="174" fontId="10" fillId="0" borderId="48" xfId="2" applyNumberFormat="1" applyFont="1" applyFill="1" applyBorder="1"/>
    <xf numFmtId="174" fontId="10" fillId="0" borderId="18" xfId="2" applyNumberFormat="1" applyFont="1" applyFill="1" applyBorder="1"/>
    <xf numFmtId="3" fontId="10" fillId="0" borderId="20" xfId="1" applyNumberFormat="1" applyFont="1" applyFill="1" applyBorder="1" applyAlignment="1">
      <alignment horizontal="center"/>
    </xf>
    <xf numFmtId="3" fontId="10" fillId="0" borderId="12" xfId="1" applyNumberFormat="1" applyFont="1" applyFill="1" applyBorder="1" applyAlignment="1">
      <alignment horizontal="center"/>
    </xf>
    <xf numFmtId="3" fontId="10" fillId="0" borderId="42" xfId="1" applyNumberFormat="1" applyFont="1" applyFill="1" applyBorder="1" applyAlignment="1">
      <alignment horizontal="center"/>
    </xf>
    <xf numFmtId="164" fontId="10" fillId="0" borderId="10" xfId="1" applyNumberFormat="1" applyFont="1" applyFill="1" applyBorder="1"/>
    <xf numFmtId="0" fontId="12" fillId="0" borderId="10" xfId="1" applyFont="1" applyFill="1" applyBorder="1"/>
    <xf numFmtId="0" fontId="12" fillId="0" borderId="56" xfId="1" applyFont="1" applyFill="1" applyBorder="1"/>
    <xf numFmtId="0" fontId="14" fillId="0" borderId="1" xfId="1" applyFont="1" applyFill="1" applyBorder="1"/>
    <xf numFmtId="164" fontId="9" fillId="0" borderId="1" xfId="1" applyNumberFormat="1" applyFont="1" applyFill="1" applyBorder="1"/>
    <xf numFmtId="173" fontId="9" fillId="0" borderId="1" xfId="1" applyNumberFormat="1" applyFont="1" applyFill="1" applyBorder="1"/>
    <xf numFmtId="174" fontId="17" fillId="0" borderId="10" xfId="1" applyNumberFormat="1" applyFont="1" applyFill="1" applyBorder="1"/>
    <xf numFmtId="164" fontId="9" fillId="0" borderId="10" xfId="2" applyNumberFormat="1" applyFont="1" applyFill="1" applyBorder="1"/>
    <xf numFmtId="171" fontId="10" fillId="0" borderId="10" xfId="1" applyNumberFormat="1" applyFont="1" applyFill="1" applyBorder="1"/>
    <xf numFmtId="164" fontId="14" fillId="0" borderId="10" xfId="1" applyNumberFormat="1" applyFont="1" applyFill="1" applyBorder="1" applyAlignment="1">
      <alignment horizontal="center"/>
    </xf>
    <xf numFmtId="174" fontId="12" fillId="0" borderId="10" xfId="2" applyNumberFormat="1" applyFont="1" applyFill="1" applyBorder="1"/>
    <xf numFmtId="174" fontId="9" fillId="0" borderId="12" xfId="1" applyNumberFormat="1" applyFont="1" applyFill="1" applyBorder="1"/>
    <xf numFmtId="174" fontId="9" fillId="0" borderId="10" xfId="1" applyNumberFormat="1" applyFont="1" applyFill="1" applyBorder="1"/>
    <xf numFmtId="164" fontId="17" fillId="0" borderId="20" xfId="1" applyNumberFormat="1" applyFont="1" applyFill="1" applyBorder="1" applyAlignment="1">
      <alignment horizontal="right"/>
    </xf>
    <xf numFmtId="164" fontId="17" fillId="0" borderId="2" xfId="1" applyNumberFormat="1" applyFont="1" applyFill="1" applyBorder="1" applyAlignment="1">
      <alignment horizontal="right"/>
    </xf>
    <xf numFmtId="164" fontId="18" fillId="0" borderId="16" xfId="1" applyNumberFormat="1" applyFont="1" applyFill="1" applyBorder="1" applyAlignment="1">
      <alignment horizontal="right"/>
    </xf>
    <xf numFmtId="171" fontId="9" fillId="0" borderId="16" xfId="1" applyNumberFormat="1" applyFont="1" applyFill="1" applyBorder="1"/>
    <xf numFmtId="171" fontId="14" fillId="0" borderId="16" xfId="1" applyNumberFormat="1" applyFont="1" applyFill="1" applyBorder="1"/>
    <xf numFmtId="164" fontId="18" fillId="0" borderId="10" xfId="1" applyNumberFormat="1" applyFont="1" applyFill="1" applyBorder="1" applyAlignment="1">
      <alignment horizontal="right"/>
    </xf>
    <xf numFmtId="171" fontId="9" fillId="0" borderId="10" xfId="1" applyNumberFormat="1" applyFont="1" applyFill="1" applyBorder="1"/>
    <xf numFmtId="171" fontId="12" fillId="0" borderId="10" xfId="1" applyNumberFormat="1" applyFont="1" applyFill="1" applyBorder="1"/>
    <xf numFmtId="3" fontId="9" fillId="0" borderId="2" xfId="1" applyNumberFormat="1" applyFont="1" applyFill="1" applyBorder="1"/>
    <xf numFmtId="164" fontId="17" fillId="0" borderId="2" xfId="1" applyNumberFormat="1" applyFont="1" applyFill="1" applyBorder="1"/>
    <xf numFmtId="0" fontId="9" fillId="0" borderId="10" xfId="1" applyFont="1" applyFill="1" applyBorder="1" applyAlignment="1">
      <alignment wrapText="1"/>
    </xf>
    <xf numFmtId="164" fontId="18" fillId="0" borderId="10" xfId="1" applyNumberFormat="1" applyFont="1" applyFill="1" applyBorder="1"/>
    <xf numFmtId="171" fontId="14" fillId="0" borderId="1" xfId="1" applyNumberFormat="1" applyFont="1" applyFill="1" applyBorder="1"/>
    <xf numFmtId="164" fontId="9" fillId="0" borderId="10" xfId="1" applyNumberFormat="1" applyFont="1" applyFill="1" applyBorder="1"/>
    <xf numFmtId="171" fontId="14" fillId="0" borderId="10" xfId="1" applyNumberFormat="1" applyFont="1" applyFill="1" applyBorder="1"/>
    <xf numFmtId="164" fontId="12" fillId="0" borderId="2" xfId="3" applyNumberFormat="1" applyFont="1" applyFill="1" applyBorder="1" applyAlignment="1">
      <alignment horizontal="left"/>
    </xf>
    <xf numFmtId="3" fontId="12" fillId="0" borderId="2" xfId="3" applyNumberFormat="1" applyFont="1" applyFill="1" applyBorder="1" applyAlignment="1">
      <alignment horizontal="center"/>
    </xf>
    <xf numFmtId="0" fontId="25" fillId="0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 wrapText="1"/>
    </xf>
    <xf numFmtId="0" fontId="16" fillId="0" borderId="20" xfId="0" applyFont="1" applyFill="1" applyBorder="1" applyAlignment="1">
      <alignment horizontal="left" wrapText="1"/>
    </xf>
    <xf numFmtId="0" fontId="9" fillId="0" borderId="12" xfId="0" applyFont="1" applyFill="1" applyBorder="1" applyAlignment="1">
      <alignment horizontal="left" wrapText="1"/>
    </xf>
    <xf numFmtId="0" fontId="9" fillId="0" borderId="12" xfId="1" applyFont="1" applyFill="1" applyBorder="1" applyAlignment="1">
      <alignment horizontal="right" wrapText="1"/>
    </xf>
    <xf numFmtId="0" fontId="9" fillId="0" borderId="12" xfId="1" applyFont="1" applyFill="1" applyBorder="1" applyAlignment="1">
      <alignment horizontal="left" wrapText="1"/>
    </xf>
    <xf numFmtId="0" fontId="32" fillId="0" borderId="12" xfId="1" applyFont="1" applyFill="1" applyBorder="1" applyAlignment="1">
      <alignment horizontal="left" vertical="justify" wrapText="1"/>
    </xf>
    <xf numFmtId="0" fontId="9" fillId="0" borderId="15" xfId="1" applyFont="1" applyFill="1" applyBorder="1" applyAlignment="1">
      <alignment horizontal="left" wrapText="1"/>
    </xf>
    <xf numFmtId="0" fontId="14" fillId="0" borderId="5" xfId="1" applyFont="1" applyFill="1" applyBorder="1" applyAlignment="1">
      <alignment horizontal="left" wrapText="1"/>
    </xf>
    <xf numFmtId="0" fontId="25" fillId="0" borderId="20" xfId="1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 wrapText="1"/>
    </xf>
    <xf numFmtId="0" fontId="12" fillId="0" borderId="16" xfId="0" applyFont="1" applyFill="1" applyBorder="1" applyAlignment="1">
      <alignment horizontal="left" wrapText="1"/>
    </xf>
    <xf numFmtId="0" fontId="55" fillId="0" borderId="12" xfId="1" applyFont="1" applyFill="1" applyBorder="1" applyAlignment="1">
      <alignment horizontal="left" wrapText="1"/>
    </xf>
    <xf numFmtId="0" fontId="57" fillId="0" borderId="88" xfId="1" applyFont="1" applyFill="1" applyBorder="1" applyAlignment="1">
      <alignment vertical="justify" wrapText="1"/>
    </xf>
    <xf numFmtId="0" fontId="57" fillId="0" borderId="63" xfId="0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/>
    </xf>
    <xf numFmtId="0" fontId="10" fillId="0" borderId="4" xfId="1" applyFont="1" applyFill="1" applyBorder="1" applyAlignment="1">
      <alignment horizontal="left" wrapText="1" shrinkToFit="1"/>
    </xf>
    <xf numFmtId="0" fontId="10" fillId="0" borderId="2" xfId="1" applyFont="1" applyFill="1" applyBorder="1" applyAlignment="1">
      <alignment horizontal="left" wrapText="1" shrinkToFit="1"/>
    </xf>
    <xf numFmtId="0" fontId="10" fillId="0" borderId="8" xfId="1" applyFont="1" applyFill="1" applyBorder="1" applyAlignment="1">
      <alignment horizontal="left" wrapText="1"/>
    </xf>
    <xf numFmtId="0" fontId="23" fillId="0" borderId="20" xfId="1" applyFont="1" applyFill="1" applyBorder="1" applyAlignment="1">
      <alignment horizontal="center" wrapText="1"/>
    </xf>
    <xf numFmtId="0" fontId="29" fillId="0" borderId="12" xfId="1" applyFont="1" applyFill="1" applyBorder="1" applyAlignment="1">
      <alignment horizontal="left" wrapText="1"/>
    </xf>
    <xf numFmtId="0" fontId="56" fillId="0" borderId="12" xfId="1" applyFont="1" applyFill="1" applyBorder="1" applyAlignment="1">
      <alignment horizontal="left" wrapText="1"/>
    </xf>
    <xf numFmtId="0" fontId="12" fillId="0" borderId="16" xfId="1" applyFont="1" applyFill="1" applyBorder="1" applyAlignment="1">
      <alignment horizontal="left" vertical="top" wrapText="1"/>
    </xf>
    <xf numFmtId="0" fontId="9" fillId="0" borderId="12" xfId="0" applyFont="1" applyFill="1" applyBorder="1" applyAlignment="1">
      <alignment horizontal="left" vertical="top" wrapText="1"/>
    </xf>
    <xf numFmtId="0" fontId="9" fillId="0" borderId="12" xfId="1" applyFont="1" applyFill="1" applyBorder="1" applyAlignment="1">
      <alignment horizontal="left" vertical="top" wrapText="1"/>
    </xf>
    <xf numFmtId="0" fontId="14" fillId="0" borderId="2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vertical="top" wrapText="1"/>
    </xf>
    <xf numFmtId="0" fontId="24" fillId="0" borderId="12" xfId="0" applyFont="1" applyFill="1" applyBorder="1" applyAlignment="1">
      <alignment horizontal="left" wrapText="1"/>
    </xf>
    <xf numFmtId="0" fontId="16" fillId="0" borderId="12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center" wrapText="1"/>
    </xf>
    <xf numFmtId="0" fontId="16" fillId="0" borderId="12" xfId="0" applyFont="1" applyFill="1" applyBorder="1" applyAlignment="1">
      <alignment horizontal="left" wrapText="1"/>
    </xf>
    <xf numFmtId="0" fontId="9" fillId="0" borderId="2" xfId="1" applyFont="1" applyFill="1" applyBorder="1" applyAlignment="1">
      <alignment horizontal="right" wrapText="1"/>
    </xf>
    <xf numFmtId="0" fontId="31" fillId="0" borderId="12" xfId="0" applyFont="1" applyFill="1" applyBorder="1" applyAlignment="1">
      <alignment horizontal="left" wrapText="1"/>
    </xf>
    <xf numFmtId="0" fontId="14" fillId="0" borderId="16" xfId="1" applyFont="1" applyFill="1" applyBorder="1" applyAlignment="1">
      <alignment horizontal="left" wrapText="1"/>
    </xf>
    <xf numFmtId="0" fontId="14" fillId="0" borderId="4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 wrapText="1"/>
    </xf>
    <xf numFmtId="0" fontId="34" fillId="0" borderId="12" xfId="1" applyFont="1" applyFill="1" applyBorder="1" applyAlignment="1">
      <alignment horizontal="left" vertical="justify" wrapText="1"/>
    </xf>
    <xf numFmtId="166" fontId="12" fillId="0" borderId="20" xfId="3" applyFont="1" applyFill="1" applyBorder="1" applyAlignment="1">
      <alignment wrapText="1"/>
    </xf>
    <xf numFmtId="0" fontId="9" fillId="0" borderId="2" xfId="1" applyFont="1" applyFill="1" applyBorder="1" applyAlignment="1">
      <alignment horizontal="left" wrapText="1"/>
    </xf>
    <xf numFmtId="166" fontId="10" fillId="0" borderId="20" xfId="3" applyFont="1" applyFill="1" applyBorder="1" applyAlignment="1">
      <alignment wrapText="1"/>
    </xf>
    <xf numFmtId="0" fontId="12" fillId="0" borderId="12" xfId="0" applyFont="1" applyFill="1" applyBorder="1" applyAlignment="1">
      <alignment horizontal="left" vertical="justify" wrapText="1"/>
    </xf>
    <xf numFmtId="0" fontId="9" fillId="0" borderId="2" xfId="0" applyFont="1" applyFill="1" applyBorder="1" applyAlignment="1">
      <alignment horizontal="left" wrapText="1"/>
    </xf>
    <xf numFmtId="164" fontId="24" fillId="0" borderId="12" xfId="1" applyNumberFormat="1" applyFont="1" applyFill="1" applyBorder="1" applyAlignment="1">
      <alignment wrapText="1"/>
    </xf>
    <xf numFmtId="0" fontId="12" fillId="0" borderId="16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 wrapText="1"/>
    </xf>
    <xf numFmtId="0" fontId="25" fillId="0" borderId="2" xfId="1" applyFont="1" applyFill="1" applyBorder="1" applyAlignment="1">
      <alignment horizontal="left" wrapText="1"/>
    </xf>
    <xf numFmtId="0" fontId="10" fillId="0" borderId="4" xfId="1" applyFont="1" applyFill="1" applyBorder="1" applyAlignment="1">
      <alignment wrapText="1"/>
    </xf>
    <xf numFmtId="0" fontId="14" fillId="0" borderId="15" xfId="1" applyFont="1" applyFill="1" applyBorder="1" applyAlignment="1">
      <alignment horizontal="left" wrapText="1"/>
    </xf>
    <xf numFmtId="0" fontId="12" fillId="0" borderId="20" xfId="1" applyFont="1" applyFill="1" applyBorder="1" applyAlignment="1">
      <alignment wrapText="1"/>
    </xf>
    <xf numFmtId="0" fontId="17" fillId="0" borderId="16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 vertical="justify" wrapText="1"/>
    </xf>
    <xf numFmtId="0" fontId="10" fillId="0" borderId="1" xfId="1" applyFont="1" applyFill="1" applyBorder="1" applyAlignment="1">
      <alignment horizontal="left" wrapText="1"/>
    </xf>
    <xf numFmtId="0" fontId="7" fillId="0" borderId="12" xfId="0" applyFont="1" applyFill="1" applyBorder="1" applyAlignment="1">
      <alignment wrapText="1"/>
    </xf>
    <xf numFmtId="0" fontId="23" fillId="0" borderId="12" xfId="0" applyFont="1" applyFill="1" applyBorder="1" applyAlignment="1">
      <alignment horizontal="left" wrapText="1"/>
    </xf>
    <xf numFmtId="0" fontId="22" fillId="0" borderId="58" xfId="1" applyFont="1" applyFill="1" applyBorder="1" applyAlignment="1">
      <alignment horizontal="left" wrapText="1"/>
    </xf>
    <xf numFmtId="0" fontId="23" fillId="0" borderId="59" xfId="1" applyFont="1" applyFill="1" applyBorder="1" applyAlignment="1">
      <alignment horizontal="left" vertical="top" wrapText="1"/>
    </xf>
    <xf numFmtId="0" fontId="23" fillId="0" borderId="22" xfId="1" applyFont="1" applyFill="1" applyBorder="1" applyAlignment="1">
      <alignment horizontal="left" vertical="top" wrapText="1"/>
    </xf>
    <xf numFmtId="0" fontId="17" fillId="0" borderId="69" xfId="1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wrapText="1"/>
    </xf>
    <xf numFmtId="0" fontId="17" fillId="0" borderId="8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/>
    </xf>
    <xf numFmtId="0" fontId="17" fillId="0" borderId="4" xfId="1" applyFont="1" applyFill="1" applyBorder="1" applyAlignment="1">
      <alignment horizontal="left" wrapText="1"/>
    </xf>
    <xf numFmtId="0" fontId="25" fillId="0" borderId="20" xfId="0" applyFont="1" applyFill="1" applyBorder="1" applyAlignment="1">
      <alignment horizontal="center" wrapText="1"/>
    </xf>
    <xf numFmtId="0" fontId="14" fillId="0" borderId="10" xfId="1" applyFont="1" applyFill="1" applyBorder="1" applyAlignment="1">
      <alignment horizontal="left" wrapText="1"/>
    </xf>
    <xf numFmtId="0" fontId="0" fillId="0" borderId="0" xfId="0" applyFont="1" applyFill="1" applyAlignment="1">
      <alignment wrapText="1"/>
    </xf>
    <xf numFmtId="0" fontId="25" fillId="0" borderId="12" xfId="0" applyFont="1" applyFill="1" applyBorder="1" applyAlignment="1">
      <alignment horizontal="left" wrapText="1"/>
    </xf>
    <xf numFmtId="0" fontId="33" fillId="0" borderId="16" xfId="1" applyFont="1" applyFill="1" applyBorder="1" applyAlignment="1">
      <alignment horizontal="left" wrapText="1"/>
    </xf>
    <xf numFmtId="0" fontId="10" fillId="0" borderId="17" xfId="1" applyFont="1" applyFill="1" applyBorder="1" applyAlignment="1">
      <alignment horizontal="left" wrapText="1" shrinkToFit="1"/>
    </xf>
    <xf numFmtId="0" fontId="22" fillId="0" borderId="8" xfId="1" applyFont="1" applyFill="1" applyBorder="1" applyAlignment="1">
      <alignment horizontal="left" wrapText="1"/>
    </xf>
    <xf numFmtId="0" fontId="59" fillId="0" borderId="2" xfId="1" applyFont="1" applyFill="1" applyBorder="1" applyAlignment="1">
      <alignment horizontal="left" wrapText="1"/>
    </xf>
    <xf numFmtId="0" fontId="9" fillId="0" borderId="2" xfId="1" applyFont="1" applyFill="1" applyBorder="1" applyAlignment="1">
      <alignment wrapText="1"/>
    </xf>
    <xf numFmtId="174" fontId="9" fillId="0" borderId="2" xfId="2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wrapText="1"/>
    </xf>
    <xf numFmtId="0" fontId="18" fillId="0" borderId="12" xfId="1" applyFont="1" applyFill="1" applyBorder="1" applyAlignment="1">
      <alignment wrapText="1"/>
    </xf>
    <xf numFmtId="174" fontId="18" fillId="0" borderId="12" xfId="2" applyNumberFormat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horizontal="center" wrapText="1"/>
    </xf>
    <xf numFmtId="164" fontId="12" fillId="0" borderId="12" xfId="1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horizontal="right" wrapText="1"/>
    </xf>
    <xf numFmtId="172" fontId="9" fillId="0" borderId="12" xfId="2" applyNumberFormat="1" applyFont="1" applyFill="1" applyBorder="1" applyAlignment="1">
      <alignment wrapText="1"/>
    </xf>
    <xf numFmtId="171" fontId="12" fillId="0" borderId="12" xfId="1" applyNumberFormat="1" applyFont="1" applyFill="1" applyBorder="1" applyAlignment="1">
      <alignment wrapText="1"/>
    </xf>
    <xf numFmtId="174" fontId="12" fillId="0" borderId="12" xfId="2" applyNumberFormat="1" applyFont="1" applyFill="1" applyBorder="1" applyAlignment="1">
      <alignment wrapText="1"/>
    </xf>
    <xf numFmtId="0" fontId="18" fillId="0" borderId="16" xfId="1" applyFont="1" applyFill="1" applyBorder="1" applyAlignment="1">
      <alignment wrapText="1"/>
    </xf>
    <xf numFmtId="174" fontId="17" fillId="0" borderId="12" xfId="2" applyNumberFormat="1" applyFont="1" applyFill="1" applyBorder="1" applyAlignment="1">
      <alignment horizontal="right" wrapText="1"/>
    </xf>
    <xf numFmtId="174" fontId="14" fillId="0" borderId="12" xfId="2" applyNumberFormat="1" applyFont="1" applyFill="1" applyBorder="1" applyAlignment="1">
      <alignment horizontal="right" wrapText="1"/>
    </xf>
    <xf numFmtId="172" fontId="17" fillId="0" borderId="12" xfId="2" applyNumberFormat="1" applyFont="1" applyFill="1" applyBorder="1" applyAlignment="1">
      <alignment wrapText="1"/>
    </xf>
    <xf numFmtId="171" fontId="10" fillId="0" borderId="12" xfId="1" applyNumberFormat="1" applyFont="1" applyFill="1" applyBorder="1" applyAlignment="1">
      <alignment wrapText="1"/>
    </xf>
    <xf numFmtId="174" fontId="10" fillId="0" borderId="12" xfId="2" applyNumberFormat="1" applyFont="1" applyFill="1" applyBorder="1" applyAlignment="1">
      <alignment wrapText="1"/>
    </xf>
    <xf numFmtId="165" fontId="14" fillId="0" borderId="12" xfId="2" applyNumberFormat="1" applyFont="1" applyFill="1" applyBorder="1" applyAlignment="1">
      <alignment wrapText="1"/>
    </xf>
    <xf numFmtId="0" fontId="19" fillId="0" borderId="12" xfId="0" applyFont="1" applyFill="1" applyBorder="1" applyAlignment="1">
      <alignment horizontal="left" wrapText="1"/>
    </xf>
    <xf numFmtId="173" fontId="17" fillId="0" borderId="12" xfId="3" applyNumberFormat="1" applyFont="1" applyFill="1" applyBorder="1" applyAlignment="1">
      <alignment wrapText="1"/>
    </xf>
    <xf numFmtId="174" fontId="18" fillId="0" borderId="12" xfId="1" applyNumberFormat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wrapText="1"/>
    </xf>
    <xf numFmtId="173" fontId="9" fillId="0" borderId="12" xfId="1" applyNumberFormat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horizontal="center" wrapText="1"/>
    </xf>
    <xf numFmtId="164" fontId="9" fillId="0" borderId="12" xfId="2" applyNumberFormat="1" applyFont="1" applyFill="1" applyBorder="1" applyAlignment="1">
      <alignment wrapText="1"/>
    </xf>
    <xf numFmtId="173" fontId="14" fillId="0" borderId="12" xfId="1" applyNumberFormat="1" applyFont="1" applyFill="1" applyBorder="1" applyAlignment="1">
      <alignment wrapText="1"/>
    </xf>
    <xf numFmtId="164" fontId="14" fillId="0" borderId="12" xfId="1" applyNumberFormat="1" applyFont="1" applyFill="1" applyBorder="1" applyAlignment="1">
      <alignment horizontal="right" wrapText="1"/>
    </xf>
    <xf numFmtId="3" fontId="9" fillId="0" borderId="12" xfId="2" applyNumberFormat="1" applyFont="1" applyFill="1" applyBorder="1" applyAlignment="1">
      <alignment horizontal="center" wrapText="1"/>
    </xf>
    <xf numFmtId="164" fontId="14" fillId="0" borderId="12" xfId="2" applyNumberFormat="1" applyFont="1" applyFill="1" applyBorder="1" applyAlignment="1">
      <alignment wrapText="1"/>
    </xf>
    <xf numFmtId="173" fontId="14" fillId="0" borderId="12" xfId="3" applyNumberFormat="1" applyFont="1" applyFill="1" applyBorder="1" applyAlignment="1">
      <alignment wrapText="1"/>
    </xf>
    <xf numFmtId="174" fontId="14" fillId="0" borderId="12" xfId="1" applyNumberFormat="1" applyFont="1" applyFill="1" applyBorder="1" applyAlignment="1">
      <alignment wrapText="1"/>
    </xf>
    <xf numFmtId="165" fontId="14" fillId="0" borderId="12" xfId="1" applyNumberFormat="1" applyFont="1" applyFill="1" applyBorder="1" applyAlignment="1">
      <alignment wrapText="1"/>
    </xf>
    <xf numFmtId="174" fontId="18" fillId="0" borderId="12" xfId="2" applyNumberFormat="1" applyFont="1" applyFill="1" applyBorder="1" applyAlignment="1">
      <alignment horizontal="right" wrapText="1"/>
    </xf>
    <xf numFmtId="164" fontId="9" fillId="0" borderId="12" xfId="14" applyNumberFormat="1" applyFont="1" applyFill="1" applyBorder="1" applyAlignment="1">
      <alignment wrapText="1"/>
    </xf>
    <xf numFmtId="164" fontId="18" fillId="0" borderId="12" xfId="1" applyNumberFormat="1" applyFont="1" applyFill="1" applyBorder="1" applyAlignment="1">
      <alignment horizontal="center" wrapText="1"/>
    </xf>
    <xf numFmtId="164" fontId="17" fillId="0" borderId="12" xfId="1" applyNumberFormat="1" applyFont="1" applyFill="1" applyBorder="1" applyAlignment="1">
      <alignment horizontal="center" wrapText="1"/>
    </xf>
    <xf numFmtId="174" fontId="15" fillId="0" borderId="12" xfId="2" applyNumberFormat="1" applyFont="1" applyFill="1" applyBorder="1" applyAlignment="1">
      <alignment wrapText="1"/>
    </xf>
    <xf numFmtId="173" fontId="18" fillId="0" borderId="12" xfId="1" applyNumberFormat="1" applyFont="1" applyFill="1" applyBorder="1" applyAlignment="1">
      <alignment wrapText="1"/>
    </xf>
    <xf numFmtId="173" fontId="17" fillId="0" borderId="12" xfId="1" applyNumberFormat="1" applyFont="1" applyFill="1" applyBorder="1" applyAlignment="1">
      <alignment wrapText="1"/>
    </xf>
    <xf numFmtId="171" fontId="15" fillId="0" borderId="12" xfId="1" applyNumberFormat="1" applyFont="1" applyFill="1" applyBorder="1" applyAlignment="1">
      <alignment wrapText="1"/>
    </xf>
    <xf numFmtId="3" fontId="14" fillId="0" borderId="12" xfId="2" applyNumberFormat="1" applyFont="1" applyFill="1" applyBorder="1" applyAlignment="1">
      <alignment horizontal="center" wrapText="1"/>
    </xf>
    <xf numFmtId="174" fontId="17" fillId="0" borderId="12" xfId="1" applyNumberFormat="1" applyFont="1" applyFill="1" applyBorder="1" applyAlignment="1">
      <alignment wrapText="1"/>
    </xf>
    <xf numFmtId="174" fontId="17" fillId="0" borderId="16" xfId="1" applyNumberFormat="1" applyFont="1" applyFill="1" applyBorder="1" applyAlignment="1">
      <alignment wrapText="1"/>
    </xf>
    <xf numFmtId="173" fontId="17" fillId="0" borderId="16" xfId="1" applyNumberFormat="1" applyFont="1" applyFill="1" applyBorder="1" applyAlignment="1">
      <alignment wrapText="1"/>
    </xf>
    <xf numFmtId="0" fontId="17" fillId="0" borderId="16" xfId="1" applyFont="1" applyFill="1" applyBorder="1" applyAlignment="1">
      <alignment wrapText="1"/>
    </xf>
    <xf numFmtId="174" fontId="10" fillId="0" borderId="16" xfId="2" applyNumberFormat="1" applyFont="1" applyFill="1" applyBorder="1" applyAlignment="1">
      <alignment wrapText="1"/>
    </xf>
    <xf numFmtId="174" fontId="12" fillId="0" borderId="16" xfId="2" applyNumberFormat="1" applyFont="1" applyFill="1" applyBorder="1" applyAlignment="1">
      <alignment wrapText="1"/>
    </xf>
    <xf numFmtId="165" fontId="9" fillId="0" borderId="12" xfId="2" applyNumberFormat="1" applyFont="1" applyFill="1" applyBorder="1" applyAlignment="1">
      <alignment wrapText="1"/>
    </xf>
    <xf numFmtId="164" fontId="17" fillId="0" borderId="16" xfId="1" applyNumberFormat="1" applyFont="1" applyFill="1" applyBorder="1" applyAlignment="1">
      <alignment horizontal="center" wrapText="1"/>
    </xf>
    <xf numFmtId="174" fontId="9" fillId="0" borderId="16" xfId="1" applyNumberFormat="1" applyFont="1" applyFill="1" applyBorder="1" applyAlignment="1">
      <alignment wrapText="1"/>
    </xf>
    <xf numFmtId="0" fontId="17" fillId="0" borderId="11" xfId="1" applyFont="1" applyFill="1" applyBorder="1" applyAlignment="1">
      <alignment horizontal="left" wrapText="1"/>
    </xf>
    <xf numFmtId="174" fontId="17" fillId="0" borderId="11" xfId="2" applyNumberFormat="1" applyFont="1" applyFill="1" applyBorder="1" applyAlignment="1">
      <alignment wrapText="1"/>
    </xf>
    <xf numFmtId="172" fontId="17" fillId="0" borderId="3" xfId="2" applyNumberFormat="1" applyFont="1" applyFill="1" applyBorder="1" applyAlignment="1">
      <alignment wrapText="1"/>
    </xf>
    <xf numFmtId="174" fontId="17" fillId="0" borderId="3" xfId="2" applyNumberFormat="1" applyFont="1" applyFill="1" applyBorder="1" applyAlignment="1">
      <alignment wrapText="1"/>
    </xf>
    <xf numFmtId="0" fontId="62" fillId="0" borderId="0" xfId="1" applyFont="1" applyFill="1" applyAlignment="1">
      <alignment horizontal="center"/>
    </xf>
    <xf numFmtId="0" fontId="9" fillId="0" borderId="7" xfId="1" applyFont="1" applyFill="1" applyBorder="1" applyAlignment="1">
      <alignment horizontal="center" vertical="center"/>
    </xf>
    <xf numFmtId="174" fontId="11" fillId="0" borderId="16" xfId="2" applyNumberFormat="1" applyFont="1" applyFill="1" applyBorder="1"/>
    <xf numFmtId="174" fontId="11" fillId="0" borderId="2" xfId="2" applyNumberFormat="1" applyFont="1" applyFill="1" applyBorder="1"/>
    <xf numFmtId="164" fontId="11" fillId="0" borderId="15" xfId="1" applyNumberFormat="1" applyFont="1" applyFill="1" applyBorder="1"/>
    <xf numFmtId="174" fontId="11" fillId="0" borderId="20" xfId="2" applyNumberFormat="1" applyFont="1" applyFill="1" applyBorder="1"/>
    <xf numFmtId="164" fontId="18" fillId="0" borderId="20" xfId="1" applyNumberFormat="1" applyFont="1" applyFill="1" applyBorder="1"/>
    <xf numFmtId="165" fontId="9" fillId="0" borderId="12" xfId="2" applyNumberFormat="1" applyFont="1" applyFill="1" applyBorder="1" applyAlignment="1">
      <alignment horizontal="center"/>
    </xf>
    <xf numFmtId="165" fontId="10" fillId="0" borderId="12" xfId="2" applyNumberFormat="1" applyFont="1" applyFill="1" applyBorder="1"/>
    <xf numFmtId="165" fontId="14" fillId="0" borderId="4" xfId="1" applyNumberFormat="1" applyFont="1" applyFill="1" applyBorder="1"/>
    <xf numFmtId="165" fontId="17" fillId="0" borderId="12" xfId="1" applyNumberFormat="1" applyFont="1" applyFill="1" applyBorder="1" applyAlignment="1">
      <alignment horizontal="center"/>
    </xf>
    <xf numFmtId="4" fontId="14" fillId="0" borderId="12" xfId="1" applyNumberFormat="1" applyFont="1" applyFill="1" applyBorder="1"/>
    <xf numFmtId="4" fontId="9" fillId="0" borderId="12" xfId="2" applyNumberFormat="1" applyFont="1" applyFill="1" applyBorder="1"/>
    <xf numFmtId="4" fontId="14" fillId="0" borderId="12" xfId="2" applyNumberFormat="1" applyFont="1" applyFill="1" applyBorder="1"/>
    <xf numFmtId="4" fontId="17" fillId="0" borderId="12" xfId="1" applyNumberFormat="1" applyFont="1" applyFill="1" applyBorder="1"/>
    <xf numFmtId="187" fontId="14" fillId="0" borderId="16" xfId="2" applyNumberFormat="1" applyFont="1" applyFill="1" applyBorder="1"/>
    <xf numFmtId="165" fontId="10" fillId="0" borderId="15" xfId="2" applyNumberFormat="1" applyFont="1" applyFill="1" applyBorder="1"/>
    <xf numFmtId="165" fontId="15" fillId="0" borderId="53" xfId="2" applyNumberFormat="1" applyFont="1" applyFill="1" applyBorder="1"/>
    <xf numFmtId="165" fontId="12" fillId="0" borderId="53" xfId="2" applyNumberFormat="1" applyFont="1" applyFill="1" applyBorder="1"/>
    <xf numFmtId="165" fontId="12" fillId="0" borderId="22" xfId="2" applyNumberFormat="1" applyFont="1" applyFill="1" applyBorder="1"/>
    <xf numFmtId="165" fontId="12" fillId="0" borderId="20" xfId="2" applyNumberFormat="1" applyFont="1" applyFill="1" applyBorder="1"/>
    <xf numFmtId="165" fontId="17" fillId="0" borderId="16" xfId="1" applyNumberFormat="1" applyFont="1" applyFill="1" applyBorder="1"/>
    <xf numFmtId="165" fontId="18" fillId="0" borderId="16" xfId="1" applyNumberFormat="1" applyFont="1" applyFill="1" applyBorder="1"/>
    <xf numFmtId="165" fontId="14" fillId="0" borderId="12" xfId="2" applyNumberFormat="1" applyFont="1" applyFill="1" applyBorder="1" applyAlignment="1">
      <alignment horizontal="center"/>
    </xf>
    <xf numFmtId="175" fontId="17" fillId="0" borderId="12" xfId="1" applyNumberFormat="1" applyFont="1" applyFill="1" applyBorder="1"/>
    <xf numFmtId="164" fontId="11" fillId="0" borderId="44" xfId="1" applyNumberFormat="1" applyFont="1" applyFill="1" applyBorder="1"/>
    <xf numFmtId="175" fontId="12" fillId="0" borderId="12" xfId="1" applyNumberFormat="1" applyFont="1" applyFill="1" applyBorder="1"/>
    <xf numFmtId="175" fontId="12" fillId="0" borderId="12" xfId="1" applyNumberFormat="1" applyFont="1" applyFill="1" applyBorder="1" applyAlignment="1">
      <alignment wrapText="1"/>
    </xf>
    <xf numFmtId="175" fontId="9" fillId="0" borderId="12" xfId="1" applyNumberFormat="1" applyFont="1" applyFill="1" applyBorder="1"/>
    <xf numFmtId="175" fontId="17" fillId="0" borderId="16" xfId="1" applyNumberFormat="1" applyFont="1" applyFill="1" applyBorder="1"/>
    <xf numFmtId="178" fontId="14" fillId="0" borderId="16" xfId="2" applyNumberFormat="1" applyFont="1" applyFill="1" applyBorder="1"/>
    <xf numFmtId="0" fontId="22" fillId="0" borderId="0" xfId="1" applyFont="1" applyFill="1" applyAlignment="1">
      <alignment horizontal="center"/>
    </xf>
    <xf numFmtId="0" fontId="9" fillId="0" borderId="0" xfId="1" applyFont="1" applyFill="1" applyBorder="1"/>
    <xf numFmtId="0" fontId="55" fillId="0" borderId="0" xfId="1" applyFont="1" applyFill="1" applyBorder="1"/>
    <xf numFmtId="0" fontId="19" fillId="0" borderId="0" xfId="1" applyFont="1" applyFill="1" applyBorder="1"/>
    <xf numFmtId="0" fontId="9" fillId="0" borderId="0" xfId="1" applyFont="1" applyFill="1"/>
    <xf numFmtId="2" fontId="18" fillId="0" borderId="0" xfId="1" applyNumberFormat="1" applyFont="1" applyFill="1" applyBorder="1"/>
    <xf numFmtId="165" fontId="17" fillId="0" borderId="12" xfId="2" applyNumberFormat="1" applyFont="1" applyFill="1" applyBorder="1"/>
    <xf numFmtId="164" fontId="18" fillId="0" borderId="20" xfId="2" applyNumberFormat="1" applyFont="1" applyFill="1" applyBorder="1"/>
    <xf numFmtId="173" fontId="18" fillId="0" borderId="20" xfId="1" applyNumberFormat="1" applyFont="1" applyFill="1" applyBorder="1"/>
    <xf numFmtId="165" fontId="17" fillId="0" borderId="20" xfId="2" applyNumberFormat="1" applyFont="1" applyFill="1" applyBorder="1"/>
    <xf numFmtId="171" fontId="10" fillId="0" borderId="84" xfId="1" applyNumberFormat="1" applyFont="1" applyFill="1" applyBorder="1"/>
    <xf numFmtId="181" fontId="14" fillId="0" borderId="13" xfId="0" applyNumberFormat="1" applyFont="1" applyFill="1" applyBorder="1"/>
    <xf numFmtId="165" fontId="10" fillId="0" borderId="51" xfId="2" applyNumberFormat="1" applyFont="1" applyFill="1" applyBorder="1"/>
    <xf numFmtId="165" fontId="15" fillId="0" borderId="16" xfId="2" applyNumberFormat="1" applyFont="1" applyFill="1" applyBorder="1"/>
    <xf numFmtId="4" fontId="9" fillId="0" borderId="12" xfId="2" applyNumberFormat="1" applyFont="1" applyFill="1" applyBorder="1" applyAlignment="1">
      <alignment horizontal="center" wrapText="1"/>
    </xf>
    <xf numFmtId="4" fontId="17" fillId="0" borderId="12" xfId="1" applyNumberFormat="1" applyFont="1" applyFill="1" applyBorder="1" applyAlignment="1">
      <alignment horizontal="center" wrapText="1"/>
    </xf>
    <xf numFmtId="4" fontId="10" fillId="0" borderId="12" xfId="2" applyNumberFormat="1" applyFont="1" applyFill="1" applyBorder="1" applyAlignment="1">
      <alignment wrapText="1"/>
    </xf>
    <xf numFmtId="4" fontId="17" fillId="0" borderId="12" xfId="1" applyNumberFormat="1" applyFont="1" applyFill="1" applyBorder="1" applyAlignment="1">
      <alignment wrapText="1"/>
    </xf>
    <xf numFmtId="4" fontId="17" fillId="0" borderId="16" xfId="1" applyNumberFormat="1" applyFont="1" applyFill="1" applyBorder="1" applyAlignment="1">
      <alignment wrapText="1"/>
    </xf>
    <xf numFmtId="184" fontId="15" fillId="0" borderId="4" xfId="1" applyNumberFormat="1" applyFont="1" applyFill="1" applyBorder="1" applyAlignment="1">
      <alignment horizontal="center"/>
    </xf>
    <xf numFmtId="188" fontId="14" fillId="0" borderId="17" xfId="2" applyNumberFormat="1" applyFont="1" applyFill="1" applyBorder="1"/>
    <xf numFmtId="0" fontId="9" fillId="0" borderId="7" xfId="1" applyFont="1" applyFill="1" applyBorder="1" applyAlignment="1">
      <alignment horizontal="center" vertical="center" wrapText="1"/>
    </xf>
    <xf numFmtId="164" fontId="18" fillId="0" borderId="0" xfId="1" applyNumberFormat="1" applyFont="1" applyFill="1" applyBorder="1"/>
    <xf numFmtId="164" fontId="17" fillId="0" borderId="0" xfId="1" applyNumberFormat="1" applyFont="1" applyFill="1" applyBorder="1"/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171" fontId="12" fillId="0" borderId="12" xfId="4" applyNumberFormat="1" applyFont="1" applyFill="1" applyBorder="1" applyAlignment="1">
      <alignment horizontal="right"/>
    </xf>
    <xf numFmtId="0" fontId="12" fillId="0" borderId="12" xfId="1" applyFont="1" applyFill="1" applyBorder="1" applyAlignment="1">
      <alignment horizontal="left" vertical="justify" wrapText="1"/>
    </xf>
    <xf numFmtId="164" fontId="12" fillId="0" borderId="44" xfId="1" applyNumberFormat="1" applyFont="1" applyFill="1" applyBorder="1"/>
    <xf numFmtId="0" fontId="12" fillId="0" borderId="2" xfId="1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wrapText="1" indent="2"/>
    </xf>
    <xf numFmtId="0" fontId="15" fillId="0" borderId="8" xfId="1" applyFont="1" applyFill="1" applyBorder="1" applyAlignment="1">
      <alignment horizontal="center"/>
    </xf>
    <xf numFmtId="175" fontId="9" fillId="0" borderId="8" xfId="2" applyNumberFormat="1" applyFont="1" applyFill="1" applyBorder="1"/>
    <xf numFmtId="0" fontId="22" fillId="0" borderId="2" xfId="1" applyFont="1" applyFill="1" applyBorder="1" applyAlignment="1">
      <alignment wrapText="1"/>
    </xf>
    <xf numFmtId="2" fontId="12" fillId="0" borderId="12" xfId="0" applyNumberFormat="1" applyFont="1" applyFill="1" applyBorder="1" applyAlignment="1">
      <alignment horizontal="left" wrapText="1"/>
    </xf>
    <xf numFmtId="4" fontId="14" fillId="0" borderId="4" xfId="1" applyNumberFormat="1" applyFont="1" applyFill="1" applyBorder="1" applyAlignment="1">
      <alignment horizontal="center"/>
    </xf>
    <xf numFmtId="175" fontId="14" fillId="0" borderId="4" xfId="1" applyNumberFormat="1" applyFont="1" applyFill="1" applyBorder="1"/>
    <xf numFmtId="166" fontId="10" fillId="0" borderId="20" xfId="3" applyFont="1" applyFill="1" applyBorder="1" applyAlignment="1">
      <alignment horizontal="left" wrapText="1"/>
    </xf>
    <xf numFmtId="2" fontId="10" fillId="0" borderId="12" xfId="1" applyNumberFormat="1" applyFont="1" applyFill="1" applyBorder="1" applyAlignment="1">
      <alignment wrapText="1"/>
    </xf>
    <xf numFmtId="4" fontId="14" fillId="0" borderId="4" xfId="1" applyNumberFormat="1" applyFont="1" applyFill="1" applyBorder="1"/>
    <xf numFmtId="0" fontId="33" fillId="0" borderId="12" xfId="0" applyFont="1" applyFill="1" applyBorder="1" applyAlignment="1">
      <alignment horizontal="left" wrapText="1"/>
    </xf>
    <xf numFmtId="4" fontId="14" fillId="0" borderId="0" xfId="1" applyNumberFormat="1" applyFont="1" applyFill="1" applyBorder="1"/>
    <xf numFmtId="165" fontId="10" fillId="0" borderId="4" xfId="2" applyNumberFormat="1" applyFont="1" applyFill="1" applyBorder="1"/>
    <xf numFmtId="175" fontId="14" fillId="0" borderId="4" xfId="2" applyNumberFormat="1" applyFont="1" applyFill="1" applyBorder="1"/>
    <xf numFmtId="178" fontId="14" fillId="0" borderId="4" xfId="2" applyNumberFormat="1" applyFont="1" applyFill="1" applyBorder="1"/>
    <xf numFmtId="165" fontId="10" fillId="0" borderId="9" xfId="2" applyNumberFormat="1" applyFont="1" applyFill="1" applyBorder="1"/>
    <xf numFmtId="0" fontId="9" fillId="0" borderId="12" xfId="1" applyFont="1" applyFill="1" applyBorder="1" applyAlignment="1">
      <alignment horizontal="right" vertical="top" wrapText="1"/>
    </xf>
    <xf numFmtId="0" fontId="22" fillId="0" borderId="12" xfId="0" applyFont="1" applyFill="1" applyBorder="1" applyAlignment="1">
      <alignment horizontal="left" wrapText="1"/>
    </xf>
    <xf numFmtId="164" fontId="10" fillId="0" borderId="16" xfId="3" applyNumberFormat="1" applyFont="1" applyFill="1" applyBorder="1"/>
    <xf numFmtId="164" fontId="10" fillId="0" borderId="10" xfId="3" applyNumberFormat="1" applyFont="1" applyFill="1" applyBorder="1"/>
    <xf numFmtId="0" fontId="14" fillId="0" borderId="18" xfId="1" applyFont="1" applyFill="1" applyBorder="1" applyAlignment="1">
      <alignment wrapText="1"/>
    </xf>
    <xf numFmtId="165" fontId="17" fillId="0" borderId="86" xfId="2" applyNumberFormat="1" applyFont="1" applyFill="1" applyBorder="1"/>
    <xf numFmtId="2" fontId="17" fillId="0" borderId="20" xfId="0" applyNumberFormat="1" applyFont="1" applyFill="1" applyBorder="1" applyAlignment="1">
      <alignment horizontal="left" wrapText="1"/>
    </xf>
    <xf numFmtId="174" fontId="9" fillId="0" borderId="18" xfId="2" applyNumberFormat="1" applyFont="1" applyFill="1" applyBorder="1"/>
    <xf numFmtId="164" fontId="10" fillId="0" borderId="10" xfId="3" applyNumberFormat="1" applyFont="1" applyFill="1" applyBorder="1" applyAlignment="1">
      <alignment horizontal="center"/>
    </xf>
    <xf numFmtId="0" fontId="61" fillId="0" borderId="18" xfId="1" applyFont="1" applyFill="1" applyBorder="1" applyAlignment="1">
      <alignment wrapText="1"/>
    </xf>
    <xf numFmtId="165" fontId="17" fillId="0" borderId="34" xfId="2" applyNumberFormat="1" applyFont="1" applyFill="1" applyBorder="1"/>
    <xf numFmtId="164" fontId="9" fillId="0" borderId="18" xfId="1" applyNumberFormat="1" applyFont="1" applyFill="1" applyBorder="1" applyAlignment="1">
      <alignment horizontal="right"/>
    </xf>
    <xf numFmtId="174" fontId="18" fillId="0" borderId="18" xfId="2" applyNumberFormat="1" applyFont="1" applyFill="1" applyBorder="1"/>
    <xf numFmtId="164" fontId="9" fillId="0" borderId="10" xfId="1" applyNumberFormat="1" applyFont="1" applyFill="1" applyBorder="1" applyAlignment="1">
      <alignment horizontal="right"/>
    </xf>
    <xf numFmtId="0" fontId="14" fillId="0" borderId="18" xfId="1" applyFont="1" applyFill="1" applyBorder="1" applyAlignment="1">
      <alignment horizontal="left" wrapText="1"/>
    </xf>
    <xf numFmtId="165" fontId="14" fillId="0" borderId="10" xfId="1" applyNumberFormat="1" applyFont="1" applyFill="1" applyBorder="1"/>
    <xf numFmtId="0" fontId="9" fillId="0" borderId="18" xfId="1" applyFont="1" applyFill="1" applyBorder="1"/>
    <xf numFmtId="174" fontId="17" fillId="0" borderId="12" xfId="2" applyNumberFormat="1" applyFont="1" applyFill="1" applyBorder="1"/>
    <xf numFmtId="174" fontId="18" fillId="0" borderId="10" xfId="1" applyNumberFormat="1" applyFont="1" applyFill="1" applyBorder="1"/>
    <xf numFmtId="164" fontId="9" fillId="0" borderId="18" xfId="1" applyNumberFormat="1" applyFont="1" applyFill="1" applyBorder="1"/>
    <xf numFmtId="164" fontId="14" fillId="0" borderId="18" xfId="1" applyNumberFormat="1" applyFont="1" applyFill="1" applyBorder="1"/>
    <xf numFmtId="164" fontId="17" fillId="0" borderId="18" xfId="1" applyNumberFormat="1" applyFont="1" applyFill="1" applyBorder="1"/>
    <xf numFmtId="0" fontId="14" fillId="0" borderId="18" xfId="13" applyFont="1" applyFill="1" applyBorder="1" applyAlignment="1" applyProtection="1">
      <alignment wrapText="1"/>
    </xf>
    <xf numFmtId="164" fontId="9" fillId="0" borderId="10" xfId="1" applyNumberFormat="1" applyFont="1" applyFill="1" applyBorder="1" applyAlignment="1">
      <alignment horizontal="center"/>
    </xf>
    <xf numFmtId="176" fontId="17" fillId="0" borderId="34" xfId="2" applyNumberFormat="1" applyFont="1" applyFill="1" applyBorder="1"/>
    <xf numFmtId="0" fontId="63" fillId="0" borderId="12" xfId="1" applyFont="1" applyFill="1" applyBorder="1"/>
    <xf numFmtId="170" fontId="14" fillId="0" borderId="18" xfId="4" applyNumberFormat="1" applyFont="1" applyFill="1" applyBorder="1"/>
    <xf numFmtId="170" fontId="14" fillId="0" borderId="12" xfId="4" applyNumberFormat="1" applyFont="1" applyFill="1" applyBorder="1"/>
    <xf numFmtId="170" fontId="17" fillId="0" borderId="12" xfId="1" applyNumberFormat="1" applyFont="1" applyFill="1" applyBorder="1"/>
    <xf numFmtId="170" fontId="9" fillId="0" borderId="12" xfId="4" applyNumberFormat="1" applyFont="1" applyFill="1" applyBorder="1"/>
    <xf numFmtId="174" fontId="18" fillId="0" borderId="2" xfId="1" applyNumberFormat="1" applyFont="1" applyFill="1" applyBorder="1"/>
    <xf numFmtId="169" fontId="9" fillId="0" borderId="10" xfId="4" applyNumberFormat="1" applyFont="1" applyFill="1" applyBorder="1"/>
    <xf numFmtId="174" fontId="18" fillId="0" borderId="7" xfId="1" applyNumberFormat="1" applyFont="1" applyFill="1" applyBorder="1"/>
    <xf numFmtId="0" fontId="23" fillId="0" borderId="0" xfId="1" applyFont="1" applyFill="1"/>
    <xf numFmtId="4" fontId="22" fillId="0" borderId="0" xfId="1" applyNumberFormat="1" applyFont="1" applyFill="1" applyBorder="1"/>
    <xf numFmtId="0" fontId="23" fillId="0" borderId="0" xfId="1" applyFont="1" applyFill="1" applyBorder="1"/>
    <xf numFmtId="0" fontId="14" fillId="0" borderId="0" xfId="1" applyFont="1" applyFill="1" applyAlignment="1">
      <alignment horizontal="left" wrapText="1"/>
    </xf>
    <xf numFmtId="174" fontId="9" fillId="0" borderId="0" xfId="2" applyNumberFormat="1" applyFont="1" applyFill="1"/>
    <xf numFmtId="0" fontId="9" fillId="0" borderId="0" xfId="1" applyFont="1" applyFill="1" applyAlignment="1">
      <alignment horizontal="left" wrapText="1"/>
    </xf>
    <xf numFmtId="0" fontId="18" fillId="0" borderId="1" xfId="1" applyFont="1" applyFill="1" applyBorder="1" applyAlignment="1">
      <alignment horizontal="center" wrapText="1"/>
    </xf>
    <xf numFmtId="0" fontId="18" fillId="0" borderId="1" xfId="1" applyFont="1" applyFill="1" applyBorder="1" applyAlignment="1">
      <alignment horizontal="center" wrapText="1"/>
    </xf>
    <xf numFmtId="0" fontId="18" fillId="0" borderId="2" xfId="1" applyFont="1" applyFill="1" applyBorder="1" applyAlignment="1">
      <alignment horizontal="center" wrapText="1"/>
    </xf>
    <xf numFmtId="0" fontId="18" fillId="0" borderId="7" xfId="1" applyFont="1" applyFill="1" applyBorder="1" applyAlignment="1">
      <alignment horizontal="center" wrapText="1"/>
    </xf>
    <xf numFmtId="0" fontId="9" fillId="0" borderId="11" xfId="1" applyFont="1" applyFill="1" applyBorder="1"/>
    <xf numFmtId="0" fontId="17" fillId="0" borderId="0" xfId="1" applyFont="1" applyFill="1"/>
    <xf numFmtId="0" fontId="14" fillId="0" borderId="0" xfId="1" applyFont="1" applyFill="1"/>
    <xf numFmtId="0" fontId="10" fillId="0" borderId="18" xfId="1" applyFont="1" applyFill="1" applyBorder="1" applyAlignment="1">
      <alignment wrapText="1"/>
    </xf>
    <xf numFmtId="0" fontId="10" fillId="0" borderId="18" xfId="1" applyFont="1" applyFill="1" applyBorder="1"/>
    <xf numFmtId="173" fontId="12" fillId="0" borderId="18" xfId="1" applyNumberFormat="1" applyFont="1" applyFill="1" applyBorder="1"/>
    <xf numFmtId="175" fontId="10" fillId="0" borderId="18" xfId="2" applyNumberFormat="1" applyFont="1" applyFill="1" applyBorder="1"/>
    <xf numFmtId="175" fontId="10" fillId="0" borderId="12" xfId="3" applyNumberFormat="1" applyFont="1" applyFill="1" applyBorder="1"/>
    <xf numFmtId="0" fontId="17" fillId="0" borderId="12" xfId="1" applyFont="1" applyFill="1" applyBorder="1"/>
    <xf numFmtId="164" fontId="10" fillId="0" borderId="33" xfId="3" applyNumberFormat="1" applyFont="1" applyFill="1" applyBorder="1"/>
    <xf numFmtId="164" fontId="61" fillId="0" borderId="20" xfId="1" applyNumberFormat="1" applyFont="1" applyFill="1" applyBorder="1" applyAlignment="1">
      <alignment horizontal="center" wrapText="1"/>
    </xf>
    <xf numFmtId="164" fontId="10" fillId="0" borderId="12" xfId="3" applyNumberFormat="1" applyFont="1" applyFill="1" applyBorder="1" applyAlignment="1">
      <alignment wrapText="1"/>
    </xf>
    <xf numFmtId="0" fontId="29" fillId="0" borderId="12" xfId="1" applyFont="1" applyFill="1" applyBorder="1" applyAlignment="1">
      <alignment horizontal="center" wrapText="1"/>
    </xf>
    <xf numFmtId="0" fontId="14" fillId="0" borderId="12" xfId="1" applyFont="1" applyFill="1" applyBorder="1" applyAlignment="1">
      <alignment horizontal="center" wrapText="1"/>
    </xf>
    <xf numFmtId="175" fontId="10" fillId="0" borderId="33" xfId="3" applyNumberFormat="1" applyFont="1" applyFill="1" applyBorder="1"/>
    <xf numFmtId="0" fontId="25" fillId="0" borderId="16" xfId="1" applyFont="1" applyFill="1" applyBorder="1" applyAlignment="1">
      <alignment horizontal="center" wrapText="1"/>
    </xf>
    <xf numFmtId="175" fontId="10" fillId="0" borderId="16" xfId="3" applyNumberFormat="1" applyFont="1" applyFill="1" applyBorder="1"/>
    <xf numFmtId="175" fontId="10" fillId="0" borderId="22" xfId="3" applyNumberFormat="1" applyFont="1" applyFill="1" applyBorder="1"/>
    <xf numFmtId="175" fontId="10" fillId="0" borderId="20" xfId="3" applyNumberFormat="1" applyFont="1" applyFill="1" applyBorder="1"/>
    <xf numFmtId="0" fontId="9" fillId="0" borderId="20" xfId="1" applyFont="1" applyFill="1" applyBorder="1" applyAlignment="1">
      <alignment horizontal="left" vertical="top" wrapText="1"/>
    </xf>
    <xf numFmtId="0" fontId="9" fillId="0" borderId="10" xfId="1" applyFont="1" applyFill="1" applyBorder="1" applyAlignment="1">
      <alignment horizontal="left" vertical="top" wrapText="1"/>
    </xf>
    <xf numFmtId="0" fontId="14" fillId="0" borderId="10" xfId="1" applyFont="1" applyFill="1" applyBorder="1" applyAlignment="1">
      <alignment wrapText="1"/>
    </xf>
    <xf numFmtId="173" fontId="10" fillId="0" borderId="10" xfId="3" applyNumberFormat="1" applyFont="1" applyFill="1" applyBorder="1"/>
    <xf numFmtId="164" fontId="10" fillId="0" borderId="52" xfId="3" applyNumberFormat="1" applyFont="1" applyFill="1" applyBorder="1"/>
    <xf numFmtId="0" fontId="14" fillId="0" borderId="18" xfId="1" applyFont="1" applyFill="1" applyBorder="1"/>
    <xf numFmtId="172" fontId="14" fillId="0" borderId="18" xfId="2" applyNumberFormat="1" applyFont="1" applyFill="1" applyBorder="1"/>
    <xf numFmtId="164" fontId="9" fillId="0" borderId="33" xfId="2" applyNumberFormat="1" applyFont="1" applyFill="1" applyBorder="1"/>
    <xf numFmtId="164" fontId="14" fillId="0" borderId="33" xfId="2" applyNumberFormat="1" applyFont="1" applyFill="1" applyBorder="1"/>
    <xf numFmtId="174" fontId="9" fillId="0" borderId="20" xfId="1" applyNumberFormat="1" applyFont="1" applyFill="1" applyBorder="1"/>
    <xf numFmtId="164" fontId="9" fillId="0" borderId="22" xfId="2" applyNumberFormat="1" applyFont="1" applyFill="1" applyBorder="1"/>
    <xf numFmtId="0" fontId="9" fillId="0" borderId="10" xfId="0" applyFont="1" applyFill="1" applyBorder="1" applyAlignment="1">
      <alignment horizontal="left" wrapText="1" indent="2"/>
    </xf>
    <xf numFmtId="173" fontId="10" fillId="0" borderId="10" xfId="3" applyNumberFormat="1" applyFont="1" applyFill="1" applyBorder="1" applyAlignment="1">
      <alignment horizontal="center"/>
    </xf>
    <xf numFmtId="164" fontId="9" fillId="0" borderId="52" xfId="2" applyNumberFormat="1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/>
    <xf numFmtId="0" fontId="17" fillId="0" borderId="18" xfId="1" applyFont="1" applyFill="1" applyBorder="1" applyAlignment="1">
      <alignment horizontal="left" wrapText="1"/>
    </xf>
    <xf numFmtId="0" fontId="17" fillId="0" borderId="18" xfId="1" applyFont="1" applyFill="1" applyBorder="1" applyAlignment="1">
      <alignment horizontal="left" indent="1"/>
    </xf>
    <xf numFmtId="172" fontId="17" fillId="0" borderId="48" xfId="2" applyNumberFormat="1" applyFont="1" applyFill="1" applyBorder="1"/>
    <xf numFmtId="172" fontId="17" fillId="0" borderId="18" xfId="2" applyNumberFormat="1" applyFont="1" applyFill="1" applyBorder="1"/>
    <xf numFmtId="174" fontId="17" fillId="0" borderId="18" xfId="2" applyNumberFormat="1" applyFont="1" applyFill="1" applyBorder="1"/>
    <xf numFmtId="0" fontId="17" fillId="0" borderId="12" xfId="1" applyFont="1" applyFill="1" applyBorder="1" applyAlignment="1">
      <alignment horizontal="left" indent="1"/>
    </xf>
    <xf numFmtId="172" fontId="17" fillId="0" borderId="42" xfId="2" applyNumberFormat="1" applyFont="1" applyFill="1" applyBorder="1"/>
    <xf numFmtId="164" fontId="25" fillId="0" borderId="12" xfId="1" applyNumberFormat="1" applyFont="1" applyFill="1" applyBorder="1" applyAlignment="1">
      <alignment horizontal="right"/>
    </xf>
    <xf numFmtId="0" fontId="17" fillId="0" borderId="12" xfId="1" applyFont="1" applyFill="1" applyBorder="1" applyAlignment="1">
      <alignment horizontal="left" indent="2"/>
    </xf>
    <xf numFmtId="0" fontId="18" fillId="0" borderId="10" xfId="1" applyFont="1" applyFill="1" applyBorder="1"/>
    <xf numFmtId="0" fontId="14" fillId="0" borderId="18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indent="1"/>
    </xf>
    <xf numFmtId="0" fontId="18" fillId="0" borderId="12" xfId="1" applyFont="1" applyFill="1" applyBorder="1" applyAlignment="1">
      <alignment horizontal="left" wrapText="1" indent="2"/>
    </xf>
    <xf numFmtId="172" fontId="9" fillId="0" borderId="16" xfId="2" applyNumberFormat="1" applyFont="1" applyFill="1" applyBorder="1"/>
    <xf numFmtId="172" fontId="14" fillId="0" borderId="16" xfId="2" applyNumberFormat="1" applyFont="1" applyFill="1" applyBorder="1"/>
    <xf numFmtId="0" fontId="9" fillId="0" borderId="56" xfId="1" applyFont="1" applyFill="1" applyBorder="1" applyAlignment="1">
      <alignment wrapText="1"/>
    </xf>
    <xf numFmtId="172" fontId="9" fillId="0" borderId="10" xfId="2" applyNumberFormat="1" applyFont="1" applyFill="1" applyBorder="1"/>
    <xf numFmtId="0" fontId="7" fillId="0" borderId="44" xfId="0" applyFont="1" applyFill="1" applyBorder="1" applyAlignment="1">
      <alignment wrapText="1"/>
    </xf>
    <xf numFmtId="164" fontId="14" fillId="0" borderId="33" xfId="1" applyNumberFormat="1" applyFont="1" applyFill="1" applyBorder="1"/>
    <xf numFmtId="0" fontId="18" fillId="0" borderId="12" xfId="1" applyFont="1" applyFill="1" applyBorder="1" applyAlignment="1">
      <alignment horizontal="left" wrapText="1" indent="1"/>
    </xf>
    <xf numFmtId="171" fontId="9" fillId="0" borderId="20" xfId="1" applyNumberFormat="1" applyFont="1" applyFill="1" applyBorder="1"/>
    <xf numFmtId="171" fontId="9" fillId="0" borderId="2" xfId="1" applyNumberFormat="1" applyFont="1" applyFill="1" applyBorder="1"/>
    <xf numFmtId="164" fontId="18" fillId="0" borderId="2" xfId="1" applyNumberFormat="1" applyFont="1" applyFill="1" applyBorder="1"/>
    <xf numFmtId="0" fontId="17" fillId="0" borderId="18" xfId="1" applyFont="1" applyFill="1" applyBorder="1" applyAlignment="1">
      <alignment wrapText="1"/>
    </xf>
    <xf numFmtId="0" fontId="17" fillId="0" borderId="18" xfId="1" applyFont="1" applyFill="1" applyBorder="1"/>
    <xf numFmtId="165" fontId="17" fillId="0" borderId="18" xfId="2" applyNumberFormat="1" applyFont="1" applyFill="1" applyBorder="1"/>
    <xf numFmtId="164" fontId="22" fillId="0" borderId="20" xfId="1" applyNumberFormat="1" applyFont="1" applyFill="1" applyBorder="1" applyAlignment="1">
      <alignment horizontal="center" wrapText="1"/>
    </xf>
    <xf numFmtId="0" fontId="7" fillId="0" borderId="0" xfId="0" applyFont="1" applyFill="1" applyAlignment="1">
      <alignment wrapText="1"/>
    </xf>
    <xf numFmtId="0" fontId="7" fillId="0" borderId="0" xfId="0" applyFont="1" applyFill="1"/>
    <xf numFmtId="171" fontId="14" fillId="0" borderId="18" xfId="1" applyNumberFormat="1" applyFont="1" applyFill="1" applyBorder="1"/>
    <xf numFmtId="171" fontId="9" fillId="0" borderId="18" xfId="1" applyNumberFormat="1" applyFont="1" applyFill="1" applyBorder="1" applyAlignment="1">
      <alignment horizontal="center"/>
    </xf>
    <xf numFmtId="175" fontId="14" fillId="0" borderId="12" xfId="1" applyNumberFormat="1" applyFont="1" applyFill="1" applyBorder="1" applyAlignment="1">
      <alignment horizontal="center"/>
    </xf>
    <xf numFmtId="3" fontId="14" fillId="0" borderId="0" xfId="1" applyNumberFormat="1" applyFont="1" applyFill="1" applyBorder="1"/>
    <xf numFmtId="0" fontId="9" fillId="0" borderId="30" xfId="1" applyFont="1" applyFill="1" applyBorder="1"/>
    <xf numFmtId="4" fontId="14" fillId="0" borderId="18" xfId="1" applyNumberFormat="1" applyFont="1" applyFill="1" applyBorder="1" applyAlignment="1">
      <alignment horizontal="left" wrapText="1"/>
    </xf>
    <xf numFmtId="165" fontId="14" fillId="0" borderId="12" xfId="4" applyNumberFormat="1" applyFont="1" applyFill="1" applyBorder="1"/>
    <xf numFmtId="173" fontId="10" fillId="0" borderId="12" xfId="3" applyNumberFormat="1" applyFont="1" applyFill="1" applyBorder="1" applyAlignment="1">
      <alignment horizontal="center" wrapText="1"/>
    </xf>
    <xf numFmtId="0" fontId="18" fillId="0" borderId="12" xfId="1" applyFont="1" applyFill="1" applyBorder="1" applyAlignment="1">
      <alignment horizontal="left" indent="1"/>
    </xf>
    <xf numFmtId="0" fontId="9" fillId="0" borderId="16" xfId="1" applyFont="1" applyFill="1" applyBorder="1" applyAlignment="1">
      <alignment horizontal="left" wrapText="1"/>
    </xf>
    <xf numFmtId="0" fontId="9" fillId="0" borderId="16" xfId="1" applyFont="1" applyFill="1" applyBorder="1" applyAlignment="1">
      <alignment horizontal="left" wrapText="1" indent="2"/>
    </xf>
    <xf numFmtId="0" fontId="14" fillId="0" borderId="38" xfId="1" applyFont="1" applyFill="1" applyBorder="1" applyAlignment="1">
      <alignment wrapText="1"/>
    </xf>
    <xf numFmtId="0" fontId="9" fillId="0" borderId="4" xfId="1" applyFont="1" applyFill="1" applyBorder="1" applyAlignment="1">
      <alignment horizontal="left" wrapText="1" indent="2"/>
    </xf>
    <xf numFmtId="174" fontId="17" fillId="0" borderId="40" xfId="1" applyNumberFormat="1" applyFont="1" applyFill="1" applyBorder="1"/>
    <xf numFmtId="0" fontId="9" fillId="0" borderId="20" xfId="1" applyFont="1" applyFill="1" applyBorder="1" applyAlignment="1">
      <alignment horizontal="left" wrapText="1" indent="2"/>
    </xf>
    <xf numFmtId="179" fontId="14" fillId="0" borderId="20" xfId="4" applyNumberFormat="1" applyFont="1" applyFill="1" applyBorder="1"/>
    <xf numFmtId="179" fontId="14" fillId="0" borderId="12" xfId="4" applyNumberFormat="1" applyFont="1" applyFill="1" applyBorder="1"/>
    <xf numFmtId="179" fontId="9" fillId="0" borderId="12" xfId="4" applyNumberFormat="1" applyFont="1" applyFill="1" applyBorder="1"/>
    <xf numFmtId="0" fontId="9" fillId="0" borderId="10" xfId="1" applyFont="1" applyFill="1" applyBorder="1" applyAlignment="1">
      <alignment horizontal="left" wrapText="1" indent="2"/>
    </xf>
    <xf numFmtId="179" fontId="9" fillId="0" borderId="10" xfId="4" applyNumberFormat="1" applyFont="1" applyFill="1" applyBorder="1"/>
    <xf numFmtId="174" fontId="12" fillId="0" borderId="7" xfId="2" applyNumberFormat="1" applyFont="1" applyFill="1" applyBorder="1"/>
    <xf numFmtId="0" fontId="9" fillId="0" borderId="0" xfId="1" applyFont="1" applyFill="1" applyAlignment="1">
      <alignment wrapText="1"/>
    </xf>
    <xf numFmtId="165" fontId="17" fillId="0" borderId="3" xfId="2" applyNumberFormat="1" applyFont="1" applyFill="1" applyBorder="1" applyAlignment="1">
      <alignment wrapText="1"/>
    </xf>
    <xf numFmtId="0" fontId="9" fillId="0" borderId="0" xfId="1" applyFont="1" applyFill="1" applyBorder="1" applyAlignment="1">
      <alignment wrapText="1"/>
    </xf>
    <xf numFmtId="0" fontId="18" fillId="0" borderId="0" xfId="1" applyFont="1" applyFill="1" applyBorder="1" applyAlignment="1">
      <alignment wrapText="1"/>
    </xf>
    <xf numFmtId="0" fontId="17" fillId="0" borderId="0" xfId="1" applyFont="1" applyFill="1" applyBorder="1" applyAlignment="1">
      <alignment wrapText="1"/>
    </xf>
    <xf numFmtId="0" fontId="14" fillId="0" borderId="0" xfId="1" applyFont="1" applyFill="1" applyBorder="1" applyAlignment="1">
      <alignment wrapText="1"/>
    </xf>
    <xf numFmtId="174" fontId="14" fillId="0" borderId="18" xfId="2" applyNumberFormat="1" applyFont="1" applyFill="1" applyBorder="1" applyAlignment="1">
      <alignment wrapText="1"/>
    </xf>
    <xf numFmtId="174" fontId="9" fillId="0" borderId="18" xfId="2" applyNumberFormat="1" applyFont="1" applyFill="1" applyBorder="1" applyAlignment="1">
      <alignment wrapText="1"/>
    </xf>
    <xf numFmtId="165" fontId="14" fillId="0" borderId="18" xfId="2" applyNumberFormat="1" applyFont="1" applyFill="1" applyBorder="1" applyAlignment="1">
      <alignment wrapText="1"/>
    </xf>
    <xf numFmtId="174" fontId="14" fillId="0" borderId="12" xfId="2" applyNumberFormat="1" applyFont="1" applyFill="1" applyBorder="1" applyAlignment="1">
      <alignment wrapText="1"/>
    </xf>
    <xf numFmtId="172" fontId="14" fillId="0" borderId="12" xfId="2" applyNumberFormat="1" applyFont="1" applyFill="1" applyBorder="1" applyAlignment="1">
      <alignment wrapText="1"/>
    </xf>
    <xf numFmtId="164" fontId="10" fillId="0" borderId="12" xfId="3" applyNumberFormat="1" applyFont="1" applyFill="1" applyBorder="1" applyAlignment="1">
      <alignment horizontal="center" wrapText="1"/>
    </xf>
    <xf numFmtId="0" fontId="14" fillId="0" borderId="0" xfId="1" applyFont="1" applyFill="1" applyAlignment="1">
      <alignment wrapText="1"/>
    </xf>
    <xf numFmtId="174" fontId="17" fillId="0" borderId="12" xfId="2" applyNumberFormat="1" applyFont="1" applyFill="1" applyBorder="1" applyAlignment="1">
      <alignment wrapText="1"/>
    </xf>
    <xf numFmtId="174" fontId="17" fillId="0" borderId="12" xfId="1" applyNumberFormat="1" applyFont="1" applyFill="1" applyBorder="1" applyAlignment="1">
      <alignment horizontal="center" wrapText="1"/>
    </xf>
    <xf numFmtId="174" fontId="9" fillId="0" borderId="12" xfId="1" applyNumberFormat="1" applyFont="1" applyFill="1" applyBorder="1" applyAlignment="1">
      <alignment wrapText="1"/>
    </xf>
    <xf numFmtId="0" fontId="14" fillId="0" borderId="45" xfId="1" applyFont="1" applyFill="1" applyBorder="1" applyAlignment="1">
      <alignment horizontal="left" wrapText="1"/>
    </xf>
    <xf numFmtId="0" fontId="17" fillId="0" borderId="2" xfId="1" applyFont="1" applyFill="1" applyBorder="1" applyAlignment="1">
      <alignment wrapText="1"/>
    </xf>
    <xf numFmtId="174" fontId="14" fillId="0" borderId="2" xfId="1" applyNumberFormat="1" applyFont="1" applyFill="1" applyBorder="1" applyAlignment="1">
      <alignment wrapText="1"/>
    </xf>
    <xf numFmtId="174" fontId="14" fillId="0" borderId="20" xfId="1" applyNumberFormat="1" applyFont="1" applyFill="1" applyBorder="1" applyAlignment="1">
      <alignment wrapText="1"/>
    </xf>
    <xf numFmtId="172" fontId="14" fillId="0" borderId="2" xfId="2" applyNumberFormat="1" applyFont="1" applyFill="1" applyBorder="1" applyAlignment="1">
      <alignment wrapText="1"/>
    </xf>
    <xf numFmtId="171" fontId="15" fillId="0" borderId="2" xfId="1" applyNumberFormat="1" applyFont="1" applyFill="1" applyBorder="1" applyAlignment="1">
      <alignment wrapText="1"/>
    </xf>
    <xf numFmtId="174" fontId="12" fillId="0" borderId="2" xfId="2" applyNumberFormat="1" applyFont="1" applyFill="1" applyBorder="1" applyAlignment="1">
      <alignment wrapText="1"/>
    </xf>
    <xf numFmtId="0" fontId="9" fillId="0" borderId="42" xfId="1" applyFont="1" applyFill="1" applyBorder="1" applyAlignment="1">
      <alignment horizontal="left" vertical="top" wrapText="1"/>
    </xf>
    <xf numFmtId="172" fontId="14" fillId="0" borderId="16" xfId="2" applyNumberFormat="1" applyFont="1" applyFill="1" applyBorder="1" applyAlignment="1">
      <alignment wrapText="1"/>
    </xf>
    <xf numFmtId="171" fontId="15" fillId="0" borderId="16" xfId="1" applyNumberFormat="1" applyFont="1" applyFill="1" applyBorder="1" applyAlignment="1">
      <alignment wrapText="1"/>
    </xf>
    <xf numFmtId="174" fontId="14" fillId="0" borderId="16" xfId="1" applyNumberFormat="1" applyFont="1" applyFill="1" applyBorder="1" applyAlignment="1">
      <alignment wrapText="1"/>
    </xf>
    <xf numFmtId="0" fontId="14" fillId="0" borderId="42" xfId="1" applyFont="1" applyFill="1" applyBorder="1" applyAlignment="1">
      <alignment horizontal="left" wrapText="1"/>
    </xf>
    <xf numFmtId="0" fontId="9" fillId="0" borderId="7" xfId="1" applyFont="1" applyFill="1" applyBorder="1" applyAlignment="1">
      <alignment horizontal="left" vertical="top" wrapText="1"/>
    </xf>
    <xf numFmtId="0" fontId="17" fillId="0" borderId="10" xfId="1" applyFont="1" applyFill="1" applyBorder="1" applyAlignment="1">
      <alignment wrapText="1"/>
    </xf>
    <xf numFmtId="174" fontId="9" fillId="0" borderId="10" xfId="1" applyNumberFormat="1" applyFont="1" applyFill="1" applyBorder="1" applyAlignment="1">
      <alignment wrapText="1"/>
    </xf>
    <xf numFmtId="174" fontId="14" fillId="0" borderId="10" xfId="1" applyNumberFormat="1" applyFont="1" applyFill="1" applyBorder="1" applyAlignment="1">
      <alignment wrapText="1"/>
    </xf>
    <xf numFmtId="172" fontId="14" fillId="0" borderId="10" xfId="2" applyNumberFormat="1" applyFont="1" applyFill="1" applyBorder="1" applyAlignment="1">
      <alignment wrapText="1"/>
    </xf>
    <xf numFmtId="171" fontId="15" fillId="0" borderId="10" xfId="1" applyNumberFormat="1" applyFont="1" applyFill="1" applyBorder="1" applyAlignment="1">
      <alignment wrapText="1"/>
    </xf>
    <xf numFmtId="174" fontId="12" fillId="0" borderId="10" xfId="2" applyNumberFormat="1" applyFont="1" applyFill="1" applyBorder="1" applyAlignment="1">
      <alignment wrapText="1"/>
    </xf>
    <xf numFmtId="164" fontId="9" fillId="0" borderId="0" xfId="1" applyNumberFormat="1" applyFont="1" applyFill="1" applyAlignment="1">
      <alignment wrapText="1"/>
    </xf>
    <xf numFmtId="0" fontId="59" fillId="0" borderId="1" xfId="1" applyFont="1" applyFill="1" applyBorder="1" applyAlignment="1">
      <alignment wrapText="1"/>
    </xf>
    <xf numFmtId="0" fontId="59" fillId="0" borderId="1" xfId="1" applyFont="1" applyFill="1" applyBorder="1"/>
    <xf numFmtId="0" fontId="9" fillId="0" borderId="1" xfId="1" applyFont="1" applyFill="1" applyBorder="1" applyAlignment="1">
      <alignment horizontal="center"/>
    </xf>
    <xf numFmtId="0" fontId="9" fillId="0" borderId="10" xfId="1" applyFont="1" applyFill="1" applyBorder="1"/>
    <xf numFmtId="0" fontId="15" fillId="0" borderId="0" xfId="0" applyFont="1" applyFill="1" applyAlignment="1">
      <alignment horizontal="left" wrapText="1"/>
    </xf>
    <xf numFmtId="3" fontId="12" fillId="0" borderId="0" xfId="0" applyNumberFormat="1" applyFont="1" applyFill="1" applyAlignment="1">
      <alignment horizontal="center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" fontId="9" fillId="0" borderId="8" xfId="1" applyNumberFormat="1" applyFont="1" applyFill="1" applyBorder="1" applyAlignment="1">
      <alignment horizontal="center" wrapText="1"/>
    </xf>
    <xf numFmtId="0" fontId="9" fillId="0" borderId="32" xfId="1" applyFont="1" applyFill="1" applyBorder="1" applyAlignment="1">
      <alignment horizontal="center" wrapText="1"/>
    </xf>
    <xf numFmtId="0" fontId="14" fillId="0" borderId="1" xfId="1" applyFont="1" applyFill="1" applyBorder="1" applyAlignment="1">
      <alignment wrapText="1"/>
    </xf>
    <xf numFmtId="0" fontId="10" fillId="0" borderId="0" xfId="0" applyFont="1" applyFill="1"/>
    <xf numFmtId="0" fontId="17" fillId="0" borderId="4" xfId="1" applyFont="1" applyFill="1" applyBorder="1" applyAlignment="1">
      <alignment wrapText="1"/>
    </xf>
    <xf numFmtId="0" fontId="10" fillId="0" borderId="20" xfId="1" applyFont="1" applyFill="1" applyBorder="1" applyAlignment="1">
      <alignment horizontal="left" wrapText="1" shrinkToFit="1"/>
    </xf>
    <xf numFmtId="2" fontId="11" fillId="0" borderId="12" xfId="0" applyNumberFormat="1" applyFont="1" applyFill="1" applyBorder="1" applyAlignment="1">
      <alignment horizontal="left" wrapText="1"/>
    </xf>
    <xf numFmtId="0" fontId="9" fillId="0" borderId="16" xfId="0" applyFont="1" applyFill="1" applyBorder="1" applyAlignment="1">
      <alignment horizontal="left" wrapText="1"/>
    </xf>
    <xf numFmtId="164" fontId="14" fillId="0" borderId="2" xfId="2" applyNumberFormat="1" applyFont="1" applyFill="1" applyBorder="1" applyAlignment="1">
      <alignment wrapText="1"/>
    </xf>
    <xf numFmtId="0" fontId="15" fillId="0" borderId="20" xfId="1" applyFont="1" applyFill="1" applyBorder="1" applyAlignment="1">
      <alignment horizontal="left" wrapText="1"/>
    </xf>
    <xf numFmtId="0" fontId="25" fillId="0" borderId="2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left" wrapText="1"/>
    </xf>
    <xf numFmtId="0" fontId="10" fillId="0" borderId="18" xfId="1" applyFont="1" applyFill="1" applyBorder="1" applyAlignment="1">
      <alignment horizontal="left" wrapText="1"/>
    </xf>
    <xf numFmtId="0" fontId="14" fillId="0" borderId="2" xfId="0" applyFont="1" applyFill="1" applyBorder="1" applyAlignment="1">
      <alignment horizontal="left" wrapText="1"/>
    </xf>
    <xf numFmtId="164" fontId="10" fillId="0" borderId="16" xfId="3" applyNumberFormat="1" applyFont="1" applyFill="1" applyBorder="1" applyAlignment="1">
      <alignment wrapText="1"/>
    </xf>
    <xf numFmtId="0" fontId="25" fillId="0" borderId="2" xfId="1" applyFont="1" applyFill="1" applyBorder="1" applyAlignment="1">
      <alignment wrapText="1"/>
    </xf>
    <xf numFmtId="0" fontId="14" fillId="0" borderId="2" xfId="1" applyFont="1" applyFill="1" applyBorder="1" applyAlignment="1">
      <alignment horizontal="right" wrapText="1"/>
    </xf>
    <xf numFmtId="0" fontId="15" fillId="0" borderId="12" xfId="1" applyFont="1" applyFill="1" applyBorder="1" applyAlignment="1">
      <alignment horizontal="left" wrapText="1"/>
    </xf>
    <xf numFmtId="0" fontId="10" fillId="0" borderId="68" xfId="0" applyFont="1" applyFill="1" applyBorder="1" applyAlignment="1">
      <alignment horizontal="left" wrapText="1"/>
    </xf>
    <xf numFmtId="0" fontId="32" fillId="0" borderId="20" xfId="1" applyFont="1" applyFill="1" applyBorder="1" applyAlignment="1">
      <alignment horizontal="left" vertical="justify" wrapText="1"/>
    </xf>
    <xf numFmtId="164" fontId="24" fillId="0" borderId="20" xfId="1" applyNumberFormat="1" applyFont="1" applyFill="1" applyBorder="1" applyAlignment="1">
      <alignment wrapText="1"/>
    </xf>
    <xf numFmtId="0" fontId="15" fillId="0" borderId="16" xfId="1" applyFont="1" applyFill="1" applyBorder="1" applyAlignment="1">
      <alignment horizontal="left" wrapText="1"/>
    </xf>
    <xf numFmtId="0" fontId="36" fillId="0" borderId="12" xfId="1" applyFont="1" applyFill="1" applyBorder="1" applyAlignment="1">
      <alignment horizontal="left" wrapText="1"/>
    </xf>
    <xf numFmtId="0" fontId="10" fillId="0" borderId="57" xfId="0" applyFont="1" applyFill="1" applyBorder="1" applyAlignment="1">
      <alignment horizontal="left" wrapText="1"/>
    </xf>
    <xf numFmtId="0" fontId="12" fillId="0" borderId="0" xfId="0" applyFont="1" applyFill="1" applyAlignment="1">
      <alignment wrapText="1"/>
    </xf>
    <xf numFmtId="0" fontId="15" fillId="0" borderId="18" xfId="1" applyFont="1" applyFill="1" applyBorder="1" applyAlignment="1">
      <alignment horizontal="left" wrapText="1"/>
    </xf>
    <xf numFmtId="0" fontId="15" fillId="0" borderId="0" xfId="0" applyFont="1" applyFill="1"/>
    <xf numFmtId="0" fontId="24" fillId="0" borderId="12" xfId="1" applyFont="1" applyFill="1" applyBorder="1" applyAlignment="1">
      <alignment horizontal="left" wrapText="1"/>
    </xf>
    <xf numFmtId="0" fontId="30" fillId="0" borderId="12" xfId="1" applyFont="1" applyFill="1" applyBorder="1" applyAlignment="1">
      <alignment horizontal="left" wrapText="1"/>
    </xf>
    <xf numFmtId="0" fontId="30" fillId="0" borderId="10" xfId="1" applyFont="1" applyFill="1" applyBorder="1" applyAlignment="1">
      <alignment horizontal="left" wrapText="1"/>
    </xf>
    <xf numFmtId="0" fontId="10" fillId="0" borderId="12" xfId="1" applyFont="1" applyFill="1" applyBorder="1" applyAlignment="1">
      <alignment horizontal="left" wrapText="1" shrinkToFit="1"/>
    </xf>
    <xf numFmtId="2" fontId="15" fillId="0" borderId="12" xfId="0" applyNumberFormat="1" applyFont="1" applyFill="1" applyBorder="1" applyAlignment="1">
      <alignment horizontal="left" wrapText="1"/>
    </xf>
    <xf numFmtId="2" fontId="30" fillId="0" borderId="12" xfId="0" applyNumberFormat="1" applyFont="1" applyFill="1" applyBorder="1" applyAlignment="1">
      <alignment horizontal="left" wrapText="1"/>
    </xf>
    <xf numFmtId="2" fontId="13" fillId="0" borderId="12" xfId="0" applyNumberFormat="1" applyFont="1" applyFill="1" applyBorder="1" applyAlignment="1">
      <alignment horizontal="left" wrapText="1"/>
    </xf>
    <xf numFmtId="2" fontId="12" fillId="0" borderId="16" xfId="0" applyNumberFormat="1" applyFont="1" applyFill="1" applyBorder="1" applyAlignment="1">
      <alignment horizontal="left" wrapText="1"/>
    </xf>
    <xf numFmtId="2" fontId="15" fillId="0" borderId="12" xfId="0" applyNumberFormat="1" applyFont="1" applyFill="1" applyBorder="1" applyAlignment="1">
      <alignment horizontal="center" wrapText="1"/>
    </xf>
    <xf numFmtId="0" fontId="9" fillId="0" borderId="12" xfId="0" applyFont="1" applyFill="1" applyBorder="1" applyAlignment="1">
      <alignment horizontal="center" wrapText="1"/>
    </xf>
    <xf numFmtId="0" fontId="11" fillId="0" borderId="12" xfId="1" applyFont="1" applyFill="1" applyBorder="1" applyAlignment="1">
      <alignment horizontal="center" wrapText="1"/>
    </xf>
    <xf numFmtId="0" fontId="15" fillId="0" borderId="12" xfId="1" applyFont="1" applyFill="1" applyBorder="1" applyAlignment="1">
      <alignment horizontal="left" wrapText="1" shrinkToFit="1"/>
    </xf>
    <xf numFmtId="0" fontId="10" fillId="0" borderId="2" xfId="1" applyFont="1" applyFill="1" applyBorder="1" applyAlignment="1">
      <alignment wrapText="1"/>
    </xf>
    <xf numFmtId="0" fontId="10" fillId="0" borderId="71" xfId="1" applyFont="1" applyFill="1" applyBorder="1" applyAlignment="1">
      <alignment horizontal="left" wrapText="1"/>
    </xf>
    <xf numFmtId="0" fontId="15" fillId="0" borderId="9" xfId="1" applyFont="1" applyFill="1" applyBorder="1" applyAlignment="1">
      <alignment horizontal="left" wrapText="1"/>
    </xf>
    <xf numFmtId="0" fontId="17" fillId="0" borderId="9" xfId="1" applyFont="1" applyFill="1" applyBorder="1" applyAlignment="1">
      <alignment wrapText="1"/>
    </xf>
    <xf numFmtId="0" fontId="15" fillId="0" borderId="9" xfId="1" applyFont="1" applyFill="1" applyBorder="1" applyAlignment="1">
      <alignment horizontal="left" wrapText="1" shrinkToFit="1"/>
    </xf>
    <xf numFmtId="0" fontId="14" fillId="0" borderId="9" xfId="1" applyFont="1" applyFill="1" applyBorder="1" applyAlignment="1">
      <alignment horizontal="left" wrapText="1"/>
    </xf>
    <xf numFmtId="2" fontId="12" fillId="0" borderId="9" xfId="0" applyNumberFormat="1" applyFont="1" applyFill="1" applyBorder="1" applyAlignment="1">
      <alignment horizontal="left" wrapText="1"/>
    </xf>
    <xf numFmtId="164" fontId="24" fillId="0" borderId="9" xfId="1" applyNumberFormat="1" applyFont="1" applyFill="1" applyBorder="1" applyAlignment="1">
      <alignment horizontal="center" wrapText="1"/>
    </xf>
    <xf numFmtId="0" fontId="14" fillId="0" borderId="9" xfId="1" applyFont="1" applyFill="1" applyBorder="1" applyAlignment="1">
      <alignment wrapText="1"/>
    </xf>
    <xf numFmtId="0" fontId="34" fillId="0" borderId="9" xfId="1" applyFont="1" applyFill="1" applyBorder="1" applyAlignment="1">
      <alignment horizontal="left" vertical="justify" wrapText="1"/>
    </xf>
    <xf numFmtId="0" fontId="34" fillId="0" borderId="9" xfId="1" applyFont="1" applyFill="1" applyBorder="1" applyAlignment="1">
      <alignment horizontal="left" wrapText="1"/>
    </xf>
    <xf numFmtId="0" fontId="36" fillId="0" borderId="9" xfId="1" applyFont="1" applyFill="1" applyBorder="1" applyAlignment="1">
      <alignment horizontal="center" wrapText="1"/>
    </xf>
    <xf numFmtId="0" fontId="10" fillId="0" borderId="0" xfId="0" applyFont="1" applyFill="1" applyAlignment="1">
      <alignment horizontal="center"/>
    </xf>
    <xf numFmtId="0" fontId="24" fillId="0" borderId="9" xfId="1" applyFont="1" applyFill="1" applyBorder="1" applyAlignment="1">
      <alignment horizontal="left" wrapText="1"/>
    </xf>
    <xf numFmtId="0" fontId="30" fillId="0" borderId="9" xfId="1" applyFont="1" applyFill="1" applyBorder="1" applyAlignment="1">
      <alignment horizontal="left" wrapText="1"/>
    </xf>
    <xf numFmtId="0" fontId="30" fillId="0" borderId="69" xfId="1" applyFont="1" applyFill="1" applyBorder="1" applyAlignment="1">
      <alignment horizontal="left" wrapText="1"/>
    </xf>
    <xf numFmtId="0" fontId="62" fillId="0" borderId="0" xfId="1" applyFont="1" applyFill="1" applyAlignment="1">
      <alignment horizontal="left" wrapText="1"/>
    </xf>
    <xf numFmtId="0" fontId="64" fillId="0" borderId="0" xfId="1" applyFont="1" applyFill="1" applyAlignment="1">
      <alignment horizontal="left" wrapText="1"/>
    </xf>
    <xf numFmtId="0" fontId="10" fillId="0" borderId="12" xfId="13" applyFont="1" applyFill="1" applyBorder="1" applyAlignment="1" applyProtection="1">
      <alignment wrapText="1"/>
    </xf>
    <xf numFmtId="0" fontId="24" fillId="0" borderId="12" xfId="0" applyFont="1" applyFill="1" applyBorder="1" applyAlignment="1">
      <alignment horizontal="center" wrapText="1"/>
    </xf>
    <xf numFmtId="0" fontId="65" fillId="0" borderId="20" xfId="1" applyFont="1" applyFill="1" applyBorder="1" applyAlignment="1">
      <alignment horizontal="left" wrapText="1"/>
    </xf>
    <xf numFmtId="0" fontId="30" fillId="0" borderId="12" xfId="1" applyFont="1" applyFill="1" applyBorder="1" applyAlignment="1">
      <alignment horizontal="left" wrapText="1" shrinkToFit="1"/>
    </xf>
    <xf numFmtId="0" fontId="24" fillId="0" borderId="12" xfId="1" applyFont="1" applyFill="1" applyBorder="1" applyAlignment="1">
      <alignment horizontal="left" wrapText="1" shrinkToFit="1"/>
    </xf>
    <xf numFmtId="0" fontId="56" fillId="0" borderId="20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wrapText="1"/>
    </xf>
    <xf numFmtId="0" fontId="66" fillId="0" borderId="12" xfId="0" applyFont="1" applyFill="1" applyBorder="1" applyAlignment="1">
      <alignment horizontal="left" wrapText="1"/>
    </xf>
    <xf numFmtId="0" fontId="14" fillId="0" borderId="60" xfId="1" applyFont="1" applyFill="1" applyBorder="1" applyAlignment="1">
      <alignment horizontal="left" wrapText="1"/>
    </xf>
    <xf numFmtId="164" fontId="19" fillId="0" borderId="0" xfId="1" applyNumberFormat="1" applyFont="1" applyFill="1" applyBorder="1"/>
    <xf numFmtId="0" fontId="58" fillId="0" borderId="2" xfId="1" applyFont="1" applyFill="1" applyBorder="1" applyAlignment="1">
      <alignment wrapText="1"/>
    </xf>
    <xf numFmtId="0" fontId="12" fillId="0" borderId="12" xfId="0" applyFont="1" applyFill="1" applyBorder="1" applyAlignment="1">
      <alignment horizontal="right" wrapText="1"/>
    </xf>
    <xf numFmtId="0" fontId="14" fillId="0" borderId="38" xfId="1" applyFont="1" applyFill="1" applyBorder="1" applyAlignment="1">
      <alignment horizontal="left" wrapText="1"/>
    </xf>
    <xf numFmtId="0" fontId="29" fillId="0" borderId="22" xfId="1" applyFont="1" applyFill="1" applyBorder="1" applyAlignment="1">
      <alignment horizontal="left" wrapText="1"/>
    </xf>
    <xf numFmtId="0" fontId="65" fillId="0" borderId="33" xfId="1" applyFont="1" applyFill="1" applyBorder="1" applyAlignment="1">
      <alignment horizontal="left" wrapText="1"/>
    </xf>
    <xf numFmtId="0" fontId="15" fillId="0" borderId="33" xfId="0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left" wrapText="1"/>
    </xf>
    <xf numFmtId="0" fontId="12" fillId="0" borderId="30" xfId="0" applyFont="1" applyFill="1" applyBorder="1" applyAlignment="1">
      <alignment horizontal="left" wrapText="1"/>
    </xf>
    <xf numFmtId="0" fontId="12" fillId="0" borderId="29" xfId="0" applyFont="1" applyFill="1" applyBorder="1" applyAlignment="1">
      <alignment horizontal="left" wrapText="1"/>
    </xf>
    <xf numFmtId="0" fontId="10" fillId="0" borderId="55" xfId="0" applyFont="1" applyFill="1" applyBorder="1" applyAlignment="1">
      <alignment horizontal="left" wrapText="1"/>
    </xf>
    <xf numFmtId="0" fontId="12" fillId="0" borderId="44" xfId="1" applyFont="1" applyFill="1" applyBorder="1" applyAlignment="1">
      <alignment horizontal="left" wrapText="1"/>
    </xf>
    <xf numFmtId="0" fontId="10" fillId="0" borderId="38" xfId="1" applyFont="1" applyFill="1" applyBorder="1" applyAlignment="1">
      <alignment horizontal="left" wrapText="1" shrinkToFit="1"/>
    </xf>
    <xf numFmtId="0" fontId="13" fillId="0" borderId="20" xfId="0" applyFont="1" applyFill="1" applyBorder="1" applyAlignment="1">
      <alignment horizontal="left" wrapText="1"/>
    </xf>
    <xf numFmtId="0" fontId="24" fillId="0" borderId="38" xfId="0" applyFont="1" applyFill="1" applyBorder="1" applyAlignment="1">
      <alignment horizontal="left" wrapText="1"/>
    </xf>
    <xf numFmtId="0" fontId="12" fillId="0" borderId="20" xfId="0" applyFont="1" applyFill="1" applyBorder="1" applyAlignment="1">
      <alignment horizontal="left" wrapText="1"/>
    </xf>
    <xf numFmtId="0" fontId="30" fillId="0" borderId="20" xfId="0" applyFont="1" applyFill="1" applyBorder="1" applyAlignment="1">
      <alignment horizontal="left" wrapText="1"/>
    </xf>
    <xf numFmtId="0" fontId="11" fillId="0" borderId="16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 wrapText="1"/>
    </xf>
    <xf numFmtId="0" fontId="12" fillId="0" borderId="15" xfId="1" applyFont="1" applyFill="1" applyBorder="1" applyAlignment="1">
      <alignment horizontal="left" wrapText="1"/>
    </xf>
    <xf numFmtId="0" fontId="14" fillId="0" borderId="17" xfId="1" applyFont="1" applyFill="1" applyBorder="1" applyAlignment="1">
      <alignment horizontal="left" wrapText="1"/>
    </xf>
    <xf numFmtId="0" fontId="17" fillId="0" borderId="5" xfId="0" applyFont="1" applyFill="1" applyBorder="1" applyAlignment="1">
      <alignment horizontal="left" wrapText="1"/>
    </xf>
    <xf numFmtId="0" fontId="19" fillId="0" borderId="23" xfId="1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left" wrapText="1"/>
    </xf>
    <xf numFmtId="0" fontId="31" fillId="0" borderId="20" xfId="0" applyFont="1" applyFill="1" applyBorder="1" applyAlignment="1">
      <alignment horizontal="left" wrapText="1"/>
    </xf>
    <xf numFmtId="0" fontId="10" fillId="0" borderId="17" xfId="1" applyFont="1" applyFill="1" applyBorder="1" applyAlignment="1">
      <alignment horizontal="left" wrapText="1"/>
    </xf>
    <xf numFmtId="0" fontId="15" fillId="0" borderId="16" xfId="0" applyFont="1" applyFill="1" applyBorder="1" applyAlignment="1">
      <alignment horizontal="left" wrapText="1"/>
    </xf>
    <xf numFmtId="0" fontId="15" fillId="0" borderId="4" xfId="0" applyFont="1" applyFill="1" applyBorder="1" applyAlignment="1">
      <alignment horizontal="left" wrapText="1"/>
    </xf>
    <xf numFmtId="0" fontId="11" fillId="0" borderId="16" xfId="1" applyFont="1" applyFill="1" applyBorder="1" applyAlignment="1">
      <alignment horizontal="left" wrapText="1"/>
    </xf>
    <xf numFmtId="0" fontId="10" fillId="0" borderId="85" xfId="1" applyFont="1" applyFill="1" applyBorder="1" applyAlignment="1">
      <alignment horizontal="left" wrapText="1" shrinkToFit="1"/>
    </xf>
    <xf numFmtId="0" fontId="29" fillId="0" borderId="20" xfId="1" applyFont="1" applyFill="1" applyBorder="1" applyAlignment="1">
      <alignment horizontal="left" wrapText="1"/>
    </xf>
    <xf numFmtId="0" fontId="10" fillId="0" borderId="23" xfId="1" applyFont="1" applyFill="1" applyBorder="1" applyAlignment="1">
      <alignment horizontal="left" wrapText="1" shrinkToFit="1"/>
    </xf>
    <xf numFmtId="0" fontId="10" fillId="0" borderId="16" xfId="1" applyFont="1" applyFill="1" applyBorder="1" applyAlignment="1">
      <alignment horizontal="left" wrapText="1" shrinkToFit="1"/>
    </xf>
    <xf numFmtId="0" fontId="10" fillId="0" borderId="16" xfId="1" applyFont="1" applyFill="1" applyBorder="1" applyAlignment="1">
      <alignment wrapText="1"/>
    </xf>
    <xf numFmtId="2" fontId="15" fillId="0" borderId="4" xfId="0" applyNumberFormat="1" applyFont="1" applyFill="1" applyBorder="1" applyAlignment="1">
      <alignment horizontal="left" wrapText="1"/>
    </xf>
    <xf numFmtId="2" fontId="15" fillId="0" borderId="4" xfId="0" applyNumberFormat="1" applyFont="1" applyFill="1" applyBorder="1" applyAlignment="1">
      <alignment horizontal="center" wrapText="1"/>
    </xf>
    <xf numFmtId="0" fontId="14" fillId="0" borderId="16" xfId="0" applyFont="1" applyFill="1" applyBorder="1" applyAlignment="1">
      <alignment horizontal="left" wrapText="1"/>
    </xf>
    <xf numFmtId="0" fontId="24" fillId="0" borderId="20" xfId="1" applyFont="1" applyFill="1" applyBorder="1" applyAlignment="1">
      <alignment horizontal="left" wrapText="1"/>
    </xf>
    <xf numFmtId="0" fontId="14" fillId="0" borderId="35" xfId="1" applyFont="1" applyFill="1" applyBorder="1" applyAlignment="1">
      <alignment horizontal="left" wrapText="1"/>
    </xf>
    <xf numFmtId="0" fontId="59" fillId="0" borderId="2" xfId="1" applyFont="1" applyFill="1" applyBorder="1" applyAlignment="1">
      <alignment wrapText="1"/>
    </xf>
    <xf numFmtId="0" fontId="30" fillId="0" borderId="20" xfId="1" applyFont="1" applyFill="1" applyBorder="1" applyAlignment="1">
      <alignment horizontal="left" wrapText="1" shrinkToFit="1"/>
    </xf>
    <xf numFmtId="0" fontId="11" fillId="0" borderId="20" xfId="1" applyFont="1" applyFill="1" applyBorder="1" applyAlignment="1">
      <alignment horizontal="left" wrapText="1" shrinkToFit="1"/>
    </xf>
    <xf numFmtId="0" fontId="24" fillId="0" borderId="20" xfId="0" applyFont="1" applyFill="1" applyBorder="1" applyAlignment="1">
      <alignment horizontal="left" wrapText="1"/>
    </xf>
    <xf numFmtId="0" fontId="9" fillId="0" borderId="5" xfId="1" applyFont="1" applyFill="1" applyBorder="1" applyAlignment="1">
      <alignment wrapText="1"/>
    </xf>
    <xf numFmtId="0" fontId="19" fillId="0" borderId="20" xfId="1" applyFont="1" applyFill="1" applyBorder="1" applyAlignment="1">
      <alignment horizontal="left" wrapText="1"/>
    </xf>
    <xf numFmtId="0" fontId="14" fillId="0" borderId="8" xfId="0" applyFont="1" applyFill="1" applyBorder="1" applyAlignment="1">
      <alignment horizontal="left" wrapText="1"/>
    </xf>
    <xf numFmtId="0" fontId="17" fillId="0" borderId="8" xfId="1" applyFont="1" applyFill="1" applyBorder="1" applyAlignment="1">
      <alignment wrapText="1"/>
    </xf>
    <xf numFmtId="0" fontId="9" fillId="0" borderId="20" xfId="1" applyFont="1" applyFill="1" applyBorder="1" applyAlignment="1">
      <alignment wrapText="1"/>
    </xf>
    <xf numFmtId="0" fontId="16" fillId="0" borderId="20" xfId="0" applyFont="1" applyFill="1" applyBorder="1" applyAlignment="1">
      <alignment horizontal="center" wrapText="1"/>
    </xf>
    <xf numFmtId="0" fontId="16" fillId="0" borderId="12" xfId="0" applyFont="1" applyFill="1" applyBorder="1" applyAlignment="1">
      <alignment horizontal="center" wrapText="1"/>
    </xf>
    <xf numFmtId="0" fontId="10" fillId="0" borderId="4" xfId="1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center" wrapText="1"/>
    </xf>
    <xf numFmtId="0" fontId="9" fillId="0" borderId="20" xfId="1" applyFont="1" applyFill="1" applyBorder="1" applyAlignment="1">
      <alignment horizontal="left" wrapText="1"/>
    </xf>
    <xf numFmtId="0" fontId="11" fillId="0" borderId="2" xfId="1" applyFont="1" applyFill="1" applyBorder="1" applyAlignment="1">
      <alignment horizontal="left" wrapText="1" shrinkToFit="1"/>
    </xf>
    <xf numFmtId="0" fontId="16" fillId="0" borderId="12" xfId="1" applyFont="1" applyFill="1" applyBorder="1" applyAlignment="1">
      <alignment horizontal="center" wrapText="1"/>
    </xf>
    <xf numFmtId="0" fontId="10" fillId="0" borderId="4" xfId="1" applyFont="1" applyFill="1" applyBorder="1" applyAlignment="1">
      <alignment horizontal="center" vertical="justify" wrapText="1"/>
    </xf>
    <xf numFmtId="0" fontId="10" fillId="0" borderId="17" xfId="1" applyFont="1" applyFill="1" applyBorder="1" applyAlignment="1">
      <alignment horizontal="center" vertical="justify" wrapText="1"/>
    </xf>
    <xf numFmtId="0" fontId="16" fillId="0" borderId="20" xfId="1" applyFont="1" applyFill="1" applyBorder="1" applyAlignment="1">
      <alignment horizontal="left" wrapText="1"/>
    </xf>
    <xf numFmtId="0" fontId="21" fillId="0" borderId="12" xfId="1" applyFont="1" applyFill="1" applyBorder="1" applyAlignment="1">
      <alignment wrapText="1"/>
    </xf>
    <xf numFmtId="2" fontId="21" fillId="0" borderId="12" xfId="1" applyNumberFormat="1" applyFont="1" applyFill="1" applyBorder="1" applyAlignment="1">
      <alignment wrapText="1"/>
    </xf>
    <xf numFmtId="0" fontId="14" fillId="0" borderId="17" xfId="0" applyFont="1" applyFill="1" applyBorder="1" applyAlignment="1">
      <alignment horizontal="left" wrapText="1"/>
    </xf>
    <xf numFmtId="164" fontId="11" fillId="0" borderId="12" xfId="1" applyNumberFormat="1" applyFont="1" applyFill="1" applyBorder="1" applyAlignment="1">
      <alignment wrapText="1"/>
    </xf>
    <xf numFmtId="164" fontId="11" fillId="0" borderId="2" xfId="1" applyNumberFormat="1" applyFont="1" applyFill="1" applyBorder="1" applyAlignment="1">
      <alignment wrapText="1"/>
    </xf>
    <xf numFmtId="0" fontId="15" fillId="0" borderId="17" xfId="0" applyFont="1" applyFill="1" applyBorder="1" applyAlignment="1">
      <alignment horizontal="left" wrapText="1"/>
    </xf>
    <xf numFmtId="164" fontId="9" fillId="0" borderId="20" xfId="2" applyNumberFormat="1" applyFont="1" applyFill="1" applyBorder="1" applyAlignment="1">
      <alignment wrapText="1"/>
    </xf>
    <xf numFmtId="0" fontId="12" fillId="0" borderId="2" xfId="0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wrapText="1"/>
    </xf>
    <xf numFmtId="164" fontId="17" fillId="0" borderId="20" xfId="1" applyNumberFormat="1" applyFont="1" applyFill="1" applyBorder="1" applyAlignment="1">
      <alignment horizontal="center" wrapText="1"/>
    </xf>
    <xf numFmtId="0" fontId="17" fillId="0" borderId="2" xfId="1" applyFont="1" applyFill="1" applyBorder="1" applyAlignment="1">
      <alignment horizontal="left" wrapText="1"/>
    </xf>
    <xf numFmtId="0" fontId="60" fillId="0" borderId="8" xfId="1" applyFont="1" applyFill="1" applyBorder="1" applyAlignment="1">
      <alignment wrapText="1"/>
    </xf>
    <xf numFmtId="0" fontId="18" fillId="0" borderId="16" xfId="1" applyFont="1" applyFill="1" applyBorder="1" applyAlignment="1">
      <alignment horizontal="left" wrapText="1"/>
    </xf>
    <xf numFmtId="0" fontId="14" fillId="0" borderId="64" xfId="1" applyFont="1" applyFill="1" applyBorder="1" applyAlignment="1">
      <alignment wrapText="1"/>
    </xf>
    <xf numFmtId="164" fontId="17" fillId="0" borderId="2" xfId="1" applyNumberFormat="1" applyFont="1" applyFill="1" applyBorder="1" applyAlignment="1">
      <alignment horizontal="center" wrapText="1"/>
    </xf>
    <xf numFmtId="164" fontId="14" fillId="0" borderId="4" xfId="1" applyNumberFormat="1" applyFont="1" applyFill="1" applyBorder="1" applyAlignment="1">
      <alignment horizontal="center" wrapText="1"/>
    </xf>
    <xf numFmtId="0" fontId="14" fillId="0" borderId="20" xfId="13" applyFont="1" applyFill="1" applyBorder="1" applyAlignment="1" applyProtection="1">
      <alignment wrapText="1"/>
    </xf>
    <xf numFmtId="0" fontId="14" fillId="0" borderId="4" xfId="1" applyFont="1" applyFill="1" applyBorder="1" applyAlignment="1">
      <alignment horizontal="right" wrapText="1"/>
    </xf>
    <xf numFmtId="0" fontId="32" fillId="0" borderId="2" xfId="1" applyFont="1" applyFill="1" applyBorder="1" applyAlignment="1">
      <alignment horizontal="left" vertical="justify" wrapText="1"/>
    </xf>
    <xf numFmtId="0" fontId="14" fillId="0" borderId="4" xfId="0" applyFont="1" applyFill="1" applyBorder="1" applyAlignment="1">
      <alignment horizontal="left" wrapText="1"/>
    </xf>
    <xf numFmtId="0" fontId="36" fillId="0" borderId="20" xfId="1" applyFont="1" applyFill="1" applyBorder="1" applyAlignment="1">
      <alignment horizontal="left" wrapText="1"/>
    </xf>
    <xf numFmtId="0" fontId="10" fillId="0" borderId="38" xfId="0" applyFont="1" applyFill="1" applyBorder="1" applyAlignment="1">
      <alignment horizontal="left" wrapText="1"/>
    </xf>
    <xf numFmtId="164" fontId="14" fillId="0" borderId="1" xfId="1" applyNumberFormat="1" applyFont="1" applyFill="1" applyBorder="1" applyAlignment="1">
      <alignment horizontal="left" wrapText="1"/>
    </xf>
    <xf numFmtId="0" fontId="18" fillId="0" borderId="0" xfId="1" applyFont="1" applyFill="1" applyAlignment="1">
      <alignment wrapText="1"/>
    </xf>
    <xf numFmtId="4" fontId="12" fillId="0" borderId="0" xfId="0" applyNumberFormat="1" applyFont="1" applyFill="1"/>
    <xf numFmtId="4" fontId="9" fillId="0" borderId="8" xfId="1" applyNumberFormat="1" applyFont="1" applyFill="1" applyBorder="1" applyAlignment="1">
      <alignment horizontal="center" wrapText="1"/>
    </xf>
    <xf numFmtId="4" fontId="10" fillId="0" borderId="25" xfId="1" applyNumberFormat="1" applyFont="1" applyFill="1" applyBorder="1" applyAlignment="1">
      <alignment horizontal="center" vertical="center"/>
    </xf>
    <xf numFmtId="4" fontId="10" fillId="0" borderId="33" xfId="2" applyNumberFormat="1" applyFont="1" applyFill="1" applyBorder="1" applyAlignment="1">
      <alignment vertical="center"/>
    </xf>
    <xf numFmtId="4" fontId="10" fillId="0" borderId="33" xfId="2" applyNumberFormat="1" applyFont="1" applyFill="1" applyBorder="1" applyAlignment="1">
      <alignment horizontal="center" vertical="center"/>
    </xf>
    <xf numFmtId="4" fontId="10" fillId="0" borderId="52" xfId="2" applyNumberFormat="1" applyFont="1" applyFill="1" applyBorder="1" applyAlignment="1">
      <alignment vertical="center"/>
    </xf>
    <xf numFmtId="4" fontId="10" fillId="0" borderId="2" xfId="1" applyNumberFormat="1" applyFont="1" applyFill="1" applyBorder="1" applyAlignment="1">
      <alignment horizontal="center" vertical="center"/>
    </xf>
    <xf numFmtId="4" fontId="10" fillId="0" borderId="33" xfId="1" applyNumberFormat="1" applyFont="1" applyFill="1" applyBorder="1" applyAlignment="1">
      <alignment vertical="center" wrapText="1"/>
    </xf>
    <xf numFmtId="4" fontId="10" fillId="0" borderId="12" xfId="1" applyNumberFormat="1" applyFont="1" applyFill="1" applyBorder="1" applyAlignment="1">
      <alignment vertical="center" wrapText="1"/>
    </xf>
    <xf numFmtId="4" fontId="10" fillId="0" borderId="22" xfId="1" applyNumberFormat="1" applyFont="1" applyFill="1" applyBorder="1" applyAlignment="1">
      <alignment vertical="center" wrapText="1"/>
    </xf>
    <xf numFmtId="4" fontId="10" fillId="0" borderId="52" xfId="1" applyNumberFormat="1" applyFont="1" applyFill="1" applyBorder="1" applyAlignment="1">
      <alignment vertical="center" wrapText="1"/>
    </xf>
    <xf numFmtId="4" fontId="10" fillId="0" borderId="21" xfId="2" applyNumberFormat="1" applyFont="1" applyFill="1" applyBorder="1" applyAlignment="1">
      <alignment horizontal="center" vertical="center"/>
    </xf>
    <xf numFmtId="4" fontId="10" fillId="0" borderId="33" xfId="1" applyNumberFormat="1" applyFont="1" applyFill="1" applyBorder="1" applyAlignment="1">
      <alignment horizontal="center" vertical="center" wrapText="1"/>
    </xf>
    <xf numFmtId="4" fontId="12" fillId="0" borderId="65" xfId="1" applyNumberFormat="1" applyFont="1" applyFill="1" applyBorder="1" applyAlignment="1">
      <alignment vertical="center" wrapText="1"/>
    </xf>
    <xf numFmtId="4" fontId="10" fillId="0" borderId="65" xfId="1" applyNumberFormat="1" applyFont="1" applyFill="1" applyBorder="1" applyAlignment="1">
      <alignment horizontal="center" vertical="center"/>
    </xf>
    <xf numFmtId="4" fontId="10" fillId="0" borderId="18" xfId="1" applyNumberFormat="1" applyFont="1" applyFill="1" applyBorder="1" applyAlignment="1">
      <alignment horizontal="center" vertical="center"/>
    </xf>
    <xf numFmtId="4" fontId="12" fillId="0" borderId="33" xfId="1" applyNumberFormat="1" applyFont="1" applyFill="1" applyBorder="1" applyAlignment="1">
      <alignment horizontal="center" vertical="center" wrapText="1"/>
    </xf>
    <xf numFmtId="4" fontId="11" fillId="0" borderId="33" xfId="1" applyNumberFormat="1" applyFont="1" applyFill="1" applyBorder="1" applyAlignment="1">
      <alignment horizontal="center" vertical="center" wrapText="1"/>
    </xf>
    <xf numFmtId="4" fontId="15" fillId="0" borderId="33" xfId="1" applyNumberFormat="1" applyFont="1" applyFill="1" applyBorder="1" applyAlignment="1">
      <alignment horizontal="center" vertical="center" wrapText="1"/>
    </xf>
    <xf numFmtId="4" fontId="10" fillId="0" borderId="18" xfId="2" applyNumberFormat="1" applyFont="1" applyFill="1" applyBorder="1" applyAlignment="1">
      <alignment horizontal="center" vertical="center"/>
    </xf>
    <xf numFmtId="4" fontId="12" fillId="0" borderId="33" xfId="2" applyNumberFormat="1" applyFont="1" applyFill="1" applyBorder="1" applyAlignment="1">
      <alignment horizontal="center" vertical="center"/>
    </xf>
    <xf numFmtId="4" fontId="12" fillId="0" borderId="18" xfId="1" applyNumberFormat="1" applyFont="1" applyFill="1" applyBorder="1" applyAlignment="1">
      <alignment horizontal="center" vertical="center"/>
    </xf>
    <xf numFmtId="4" fontId="10" fillId="0" borderId="33" xfId="1" applyNumberFormat="1" applyFont="1" applyFill="1" applyBorder="1" applyAlignment="1">
      <alignment horizontal="center" vertical="center"/>
    </xf>
    <xf numFmtId="4" fontId="12" fillId="0" borderId="33" xfId="1" applyNumberFormat="1" applyFont="1" applyFill="1" applyBorder="1" applyAlignment="1">
      <alignment horizontal="center" vertical="center"/>
    </xf>
    <xf numFmtId="4" fontId="14" fillId="0" borderId="18" xfId="2" applyNumberFormat="1" applyFont="1" applyFill="1" applyBorder="1"/>
    <xf numFmtId="4" fontId="15" fillId="0" borderId="18" xfId="1" applyNumberFormat="1" applyFont="1" applyFill="1" applyBorder="1" applyAlignment="1">
      <alignment horizontal="center" vertical="center"/>
    </xf>
    <xf numFmtId="4" fontId="10" fillId="0" borderId="52" xfId="1" applyNumberFormat="1" applyFont="1" applyFill="1" applyBorder="1" applyAlignment="1">
      <alignment horizontal="center" vertical="center" wrapText="1"/>
    </xf>
    <xf numFmtId="4" fontId="10" fillId="0" borderId="21" xfId="1" applyNumberFormat="1" applyFont="1" applyFill="1" applyBorder="1" applyAlignment="1">
      <alignment horizontal="center" vertical="center"/>
    </xf>
    <xf numFmtId="4" fontId="10" fillId="0" borderId="12" xfId="2" applyNumberFormat="1" applyFont="1" applyFill="1" applyBorder="1" applyAlignment="1">
      <alignment horizontal="center" vertical="center"/>
    </xf>
    <xf numFmtId="4" fontId="11" fillId="0" borderId="12" xfId="2" applyNumberFormat="1" applyFont="1" applyFill="1" applyBorder="1" applyAlignment="1">
      <alignment horizontal="center" vertical="center"/>
    </xf>
    <xf numFmtId="4" fontId="15" fillId="0" borderId="12" xfId="2" applyNumberFormat="1" applyFont="1" applyFill="1" applyBorder="1" applyAlignment="1">
      <alignment horizontal="center" vertical="center"/>
    </xf>
    <xf numFmtId="4" fontId="11" fillId="0" borderId="2" xfId="2" applyNumberFormat="1" applyFont="1" applyFill="1" applyBorder="1" applyAlignment="1">
      <alignment horizontal="center" vertical="center"/>
    </xf>
    <xf numFmtId="4" fontId="15" fillId="0" borderId="2" xfId="2" applyNumberFormat="1" applyFont="1" applyFill="1" applyBorder="1" applyAlignment="1">
      <alignment horizontal="center" vertical="center"/>
    </xf>
    <xf numFmtId="4" fontId="10" fillId="0" borderId="87" xfId="1" applyNumberFormat="1" applyFont="1" applyFill="1" applyBorder="1" applyAlignment="1">
      <alignment horizontal="center" vertical="center"/>
    </xf>
    <xf numFmtId="4" fontId="15" fillId="0" borderId="3" xfId="1" applyNumberFormat="1" applyFont="1" applyFill="1" applyBorder="1" applyAlignment="1">
      <alignment horizontal="center"/>
    </xf>
    <xf numFmtId="4" fontId="12" fillId="0" borderId="35" xfId="1" applyNumberFormat="1" applyFont="1" applyFill="1" applyBorder="1" applyAlignment="1">
      <alignment horizontal="center"/>
    </xf>
    <xf numFmtId="0" fontId="22" fillId="0" borderId="0" xfId="1" applyFont="1" applyFill="1" applyAlignment="1">
      <alignment horizontal="center" wrapText="1"/>
    </xf>
    <xf numFmtId="0" fontId="62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10" fillId="0" borderId="1" xfId="1" applyFont="1" applyFill="1" applyBorder="1" applyAlignment="1">
      <alignment wrapText="1"/>
    </xf>
    <xf numFmtId="0" fontId="10" fillId="0" borderId="20" xfId="1" applyFont="1" applyFill="1" applyBorder="1" applyAlignment="1">
      <alignment wrapText="1"/>
    </xf>
    <xf numFmtId="0" fontId="14" fillId="0" borderId="25" xfId="1" applyFont="1" applyFill="1" applyBorder="1" applyAlignment="1">
      <alignment horizontal="center" vertical="center" wrapText="1"/>
    </xf>
    <xf numFmtId="0" fontId="14" fillId="0" borderId="24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14" fillId="0" borderId="26" xfId="1" applyFont="1" applyFill="1" applyBorder="1" applyAlignment="1">
      <alignment horizontal="center" vertical="center" wrapText="1"/>
    </xf>
    <xf numFmtId="0" fontId="14" fillId="0" borderId="19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9" fillId="0" borderId="25" xfId="1" applyFont="1" applyFill="1" applyBorder="1" applyAlignment="1">
      <alignment horizontal="center" vertical="center" wrapText="1"/>
    </xf>
    <xf numFmtId="0" fontId="9" fillId="0" borderId="14" xfId="1" applyFont="1" applyFill="1" applyBorder="1" applyAlignment="1">
      <alignment horizontal="center" vertical="center" wrapText="1"/>
    </xf>
    <xf numFmtId="0" fontId="9" fillId="0" borderId="26" xfId="1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24" xfId="1" applyFont="1" applyFill="1" applyBorder="1" applyAlignment="1">
      <alignment horizontal="center" vertical="center" wrapText="1"/>
    </xf>
    <xf numFmtId="0" fontId="9" fillId="0" borderId="19" xfId="1" applyFont="1" applyFill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horizontal="center" wrapText="1"/>
    </xf>
    <xf numFmtId="0" fontId="7" fillId="0" borderId="2" xfId="0" applyFont="1" applyFill="1" applyBorder="1" applyAlignment="1">
      <alignment horizontal="center" wrapText="1"/>
    </xf>
    <xf numFmtId="0" fontId="7" fillId="0" borderId="7" xfId="0" applyFont="1" applyFill="1" applyBorder="1" applyAlignment="1">
      <alignment horizontal="center" wrapText="1"/>
    </xf>
    <xf numFmtId="0" fontId="22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62" fillId="0" borderId="0" xfId="1" applyFont="1" applyFill="1" applyAlignment="1">
      <alignment horizontal="center" vertical="center" wrapText="1"/>
    </xf>
    <xf numFmtId="0" fontId="21" fillId="0" borderId="0" xfId="0" applyFont="1" applyFill="1" applyAlignment="1">
      <alignment horizontal="center" vertical="center" wrapText="1"/>
    </xf>
    <xf numFmtId="4" fontId="9" fillId="0" borderId="1" xfId="1" applyNumberFormat="1" applyFont="1" applyFill="1" applyBorder="1" applyAlignment="1">
      <alignment horizontal="center" wrapText="1"/>
    </xf>
    <xf numFmtId="4" fontId="9" fillId="0" borderId="2" xfId="1" applyNumberFormat="1" applyFont="1" applyFill="1" applyBorder="1" applyAlignment="1">
      <alignment horizontal="center" wrapText="1"/>
    </xf>
    <xf numFmtId="4" fontId="9" fillId="0" borderId="7" xfId="1" applyNumberFormat="1" applyFont="1" applyFill="1" applyBorder="1" applyAlignment="1">
      <alignment horizontal="center" wrapText="1"/>
    </xf>
    <xf numFmtId="3" fontId="12" fillId="0" borderId="66" xfId="0" applyNumberFormat="1" applyFont="1" applyFill="1" applyBorder="1" applyAlignment="1">
      <alignment horizontal="center" wrapText="1"/>
    </xf>
    <xf numFmtId="3" fontId="12" fillId="0" borderId="38" xfId="0" applyNumberFormat="1" applyFont="1" applyFill="1" applyBorder="1" applyAlignment="1">
      <alignment horizont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66CC"/>
      <color rgb="FFFFCCCC"/>
      <color rgb="FF66FFFF"/>
      <color rgb="FFCC99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0</xdr:rowOff>
    </xdr:from>
    <xdr:to>
      <xdr:col>2</xdr:col>
      <xdr:colOff>104775</xdr:colOff>
      <xdr:row>2152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2154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2195</xdr:row>
      <xdr:rowOff>0</xdr:rowOff>
    </xdr:from>
    <xdr:to>
      <xdr:col>2</xdr:col>
      <xdr:colOff>104775</xdr:colOff>
      <xdr:row>2195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2213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2250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2248</xdr:row>
      <xdr:rowOff>0</xdr:rowOff>
    </xdr:from>
    <xdr:to>
      <xdr:col>2</xdr:col>
      <xdr:colOff>104775</xdr:colOff>
      <xdr:row>2248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2289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2301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2334</xdr:row>
      <xdr:rowOff>0</xdr:rowOff>
    </xdr:from>
    <xdr:to>
      <xdr:col>2</xdr:col>
      <xdr:colOff>104775</xdr:colOff>
      <xdr:row>2334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2040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2054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2052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2257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1888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Y2905"/>
  <sheetViews>
    <sheetView showZeros="0" tabSelected="1" zoomScale="85" zoomScaleNormal="85" zoomScaleSheetLayoutView="70" workbookViewId="0">
      <pane xSplit="3" ySplit="9" topLeftCell="D211" activePane="bottomRight" state="frozen"/>
      <selection activeCell="A7" sqref="A7"/>
      <selection pane="topRight" activeCell="B7" sqref="B7"/>
      <selection pane="bottomLeft" activeCell="A14" sqref="A14"/>
      <selection pane="bottomRight" activeCell="T232" sqref="T232:U232"/>
    </sheetView>
  </sheetViews>
  <sheetFormatPr defaultColWidth="9.140625" defaultRowHeight="15" x14ac:dyDescent="0.25"/>
  <cols>
    <col min="1" max="1" width="3.7109375" style="157" hidden="1" customWidth="1"/>
    <col min="2" max="2" width="0.5703125" style="157" customWidth="1"/>
    <col min="3" max="3" width="36.5703125" style="1615" customWidth="1"/>
    <col min="4" max="16" width="10.5703125" style="615" customWidth="1"/>
    <col min="17" max="18" width="13.28515625" style="615" customWidth="1"/>
    <col min="19" max="22" width="13.28515625" style="1250" customWidth="1"/>
    <col min="23" max="25" width="10.5703125" style="157" customWidth="1"/>
    <col min="26" max="56" width="9.140625" style="157" customWidth="1"/>
    <col min="57" max="16384" width="9.140625" style="157"/>
  </cols>
  <sheetData>
    <row r="1" spans="1:22" ht="25.5" hidden="1" customHeight="1" x14ac:dyDescent="0.3">
      <c r="C1" s="1653"/>
      <c r="D1" s="1653"/>
      <c r="E1" s="1653"/>
      <c r="F1" s="1653"/>
      <c r="G1" s="1653"/>
      <c r="H1" s="1653"/>
      <c r="I1" s="1653"/>
      <c r="J1" s="1653"/>
      <c r="K1" s="1653"/>
      <c r="L1" s="1653"/>
      <c r="M1" s="1653"/>
      <c r="N1" s="1653"/>
      <c r="O1" s="1653"/>
      <c r="P1" s="1653"/>
      <c r="Q1" s="1653"/>
      <c r="R1" s="1653"/>
      <c r="S1" s="1653"/>
      <c r="T1" s="1653"/>
      <c r="U1" s="1653"/>
      <c r="V1" s="1653"/>
    </row>
    <row r="2" spans="1:22" ht="14.25" hidden="1" customHeight="1" x14ac:dyDescent="0.25">
      <c r="C2" s="1652" t="s">
        <v>473</v>
      </c>
      <c r="D2" s="1652"/>
      <c r="E2" s="1652"/>
      <c r="F2" s="1652"/>
      <c r="G2" s="1652"/>
      <c r="H2" s="1652"/>
      <c r="I2" s="1652"/>
      <c r="J2" s="1652"/>
      <c r="K2" s="1652"/>
      <c r="L2" s="1652"/>
      <c r="M2" s="1652"/>
      <c r="N2" s="1652"/>
      <c r="O2" s="1652"/>
      <c r="P2" s="1652"/>
      <c r="Q2" s="1652"/>
      <c r="R2" s="1652"/>
      <c r="S2" s="1652"/>
      <c r="T2" s="1652"/>
      <c r="U2" s="1652"/>
      <c r="V2" s="1652"/>
    </row>
    <row r="3" spans="1:22" ht="75" customHeight="1" x14ac:dyDescent="0.25">
      <c r="C3" s="1652"/>
      <c r="D3" s="1652"/>
      <c r="E3" s="1652"/>
      <c r="F3" s="1652"/>
      <c r="G3" s="1652"/>
      <c r="H3" s="1652"/>
      <c r="I3" s="1652"/>
      <c r="J3" s="1652"/>
      <c r="K3" s="1652"/>
      <c r="L3" s="1652"/>
      <c r="M3" s="1652"/>
      <c r="N3" s="1652"/>
      <c r="O3" s="1652"/>
      <c r="P3" s="1652"/>
      <c r="Q3" s="1652"/>
      <c r="R3" s="1652"/>
      <c r="S3" s="1652"/>
      <c r="T3" s="1652"/>
      <c r="U3" s="1652"/>
      <c r="V3" s="1652"/>
    </row>
    <row r="4" spans="1:22" ht="2.25" customHeight="1" x14ac:dyDescent="0.3">
      <c r="C4" s="1522">
        <v>5</v>
      </c>
      <c r="D4" s="1215"/>
      <c r="E4" s="1215"/>
      <c r="F4" s="1215"/>
      <c r="G4" s="1215"/>
      <c r="H4" s="1215"/>
      <c r="I4" s="1215"/>
      <c r="J4" s="1215"/>
      <c r="K4" s="1215"/>
      <c r="L4" s="1215"/>
      <c r="M4" s="1215"/>
      <c r="N4" s="1215"/>
      <c r="O4" s="1215"/>
      <c r="P4" s="1215"/>
      <c r="Q4" s="1215"/>
      <c r="R4" s="1215"/>
      <c r="S4" s="1215"/>
      <c r="T4" s="1215"/>
      <c r="U4" s="1215"/>
      <c r="V4" s="1215"/>
    </row>
    <row r="5" spans="1:22" ht="13.5" customHeight="1" thickBot="1" x14ac:dyDescent="0.35">
      <c r="C5" s="1523"/>
      <c r="D5" s="1215"/>
      <c r="E5" s="1215"/>
      <c r="F5" s="1215"/>
      <c r="G5" s="1215"/>
      <c r="H5" s="1215"/>
      <c r="I5" s="1215"/>
      <c r="J5" s="1215"/>
      <c r="K5" s="1215"/>
      <c r="L5" s="1215"/>
      <c r="M5" s="1215"/>
      <c r="N5" s="1215"/>
      <c r="O5" s="1215"/>
      <c r="P5" s="1215"/>
      <c r="Q5" s="1215"/>
      <c r="R5" s="1215"/>
      <c r="S5" s="1215"/>
      <c r="T5" s="1215"/>
      <c r="U5" s="1215"/>
      <c r="V5" s="1246" t="s">
        <v>448</v>
      </c>
    </row>
    <row r="6" spans="1:22" ht="43.5" customHeight="1" x14ac:dyDescent="0.25">
      <c r="C6" s="1334" t="s">
        <v>3</v>
      </c>
      <c r="D6" s="1676" t="s">
        <v>184</v>
      </c>
      <c r="E6" s="1662" t="s">
        <v>180</v>
      </c>
      <c r="F6" s="1663"/>
      <c r="G6" s="1663"/>
      <c r="H6" s="1664"/>
      <c r="I6" s="1668" t="s">
        <v>407</v>
      </c>
      <c r="J6" s="1669"/>
      <c r="K6" s="1668" t="s">
        <v>408</v>
      </c>
      <c r="L6" s="1672"/>
      <c r="M6" s="1672"/>
      <c r="N6" s="1669"/>
      <c r="O6" s="1657" t="s">
        <v>185</v>
      </c>
      <c r="P6" s="1657" t="s">
        <v>186</v>
      </c>
      <c r="Q6" s="1654" t="s">
        <v>470</v>
      </c>
      <c r="R6" s="1654" t="s">
        <v>475</v>
      </c>
      <c r="S6" s="1654" t="s">
        <v>178</v>
      </c>
      <c r="T6" s="1654" t="s">
        <v>51</v>
      </c>
      <c r="U6" s="1654" t="s">
        <v>179</v>
      </c>
      <c r="V6" s="1654" t="s">
        <v>402</v>
      </c>
    </row>
    <row r="7" spans="1:22" ht="16.899999999999999" customHeight="1" thickBot="1" x14ac:dyDescent="0.3">
      <c r="C7" s="1335"/>
      <c r="D7" s="1677"/>
      <c r="E7" s="1665"/>
      <c r="F7" s="1666"/>
      <c r="G7" s="1666"/>
      <c r="H7" s="1667"/>
      <c r="I7" s="1670"/>
      <c r="J7" s="1671"/>
      <c r="K7" s="1670"/>
      <c r="L7" s="1673"/>
      <c r="M7" s="1673"/>
      <c r="N7" s="1671"/>
      <c r="O7" s="1674"/>
      <c r="P7" s="1658"/>
      <c r="Q7" s="1655"/>
      <c r="R7" s="1655"/>
      <c r="S7" s="1655"/>
      <c r="T7" s="1655"/>
      <c r="U7" s="1655"/>
      <c r="V7" s="1655"/>
    </row>
    <row r="8" spans="1:22" ht="45.75" thickBot="1" x14ac:dyDescent="0.3">
      <c r="C8" s="1336" t="s">
        <v>4</v>
      </c>
      <c r="D8" s="1678"/>
      <c r="E8" s="1216" t="s">
        <v>406</v>
      </c>
      <c r="F8" s="1271" t="s">
        <v>474</v>
      </c>
      <c r="G8" s="1216" t="s">
        <v>181</v>
      </c>
      <c r="H8" s="1216" t="s">
        <v>182</v>
      </c>
      <c r="I8" s="1271" t="s">
        <v>183</v>
      </c>
      <c r="J8" s="712" t="s">
        <v>181</v>
      </c>
      <c r="K8" s="1216" t="s">
        <v>406</v>
      </c>
      <c r="L8" s="1271" t="s">
        <v>474</v>
      </c>
      <c r="M8" s="1216" t="s">
        <v>181</v>
      </c>
      <c r="N8" s="1216" t="s">
        <v>182</v>
      </c>
      <c r="O8" s="1675"/>
      <c r="P8" s="1659"/>
      <c r="Q8" s="1656"/>
      <c r="R8" s="1656"/>
      <c r="S8" s="1656"/>
      <c r="T8" s="1656"/>
      <c r="U8" s="1656"/>
      <c r="V8" s="1656"/>
    </row>
    <row r="9" spans="1:22" s="1247" customFormat="1" ht="15.75" thickBot="1" x14ac:dyDescent="0.3">
      <c r="C9" s="713">
        <v>1</v>
      </c>
      <c r="D9" s="710">
        <v>2</v>
      </c>
      <c r="E9" s="711">
        <v>3</v>
      </c>
      <c r="F9" s="711">
        <v>4</v>
      </c>
      <c r="G9" s="711">
        <v>5</v>
      </c>
      <c r="H9" s="711">
        <v>6</v>
      </c>
      <c r="I9" s="712">
        <v>7</v>
      </c>
      <c r="J9" s="712">
        <v>8</v>
      </c>
      <c r="K9" s="712">
        <v>9</v>
      </c>
      <c r="L9" s="712">
        <v>10</v>
      </c>
      <c r="M9" s="712">
        <v>11</v>
      </c>
      <c r="N9" s="712">
        <v>12</v>
      </c>
      <c r="O9" s="712">
        <v>13</v>
      </c>
      <c r="P9" s="712">
        <v>14</v>
      </c>
      <c r="Q9" s="713"/>
      <c r="R9" s="713">
        <v>15</v>
      </c>
      <c r="S9" s="713">
        <v>16</v>
      </c>
      <c r="T9" s="713">
        <v>17</v>
      </c>
      <c r="U9" s="713">
        <v>18</v>
      </c>
      <c r="V9" s="713">
        <v>19</v>
      </c>
    </row>
    <row r="10" spans="1:22" ht="13.9" customHeight="1" x14ac:dyDescent="0.25">
      <c r="A10" s="157">
        <v>1</v>
      </c>
      <c r="B10" s="157">
        <v>1</v>
      </c>
      <c r="C10" s="1273"/>
      <c r="D10" s="31"/>
      <c r="E10" s="32"/>
      <c r="F10" s="32"/>
      <c r="G10" s="32"/>
      <c r="H10" s="32"/>
      <c r="I10" s="1270"/>
      <c r="J10" s="1270"/>
      <c r="K10" s="1270"/>
      <c r="L10" s="1270"/>
      <c r="M10" s="1270"/>
      <c r="N10" s="1270"/>
      <c r="O10" s="1270"/>
      <c r="P10" s="1270"/>
      <c r="Q10" s="1272"/>
      <c r="R10" s="1272"/>
      <c r="S10" s="1273"/>
      <c r="T10" s="1273"/>
      <c r="U10" s="1273"/>
      <c r="V10" s="1273"/>
    </row>
    <row r="11" spans="1:22" ht="43.5" customHeight="1" x14ac:dyDescent="0.25">
      <c r="A11" s="157">
        <v>1</v>
      </c>
      <c r="B11" s="157">
        <v>1</v>
      </c>
      <c r="C11" s="1524" t="s">
        <v>249</v>
      </c>
      <c r="D11" s="33"/>
      <c r="E11" s="34"/>
      <c r="F11" s="35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6"/>
      <c r="R11" s="36"/>
      <c r="S11" s="36"/>
      <c r="T11" s="36"/>
      <c r="U11" s="36"/>
      <c r="V11" s="36"/>
    </row>
    <row r="12" spans="1:22" ht="15" customHeight="1" x14ac:dyDescent="0.25">
      <c r="A12" s="157">
        <v>1</v>
      </c>
      <c r="B12" s="157">
        <v>1</v>
      </c>
      <c r="C12" s="1105" t="s">
        <v>5</v>
      </c>
      <c r="D12" s="37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6"/>
      <c r="R12" s="36"/>
      <c r="S12" s="36"/>
      <c r="T12" s="36"/>
      <c r="U12" s="36"/>
      <c r="V12" s="36"/>
    </row>
    <row r="13" spans="1:22" ht="15" customHeight="1" x14ac:dyDescent="0.25">
      <c r="A13" s="157">
        <v>1</v>
      </c>
      <c r="B13" s="157">
        <v>1</v>
      </c>
      <c r="C13" s="1089" t="s">
        <v>94</v>
      </c>
      <c r="D13" s="38">
        <v>340</v>
      </c>
      <c r="E13" s="39">
        <v>21</v>
      </c>
      <c r="F13" s="39">
        <f t="shared" ref="F13:F30" si="0">E13/12*$C$4</f>
        <v>8.75</v>
      </c>
      <c r="G13" s="39">
        <v>13</v>
      </c>
      <c r="H13" s="39">
        <f t="shared" ref="H13:H31" si="1">G13/F13*100</f>
        <v>148.57142857142858</v>
      </c>
      <c r="I13" s="40">
        <v>14.5</v>
      </c>
      <c r="J13" s="40">
        <f>M13/G13</f>
        <v>17.076923076923077</v>
      </c>
      <c r="K13" s="41">
        <f t="shared" ref="K13:K30" si="2">ROUND(E13*I13,0)</f>
        <v>305</v>
      </c>
      <c r="L13" s="41">
        <v>222</v>
      </c>
      <c r="M13" s="41">
        <v>222</v>
      </c>
      <c r="N13" s="41">
        <f>M13/L13*100</f>
        <v>100</v>
      </c>
      <c r="O13" s="41">
        <v>1</v>
      </c>
      <c r="P13" s="41">
        <f>M13/$C$4*12/O13</f>
        <v>532.79999999999995</v>
      </c>
      <c r="Q13" s="36"/>
      <c r="R13" s="36"/>
      <c r="S13" s="36"/>
      <c r="T13" s="36"/>
      <c r="U13" s="36"/>
      <c r="V13" s="36"/>
    </row>
    <row r="14" spans="1:22" ht="15" customHeight="1" x14ac:dyDescent="0.25">
      <c r="A14" s="157">
        <v>1</v>
      </c>
      <c r="B14" s="157">
        <v>1</v>
      </c>
      <c r="C14" s="1089" t="s">
        <v>8</v>
      </c>
      <c r="D14" s="38">
        <v>340</v>
      </c>
      <c r="E14" s="39">
        <v>62</v>
      </c>
      <c r="F14" s="39">
        <f t="shared" si="0"/>
        <v>25.833333333333336</v>
      </c>
      <c r="G14" s="39">
        <v>21</v>
      </c>
      <c r="H14" s="39">
        <f t="shared" si="1"/>
        <v>81.290322580645153</v>
      </c>
      <c r="I14" s="40">
        <v>14.5</v>
      </c>
      <c r="J14" s="40">
        <f t="shared" ref="J14:J31" si="3">M14/G14</f>
        <v>13.666666666666666</v>
      </c>
      <c r="K14" s="41">
        <f t="shared" si="2"/>
        <v>899</v>
      </c>
      <c r="L14" s="41">
        <v>287</v>
      </c>
      <c r="M14" s="41">
        <v>287</v>
      </c>
      <c r="N14" s="41">
        <f t="shared" ref="N14:N31" si="4">M14/L14*100</f>
        <v>100</v>
      </c>
      <c r="O14" s="41">
        <v>3</v>
      </c>
      <c r="P14" s="41">
        <f>M14/$C$4*12/O14</f>
        <v>229.6</v>
      </c>
      <c r="Q14" s="36"/>
      <c r="R14" s="36"/>
      <c r="S14" s="36"/>
      <c r="T14" s="36"/>
      <c r="U14" s="36"/>
      <c r="V14" s="36"/>
    </row>
    <row r="15" spans="1:22" ht="15" customHeight="1" x14ac:dyDescent="0.25">
      <c r="A15" s="157">
        <v>1</v>
      </c>
      <c r="B15" s="157">
        <v>1</v>
      </c>
      <c r="C15" s="1089" t="s">
        <v>29</v>
      </c>
      <c r="D15" s="38">
        <v>340</v>
      </c>
      <c r="E15" s="39">
        <v>55</v>
      </c>
      <c r="F15" s="39">
        <f t="shared" si="0"/>
        <v>22.916666666666664</v>
      </c>
      <c r="G15" s="39">
        <v>19</v>
      </c>
      <c r="H15" s="39">
        <f t="shared" si="1"/>
        <v>82.909090909090921</v>
      </c>
      <c r="I15" s="40">
        <v>14.2</v>
      </c>
      <c r="J15" s="40">
        <f t="shared" si="3"/>
        <v>13.368421052631579</v>
      </c>
      <c r="K15" s="41">
        <f t="shared" si="2"/>
        <v>781</v>
      </c>
      <c r="L15" s="41">
        <v>254</v>
      </c>
      <c r="M15" s="41">
        <v>254</v>
      </c>
      <c r="N15" s="41">
        <f t="shared" si="4"/>
        <v>100</v>
      </c>
      <c r="O15" s="41">
        <v>2</v>
      </c>
      <c r="P15" s="41">
        <f t="shared" ref="P15:P30" si="5">M15/$C$4*12/O15</f>
        <v>304.79999999999995</v>
      </c>
      <c r="Q15" s="36"/>
      <c r="R15" s="36"/>
      <c r="S15" s="36"/>
      <c r="T15" s="36"/>
      <c r="U15" s="36"/>
      <c r="V15" s="36"/>
    </row>
    <row r="16" spans="1:22" ht="15" customHeight="1" x14ac:dyDescent="0.25">
      <c r="A16" s="157">
        <v>1</v>
      </c>
      <c r="B16" s="157">
        <v>1</v>
      </c>
      <c r="C16" s="1089" t="s">
        <v>30</v>
      </c>
      <c r="D16" s="38">
        <v>340</v>
      </c>
      <c r="E16" s="39">
        <v>13</v>
      </c>
      <c r="F16" s="39">
        <f t="shared" si="0"/>
        <v>5.4166666666666661</v>
      </c>
      <c r="G16" s="39">
        <v>13</v>
      </c>
      <c r="H16" s="39">
        <f t="shared" si="1"/>
        <v>240.00000000000003</v>
      </c>
      <c r="I16" s="40">
        <v>12</v>
      </c>
      <c r="J16" s="40">
        <f t="shared" si="3"/>
        <v>13.384615384615385</v>
      </c>
      <c r="K16" s="41">
        <f t="shared" si="2"/>
        <v>156</v>
      </c>
      <c r="L16" s="41">
        <v>174</v>
      </c>
      <c r="M16" s="41">
        <v>174</v>
      </c>
      <c r="N16" s="41">
        <f t="shared" si="4"/>
        <v>100</v>
      </c>
      <c r="O16" s="41">
        <v>0</v>
      </c>
      <c r="P16" s="41" t="e">
        <f t="shared" si="5"/>
        <v>#DIV/0!</v>
      </c>
      <c r="Q16" s="36"/>
      <c r="R16" s="36"/>
      <c r="S16" s="36"/>
      <c r="T16" s="36"/>
      <c r="U16" s="36"/>
      <c r="V16" s="36"/>
    </row>
    <row r="17" spans="1:23" s="1247" customFormat="1" ht="15" customHeight="1" x14ac:dyDescent="0.25">
      <c r="A17" s="157">
        <v>1</v>
      </c>
      <c r="B17" s="157">
        <v>1</v>
      </c>
      <c r="C17" s="1089" t="s">
        <v>227</v>
      </c>
      <c r="D17" s="38">
        <v>340</v>
      </c>
      <c r="E17" s="39">
        <v>38</v>
      </c>
      <c r="F17" s="39">
        <f t="shared" si="0"/>
        <v>15.833333333333332</v>
      </c>
      <c r="G17" s="39">
        <v>9</v>
      </c>
      <c r="H17" s="39">
        <f t="shared" si="1"/>
        <v>56.84210526315789</v>
      </c>
      <c r="I17" s="40">
        <v>16.899999999999999</v>
      </c>
      <c r="J17" s="40">
        <f t="shared" si="3"/>
        <v>20.555555555555557</v>
      </c>
      <c r="K17" s="41">
        <f t="shared" si="2"/>
        <v>642</v>
      </c>
      <c r="L17" s="41">
        <v>185</v>
      </c>
      <c r="M17" s="41">
        <v>185</v>
      </c>
      <c r="N17" s="41">
        <f t="shared" si="4"/>
        <v>100</v>
      </c>
      <c r="O17" s="41">
        <v>2</v>
      </c>
      <c r="P17" s="41">
        <f t="shared" si="5"/>
        <v>222</v>
      </c>
      <c r="Q17" s="36"/>
      <c r="R17" s="36"/>
      <c r="S17" s="36"/>
      <c r="T17" s="36"/>
      <c r="U17" s="36"/>
      <c r="V17" s="36"/>
      <c r="W17" s="157"/>
    </row>
    <row r="18" spans="1:23" s="1247" customFormat="1" ht="15" customHeight="1" x14ac:dyDescent="0.25">
      <c r="A18" s="157">
        <v>1</v>
      </c>
      <c r="B18" s="157">
        <v>1</v>
      </c>
      <c r="C18" s="1089" t="s">
        <v>6</v>
      </c>
      <c r="D18" s="38">
        <v>340</v>
      </c>
      <c r="E18" s="39">
        <v>85</v>
      </c>
      <c r="F18" s="39">
        <f t="shared" si="0"/>
        <v>35.416666666666664</v>
      </c>
      <c r="G18" s="39">
        <v>43</v>
      </c>
      <c r="H18" s="39">
        <f t="shared" si="1"/>
        <v>121.41176470588235</v>
      </c>
      <c r="I18" s="1274">
        <v>11.7</v>
      </c>
      <c r="J18" s="40">
        <f t="shared" si="3"/>
        <v>9.1395348837209305</v>
      </c>
      <c r="K18" s="41">
        <f t="shared" si="2"/>
        <v>995</v>
      </c>
      <c r="L18" s="41">
        <v>393</v>
      </c>
      <c r="M18" s="41">
        <v>393</v>
      </c>
      <c r="N18" s="41">
        <f t="shared" si="4"/>
        <v>100</v>
      </c>
      <c r="O18" s="41">
        <v>3</v>
      </c>
      <c r="P18" s="41">
        <f t="shared" si="5"/>
        <v>314.39999999999998</v>
      </c>
      <c r="Q18" s="36"/>
      <c r="R18" s="36"/>
      <c r="S18" s="36"/>
      <c r="T18" s="36"/>
      <c r="U18" s="36"/>
      <c r="V18" s="36"/>
      <c r="W18" s="157"/>
    </row>
    <row r="19" spans="1:23" ht="15" customHeight="1" x14ac:dyDescent="0.25">
      <c r="A19" s="157">
        <v>1</v>
      </c>
      <c r="B19" s="157">
        <v>1</v>
      </c>
      <c r="C19" s="1089" t="s">
        <v>299</v>
      </c>
      <c r="D19" s="38">
        <v>340</v>
      </c>
      <c r="E19" s="39">
        <v>18</v>
      </c>
      <c r="F19" s="39">
        <f t="shared" si="0"/>
        <v>7.5</v>
      </c>
      <c r="G19" s="39">
        <v>19</v>
      </c>
      <c r="H19" s="39">
        <f t="shared" si="1"/>
        <v>253.33333333333331</v>
      </c>
      <c r="I19" s="40">
        <v>15.5</v>
      </c>
      <c r="J19" s="40">
        <f t="shared" si="3"/>
        <v>15.894736842105264</v>
      </c>
      <c r="K19" s="41">
        <f t="shared" si="2"/>
        <v>279</v>
      </c>
      <c r="L19" s="41">
        <v>302</v>
      </c>
      <c r="M19" s="41">
        <v>302</v>
      </c>
      <c r="N19" s="41">
        <f t="shared" si="4"/>
        <v>100</v>
      </c>
      <c r="O19" s="41">
        <v>1</v>
      </c>
      <c r="P19" s="41">
        <f t="shared" si="5"/>
        <v>724.8</v>
      </c>
      <c r="Q19" s="36"/>
      <c r="R19" s="36"/>
      <c r="S19" s="36"/>
      <c r="T19" s="36"/>
      <c r="U19" s="36"/>
      <c r="V19" s="36"/>
    </row>
    <row r="20" spans="1:23" ht="15" customHeight="1" x14ac:dyDescent="0.25">
      <c r="A20" s="157">
        <v>1</v>
      </c>
      <c r="B20" s="157">
        <v>1</v>
      </c>
      <c r="C20" s="1089" t="s">
        <v>95</v>
      </c>
      <c r="D20" s="38">
        <v>340</v>
      </c>
      <c r="E20" s="39">
        <v>6</v>
      </c>
      <c r="F20" s="39">
        <f t="shared" si="0"/>
        <v>2.5</v>
      </c>
      <c r="G20" s="39">
        <v>7</v>
      </c>
      <c r="H20" s="39">
        <f t="shared" si="1"/>
        <v>280</v>
      </c>
      <c r="I20" s="40">
        <v>12</v>
      </c>
      <c r="J20" s="40">
        <f t="shared" si="3"/>
        <v>11.428571428571429</v>
      </c>
      <c r="K20" s="41">
        <f t="shared" si="2"/>
        <v>72</v>
      </c>
      <c r="L20" s="41">
        <v>80</v>
      </c>
      <c r="M20" s="41">
        <v>80</v>
      </c>
      <c r="N20" s="41">
        <f t="shared" si="4"/>
        <v>100</v>
      </c>
      <c r="O20" s="41">
        <v>0</v>
      </c>
      <c r="P20" s="41" t="e">
        <f t="shared" si="5"/>
        <v>#DIV/0!</v>
      </c>
      <c r="Q20" s="36"/>
      <c r="R20" s="36"/>
      <c r="S20" s="36"/>
      <c r="T20" s="36"/>
      <c r="U20" s="36"/>
      <c r="V20" s="36"/>
    </row>
    <row r="21" spans="1:23" ht="15" customHeight="1" x14ac:dyDescent="0.25">
      <c r="A21" s="157">
        <v>1</v>
      </c>
      <c r="B21" s="157">
        <v>1</v>
      </c>
      <c r="C21" s="1089" t="s">
        <v>96</v>
      </c>
      <c r="D21" s="38">
        <v>340</v>
      </c>
      <c r="E21" s="39">
        <v>48</v>
      </c>
      <c r="F21" s="39">
        <f t="shared" si="0"/>
        <v>20</v>
      </c>
      <c r="G21" s="39">
        <v>27</v>
      </c>
      <c r="H21" s="39">
        <f t="shared" si="1"/>
        <v>135</v>
      </c>
      <c r="I21" s="40">
        <v>13.5</v>
      </c>
      <c r="J21" s="40">
        <f t="shared" si="3"/>
        <v>15.592592592592593</v>
      </c>
      <c r="K21" s="41">
        <f t="shared" si="2"/>
        <v>648</v>
      </c>
      <c r="L21" s="41">
        <v>421</v>
      </c>
      <c r="M21" s="41">
        <v>421</v>
      </c>
      <c r="N21" s="41">
        <f t="shared" si="4"/>
        <v>100</v>
      </c>
      <c r="O21" s="41">
        <v>2</v>
      </c>
      <c r="P21" s="41">
        <f t="shared" si="5"/>
        <v>505.20000000000005</v>
      </c>
      <c r="Q21" s="36"/>
      <c r="R21" s="36"/>
      <c r="S21" s="36"/>
      <c r="T21" s="36"/>
      <c r="U21" s="36"/>
      <c r="V21" s="36"/>
    </row>
    <row r="22" spans="1:23" s="1050" customFormat="1" ht="13.5" customHeight="1" x14ac:dyDescent="0.25">
      <c r="A22" s="157">
        <v>1</v>
      </c>
      <c r="B22" s="157">
        <v>1</v>
      </c>
      <c r="C22" s="1089" t="s">
        <v>76</v>
      </c>
      <c r="D22" s="38">
        <v>340</v>
      </c>
      <c r="E22" s="39">
        <v>17</v>
      </c>
      <c r="F22" s="39">
        <f t="shared" si="0"/>
        <v>7.0833333333333339</v>
      </c>
      <c r="G22" s="39">
        <v>13</v>
      </c>
      <c r="H22" s="39">
        <f t="shared" si="1"/>
        <v>183.52941176470588</v>
      </c>
      <c r="I22" s="40">
        <v>20</v>
      </c>
      <c r="J22" s="40">
        <f t="shared" si="3"/>
        <v>33.230769230769234</v>
      </c>
      <c r="K22" s="41">
        <f t="shared" si="2"/>
        <v>340</v>
      </c>
      <c r="L22" s="41">
        <v>432</v>
      </c>
      <c r="M22" s="41">
        <v>432</v>
      </c>
      <c r="N22" s="41">
        <f t="shared" si="4"/>
        <v>100</v>
      </c>
      <c r="O22" s="41">
        <v>1</v>
      </c>
      <c r="P22" s="41">
        <f t="shared" si="5"/>
        <v>1036.8000000000002</v>
      </c>
      <c r="Q22" s="36"/>
      <c r="R22" s="36"/>
      <c r="S22" s="36"/>
      <c r="T22" s="36"/>
      <c r="U22" s="36"/>
      <c r="V22" s="36"/>
      <c r="W22" s="157"/>
    </row>
    <row r="23" spans="1:23" ht="15" customHeight="1" x14ac:dyDescent="0.25">
      <c r="A23" s="157">
        <v>1</v>
      </c>
      <c r="B23" s="157">
        <v>1</v>
      </c>
      <c r="C23" s="1089" t="s">
        <v>102</v>
      </c>
      <c r="D23" s="38">
        <v>340</v>
      </c>
      <c r="E23" s="39">
        <v>30</v>
      </c>
      <c r="F23" s="39">
        <f t="shared" si="0"/>
        <v>12.5</v>
      </c>
      <c r="G23" s="39">
        <v>9</v>
      </c>
      <c r="H23" s="39">
        <f t="shared" si="1"/>
        <v>72</v>
      </c>
      <c r="I23" s="40">
        <v>16.5</v>
      </c>
      <c r="J23" s="40">
        <f t="shared" si="3"/>
        <v>10.111111111111111</v>
      </c>
      <c r="K23" s="41">
        <f t="shared" si="2"/>
        <v>495</v>
      </c>
      <c r="L23" s="41">
        <v>91</v>
      </c>
      <c r="M23" s="41">
        <v>91</v>
      </c>
      <c r="N23" s="41">
        <f t="shared" si="4"/>
        <v>100</v>
      </c>
      <c r="O23" s="41">
        <v>1</v>
      </c>
      <c r="P23" s="41">
        <f t="shared" si="5"/>
        <v>218.39999999999998</v>
      </c>
      <c r="Q23" s="36"/>
      <c r="R23" s="36"/>
      <c r="S23" s="36"/>
      <c r="T23" s="36"/>
      <c r="U23" s="36"/>
      <c r="V23" s="36"/>
    </row>
    <row r="24" spans="1:23" ht="15" customHeight="1" x14ac:dyDescent="0.25">
      <c r="A24" s="157">
        <v>1</v>
      </c>
      <c r="B24" s="157">
        <v>1</v>
      </c>
      <c r="C24" s="1089" t="s">
        <v>21</v>
      </c>
      <c r="D24" s="38">
        <v>340</v>
      </c>
      <c r="E24" s="39">
        <v>101</v>
      </c>
      <c r="F24" s="39">
        <f t="shared" si="0"/>
        <v>42.083333333333329</v>
      </c>
      <c r="G24" s="39">
        <v>44</v>
      </c>
      <c r="H24" s="39">
        <f t="shared" si="1"/>
        <v>104.55445544554456</v>
      </c>
      <c r="I24" s="40">
        <v>11</v>
      </c>
      <c r="J24" s="40">
        <f t="shared" si="3"/>
        <v>10.5</v>
      </c>
      <c r="K24" s="41">
        <f t="shared" si="2"/>
        <v>1111</v>
      </c>
      <c r="L24" s="41">
        <v>462</v>
      </c>
      <c r="M24" s="41">
        <v>462</v>
      </c>
      <c r="N24" s="41">
        <f t="shared" si="4"/>
        <v>100</v>
      </c>
      <c r="O24" s="41">
        <v>3</v>
      </c>
      <c r="P24" s="41">
        <f t="shared" si="5"/>
        <v>369.60000000000008</v>
      </c>
      <c r="Q24" s="36"/>
      <c r="R24" s="36"/>
      <c r="S24" s="36"/>
      <c r="T24" s="36"/>
      <c r="U24" s="36"/>
      <c r="V24" s="36"/>
    </row>
    <row r="25" spans="1:23" ht="15" customHeight="1" x14ac:dyDescent="0.25">
      <c r="A25" s="157">
        <v>1</v>
      </c>
      <c r="B25" s="157">
        <v>1</v>
      </c>
      <c r="C25" s="1089" t="s">
        <v>210</v>
      </c>
      <c r="D25" s="38">
        <v>340</v>
      </c>
      <c r="E25" s="39">
        <v>23</v>
      </c>
      <c r="F25" s="39">
        <f t="shared" si="0"/>
        <v>9.5833333333333339</v>
      </c>
      <c r="G25" s="39">
        <v>12</v>
      </c>
      <c r="H25" s="39">
        <f t="shared" si="1"/>
        <v>125.21739130434781</v>
      </c>
      <c r="I25" s="40">
        <v>7.8</v>
      </c>
      <c r="J25" s="40">
        <f t="shared" si="3"/>
        <v>7.5</v>
      </c>
      <c r="K25" s="41">
        <f t="shared" si="2"/>
        <v>179</v>
      </c>
      <c r="L25" s="41">
        <v>90</v>
      </c>
      <c r="M25" s="41">
        <v>90</v>
      </c>
      <c r="N25" s="41">
        <f t="shared" si="4"/>
        <v>100</v>
      </c>
      <c r="O25" s="41">
        <v>1</v>
      </c>
      <c r="P25" s="41">
        <f t="shared" si="5"/>
        <v>216</v>
      </c>
      <c r="Q25" s="36"/>
      <c r="R25" s="36"/>
      <c r="S25" s="36"/>
      <c r="T25" s="36"/>
      <c r="U25" s="36"/>
      <c r="V25" s="36"/>
    </row>
    <row r="26" spans="1:23" s="1247" customFormat="1" ht="15" customHeight="1" x14ac:dyDescent="0.25">
      <c r="A26" s="157">
        <v>1</v>
      </c>
      <c r="B26" s="157">
        <v>1</v>
      </c>
      <c r="C26" s="1089" t="s">
        <v>26</v>
      </c>
      <c r="D26" s="38">
        <v>340</v>
      </c>
      <c r="E26" s="39">
        <v>92</v>
      </c>
      <c r="F26" s="39">
        <f t="shared" si="0"/>
        <v>38.333333333333336</v>
      </c>
      <c r="G26" s="39">
        <v>29</v>
      </c>
      <c r="H26" s="39">
        <f t="shared" si="1"/>
        <v>75.65217391304347</v>
      </c>
      <c r="I26" s="40">
        <v>6.5</v>
      </c>
      <c r="J26" s="40">
        <f t="shared" si="3"/>
        <v>5.8275862068965516</v>
      </c>
      <c r="K26" s="41">
        <f t="shared" si="2"/>
        <v>598</v>
      </c>
      <c r="L26" s="41">
        <v>169</v>
      </c>
      <c r="M26" s="41">
        <v>169</v>
      </c>
      <c r="N26" s="41">
        <f t="shared" si="4"/>
        <v>100</v>
      </c>
      <c r="O26" s="41">
        <v>2</v>
      </c>
      <c r="P26" s="41">
        <f t="shared" si="5"/>
        <v>202.79999999999998</v>
      </c>
      <c r="Q26" s="36"/>
      <c r="R26" s="36"/>
      <c r="S26" s="36"/>
      <c r="T26" s="36"/>
      <c r="U26" s="36"/>
      <c r="V26" s="36"/>
      <c r="W26" s="157"/>
    </row>
    <row r="27" spans="1:23" s="1247" customFormat="1" ht="15" customHeight="1" x14ac:dyDescent="0.25">
      <c r="A27" s="157">
        <v>1</v>
      </c>
      <c r="B27" s="157">
        <v>1</v>
      </c>
      <c r="C27" s="1089" t="s">
        <v>9</v>
      </c>
      <c r="D27" s="38">
        <v>340</v>
      </c>
      <c r="E27" s="39">
        <v>20</v>
      </c>
      <c r="F27" s="39">
        <f t="shared" si="0"/>
        <v>8.3333333333333339</v>
      </c>
      <c r="G27" s="39">
        <v>11</v>
      </c>
      <c r="H27" s="39">
        <f t="shared" si="1"/>
        <v>131.99999999999997</v>
      </c>
      <c r="I27" s="40">
        <v>14.2</v>
      </c>
      <c r="J27" s="40">
        <f t="shared" si="3"/>
        <v>12.545454545454545</v>
      </c>
      <c r="K27" s="41">
        <f t="shared" si="2"/>
        <v>284</v>
      </c>
      <c r="L27" s="41">
        <v>138</v>
      </c>
      <c r="M27" s="41">
        <v>138</v>
      </c>
      <c r="N27" s="41">
        <f t="shared" si="4"/>
        <v>100</v>
      </c>
      <c r="O27" s="41">
        <v>1</v>
      </c>
      <c r="P27" s="41">
        <f t="shared" si="5"/>
        <v>331.20000000000005</v>
      </c>
      <c r="Q27" s="36"/>
      <c r="R27" s="36"/>
      <c r="S27" s="36"/>
      <c r="T27" s="36"/>
      <c r="U27" s="36"/>
      <c r="V27" s="36"/>
      <c r="W27" s="157"/>
    </row>
    <row r="28" spans="1:23" ht="15" customHeight="1" x14ac:dyDescent="0.25">
      <c r="A28" s="157">
        <v>1</v>
      </c>
      <c r="B28" s="157">
        <v>1</v>
      </c>
      <c r="C28" s="1089" t="s">
        <v>18</v>
      </c>
      <c r="D28" s="38">
        <v>340</v>
      </c>
      <c r="E28" s="39">
        <v>137</v>
      </c>
      <c r="F28" s="39">
        <f t="shared" si="0"/>
        <v>57.083333333333329</v>
      </c>
      <c r="G28" s="39">
        <v>53</v>
      </c>
      <c r="H28" s="39">
        <f t="shared" si="1"/>
        <v>92.84671532846717</v>
      </c>
      <c r="I28" s="40">
        <v>7.7</v>
      </c>
      <c r="J28" s="40">
        <f t="shared" si="3"/>
        <v>7.1698113207547172</v>
      </c>
      <c r="K28" s="41">
        <f t="shared" si="2"/>
        <v>1055</v>
      </c>
      <c r="L28" s="41">
        <v>380</v>
      </c>
      <c r="M28" s="41">
        <v>380</v>
      </c>
      <c r="N28" s="41">
        <f t="shared" si="4"/>
        <v>100</v>
      </c>
      <c r="O28" s="41">
        <v>3</v>
      </c>
      <c r="P28" s="41">
        <f t="shared" si="5"/>
        <v>304</v>
      </c>
      <c r="Q28" s="36"/>
      <c r="R28" s="36"/>
      <c r="S28" s="36"/>
      <c r="T28" s="36"/>
      <c r="U28" s="36"/>
      <c r="V28" s="36"/>
    </row>
    <row r="29" spans="1:23" ht="17.25" customHeight="1" x14ac:dyDescent="0.25">
      <c r="A29" s="157">
        <v>1</v>
      </c>
      <c r="B29" s="157">
        <v>1</v>
      </c>
      <c r="C29" s="1089" t="s">
        <v>23</v>
      </c>
      <c r="D29" s="38">
        <v>340</v>
      </c>
      <c r="E29" s="39">
        <v>20</v>
      </c>
      <c r="F29" s="39">
        <f t="shared" si="0"/>
        <v>8.3333333333333339</v>
      </c>
      <c r="G29" s="39">
        <v>5</v>
      </c>
      <c r="H29" s="39">
        <f t="shared" si="1"/>
        <v>60</v>
      </c>
      <c r="I29" s="40">
        <v>13.4</v>
      </c>
      <c r="J29" s="40">
        <f t="shared" si="3"/>
        <v>14</v>
      </c>
      <c r="K29" s="41">
        <f t="shared" si="2"/>
        <v>268</v>
      </c>
      <c r="L29" s="41">
        <v>70</v>
      </c>
      <c r="M29" s="41">
        <v>70</v>
      </c>
      <c r="N29" s="41">
        <f t="shared" si="4"/>
        <v>100</v>
      </c>
      <c r="O29" s="41">
        <v>1</v>
      </c>
      <c r="P29" s="41">
        <f t="shared" si="5"/>
        <v>168</v>
      </c>
      <c r="Q29" s="36"/>
      <c r="R29" s="36"/>
      <c r="S29" s="36"/>
      <c r="T29" s="36"/>
      <c r="U29" s="36"/>
      <c r="V29" s="36"/>
    </row>
    <row r="30" spans="1:23" ht="15" customHeight="1" x14ac:dyDescent="0.25">
      <c r="A30" s="157">
        <v>1</v>
      </c>
      <c r="B30" s="157">
        <v>1</v>
      </c>
      <c r="C30" s="1133" t="s">
        <v>137</v>
      </c>
      <c r="D30" s="42">
        <v>340</v>
      </c>
      <c r="E30" s="43">
        <v>31</v>
      </c>
      <c r="F30" s="43">
        <f t="shared" si="0"/>
        <v>12.916666666666668</v>
      </c>
      <c r="G30" s="43">
        <v>6</v>
      </c>
      <c r="H30" s="43">
        <f t="shared" si="1"/>
        <v>46.451612903225801</v>
      </c>
      <c r="I30" s="44">
        <v>16</v>
      </c>
      <c r="J30" s="44">
        <f t="shared" si="3"/>
        <v>14.666666666666666</v>
      </c>
      <c r="K30" s="41">
        <f t="shared" si="2"/>
        <v>496</v>
      </c>
      <c r="L30" s="45">
        <v>88</v>
      </c>
      <c r="M30" s="45">
        <v>88</v>
      </c>
      <c r="N30" s="46">
        <f t="shared" si="4"/>
        <v>100</v>
      </c>
      <c r="O30" s="45">
        <v>1</v>
      </c>
      <c r="P30" s="45">
        <f t="shared" si="5"/>
        <v>211.20000000000002</v>
      </c>
      <c r="Q30" s="47"/>
      <c r="R30" s="47"/>
      <c r="S30" s="47"/>
      <c r="T30" s="47"/>
      <c r="U30" s="47"/>
      <c r="V30" s="47"/>
    </row>
    <row r="31" spans="1:23" s="1050" customFormat="1" ht="15" customHeight="1" x14ac:dyDescent="0.25">
      <c r="A31" s="157">
        <v>1</v>
      </c>
      <c r="B31" s="157">
        <v>1</v>
      </c>
      <c r="C31" s="1106" t="s">
        <v>7</v>
      </c>
      <c r="D31" s="48"/>
      <c r="E31" s="49">
        <f>SUM(E13:E30)</f>
        <v>817</v>
      </c>
      <c r="F31" s="49">
        <f>SUM(F13:F30)</f>
        <v>340.41666666666663</v>
      </c>
      <c r="G31" s="49">
        <f>SUM(G13:G30)</f>
        <v>353</v>
      </c>
      <c r="H31" s="49">
        <f t="shared" si="1"/>
        <v>103.69645042839659</v>
      </c>
      <c r="I31" s="50">
        <f>SUM(K31/E31)</f>
        <v>11.753977968176255</v>
      </c>
      <c r="J31" s="50">
        <f t="shared" si="3"/>
        <v>12.005665722379604</v>
      </c>
      <c r="K31" s="51">
        <f>SUM(K13:K30)</f>
        <v>9603</v>
      </c>
      <c r="L31" s="51">
        <f>SUM(L13:L30)</f>
        <v>4238</v>
      </c>
      <c r="M31" s="51">
        <f>SUM(M13:M30)</f>
        <v>4238</v>
      </c>
      <c r="N31" s="52">
        <f t="shared" si="4"/>
        <v>100</v>
      </c>
      <c r="O31" s="51">
        <f>SUM(O13:O30)</f>
        <v>28</v>
      </c>
      <c r="P31" s="51"/>
      <c r="Q31" s="53">
        <v>39700</v>
      </c>
      <c r="R31" s="53">
        <f>Q31/12*$C$4</f>
        <v>16541.666666666668</v>
      </c>
      <c r="S31" s="53">
        <f>V31-U31</f>
        <v>14604.24595</v>
      </c>
      <c r="T31" s="53">
        <f>S31-R31</f>
        <v>-1937.4207166666674</v>
      </c>
      <c r="U31" s="53">
        <v>-22.251000000000001</v>
      </c>
      <c r="V31" s="53">
        <v>14581.99495</v>
      </c>
    </row>
    <row r="32" spans="1:23" ht="31.5" customHeight="1" x14ac:dyDescent="0.25">
      <c r="A32" s="157">
        <v>1</v>
      </c>
      <c r="B32" s="157">
        <v>1</v>
      </c>
      <c r="C32" s="1472" t="s">
        <v>287</v>
      </c>
      <c r="D32" s="54"/>
      <c r="E32" s="55"/>
      <c r="F32" s="56">
        <f t="shared" ref="F32" si="6">ROUND(E32/12*$C$4,0)</f>
        <v>0</v>
      </c>
      <c r="G32" s="55">
        <v>10</v>
      </c>
      <c r="H32" s="57"/>
      <c r="I32" s="54"/>
      <c r="J32" s="54"/>
      <c r="K32" s="58"/>
      <c r="L32" s="58"/>
      <c r="M32" s="58"/>
      <c r="N32" s="59"/>
      <c r="O32" s="58"/>
      <c r="P32" s="58"/>
      <c r="Q32" s="60"/>
      <c r="R32" s="53">
        <f>Q32/12*$C$4</f>
        <v>0</v>
      </c>
      <c r="S32" s="60">
        <f>V32-U32</f>
        <v>1112.97397</v>
      </c>
      <c r="T32" s="60">
        <f>S32-R32</f>
        <v>1112.97397</v>
      </c>
      <c r="U32" s="60">
        <v>0</v>
      </c>
      <c r="V32" s="60">
        <v>1112.97397</v>
      </c>
    </row>
    <row r="33" spans="1:22" ht="15" customHeight="1" x14ac:dyDescent="0.25">
      <c r="A33" s="157">
        <v>1</v>
      </c>
      <c r="B33" s="157">
        <v>1</v>
      </c>
      <c r="C33" s="1525" t="s">
        <v>14</v>
      </c>
      <c r="D33" s="61"/>
      <c r="E33" s="62"/>
      <c r="F33" s="62"/>
      <c r="G33" s="62"/>
      <c r="H33" s="62"/>
      <c r="I33" s="63"/>
      <c r="J33" s="63"/>
      <c r="K33" s="64"/>
      <c r="L33" s="65"/>
      <c r="M33" s="64"/>
      <c r="N33" s="65"/>
      <c r="O33" s="64"/>
      <c r="P33" s="64"/>
      <c r="Q33" s="36"/>
      <c r="R33" s="36"/>
      <c r="S33" s="36"/>
      <c r="T33" s="36"/>
      <c r="U33" s="36"/>
      <c r="V33" s="36"/>
    </row>
    <row r="34" spans="1:22" ht="30" customHeight="1" x14ac:dyDescent="0.25">
      <c r="A34" s="157">
        <v>1</v>
      </c>
      <c r="B34" s="157">
        <v>1</v>
      </c>
      <c r="C34" s="1090" t="s">
        <v>201</v>
      </c>
      <c r="D34" s="17"/>
      <c r="E34" s="39">
        <f>E35+E36</f>
        <v>2449.1999999999998</v>
      </c>
      <c r="F34" s="39">
        <f>F35+F36</f>
        <v>1021</v>
      </c>
      <c r="G34" s="39">
        <f>G35+G36</f>
        <v>1039</v>
      </c>
      <c r="H34" s="39">
        <f>G34/F34*100</f>
        <v>101.76297747306562</v>
      </c>
      <c r="I34" s="63"/>
      <c r="J34" s="63"/>
      <c r="K34" s="64"/>
      <c r="L34" s="65"/>
      <c r="M34" s="64"/>
      <c r="N34" s="64"/>
      <c r="O34" s="64"/>
      <c r="P34" s="64"/>
      <c r="Q34" s="36"/>
      <c r="R34" s="36">
        <f>Q34/12</f>
        <v>0</v>
      </c>
      <c r="S34" s="36">
        <f>V34-U34</f>
        <v>0</v>
      </c>
      <c r="T34" s="36"/>
      <c r="U34" s="36"/>
      <c r="V34" s="36"/>
    </row>
    <row r="35" spans="1:22" ht="30" customHeight="1" x14ac:dyDescent="0.25">
      <c r="A35" s="157">
        <v>1</v>
      </c>
      <c r="B35" s="157">
        <v>1</v>
      </c>
      <c r="C35" s="1090" t="s">
        <v>300</v>
      </c>
      <c r="D35" s="17"/>
      <c r="E35" s="39"/>
      <c r="F35" s="39">
        <f>ROUND(E35/12*$C$4,0)</f>
        <v>0</v>
      </c>
      <c r="G35" s="39">
        <v>4</v>
      </c>
      <c r="H35" s="39"/>
      <c r="I35" s="63"/>
      <c r="J35" s="63"/>
      <c r="K35" s="64"/>
      <c r="L35" s="65"/>
      <c r="M35" s="64"/>
      <c r="N35" s="64"/>
      <c r="O35" s="64"/>
      <c r="P35" s="64"/>
      <c r="Q35" s="36"/>
      <c r="R35" s="36"/>
      <c r="S35" s="36"/>
      <c r="T35" s="36"/>
      <c r="U35" s="36"/>
      <c r="V35" s="36"/>
    </row>
    <row r="36" spans="1:22" ht="30" customHeight="1" x14ac:dyDescent="0.25">
      <c r="A36" s="157">
        <v>1</v>
      </c>
      <c r="B36" s="157">
        <v>1</v>
      </c>
      <c r="C36" s="1090" t="s">
        <v>301</v>
      </c>
      <c r="D36" s="17"/>
      <c r="E36" s="39">
        <v>2449.1999999999998</v>
      </c>
      <c r="F36" s="39">
        <f>ROUND(E36/12*$C$4,0)</f>
        <v>1021</v>
      </c>
      <c r="G36" s="39">
        <v>1035</v>
      </c>
      <c r="H36" s="39">
        <f>G36/F36*100</f>
        <v>101.37120470127326</v>
      </c>
      <c r="I36" s="63"/>
      <c r="J36" s="63"/>
      <c r="K36" s="64"/>
      <c r="L36" s="65"/>
      <c r="M36" s="64"/>
      <c r="N36" s="64"/>
      <c r="O36" s="64"/>
      <c r="P36" s="64"/>
      <c r="Q36" s="36"/>
      <c r="R36" s="36"/>
      <c r="S36" s="36"/>
      <c r="T36" s="36"/>
      <c r="U36" s="36"/>
      <c r="V36" s="36"/>
    </row>
    <row r="37" spans="1:22" ht="15" customHeight="1" x14ac:dyDescent="0.25">
      <c r="A37" s="157">
        <v>1</v>
      </c>
      <c r="B37" s="157">
        <v>1</v>
      </c>
      <c r="C37" s="1090" t="s">
        <v>160</v>
      </c>
      <c r="D37" s="17"/>
      <c r="E37" s="39"/>
      <c r="F37" s="39"/>
      <c r="G37" s="39"/>
      <c r="H37" s="39"/>
      <c r="I37" s="63"/>
      <c r="J37" s="63"/>
      <c r="K37" s="64"/>
      <c r="L37" s="64"/>
      <c r="M37" s="64"/>
      <c r="N37" s="64"/>
      <c r="O37" s="64"/>
      <c r="P37" s="64"/>
      <c r="Q37" s="36"/>
      <c r="R37" s="36">
        <f>Q37/12</f>
        <v>0</v>
      </c>
      <c r="S37" s="36">
        <f>V37-U37</f>
        <v>0</v>
      </c>
      <c r="T37" s="36"/>
      <c r="U37" s="36"/>
      <c r="V37" s="36"/>
    </row>
    <row r="38" spans="1:22" ht="30" customHeight="1" x14ac:dyDescent="0.25">
      <c r="A38" s="157">
        <v>1</v>
      </c>
      <c r="B38" s="157">
        <v>1</v>
      </c>
      <c r="C38" s="1090" t="s">
        <v>161</v>
      </c>
      <c r="D38" s="17"/>
      <c r="E38" s="39">
        <v>408</v>
      </c>
      <c r="F38" s="39">
        <f>ROUND(E38/12*$C$4,0)</f>
        <v>170</v>
      </c>
      <c r="G38" s="39">
        <v>155</v>
      </c>
      <c r="H38" s="39">
        <f>G38/F38*100</f>
        <v>91.17647058823529</v>
      </c>
      <c r="I38" s="63"/>
      <c r="J38" s="63"/>
      <c r="K38" s="64"/>
      <c r="L38" s="64"/>
      <c r="M38" s="64"/>
      <c r="N38" s="64"/>
      <c r="O38" s="64"/>
      <c r="P38" s="64"/>
      <c r="Q38" s="36"/>
      <c r="R38" s="36">
        <f>Q38/12</f>
        <v>0</v>
      </c>
      <c r="S38" s="36">
        <f>V38-U38</f>
        <v>0</v>
      </c>
      <c r="T38" s="36"/>
      <c r="U38" s="36"/>
      <c r="V38" s="36"/>
    </row>
    <row r="39" spans="1:22" ht="30" customHeight="1" x14ac:dyDescent="0.25">
      <c r="A39" s="157">
        <v>1</v>
      </c>
      <c r="B39" s="157">
        <v>1</v>
      </c>
      <c r="C39" s="1090" t="s">
        <v>388</v>
      </c>
      <c r="D39" s="17"/>
      <c r="E39" s="39">
        <v>337</v>
      </c>
      <c r="F39" s="39">
        <f>ROUND(E39/12*$C$4,0)</f>
        <v>140</v>
      </c>
      <c r="G39" s="39">
        <v>155</v>
      </c>
      <c r="H39" s="39">
        <f>G39/F39*100</f>
        <v>110.71428571428572</v>
      </c>
      <c r="I39" s="63"/>
      <c r="J39" s="63"/>
      <c r="K39" s="64"/>
      <c r="L39" s="64"/>
      <c r="M39" s="64"/>
      <c r="N39" s="64"/>
      <c r="O39" s="64"/>
      <c r="P39" s="64"/>
      <c r="Q39" s="36"/>
      <c r="R39" s="36"/>
      <c r="S39" s="36"/>
      <c r="T39" s="36"/>
      <c r="U39" s="36"/>
      <c r="V39" s="36"/>
    </row>
    <row r="40" spans="1:22" ht="15" customHeight="1" x14ac:dyDescent="0.25">
      <c r="A40" s="157">
        <v>1</v>
      </c>
      <c r="B40" s="157">
        <v>1</v>
      </c>
      <c r="C40" s="1117" t="s">
        <v>163</v>
      </c>
      <c r="D40" s="19"/>
      <c r="E40" s="62"/>
      <c r="F40" s="62"/>
      <c r="G40" s="62">
        <v>5</v>
      </c>
      <c r="H40" s="62"/>
      <c r="I40" s="63"/>
      <c r="J40" s="63"/>
      <c r="K40" s="41"/>
      <c r="L40" s="41"/>
      <c r="M40" s="41"/>
      <c r="N40" s="41"/>
      <c r="O40" s="41"/>
      <c r="P40" s="41"/>
      <c r="Q40" s="36"/>
      <c r="R40" s="36">
        <f t="shared" ref="R40:R54" si="7">Q40/12</f>
        <v>0</v>
      </c>
      <c r="S40" s="36">
        <f t="shared" ref="S40:S54" si="8">V40-U40</f>
        <v>0</v>
      </c>
      <c r="T40" s="36"/>
      <c r="U40" s="36"/>
      <c r="V40" s="36"/>
    </row>
    <row r="41" spans="1:22" ht="15" customHeight="1" x14ac:dyDescent="0.25">
      <c r="A41" s="157">
        <v>1</v>
      </c>
      <c r="B41" s="157">
        <v>1</v>
      </c>
      <c r="C41" s="1090" t="s">
        <v>78</v>
      </c>
      <c r="D41" s="9"/>
      <c r="E41" s="39">
        <v>10</v>
      </c>
      <c r="F41" s="39">
        <f t="shared" ref="F41:F57" si="9">ROUND(E41/12*$C$4,0)</f>
        <v>4</v>
      </c>
      <c r="G41" s="39">
        <v>5</v>
      </c>
      <c r="H41" s="39">
        <f t="shared" ref="H41:H57" si="10">G41/F41*100</f>
        <v>125</v>
      </c>
      <c r="I41" s="63"/>
      <c r="J41" s="63"/>
      <c r="K41" s="41"/>
      <c r="L41" s="41"/>
      <c r="M41" s="41"/>
      <c r="N41" s="41"/>
      <c r="O41" s="41"/>
      <c r="P41" s="41"/>
      <c r="Q41" s="36"/>
      <c r="R41" s="36">
        <f t="shared" si="7"/>
        <v>0</v>
      </c>
      <c r="S41" s="36">
        <f t="shared" si="8"/>
        <v>0</v>
      </c>
      <c r="T41" s="36"/>
      <c r="U41" s="36"/>
      <c r="V41" s="36"/>
    </row>
    <row r="42" spans="1:22" ht="15" customHeight="1" x14ac:dyDescent="0.25">
      <c r="A42" s="157">
        <v>1</v>
      </c>
      <c r="B42" s="157">
        <v>1</v>
      </c>
      <c r="C42" s="1275" t="s">
        <v>108</v>
      </c>
      <c r="D42" s="9"/>
      <c r="E42" s="39">
        <v>1</v>
      </c>
      <c r="F42" s="39">
        <f t="shared" si="9"/>
        <v>0</v>
      </c>
      <c r="G42" s="39">
        <v>1</v>
      </c>
      <c r="H42" s="39" t="e">
        <f t="shared" si="10"/>
        <v>#DIV/0!</v>
      </c>
      <c r="I42" s="63"/>
      <c r="J42" s="63"/>
      <c r="K42" s="41"/>
      <c r="L42" s="41"/>
      <c r="M42" s="41"/>
      <c r="N42" s="41"/>
      <c r="O42" s="41"/>
      <c r="P42" s="41"/>
      <c r="Q42" s="36"/>
      <c r="R42" s="36">
        <f t="shared" si="7"/>
        <v>0</v>
      </c>
      <c r="S42" s="36">
        <f t="shared" si="8"/>
        <v>0</v>
      </c>
      <c r="T42" s="36"/>
      <c r="U42" s="36"/>
      <c r="V42" s="36"/>
    </row>
    <row r="43" spans="1:22" ht="20.25" customHeight="1" x14ac:dyDescent="0.25">
      <c r="A43" s="157">
        <v>1</v>
      </c>
      <c r="B43" s="157">
        <v>1</v>
      </c>
      <c r="C43" s="1090" t="s">
        <v>81</v>
      </c>
      <c r="D43" s="17"/>
      <c r="E43" s="39">
        <v>0</v>
      </c>
      <c r="F43" s="39">
        <f t="shared" si="9"/>
        <v>0</v>
      </c>
      <c r="G43" s="39">
        <v>0</v>
      </c>
      <c r="H43" s="39"/>
      <c r="I43" s="63"/>
      <c r="J43" s="63"/>
      <c r="K43" s="41"/>
      <c r="L43" s="41"/>
      <c r="M43" s="41"/>
      <c r="N43" s="41"/>
      <c r="O43" s="41"/>
      <c r="P43" s="41"/>
      <c r="Q43" s="36"/>
      <c r="R43" s="36">
        <f t="shared" si="7"/>
        <v>0</v>
      </c>
      <c r="S43" s="36">
        <f t="shared" si="8"/>
        <v>0</v>
      </c>
      <c r="T43" s="36"/>
      <c r="U43" s="36"/>
      <c r="V43" s="36"/>
    </row>
    <row r="44" spans="1:22" ht="15" customHeight="1" x14ac:dyDescent="0.25">
      <c r="A44" s="157">
        <v>1</v>
      </c>
      <c r="B44" s="157">
        <v>1</v>
      </c>
      <c r="C44" s="1090" t="s">
        <v>91</v>
      </c>
      <c r="D44" s="9"/>
      <c r="E44" s="39">
        <v>0</v>
      </c>
      <c r="F44" s="39">
        <f t="shared" si="9"/>
        <v>0</v>
      </c>
      <c r="G44" s="39">
        <v>0</v>
      </c>
      <c r="H44" s="39"/>
      <c r="I44" s="63"/>
      <c r="J44" s="63"/>
      <c r="K44" s="41"/>
      <c r="L44" s="41"/>
      <c r="M44" s="41"/>
      <c r="N44" s="41"/>
      <c r="O44" s="41"/>
      <c r="P44" s="41"/>
      <c r="Q44" s="36"/>
      <c r="R44" s="36">
        <f t="shared" si="7"/>
        <v>0</v>
      </c>
      <c r="S44" s="36">
        <f t="shared" si="8"/>
        <v>0</v>
      </c>
      <c r="T44" s="36"/>
      <c r="U44" s="36"/>
      <c r="V44" s="36"/>
    </row>
    <row r="45" spans="1:22" ht="15" customHeight="1" x14ac:dyDescent="0.25">
      <c r="A45" s="157">
        <v>1</v>
      </c>
      <c r="B45" s="157">
        <v>1</v>
      </c>
      <c r="C45" s="1090" t="s">
        <v>107</v>
      </c>
      <c r="D45" s="26"/>
      <c r="E45" s="39">
        <v>60</v>
      </c>
      <c r="F45" s="39">
        <f t="shared" si="9"/>
        <v>25</v>
      </c>
      <c r="G45" s="39">
        <v>26</v>
      </c>
      <c r="H45" s="39">
        <f t="shared" si="10"/>
        <v>104</v>
      </c>
      <c r="I45" s="63"/>
      <c r="J45" s="63"/>
      <c r="K45" s="64"/>
      <c r="L45" s="64"/>
      <c r="M45" s="64"/>
      <c r="N45" s="64"/>
      <c r="O45" s="64"/>
      <c r="P45" s="64"/>
      <c r="Q45" s="36"/>
      <c r="R45" s="36">
        <f t="shared" si="7"/>
        <v>0</v>
      </c>
      <c r="S45" s="36">
        <f t="shared" si="8"/>
        <v>0</v>
      </c>
      <c r="T45" s="36"/>
      <c r="U45" s="36"/>
      <c r="V45" s="36"/>
    </row>
    <row r="46" spans="1:22" ht="15" customHeight="1" x14ac:dyDescent="0.25">
      <c r="A46" s="157">
        <v>1</v>
      </c>
      <c r="B46" s="157">
        <v>1</v>
      </c>
      <c r="C46" s="1090" t="s">
        <v>33</v>
      </c>
      <c r="D46" s="9"/>
      <c r="E46" s="39">
        <v>11</v>
      </c>
      <c r="F46" s="39">
        <f t="shared" si="9"/>
        <v>5</v>
      </c>
      <c r="G46" s="39">
        <v>7</v>
      </c>
      <c r="H46" s="39">
        <f t="shared" si="10"/>
        <v>140</v>
      </c>
      <c r="I46" s="63"/>
      <c r="J46" s="63"/>
      <c r="K46" s="41"/>
      <c r="L46" s="41"/>
      <c r="M46" s="41"/>
      <c r="N46" s="41"/>
      <c r="O46" s="41"/>
      <c r="P46" s="41"/>
      <c r="Q46" s="36"/>
      <c r="R46" s="36">
        <f t="shared" si="7"/>
        <v>0</v>
      </c>
      <c r="S46" s="36">
        <f t="shared" si="8"/>
        <v>0</v>
      </c>
      <c r="T46" s="36"/>
      <c r="U46" s="36"/>
      <c r="V46" s="36"/>
    </row>
    <row r="47" spans="1:22" ht="27" customHeight="1" x14ac:dyDescent="0.25">
      <c r="A47" s="157">
        <v>1</v>
      </c>
      <c r="B47" s="157">
        <v>1</v>
      </c>
      <c r="C47" s="1090" t="s">
        <v>52</v>
      </c>
      <c r="D47" s="9"/>
      <c r="E47" s="39">
        <v>2</v>
      </c>
      <c r="F47" s="39">
        <f t="shared" si="9"/>
        <v>1</v>
      </c>
      <c r="G47" s="39">
        <v>2</v>
      </c>
      <c r="H47" s="39">
        <f t="shared" si="10"/>
        <v>200</v>
      </c>
      <c r="I47" s="63"/>
      <c r="J47" s="63"/>
      <c r="K47" s="41"/>
      <c r="L47" s="41"/>
      <c r="M47" s="41"/>
      <c r="N47" s="41"/>
      <c r="O47" s="41"/>
      <c r="P47" s="41"/>
      <c r="Q47" s="36"/>
      <c r="R47" s="36">
        <f t="shared" si="7"/>
        <v>0</v>
      </c>
      <c r="S47" s="36">
        <f t="shared" si="8"/>
        <v>0</v>
      </c>
      <c r="T47" s="36"/>
      <c r="U47" s="36"/>
      <c r="V47" s="36"/>
    </row>
    <row r="48" spans="1:22" ht="17.25" customHeight="1" x14ac:dyDescent="0.25">
      <c r="A48" s="157">
        <v>1</v>
      </c>
      <c r="B48" s="157">
        <v>1</v>
      </c>
      <c r="C48" s="1090" t="s">
        <v>53</v>
      </c>
      <c r="D48" s="9"/>
      <c r="E48" s="39">
        <v>13</v>
      </c>
      <c r="F48" s="39">
        <f t="shared" si="9"/>
        <v>5</v>
      </c>
      <c r="G48" s="39">
        <v>4</v>
      </c>
      <c r="H48" s="39">
        <f t="shared" si="10"/>
        <v>80</v>
      </c>
      <c r="I48" s="63"/>
      <c r="J48" s="63"/>
      <c r="K48" s="41"/>
      <c r="L48" s="41"/>
      <c r="M48" s="41"/>
      <c r="N48" s="41"/>
      <c r="O48" s="41"/>
      <c r="P48" s="41"/>
      <c r="Q48" s="36"/>
      <c r="R48" s="36">
        <f t="shared" si="7"/>
        <v>0</v>
      </c>
      <c r="S48" s="36">
        <f t="shared" si="8"/>
        <v>0</v>
      </c>
      <c r="T48" s="36"/>
      <c r="U48" s="36"/>
      <c r="V48" s="36"/>
    </row>
    <row r="49" spans="1:24" ht="15" customHeight="1" x14ac:dyDescent="0.25">
      <c r="A49" s="157">
        <v>1</v>
      </c>
      <c r="B49" s="157">
        <v>1</v>
      </c>
      <c r="C49" s="1090" t="s">
        <v>74</v>
      </c>
      <c r="D49" s="9"/>
      <c r="E49" s="39">
        <v>25</v>
      </c>
      <c r="F49" s="39">
        <f t="shared" si="9"/>
        <v>10</v>
      </c>
      <c r="G49" s="39">
        <v>6</v>
      </c>
      <c r="H49" s="39">
        <f t="shared" si="10"/>
        <v>60</v>
      </c>
      <c r="I49" s="66"/>
      <c r="J49" s="66"/>
      <c r="K49" s="67"/>
      <c r="L49" s="67"/>
      <c r="M49" s="67"/>
      <c r="N49" s="67"/>
      <c r="O49" s="67"/>
      <c r="P49" s="67"/>
      <c r="Q49" s="36"/>
      <c r="R49" s="36">
        <f t="shared" si="7"/>
        <v>0</v>
      </c>
      <c r="S49" s="36">
        <f t="shared" si="8"/>
        <v>0</v>
      </c>
      <c r="T49" s="36"/>
      <c r="U49" s="36"/>
      <c r="V49" s="36"/>
    </row>
    <row r="50" spans="1:24" ht="15" customHeight="1" x14ac:dyDescent="0.25">
      <c r="A50" s="157">
        <v>1</v>
      </c>
      <c r="B50" s="157">
        <v>1</v>
      </c>
      <c r="C50" s="1090" t="s">
        <v>138</v>
      </c>
      <c r="D50" s="9"/>
      <c r="E50" s="39">
        <v>54</v>
      </c>
      <c r="F50" s="39">
        <f t="shared" si="9"/>
        <v>23</v>
      </c>
      <c r="G50" s="39">
        <v>0</v>
      </c>
      <c r="H50" s="39">
        <f t="shared" si="10"/>
        <v>0</v>
      </c>
      <c r="I50" s="63"/>
      <c r="J50" s="63"/>
      <c r="K50" s="41"/>
      <c r="L50" s="41"/>
      <c r="M50" s="41"/>
      <c r="N50" s="41"/>
      <c r="O50" s="41"/>
      <c r="P50" s="41"/>
      <c r="Q50" s="36"/>
      <c r="R50" s="36">
        <f t="shared" si="7"/>
        <v>0</v>
      </c>
      <c r="S50" s="36">
        <f t="shared" si="8"/>
        <v>0</v>
      </c>
      <c r="T50" s="36"/>
      <c r="U50" s="36"/>
      <c r="V50" s="36"/>
    </row>
    <row r="51" spans="1:24" ht="15" customHeight="1" x14ac:dyDescent="0.25">
      <c r="A51" s="157">
        <v>1</v>
      </c>
      <c r="B51" s="157">
        <v>1</v>
      </c>
      <c r="C51" s="1090" t="s">
        <v>85</v>
      </c>
      <c r="D51" s="9"/>
      <c r="E51" s="39">
        <v>60</v>
      </c>
      <c r="F51" s="39">
        <f t="shared" si="9"/>
        <v>25</v>
      </c>
      <c r="G51" s="39">
        <v>27</v>
      </c>
      <c r="H51" s="39">
        <f t="shared" si="10"/>
        <v>108</v>
      </c>
      <c r="I51" s="63"/>
      <c r="J51" s="63"/>
      <c r="K51" s="41"/>
      <c r="L51" s="41"/>
      <c r="M51" s="41"/>
      <c r="N51" s="41"/>
      <c r="O51" s="41"/>
      <c r="P51" s="41"/>
      <c r="Q51" s="36"/>
      <c r="R51" s="36">
        <f t="shared" si="7"/>
        <v>0</v>
      </c>
      <c r="S51" s="36">
        <f t="shared" si="8"/>
        <v>0</v>
      </c>
      <c r="T51" s="36"/>
      <c r="U51" s="36"/>
      <c r="V51" s="36"/>
    </row>
    <row r="52" spans="1:24" ht="15" customHeight="1" x14ac:dyDescent="0.25">
      <c r="A52" s="157">
        <v>1</v>
      </c>
      <c r="B52" s="157">
        <v>1</v>
      </c>
      <c r="C52" s="1090" t="s">
        <v>37</v>
      </c>
      <c r="D52" s="9"/>
      <c r="E52" s="39">
        <v>5</v>
      </c>
      <c r="F52" s="39">
        <f t="shared" si="9"/>
        <v>2</v>
      </c>
      <c r="G52" s="39">
        <v>4</v>
      </c>
      <c r="H52" s="39">
        <f t="shared" si="10"/>
        <v>200</v>
      </c>
      <c r="I52" s="63"/>
      <c r="J52" s="63"/>
      <c r="K52" s="64"/>
      <c r="L52" s="64"/>
      <c r="M52" s="64"/>
      <c r="N52" s="64"/>
      <c r="O52" s="64"/>
      <c r="P52" s="64"/>
      <c r="Q52" s="36"/>
      <c r="R52" s="36">
        <f t="shared" si="7"/>
        <v>0</v>
      </c>
      <c r="S52" s="36">
        <f t="shared" si="8"/>
        <v>0</v>
      </c>
      <c r="T52" s="36"/>
      <c r="U52" s="36"/>
      <c r="V52" s="36"/>
    </row>
    <row r="53" spans="1:24" ht="15" customHeight="1" x14ac:dyDescent="0.25">
      <c r="A53" s="157">
        <v>1</v>
      </c>
      <c r="B53" s="157">
        <v>1</v>
      </c>
      <c r="C53" s="1090" t="s">
        <v>132</v>
      </c>
      <c r="D53" s="68"/>
      <c r="E53" s="39">
        <v>5</v>
      </c>
      <c r="F53" s="39">
        <f t="shared" si="9"/>
        <v>2</v>
      </c>
      <c r="G53" s="39">
        <v>5</v>
      </c>
      <c r="H53" s="39">
        <f t="shared" si="10"/>
        <v>250</v>
      </c>
      <c r="I53" s="63"/>
      <c r="J53" s="63"/>
      <c r="K53" s="64"/>
      <c r="L53" s="64"/>
      <c r="M53" s="64"/>
      <c r="N53" s="64"/>
      <c r="O53" s="64"/>
      <c r="P53" s="64"/>
      <c r="Q53" s="36"/>
      <c r="R53" s="36">
        <f t="shared" si="7"/>
        <v>0</v>
      </c>
      <c r="S53" s="36">
        <f t="shared" si="8"/>
        <v>0</v>
      </c>
      <c r="T53" s="36"/>
      <c r="U53" s="36"/>
      <c r="V53" s="36"/>
    </row>
    <row r="54" spans="1:24" ht="15" customHeight="1" x14ac:dyDescent="0.25">
      <c r="A54" s="157">
        <v>1</v>
      </c>
      <c r="B54" s="157">
        <v>1</v>
      </c>
      <c r="C54" s="1090" t="s">
        <v>143</v>
      </c>
      <c r="D54" s="9"/>
      <c r="E54" s="39">
        <v>74</v>
      </c>
      <c r="F54" s="39">
        <f t="shared" si="9"/>
        <v>31</v>
      </c>
      <c r="G54" s="39">
        <v>35</v>
      </c>
      <c r="H54" s="39">
        <f t="shared" si="10"/>
        <v>112.90322580645163</v>
      </c>
      <c r="I54" s="63"/>
      <c r="J54" s="63"/>
      <c r="K54" s="64"/>
      <c r="L54" s="64"/>
      <c r="M54" s="64"/>
      <c r="N54" s="64"/>
      <c r="O54" s="64"/>
      <c r="P54" s="64"/>
      <c r="Q54" s="36"/>
      <c r="R54" s="36">
        <f t="shared" si="7"/>
        <v>0</v>
      </c>
      <c r="S54" s="36">
        <f t="shared" si="8"/>
        <v>0</v>
      </c>
      <c r="T54" s="36"/>
      <c r="U54" s="36"/>
      <c r="V54" s="36"/>
    </row>
    <row r="55" spans="1:24" ht="15" customHeight="1" x14ac:dyDescent="0.25">
      <c r="A55" s="157">
        <v>1</v>
      </c>
      <c r="B55" s="157">
        <v>1</v>
      </c>
      <c r="C55" s="1130" t="s">
        <v>110</v>
      </c>
      <c r="D55" s="9"/>
      <c r="E55" s="39">
        <v>1</v>
      </c>
      <c r="F55" s="39">
        <f t="shared" si="9"/>
        <v>0</v>
      </c>
      <c r="G55" s="39">
        <v>1</v>
      </c>
      <c r="H55" s="39" t="e">
        <f t="shared" si="10"/>
        <v>#DIV/0!</v>
      </c>
      <c r="I55" s="63"/>
      <c r="J55" s="63"/>
      <c r="K55" s="64"/>
      <c r="L55" s="64"/>
      <c r="M55" s="64"/>
      <c r="N55" s="64"/>
      <c r="O55" s="64"/>
      <c r="P55" s="64"/>
      <c r="Q55" s="36"/>
      <c r="R55" s="36"/>
      <c r="S55" s="36"/>
      <c r="T55" s="36"/>
      <c r="U55" s="36"/>
      <c r="V55" s="36"/>
    </row>
    <row r="56" spans="1:24" ht="15" customHeight="1" x14ac:dyDescent="0.25">
      <c r="A56" s="157">
        <v>1</v>
      </c>
      <c r="B56" s="157">
        <v>1</v>
      </c>
      <c r="C56" s="1090" t="s">
        <v>144</v>
      </c>
      <c r="D56" s="9"/>
      <c r="E56" s="39">
        <v>23</v>
      </c>
      <c r="F56" s="39">
        <f t="shared" si="9"/>
        <v>10</v>
      </c>
      <c r="G56" s="39">
        <v>6</v>
      </c>
      <c r="H56" s="39">
        <f t="shared" si="10"/>
        <v>60</v>
      </c>
      <c r="I56" s="63"/>
      <c r="J56" s="63"/>
      <c r="K56" s="64"/>
      <c r="L56" s="64"/>
      <c r="M56" s="64"/>
      <c r="N56" s="64"/>
      <c r="O56" s="64"/>
      <c r="P56" s="64"/>
      <c r="Q56" s="36"/>
      <c r="R56" s="36">
        <f>Q56/12</f>
        <v>0</v>
      </c>
      <c r="S56" s="36">
        <f>V56-U56</f>
        <v>0</v>
      </c>
      <c r="T56" s="36"/>
      <c r="U56" s="36"/>
      <c r="V56" s="36"/>
    </row>
    <row r="57" spans="1:24" ht="13.9" customHeight="1" x14ac:dyDescent="0.25">
      <c r="A57" s="157">
        <v>1</v>
      </c>
      <c r="B57" s="157">
        <v>1</v>
      </c>
      <c r="C57" s="1090" t="s">
        <v>151</v>
      </c>
      <c r="D57" s="9"/>
      <c r="E57" s="39">
        <v>20</v>
      </c>
      <c r="F57" s="39">
        <f t="shared" si="9"/>
        <v>8</v>
      </c>
      <c r="G57" s="39">
        <v>2</v>
      </c>
      <c r="H57" s="39">
        <f t="shared" si="10"/>
        <v>25</v>
      </c>
      <c r="I57" s="63"/>
      <c r="J57" s="63"/>
      <c r="K57" s="41"/>
      <c r="L57" s="41"/>
      <c r="M57" s="41"/>
      <c r="N57" s="69"/>
      <c r="O57" s="41"/>
      <c r="P57" s="41"/>
      <c r="Q57" s="36"/>
      <c r="R57" s="36">
        <f>Q57/12</f>
        <v>0</v>
      </c>
      <c r="S57" s="36">
        <f>V57-U57</f>
        <v>0</v>
      </c>
      <c r="T57" s="36"/>
      <c r="U57" s="36"/>
      <c r="V57" s="36"/>
    </row>
    <row r="58" spans="1:24" ht="13.9" customHeight="1" x14ac:dyDescent="0.25">
      <c r="A58" s="157">
        <v>1</v>
      </c>
      <c r="B58" s="157">
        <v>1</v>
      </c>
      <c r="C58" s="1101"/>
      <c r="D58" s="70"/>
      <c r="E58" s="43"/>
      <c r="F58" s="43"/>
      <c r="G58" s="43"/>
      <c r="H58" s="43"/>
      <c r="I58" s="71"/>
      <c r="J58" s="71"/>
      <c r="K58" s="45"/>
      <c r="L58" s="45"/>
      <c r="M58" s="45"/>
      <c r="N58" s="46"/>
      <c r="O58" s="45"/>
      <c r="P58" s="45"/>
      <c r="Q58" s="47"/>
      <c r="R58" s="47">
        <f>Q58/12</f>
        <v>0</v>
      </c>
      <c r="S58" s="47">
        <f>V58-U58</f>
        <v>0</v>
      </c>
      <c r="T58" s="47"/>
      <c r="U58" s="47"/>
      <c r="V58" s="47"/>
    </row>
    <row r="59" spans="1:24" ht="27.75" customHeight="1" x14ac:dyDescent="0.25">
      <c r="A59" s="157">
        <v>1</v>
      </c>
      <c r="B59" s="157">
        <v>1</v>
      </c>
      <c r="C59" s="1124" t="s">
        <v>170</v>
      </c>
      <c r="D59" s="72"/>
      <c r="E59" s="49">
        <f>SUM(E34+E38)</f>
        <v>2857.2</v>
      </c>
      <c r="F59" s="49">
        <f>SUM(F34+F38)</f>
        <v>1191</v>
      </c>
      <c r="G59" s="49">
        <f>SUM(G34+G38)</f>
        <v>1194</v>
      </c>
      <c r="H59" s="49">
        <f>G59/F59*100</f>
        <v>100.25188916876576</v>
      </c>
      <c r="I59" s="50"/>
      <c r="J59" s="50"/>
      <c r="K59" s="51"/>
      <c r="L59" s="51"/>
      <c r="M59" s="51"/>
      <c r="N59" s="73"/>
      <c r="O59" s="52"/>
      <c r="P59" s="52"/>
      <c r="Q59" s="53">
        <v>2000</v>
      </c>
      <c r="R59" s="53">
        <f>Q59/12*$C$4</f>
        <v>833.33333333333326</v>
      </c>
      <c r="S59" s="53">
        <f>V59-U59</f>
        <v>687.10639000000003</v>
      </c>
      <c r="T59" s="53">
        <f>S59-R59</f>
        <v>-146.22694333333322</v>
      </c>
      <c r="U59" s="53">
        <v>-8.0032300000000003</v>
      </c>
      <c r="V59" s="53">
        <v>679.10316</v>
      </c>
      <c r="W59" s="1268"/>
      <c r="X59" s="1268"/>
    </row>
    <row r="60" spans="1:24" ht="21" customHeight="1" x14ac:dyDescent="0.25">
      <c r="A60" s="157">
        <v>1</v>
      </c>
      <c r="B60" s="157">
        <v>1</v>
      </c>
      <c r="C60" s="1526"/>
      <c r="D60" s="74"/>
      <c r="E60" s="57"/>
      <c r="F60" s="57"/>
      <c r="G60" s="57"/>
      <c r="H60" s="57"/>
      <c r="I60" s="54"/>
      <c r="J60" s="54"/>
      <c r="K60" s="75"/>
      <c r="L60" s="75"/>
      <c r="M60" s="75"/>
      <c r="N60" s="76"/>
      <c r="O60" s="75"/>
      <c r="P60" s="76"/>
      <c r="Q60" s="60"/>
      <c r="R60" s="60"/>
      <c r="S60" s="60"/>
      <c r="T60" s="60"/>
      <c r="U60" s="60"/>
      <c r="V60" s="60"/>
    </row>
    <row r="61" spans="1:24" ht="29.25" customHeight="1" x14ac:dyDescent="0.25">
      <c r="A61" s="157">
        <v>1</v>
      </c>
      <c r="B61" s="157">
        <v>1</v>
      </c>
      <c r="C61" s="1527" t="s">
        <v>303</v>
      </c>
      <c r="D61" s="77"/>
      <c r="E61" s="39">
        <v>172.8</v>
      </c>
      <c r="F61" s="39">
        <f>ROUND(E61/12*$C$4,0)</f>
        <v>72</v>
      </c>
      <c r="G61" s="39">
        <v>65</v>
      </c>
      <c r="H61" s="39">
        <f>G61/F61*100</f>
        <v>90.277777777777786</v>
      </c>
      <c r="I61" s="40"/>
      <c r="J61" s="40"/>
      <c r="K61" s="41"/>
      <c r="L61" s="41"/>
      <c r="M61" s="41"/>
      <c r="N61" s="69"/>
      <c r="O61" s="41"/>
      <c r="P61" s="41"/>
      <c r="Q61" s="36"/>
      <c r="R61" s="36"/>
      <c r="S61" s="36"/>
      <c r="T61" s="36"/>
      <c r="U61" s="36"/>
      <c r="V61" s="36"/>
    </row>
    <row r="62" spans="1:24" ht="33.75" customHeight="1" x14ac:dyDescent="0.25">
      <c r="A62" s="157">
        <v>1</v>
      </c>
      <c r="B62" s="157">
        <v>1</v>
      </c>
      <c r="C62" s="1527" t="s">
        <v>304</v>
      </c>
      <c r="D62" s="77"/>
      <c r="E62" s="39">
        <v>219.60000000000002</v>
      </c>
      <c r="F62" s="39">
        <f>ROUND(E62/12*$C$4,0)</f>
        <v>92</v>
      </c>
      <c r="G62" s="39">
        <v>30</v>
      </c>
      <c r="H62" s="39">
        <f>G62/F62*100</f>
        <v>32.608695652173914</v>
      </c>
      <c r="I62" s="40"/>
      <c r="J62" s="40"/>
      <c r="K62" s="41"/>
      <c r="L62" s="41"/>
      <c r="M62" s="41"/>
      <c r="N62" s="69"/>
      <c r="O62" s="41"/>
      <c r="P62" s="41"/>
      <c r="Q62" s="36"/>
      <c r="R62" s="36"/>
      <c r="S62" s="36"/>
      <c r="T62" s="36"/>
      <c r="U62" s="36"/>
      <c r="V62" s="36"/>
    </row>
    <row r="63" spans="1:24" s="1050" customFormat="1" ht="15" customHeight="1" x14ac:dyDescent="0.25">
      <c r="A63" s="157">
        <v>1</v>
      </c>
      <c r="B63" s="157">
        <v>1</v>
      </c>
      <c r="C63" s="1527" t="s">
        <v>305</v>
      </c>
      <c r="D63" s="77"/>
      <c r="E63" s="39">
        <v>2.4000000000000004</v>
      </c>
      <c r="F63" s="39">
        <f>ROUND(E63/12*$C$4,0)</f>
        <v>1</v>
      </c>
      <c r="G63" s="39">
        <v>65</v>
      </c>
      <c r="H63" s="39">
        <f>G63/F63*100</f>
        <v>6500</v>
      </c>
      <c r="I63" s="40"/>
      <c r="J63" s="40"/>
      <c r="K63" s="41"/>
      <c r="L63" s="41"/>
      <c r="M63" s="41"/>
      <c r="N63" s="69"/>
      <c r="O63" s="41"/>
      <c r="P63" s="41"/>
      <c r="Q63" s="36"/>
      <c r="R63" s="36"/>
      <c r="S63" s="36"/>
      <c r="T63" s="36"/>
      <c r="U63" s="36"/>
      <c r="V63" s="36"/>
      <c r="W63" s="157"/>
    </row>
    <row r="64" spans="1:24" s="1050" customFormat="1" ht="15" customHeight="1" x14ac:dyDescent="0.25">
      <c r="A64" s="157">
        <v>1</v>
      </c>
      <c r="B64" s="157">
        <v>1</v>
      </c>
      <c r="C64" s="1528" t="s">
        <v>369</v>
      </c>
      <c r="D64" s="78"/>
      <c r="E64" s="55">
        <f>SUM(E61:E63)</f>
        <v>394.8</v>
      </c>
      <c r="F64" s="55">
        <f>SUM(F61:F63)</f>
        <v>165</v>
      </c>
      <c r="G64" s="55">
        <f>SUM(G61:G63)</f>
        <v>160</v>
      </c>
      <c r="H64" s="55">
        <f>G64/F64*100</f>
        <v>96.969696969696969</v>
      </c>
      <c r="I64" s="54"/>
      <c r="J64" s="54"/>
      <c r="K64" s="58"/>
      <c r="L64" s="58"/>
      <c r="M64" s="58"/>
      <c r="N64" s="58"/>
      <c r="O64" s="58"/>
      <c r="P64" s="58"/>
      <c r="Q64" s="36">
        <v>2603.67209</v>
      </c>
      <c r="R64" s="53">
        <f>Q64/12*$C$4</f>
        <v>1084.8633708333334</v>
      </c>
      <c r="S64" s="36">
        <f>V64-U64</f>
        <v>945.37549999999999</v>
      </c>
      <c r="T64" s="36">
        <f>S64-R64</f>
        <v>-139.48787083333343</v>
      </c>
      <c r="U64" s="36">
        <v>0</v>
      </c>
      <c r="V64" s="36">
        <v>945.37549999999999</v>
      </c>
    </row>
    <row r="65" spans="1:22" s="1050" customFormat="1" ht="15" customHeight="1" x14ac:dyDescent="0.25">
      <c r="A65" s="157">
        <v>1</v>
      </c>
      <c r="B65" s="157">
        <v>1</v>
      </c>
      <c r="C65" s="1529" t="s">
        <v>31</v>
      </c>
      <c r="D65" s="78"/>
      <c r="E65" s="55"/>
      <c r="F65" s="55"/>
      <c r="G65" s="55"/>
      <c r="H65" s="55"/>
      <c r="I65" s="54"/>
      <c r="J65" s="54"/>
      <c r="K65" s="58"/>
      <c r="L65" s="58"/>
      <c r="M65" s="58"/>
      <c r="N65" s="58"/>
      <c r="O65" s="58"/>
      <c r="P65" s="58"/>
      <c r="Q65" s="36"/>
      <c r="R65" s="79"/>
      <c r="S65" s="36"/>
      <c r="T65" s="36"/>
      <c r="U65" s="36"/>
      <c r="V65" s="36"/>
    </row>
    <row r="66" spans="1:22" ht="21" customHeight="1" x14ac:dyDescent="0.25">
      <c r="A66" s="157">
        <v>1</v>
      </c>
      <c r="B66" s="157">
        <v>1</v>
      </c>
      <c r="C66" s="1111" t="s">
        <v>187</v>
      </c>
      <c r="D66" s="74"/>
      <c r="E66" s="57"/>
      <c r="F66" s="57"/>
      <c r="G66" s="57"/>
      <c r="H66" s="57"/>
      <c r="I66" s="54"/>
      <c r="J66" s="54"/>
      <c r="K66" s="75"/>
      <c r="L66" s="75"/>
      <c r="M66" s="75"/>
      <c r="N66" s="75"/>
      <c r="O66" s="75"/>
      <c r="P66" s="75"/>
      <c r="Q66" s="36"/>
      <c r="R66" s="36"/>
      <c r="S66" s="36"/>
      <c r="T66" s="36"/>
      <c r="U66" s="36"/>
      <c r="V66" s="36"/>
    </row>
    <row r="67" spans="1:22" ht="15" customHeight="1" x14ac:dyDescent="0.25">
      <c r="A67" s="157">
        <v>1</v>
      </c>
      <c r="B67" s="157">
        <v>1</v>
      </c>
      <c r="C67" s="1094" t="s">
        <v>26</v>
      </c>
      <c r="D67" s="22">
        <v>340</v>
      </c>
      <c r="E67" s="39">
        <v>1.2000000000000002</v>
      </c>
      <c r="F67" s="39">
        <f t="shared" ref="F67:F73" si="11">ROUND(E67/12*$C$4,0)</f>
        <v>1</v>
      </c>
      <c r="G67" s="39">
        <v>0</v>
      </c>
      <c r="H67" s="39">
        <f t="shared" ref="H67:H73" si="12">G67/F67*100</f>
        <v>0</v>
      </c>
      <c r="I67" s="80">
        <v>3.2</v>
      </c>
      <c r="J67" s="40" t="e">
        <f t="shared" ref="J67:J76" si="13">M67/G67</f>
        <v>#DIV/0!</v>
      </c>
      <c r="K67" s="41">
        <f t="shared" ref="K67:K73" si="14">ROUND(E67*I67,0)</f>
        <v>4</v>
      </c>
      <c r="L67" s="41">
        <f t="shared" ref="L67:L73" si="15">ROUND(F67*I67,0)</f>
        <v>3</v>
      </c>
      <c r="M67" s="41"/>
      <c r="N67" s="41">
        <f t="shared" ref="N67:N80" si="16">M67/L67*100</f>
        <v>0</v>
      </c>
      <c r="O67" s="41">
        <f t="shared" ref="O67:O73" si="17">ROUND(K67/D67,0)</f>
        <v>0</v>
      </c>
      <c r="P67" s="41" t="e">
        <f t="shared" ref="P67:P76" si="18">M67/$C$4*12/O67</f>
        <v>#DIV/0!</v>
      </c>
      <c r="Q67" s="36"/>
      <c r="R67" s="36"/>
      <c r="S67" s="36"/>
      <c r="T67" s="36"/>
      <c r="U67" s="36"/>
      <c r="V67" s="36"/>
    </row>
    <row r="68" spans="1:22" ht="13.9" customHeight="1" x14ac:dyDescent="0.25">
      <c r="A68" s="157">
        <v>1</v>
      </c>
      <c r="B68" s="157">
        <v>1</v>
      </c>
      <c r="C68" s="1094" t="s">
        <v>18</v>
      </c>
      <c r="D68" s="22">
        <v>340</v>
      </c>
      <c r="E68" s="39">
        <v>6</v>
      </c>
      <c r="F68" s="39">
        <f t="shared" si="11"/>
        <v>3</v>
      </c>
      <c r="G68" s="39">
        <v>0</v>
      </c>
      <c r="H68" s="39">
        <f t="shared" si="12"/>
        <v>0</v>
      </c>
      <c r="I68" s="80">
        <v>6</v>
      </c>
      <c r="J68" s="40" t="e">
        <f t="shared" si="13"/>
        <v>#DIV/0!</v>
      </c>
      <c r="K68" s="41">
        <f t="shared" si="14"/>
        <v>36</v>
      </c>
      <c r="L68" s="41">
        <f t="shared" si="15"/>
        <v>18</v>
      </c>
      <c r="M68" s="41"/>
      <c r="N68" s="41">
        <f t="shared" si="16"/>
        <v>0</v>
      </c>
      <c r="O68" s="41">
        <f t="shared" si="17"/>
        <v>0</v>
      </c>
      <c r="P68" s="41" t="e">
        <f t="shared" si="18"/>
        <v>#DIV/0!</v>
      </c>
      <c r="Q68" s="36"/>
      <c r="R68" s="36"/>
      <c r="S68" s="36"/>
      <c r="T68" s="36"/>
      <c r="U68" s="36"/>
      <c r="V68" s="36"/>
    </row>
    <row r="69" spans="1:22" ht="13.9" customHeight="1" x14ac:dyDescent="0.25">
      <c r="A69" s="157">
        <v>1</v>
      </c>
      <c r="B69" s="157">
        <v>1</v>
      </c>
      <c r="C69" s="1094" t="s">
        <v>29</v>
      </c>
      <c r="D69" s="22">
        <v>340</v>
      </c>
      <c r="E69" s="39">
        <v>0</v>
      </c>
      <c r="F69" s="39">
        <f t="shared" si="11"/>
        <v>0</v>
      </c>
      <c r="G69" s="39">
        <v>1</v>
      </c>
      <c r="H69" s="39" t="e">
        <f t="shared" si="12"/>
        <v>#DIV/0!</v>
      </c>
      <c r="I69" s="80">
        <v>12</v>
      </c>
      <c r="J69" s="40">
        <f t="shared" si="13"/>
        <v>16</v>
      </c>
      <c r="K69" s="41">
        <f t="shared" si="14"/>
        <v>0</v>
      </c>
      <c r="L69" s="41">
        <f t="shared" si="15"/>
        <v>0</v>
      </c>
      <c r="M69" s="41">
        <v>16</v>
      </c>
      <c r="N69" s="41" t="e">
        <f t="shared" si="16"/>
        <v>#DIV/0!</v>
      </c>
      <c r="O69" s="41">
        <f t="shared" si="17"/>
        <v>0</v>
      </c>
      <c r="P69" s="41" t="e">
        <f t="shared" si="18"/>
        <v>#DIV/0!</v>
      </c>
      <c r="Q69" s="36"/>
      <c r="R69" s="36"/>
      <c r="S69" s="36"/>
      <c r="T69" s="36"/>
      <c r="U69" s="36"/>
      <c r="V69" s="36"/>
    </row>
    <row r="70" spans="1:22" ht="18" customHeight="1" x14ac:dyDescent="0.25">
      <c r="A70" s="157">
        <v>1</v>
      </c>
      <c r="B70" s="157">
        <v>1</v>
      </c>
      <c r="C70" s="1094" t="s">
        <v>30</v>
      </c>
      <c r="D70" s="22">
        <v>340</v>
      </c>
      <c r="E70" s="39">
        <v>1.2000000000000002</v>
      </c>
      <c r="F70" s="39">
        <f t="shared" si="11"/>
        <v>1</v>
      </c>
      <c r="G70" s="39">
        <v>0</v>
      </c>
      <c r="H70" s="39">
        <f t="shared" si="12"/>
        <v>0</v>
      </c>
      <c r="I70" s="80">
        <v>9.5</v>
      </c>
      <c r="J70" s="40" t="e">
        <f t="shared" si="13"/>
        <v>#DIV/0!</v>
      </c>
      <c r="K70" s="41">
        <f t="shared" si="14"/>
        <v>11</v>
      </c>
      <c r="L70" s="41">
        <f t="shared" si="15"/>
        <v>10</v>
      </c>
      <c r="M70" s="41"/>
      <c r="N70" s="41">
        <f t="shared" si="16"/>
        <v>0</v>
      </c>
      <c r="O70" s="41">
        <f t="shared" si="17"/>
        <v>0</v>
      </c>
      <c r="P70" s="41" t="e">
        <f t="shared" si="18"/>
        <v>#DIV/0!</v>
      </c>
      <c r="Q70" s="36"/>
      <c r="R70" s="36"/>
      <c r="S70" s="36"/>
      <c r="T70" s="36"/>
      <c r="U70" s="36"/>
      <c r="V70" s="36"/>
    </row>
    <row r="71" spans="1:22" ht="15" customHeight="1" x14ac:dyDescent="0.25">
      <c r="A71" s="157">
        <v>1</v>
      </c>
      <c r="B71" s="157">
        <v>1</v>
      </c>
      <c r="C71" s="1094" t="s">
        <v>9</v>
      </c>
      <c r="D71" s="22">
        <v>340</v>
      </c>
      <c r="E71" s="39">
        <v>0</v>
      </c>
      <c r="F71" s="39">
        <f t="shared" si="11"/>
        <v>0</v>
      </c>
      <c r="G71" s="39">
        <v>0</v>
      </c>
      <c r="H71" s="39" t="e">
        <f t="shared" si="12"/>
        <v>#DIV/0!</v>
      </c>
      <c r="I71" s="80">
        <v>12</v>
      </c>
      <c r="J71" s="40" t="e">
        <f t="shared" si="13"/>
        <v>#DIV/0!</v>
      </c>
      <c r="K71" s="41">
        <f t="shared" si="14"/>
        <v>0</v>
      </c>
      <c r="L71" s="41">
        <f t="shared" si="15"/>
        <v>0</v>
      </c>
      <c r="M71" s="41"/>
      <c r="N71" s="41" t="e">
        <f t="shared" si="16"/>
        <v>#DIV/0!</v>
      </c>
      <c r="O71" s="41">
        <f t="shared" si="17"/>
        <v>0</v>
      </c>
      <c r="P71" s="41" t="e">
        <f t="shared" si="18"/>
        <v>#DIV/0!</v>
      </c>
      <c r="Q71" s="36"/>
      <c r="R71" s="36"/>
      <c r="S71" s="36"/>
      <c r="T71" s="36"/>
      <c r="U71" s="36"/>
      <c r="V71" s="36"/>
    </row>
    <row r="72" spans="1:22" ht="15" customHeight="1" x14ac:dyDescent="0.25">
      <c r="A72" s="157">
        <v>1</v>
      </c>
      <c r="B72" s="157">
        <v>1</v>
      </c>
      <c r="C72" s="1094" t="s">
        <v>94</v>
      </c>
      <c r="D72" s="22">
        <v>340</v>
      </c>
      <c r="E72" s="39">
        <v>1.2000000000000002</v>
      </c>
      <c r="F72" s="39">
        <f t="shared" si="11"/>
        <v>1</v>
      </c>
      <c r="G72" s="39">
        <v>2</v>
      </c>
      <c r="H72" s="39">
        <f t="shared" si="12"/>
        <v>200</v>
      </c>
      <c r="I72" s="80">
        <v>5</v>
      </c>
      <c r="J72" s="40">
        <f t="shared" si="13"/>
        <v>13</v>
      </c>
      <c r="K72" s="41">
        <f t="shared" si="14"/>
        <v>6</v>
      </c>
      <c r="L72" s="41">
        <f t="shared" si="15"/>
        <v>5</v>
      </c>
      <c r="M72" s="41">
        <v>26</v>
      </c>
      <c r="N72" s="41">
        <f t="shared" si="16"/>
        <v>520</v>
      </c>
      <c r="O72" s="41">
        <f t="shared" si="17"/>
        <v>0</v>
      </c>
      <c r="P72" s="41" t="e">
        <f t="shared" si="18"/>
        <v>#DIV/0!</v>
      </c>
      <c r="Q72" s="36"/>
      <c r="R72" s="36"/>
      <c r="S72" s="36"/>
      <c r="T72" s="36"/>
      <c r="U72" s="36"/>
      <c r="V72" s="36"/>
    </row>
    <row r="73" spans="1:22" ht="15" customHeight="1" x14ac:dyDescent="0.25">
      <c r="A73" s="157">
        <v>1</v>
      </c>
      <c r="B73" s="157">
        <v>1</v>
      </c>
      <c r="C73" s="1094" t="s">
        <v>21</v>
      </c>
      <c r="D73" s="22">
        <v>340</v>
      </c>
      <c r="E73" s="39">
        <v>3.5999999999999996</v>
      </c>
      <c r="F73" s="39">
        <f t="shared" si="11"/>
        <v>2</v>
      </c>
      <c r="G73" s="39">
        <v>2</v>
      </c>
      <c r="H73" s="39">
        <f t="shared" si="12"/>
        <v>100</v>
      </c>
      <c r="I73" s="80">
        <v>9</v>
      </c>
      <c r="J73" s="40">
        <f t="shared" si="13"/>
        <v>12.5</v>
      </c>
      <c r="K73" s="41">
        <f t="shared" si="14"/>
        <v>32</v>
      </c>
      <c r="L73" s="41">
        <f t="shared" si="15"/>
        <v>18</v>
      </c>
      <c r="M73" s="41">
        <v>25</v>
      </c>
      <c r="N73" s="41">
        <f t="shared" si="16"/>
        <v>138.88888888888889</v>
      </c>
      <c r="O73" s="41">
        <f t="shared" si="17"/>
        <v>0</v>
      </c>
      <c r="P73" s="41" t="e">
        <f t="shared" si="18"/>
        <v>#DIV/0!</v>
      </c>
      <c r="Q73" s="36"/>
      <c r="R73" s="36"/>
      <c r="S73" s="36"/>
      <c r="T73" s="36"/>
      <c r="U73" s="36"/>
      <c r="V73" s="36"/>
    </row>
    <row r="74" spans="1:22" ht="15" customHeight="1" x14ac:dyDescent="0.25">
      <c r="B74" s="157">
        <v>1</v>
      </c>
      <c r="C74" s="1094" t="s">
        <v>96</v>
      </c>
      <c r="D74" s="22"/>
      <c r="E74" s="39"/>
      <c r="F74" s="39"/>
      <c r="G74" s="39">
        <v>0</v>
      </c>
      <c r="H74" s="39"/>
      <c r="I74" s="80"/>
      <c r="J74" s="40"/>
      <c r="K74" s="41"/>
      <c r="L74" s="41"/>
      <c r="M74" s="41"/>
      <c r="N74" s="41"/>
      <c r="O74" s="41"/>
      <c r="P74" s="41"/>
      <c r="Q74" s="36"/>
      <c r="R74" s="36"/>
      <c r="S74" s="36"/>
      <c r="T74" s="36"/>
      <c r="U74" s="36"/>
      <c r="V74" s="36"/>
    </row>
    <row r="75" spans="1:22" ht="15" customHeight="1" x14ac:dyDescent="0.25">
      <c r="B75" s="157">
        <v>1</v>
      </c>
      <c r="C75" s="1094" t="s">
        <v>137</v>
      </c>
      <c r="D75" s="22"/>
      <c r="E75" s="39"/>
      <c r="F75" s="39"/>
      <c r="G75" s="39">
        <v>0</v>
      </c>
      <c r="H75" s="39"/>
      <c r="I75" s="80"/>
      <c r="J75" s="40"/>
      <c r="K75" s="41"/>
      <c r="L75" s="41"/>
      <c r="M75" s="41"/>
      <c r="N75" s="41"/>
      <c r="O75" s="41"/>
      <c r="P75" s="41"/>
      <c r="Q75" s="36"/>
      <c r="R75" s="36"/>
      <c r="S75" s="36"/>
      <c r="T75" s="36"/>
      <c r="U75" s="36"/>
      <c r="V75" s="36"/>
    </row>
    <row r="76" spans="1:22" s="1050" customFormat="1" ht="15" customHeight="1" x14ac:dyDescent="0.25">
      <c r="A76" s="157">
        <v>1</v>
      </c>
      <c r="B76" s="157">
        <v>1</v>
      </c>
      <c r="C76" s="1100" t="s">
        <v>90</v>
      </c>
      <c r="D76" s="81"/>
      <c r="E76" s="62">
        <f>SUM(E67:E75)</f>
        <v>13.200000000000001</v>
      </c>
      <c r="F76" s="62">
        <f>SUM(F67:F75)</f>
        <v>8</v>
      </c>
      <c r="G76" s="62">
        <f>SUM(G67:G75)</f>
        <v>5</v>
      </c>
      <c r="H76" s="62">
        <f>G76/F76*100</f>
        <v>62.5</v>
      </c>
      <c r="I76" s="63">
        <f>K76/E76</f>
        <v>6.7424242424242422</v>
      </c>
      <c r="J76" s="63">
        <f t="shared" si="13"/>
        <v>13.4</v>
      </c>
      <c r="K76" s="62">
        <f t="shared" ref="K76:L76" si="19">SUM(K67:K75)</f>
        <v>89</v>
      </c>
      <c r="L76" s="62">
        <f t="shared" si="19"/>
        <v>54</v>
      </c>
      <c r="M76" s="62">
        <f>SUM(M67:M75)</f>
        <v>67</v>
      </c>
      <c r="N76" s="64">
        <f t="shared" si="16"/>
        <v>124.07407407407408</v>
      </c>
      <c r="O76" s="64">
        <f>SUM(O67:O75)</f>
        <v>0</v>
      </c>
      <c r="P76" s="41" t="e">
        <f t="shared" si="18"/>
        <v>#DIV/0!</v>
      </c>
      <c r="Q76" s="36">
        <v>195.55516800000001</v>
      </c>
      <c r="R76" s="36"/>
      <c r="S76" s="36"/>
      <c r="T76" s="36"/>
      <c r="U76" s="36">
        <v>0</v>
      </c>
      <c r="V76" s="36">
        <v>105.73863999999999</v>
      </c>
    </row>
    <row r="77" spans="1:22" s="1050" customFormat="1" ht="23.25" customHeight="1" x14ac:dyDescent="0.25">
      <c r="A77" s="157">
        <v>1</v>
      </c>
      <c r="B77" s="157">
        <v>1</v>
      </c>
      <c r="C77" s="1111" t="s">
        <v>150</v>
      </c>
      <c r="D77" s="81"/>
      <c r="E77" s="62"/>
      <c r="F77" s="62"/>
      <c r="G77" s="62"/>
      <c r="H77" s="62"/>
      <c r="I77" s="63"/>
      <c r="J77" s="63"/>
      <c r="K77" s="62"/>
      <c r="L77" s="62"/>
      <c r="M77" s="62"/>
      <c r="N77" s="64"/>
      <c r="O77" s="82"/>
      <c r="P77" s="83"/>
      <c r="Q77" s="36"/>
      <c r="R77" s="36"/>
      <c r="S77" s="36"/>
      <c r="T77" s="36"/>
      <c r="U77" s="36"/>
      <c r="V77" s="36"/>
    </row>
    <row r="78" spans="1:22" ht="15.75" customHeight="1" x14ac:dyDescent="0.25">
      <c r="A78" s="157">
        <v>1</v>
      </c>
      <c r="B78" s="157">
        <v>1</v>
      </c>
      <c r="C78" s="1101" t="s">
        <v>188</v>
      </c>
      <c r="D78" s="84">
        <v>240</v>
      </c>
      <c r="E78" s="39">
        <v>10</v>
      </c>
      <c r="F78" s="39">
        <f>ROUND(E78/12*$C$4,0)</f>
        <v>4</v>
      </c>
      <c r="G78" s="39">
        <v>4</v>
      </c>
      <c r="H78" s="39">
        <f>G78/F78*100</f>
        <v>100</v>
      </c>
      <c r="I78" s="63">
        <v>8</v>
      </c>
      <c r="J78" s="40">
        <f>M78/G78</f>
        <v>7.25</v>
      </c>
      <c r="K78" s="41">
        <v>77</v>
      </c>
      <c r="L78" s="41">
        <f>ROUND(F78*I78,0)</f>
        <v>32</v>
      </c>
      <c r="M78" s="41">
        <v>29</v>
      </c>
      <c r="N78" s="41">
        <f t="shared" si="16"/>
        <v>90.625</v>
      </c>
      <c r="O78" s="41">
        <f>ROUND(K78/D78,0)</f>
        <v>0</v>
      </c>
      <c r="P78" s="41" t="e">
        <f>M78/$C$4*12/O78</f>
        <v>#DIV/0!</v>
      </c>
      <c r="Q78" s="36"/>
      <c r="R78" s="36"/>
      <c r="S78" s="36"/>
      <c r="T78" s="36"/>
      <c r="U78" s="36"/>
      <c r="V78" s="36"/>
    </row>
    <row r="79" spans="1:22" s="1050" customFormat="1" ht="20.25" customHeight="1" x14ac:dyDescent="0.25">
      <c r="A79" s="157">
        <v>1</v>
      </c>
      <c r="B79" s="157">
        <v>1</v>
      </c>
      <c r="C79" s="1490" t="s">
        <v>246</v>
      </c>
      <c r="D79" s="85"/>
      <c r="E79" s="86">
        <f>SUM(E78:E78)</f>
        <v>10</v>
      </c>
      <c r="F79" s="86">
        <f>SUM(F78:F78)</f>
        <v>4</v>
      </c>
      <c r="G79" s="86">
        <f>SUM(G78:G78)</f>
        <v>4</v>
      </c>
      <c r="H79" s="43">
        <f>G79/F79*100</f>
        <v>100</v>
      </c>
      <c r="I79" s="71">
        <f>L79/F79</f>
        <v>8</v>
      </c>
      <c r="J79" s="44">
        <f>M79/G79</f>
        <v>7.25</v>
      </c>
      <c r="K79" s="86">
        <f>SUM(K78:K78)</f>
        <v>77</v>
      </c>
      <c r="L79" s="86">
        <f>SUM(L78:L78)</f>
        <v>32</v>
      </c>
      <c r="M79" s="86">
        <f>SUM(M78:M78)</f>
        <v>29</v>
      </c>
      <c r="N79" s="45">
        <f t="shared" si="16"/>
        <v>90.625</v>
      </c>
      <c r="O79" s="86">
        <f>SUM(O78:O78)</f>
        <v>0</v>
      </c>
      <c r="P79" s="45" t="e">
        <f>M79/$C$4*12/O79</f>
        <v>#DIV/0!</v>
      </c>
      <c r="Q79" s="47">
        <v>649.99450999999999</v>
      </c>
      <c r="R79" s="47"/>
      <c r="S79" s="47"/>
      <c r="T79" s="47"/>
      <c r="U79" s="47">
        <v>0</v>
      </c>
      <c r="V79" s="47">
        <v>271.93880000000001</v>
      </c>
    </row>
    <row r="80" spans="1:22" s="1248" customFormat="1" ht="30.75" customHeight="1" thickBot="1" x14ac:dyDescent="0.3">
      <c r="A80" s="157">
        <v>1</v>
      </c>
      <c r="B80" s="157">
        <v>1</v>
      </c>
      <c r="C80" s="87" t="s">
        <v>323</v>
      </c>
      <c r="D80" s="87"/>
      <c r="E80" s="88">
        <f>SUM(E79,E76)</f>
        <v>23.200000000000003</v>
      </c>
      <c r="F80" s="88">
        <f>SUM(F79,F76)</f>
        <v>12</v>
      </c>
      <c r="G80" s="88">
        <f>SUM(G79,G76)</f>
        <v>9</v>
      </c>
      <c r="H80" s="88">
        <f>G80/F80*100</f>
        <v>75</v>
      </c>
      <c r="I80" s="89">
        <f>L80/F80</f>
        <v>7.166666666666667</v>
      </c>
      <c r="J80" s="90">
        <f>M80/G80</f>
        <v>10.666666666666666</v>
      </c>
      <c r="K80" s="88">
        <f>SUM(K79,K76)</f>
        <v>166</v>
      </c>
      <c r="L80" s="88">
        <f>SUM(L79,L76)</f>
        <v>86</v>
      </c>
      <c r="M80" s="88">
        <f>SUM(M79,M76)</f>
        <v>96</v>
      </c>
      <c r="N80" s="91">
        <f t="shared" si="16"/>
        <v>111.62790697674419</v>
      </c>
      <c r="O80" s="88">
        <f>SUM(O79,O76)</f>
        <v>0</v>
      </c>
      <c r="P80" s="92" t="e">
        <f>M80/$C$4*12/O80</f>
        <v>#DIV/0!</v>
      </c>
      <c r="Q80" s="93">
        <f>Q79+Q76</f>
        <v>845.54967799999997</v>
      </c>
      <c r="R80" s="53">
        <f>Q80/12*$C$4</f>
        <v>352.31236583333333</v>
      </c>
      <c r="S80" s="93">
        <f>V80-U80</f>
        <v>377.67743999999999</v>
      </c>
      <c r="T80" s="93">
        <f>S80-R80</f>
        <v>25.365074166666659</v>
      </c>
      <c r="U80" s="93">
        <v>0</v>
      </c>
      <c r="V80" s="93">
        <f>SUM(V79,V76)</f>
        <v>377.67743999999999</v>
      </c>
    </row>
    <row r="81" spans="1:23" ht="21" customHeight="1" thickBot="1" x14ac:dyDescent="0.3">
      <c r="A81" s="157">
        <v>1</v>
      </c>
      <c r="B81" s="157">
        <v>1</v>
      </c>
      <c r="C81" s="1158" t="s">
        <v>17</v>
      </c>
      <c r="D81" s="94"/>
      <c r="E81" s="95"/>
      <c r="F81" s="95"/>
      <c r="G81" s="95"/>
      <c r="H81" s="95"/>
      <c r="I81" s="95"/>
      <c r="J81" s="96"/>
      <c r="K81" s="97"/>
      <c r="L81" s="95"/>
      <c r="M81" s="95">
        <f>SUM(M80,M31)</f>
        <v>4334</v>
      </c>
      <c r="N81" s="95"/>
      <c r="O81" s="95"/>
      <c r="P81" s="95"/>
      <c r="Q81" s="98">
        <f>Q31+Q59+Q64+Q80</f>
        <v>45149.221768000003</v>
      </c>
      <c r="R81" s="98">
        <f t="shared" ref="R81:V81" si="20">SUM(R80,R64,R59,R31)</f>
        <v>18812.175736666668</v>
      </c>
      <c r="S81" s="98">
        <f t="shared" si="20"/>
        <v>16614.405279999999</v>
      </c>
      <c r="T81" s="98">
        <f t="shared" si="20"/>
        <v>-2197.7704566666675</v>
      </c>
      <c r="U81" s="98">
        <f t="shared" si="20"/>
        <v>-30.25423</v>
      </c>
      <c r="V81" s="98">
        <f t="shared" si="20"/>
        <v>16584.15105</v>
      </c>
    </row>
    <row r="82" spans="1:23" ht="13.9" customHeight="1" x14ac:dyDescent="0.25">
      <c r="A82" s="157">
        <v>1</v>
      </c>
      <c r="B82" s="157">
        <v>1</v>
      </c>
      <c r="C82" s="1530"/>
      <c r="D82" s="99"/>
      <c r="E82" s="100"/>
      <c r="F82" s="100"/>
      <c r="G82" s="100"/>
      <c r="H82" s="100"/>
      <c r="I82" s="101"/>
      <c r="J82" s="101"/>
      <c r="K82" s="102"/>
      <c r="L82" s="103"/>
      <c r="M82" s="103"/>
      <c r="N82" s="103"/>
      <c r="O82" s="103"/>
      <c r="P82" s="75"/>
      <c r="Q82" s="60"/>
      <c r="R82" s="60"/>
      <c r="S82" s="60">
        <f>V81-U81-S81</f>
        <v>0</v>
      </c>
      <c r="T82" s="60"/>
      <c r="U82" s="60"/>
      <c r="V82" s="60"/>
    </row>
    <row r="83" spans="1:23" ht="43.5" customHeight="1" x14ac:dyDescent="0.25">
      <c r="A83" s="157">
        <v>1</v>
      </c>
      <c r="B83" s="157">
        <v>1</v>
      </c>
      <c r="C83" s="1524" t="s">
        <v>250</v>
      </c>
      <c r="D83" s="104"/>
      <c r="E83" s="39"/>
      <c r="F83" s="39"/>
      <c r="G83" s="39"/>
      <c r="H83" s="39"/>
      <c r="I83" s="40"/>
      <c r="J83" s="40"/>
      <c r="K83" s="69"/>
      <c r="L83" s="41"/>
      <c r="M83" s="41"/>
      <c r="N83" s="41"/>
      <c r="O83" s="41"/>
      <c r="P83" s="41"/>
      <c r="Q83" s="36"/>
      <c r="R83" s="36"/>
      <c r="S83" s="36"/>
      <c r="T83" s="36"/>
      <c r="U83" s="36"/>
      <c r="V83" s="36"/>
    </row>
    <row r="84" spans="1:23" ht="14.45" customHeight="1" x14ac:dyDescent="0.25">
      <c r="A84" s="157">
        <v>1</v>
      </c>
      <c r="B84" s="157">
        <v>1</v>
      </c>
      <c r="C84" s="1105" t="s">
        <v>5</v>
      </c>
      <c r="D84" s="37"/>
      <c r="E84" s="39"/>
      <c r="F84" s="39"/>
      <c r="G84" s="39"/>
      <c r="H84" s="39"/>
      <c r="I84" s="40"/>
      <c r="J84" s="40"/>
      <c r="K84" s="69"/>
      <c r="L84" s="41"/>
      <c r="M84" s="41"/>
      <c r="N84" s="41"/>
      <c r="O84" s="41"/>
      <c r="P84" s="41"/>
      <c r="Q84" s="36"/>
      <c r="R84" s="36"/>
      <c r="S84" s="36"/>
      <c r="T84" s="36"/>
      <c r="U84" s="36"/>
      <c r="V84" s="36"/>
    </row>
    <row r="85" spans="1:23" ht="15" customHeight="1" x14ac:dyDescent="0.25">
      <c r="A85" s="157">
        <v>1</v>
      </c>
      <c r="B85" s="157">
        <v>1</v>
      </c>
      <c r="C85" s="1089" t="s">
        <v>8</v>
      </c>
      <c r="D85" s="38">
        <v>340</v>
      </c>
      <c r="E85" s="105">
        <v>28</v>
      </c>
      <c r="F85" s="39">
        <f t="shared" ref="F85:F92" si="21">E85/12*$C$4</f>
        <v>11.666666666666668</v>
      </c>
      <c r="G85" s="39">
        <v>22</v>
      </c>
      <c r="H85" s="39">
        <f t="shared" ref="H85:H92" si="22">G85/F85*100</f>
        <v>188.57142857142856</v>
      </c>
      <c r="I85" s="40">
        <v>7.5</v>
      </c>
      <c r="J85" s="40">
        <f t="shared" ref="J85:J93" si="23">M85/G85</f>
        <v>7.1818181818181817</v>
      </c>
      <c r="K85" s="41">
        <v>210</v>
      </c>
      <c r="L85" s="41">
        <f t="shared" ref="L85:L92" si="24">ROUND(F85*I85,0)</f>
        <v>88</v>
      </c>
      <c r="M85" s="41">
        <v>158</v>
      </c>
      <c r="N85" s="41">
        <f t="shared" ref="N85:N93" si="25">M85/L85*100</f>
        <v>179.54545454545453</v>
      </c>
      <c r="O85" s="41">
        <v>1</v>
      </c>
      <c r="P85" s="41">
        <f t="shared" ref="P85:P93" si="26">M85/$C$4*12/O85</f>
        <v>379.20000000000005</v>
      </c>
      <c r="Q85" s="36"/>
      <c r="R85" s="36"/>
      <c r="S85" s="36"/>
      <c r="T85" s="36"/>
      <c r="U85" s="36"/>
      <c r="V85" s="36"/>
    </row>
    <row r="86" spans="1:23" ht="32.25" customHeight="1" x14ac:dyDescent="0.25">
      <c r="A86" s="157">
        <v>1</v>
      </c>
      <c r="B86" s="157">
        <v>1</v>
      </c>
      <c r="C86" s="1089" t="s">
        <v>189</v>
      </c>
      <c r="D86" s="38">
        <v>340</v>
      </c>
      <c r="E86" s="105">
        <v>114</v>
      </c>
      <c r="F86" s="39">
        <f t="shared" si="21"/>
        <v>47.5</v>
      </c>
      <c r="G86" s="39">
        <v>35</v>
      </c>
      <c r="H86" s="39">
        <f t="shared" si="22"/>
        <v>73.68421052631578</v>
      </c>
      <c r="I86" s="40">
        <v>7.7</v>
      </c>
      <c r="J86" s="40">
        <f t="shared" si="23"/>
        <v>7.9142857142857146</v>
      </c>
      <c r="K86" s="41">
        <v>878</v>
      </c>
      <c r="L86" s="41">
        <f t="shared" si="24"/>
        <v>366</v>
      </c>
      <c r="M86" s="41">
        <v>277</v>
      </c>
      <c r="N86" s="41">
        <f t="shared" si="25"/>
        <v>75.683060109289613</v>
      </c>
      <c r="O86" s="41">
        <v>3</v>
      </c>
      <c r="P86" s="41">
        <f t="shared" si="26"/>
        <v>221.6</v>
      </c>
      <c r="Q86" s="36"/>
      <c r="R86" s="36"/>
      <c r="S86" s="36"/>
      <c r="T86" s="36"/>
      <c r="U86" s="36"/>
      <c r="V86" s="36"/>
    </row>
    <row r="87" spans="1:23" ht="15" customHeight="1" x14ac:dyDescent="0.25">
      <c r="A87" s="157">
        <v>1</v>
      </c>
      <c r="B87" s="157">
        <v>1</v>
      </c>
      <c r="C87" s="1089" t="s">
        <v>6</v>
      </c>
      <c r="D87" s="38">
        <v>340</v>
      </c>
      <c r="E87" s="105">
        <v>52.800000000000004</v>
      </c>
      <c r="F87" s="39">
        <f t="shared" si="21"/>
        <v>22</v>
      </c>
      <c r="G87" s="39">
        <v>23</v>
      </c>
      <c r="H87" s="39">
        <f t="shared" si="22"/>
        <v>104.54545454545455</v>
      </c>
      <c r="I87" s="40">
        <v>10</v>
      </c>
      <c r="J87" s="40">
        <f t="shared" si="23"/>
        <v>9</v>
      </c>
      <c r="K87" s="41">
        <v>528</v>
      </c>
      <c r="L87" s="41">
        <f t="shared" si="24"/>
        <v>220</v>
      </c>
      <c r="M87" s="41">
        <v>207</v>
      </c>
      <c r="N87" s="41">
        <f t="shared" si="25"/>
        <v>94.090909090909093</v>
      </c>
      <c r="O87" s="41">
        <v>2</v>
      </c>
      <c r="P87" s="41">
        <f t="shared" si="26"/>
        <v>248.39999999999998</v>
      </c>
      <c r="Q87" s="36"/>
      <c r="R87" s="36"/>
      <c r="S87" s="36"/>
      <c r="T87" s="36"/>
      <c r="U87" s="36"/>
      <c r="V87" s="36"/>
    </row>
    <row r="88" spans="1:23" ht="15" customHeight="1" x14ac:dyDescent="0.25">
      <c r="A88" s="157">
        <v>1</v>
      </c>
      <c r="B88" s="157">
        <v>1</v>
      </c>
      <c r="C88" s="1089" t="s">
        <v>9</v>
      </c>
      <c r="D88" s="38">
        <v>340</v>
      </c>
      <c r="E88" s="105">
        <v>108</v>
      </c>
      <c r="F88" s="39">
        <f t="shared" si="21"/>
        <v>45</v>
      </c>
      <c r="G88" s="39">
        <v>51</v>
      </c>
      <c r="H88" s="39">
        <f t="shared" si="22"/>
        <v>113.33333333333333</v>
      </c>
      <c r="I88" s="40">
        <v>11</v>
      </c>
      <c r="J88" s="40">
        <f t="shared" si="23"/>
        <v>10.921568627450981</v>
      </c>
      <c r="K88" s="41">
        <v>1188</v>
      </c>
      <c r="L88" s="41">
        <f t="shared" si="24"/>
        <v>495</v>
      </c>
      <c r="M88" s="41">
        <v>557</v>
      </c>
      <c r="N88" s="41">
        <f t="shared" si="25"/>
        <v>112.52525252525251</v>
      </c>
      <c r="O88" s="41">
        <v>3</v>
      </c>
      <c r="P88" s="41">
        <f t="shared" si="26"/>
        <v>445.60000000000008</v>
      </c>
      <c r="Q88" s="36"/>
      <c r="R88" s="36"/>
      <c r="S88" s="36"/>
      <c r="T88" s="36"/>
      <c r="U88" s="36"/>
      <c r="V88" s="36"/>
    </row>
    <row r="89" spans="1:23" ht="15" customHeight="1" x14ac:dyDescent="0.25">
      <c r="A89" s="157">
        <v>1</v>
      </c>
      <c r="B89" s="157">
        <v>1</v>
      </c>
      <c r="C89" s="1089" t="s">
        <v>100</v>
      </c>
      <c r="D89" s="38">
        <v>340</v>
      </c>
      <c r="E89" s="105">
        <v>181</v>
      </c>
      <c r="F89" s="39">
        <f t="shared" si="21"/>
        <v>75.416666666666671</v>
      </c>
      <c r="G89" s="39">
        <v>59</v>
      </c>
      <c r="H89" s="39">
        <f t="shared" si="22"/>
        <v>78.232044198895025</v>
      </c>
      <c r="I89" s="40">
        <v>10.5</v>
      </c>
      <c r="J89" s="40">
        <f t="shared" si="23"/>
        <v>10.627118644067796</v>
      </c>
      <c r="K89" s="41">
        <v>1901</v>
      </c>
      <c r="L89" s="41">
        <f t="shared" si="24"/>
        <v>792</v>
      </c>
      <c r="M89" s="41">
        <v>627</v>
      </c>
      <c r="N89" s="41">
        <f t="shared" si="25"/>
        <v>79.166666666666657</v>
      </c>
      <c r="O89" s="41">
        <v>6</v>
      </c>
      <c r="P89" s="41">
        <f t="shared" si="26"/>
        <v>250.80000000000004</v>
      </c>
      <c r="Q89" s="36"/>
      <c r="R89" s="36"/>
      <c r="S89" s="36"/>
      <c r="T89" s="36"/>
      <c r="U89" s="36"/>
      <c r="V89" s="36"/>
    </row>
    <row r="90" spans="1:23" ht="15" customHeight="1" x14ac:dyDescent="0.25">
      <c r="A90" s="157">
        <v>1</v>
      </c>
      <c r="B90" s="157">
        <v>1</v>
      </c>
      <c r="C90" s="1089" t="s">
        <v>76</v>
      </c>
      <c r="D90" s="38">
        <v>340</v>
      </c>
      <c r="E90" s="105">
        <v>189</v>
      </c>
      <c r="F90" s="39">
        <f t="shared" si="21"/>
        <v>78.75</v>
      </c>
      <c r="G90" s="39">
        <v>52</v>
      </c>
      <c r="H90" s="39">
        <f t="shared" si="22"/>
        <v>66.031746031746025</v>
      </c>
      <c r="I90" s="106">
        <v>10</v>
      </c>
      <c r="J90" s="40">
        <f t="shared" si="23"/>
        <v>9.7115384615384617</v>
      </c>
      <c r="K90" s="41">
        <v>1890</v>
      </c>
      <c r="L90" s="41">
        <f t="shared" si="24"/>
        <v>788</v>
      </c>
      <c r="M90" s="41">
        <v>505</v>
      </c>
      <c r="N90" s="41">
        <f t="shared" si="25"/>
        <v>64.086294416243646</v>
      </c>
      <c r="O90" s="41">
        <v>6</v>
      </c>
      <c r="P90" s="41">
        <f t="shared" si="26"/>
        <v>202</v>
      </c>
      <c r="Q90" s="36"/>
      <c r="R90" s="36"/>
      <c r="S90" s="36"/>
      <c r="T90" s="36"/>
      <c r="U90" s="36"/>
      <c r="V90" s="36"/>
    </row>
    <row r="91" spans="1:23" ht="15" customHeight="1" x14ac:dyDescent="0.25">
      <c r="A91" s="157">
        <v>1</v>
      </c>
      <c r="B91" s="157">
        <v>1</v>
      </c>
      <c r="C91" s="1089" t="s">
        <v>101</v>
      </c>
      <c r="D91" s="38">
        <v>340</v>
      </c>
      <c r="E91" s="105">
        <v>18</v>
      </c>
      <c r="F91" s="39">
        <f t="shared" si="21"/>
        <v>7.5</v>
      </c>
      <c r="G91" s="39">
        <v>4</v>
      </c>
      <c r="H91" s="39">
        <f t="shared" si="22"/>
        <v>53.333333333333336</v>
      </c>
      <c r="I91" s="107">
        <v>17.5</v>
      </c>
      <c r="J91" s="40">
        <f t="shared" si="23"/>
        <v>8.5</v>
      </c>
      <c r="K91" s="41">
        <v>315</v>
      </c>
      <c r="L91" s="41">
        <f t="shared" si="24"/>
        <v>131</v>
      </c>
      <c r="M91" s="41">
        <v>34</v>
      </c>
      <c r="N91" s="41">
        <f t="shared" si="25"/>
        <v>25.954198473282442</v>
      </c>
      <c r="O91" s="41">
        <v>1</v>
      </c>
      <c r="P91" s="41">
        <f t="shared" si="26"/>
        <v>81.599999999999994</v>
      </c>
      <c r="Q91" s="36"/>
      <c r="R91" s="36"/>
      <c r="S91" s="36"/>
      <c r="T91" s="36"/>
      <c r="U91" s="36"/>
      <c r="V91" s="36"/>
    </row>
    <row r="92" spans="1:23" s="1050" customFormat="1" ht="15" customHeight="1" x14ac:dyDescent="0.25">
      <c r="A92" s="157">
        <v>1</v>
      </c>
      <c r="B92" s="157">
        <v>1</v>
      </c>
      <c r="C92" s="1133" t="s">
        <v>102</v>
      </c>
      <c r="D92" s="42">
        <v>340</v>
      </c>
      <c r="E92" s="108">
        <v>54</v>
      </c>
      <c r="F92" s="43">
        <f t="shared" si="21"/>
        <v>22.5</v>
      </c>
      <c r="G92" s="43">
        <v>25</v>
      </c>
      <c r="H92" s="43">
        <f t="shared" si="22"/>
        <v>111.11111111111111</v>
      </c>
      <c r="I92" s="44">
        <v>12</v>
      </c>
      <c r="J92" s="44">
        <f t="shared" si="23"/>
        <v>6.96</v>
      </c>
      <c r="K92" s="41">
        <v>648</v>
      </c>
      <c r="L92" s="45">
        <f t="shared" si="24"/>
        <v>270</v>
      </c>
      <c r="M92" s="45">
        <v>174</v>
      </c>
      <c r="N92" s="45">
        <f t="shared" si="25"/>
        <v>64.444444444444443</v>
      </c>
      <c r="O92" s="45">
        <v>2</v>
      </c>
      <c r="P92" s="45">
        <f t="shared" si="26"/>
        <v>208.79999999999998</v>
      </c>
      <c r="Q92" s="47"/>
      <c r="R92" s="47"/>
      <c r="S92" s="47"/>
      <c r="T92" s="47"/>
      <c r="U92" s="47"/>
      <c r="V92" s="47"/>
      <c r="W92" s="157"/>
    </row>
    <row r="93" spans="1:23" s="1050" customFormat="1" ht="15" customHeight="1" x14ac:dyDescent="0.25">
      <c r="A93" s="157">
        <v>1</v>
      </c>
      <c r="B93" s="157">
        <v>1</v>
      </c>
      <c r="C93" s="1106" t="s">
        <v>7</v>
      </c>
      <c r="D93" s="48"/>
      <c r="E93" s="49">
        <f>SUM(E85:E92)</f>
        <v>744.8</v>
      </c>
      <c r="F93" s="49">
        <f>SUM(F85:F92)</f>
        <v>310.33333333333337</v>
      </c>
      <c r="G93" s="49">
        <f>SUM(G85:G92)</f>
        <v>271</v>
      </c>
      <c r="H93" s="49">
        <f>G93/F93*100</f>
        <v>87.325456498388817</v>
      </c>
      <c r="I93" s="50">
        <f>L93/F93</f>
        <v>10.150375939849622</v>
      </c>
      <c r="J93" s="50">
        <f t="shared" si="23"/>
        <v>9.3690036900368998</v>
      </c>
      <c r="K93" s="109">
        <f>SUM(K85:K92)</f>
        <v>7558</v>
      </c>
      <c r="L93" s="49">
        <f>SUM(L85:L92)</f>
        <v>3150</v>
      </c>
      <c r="M93" s="49">
        <f>SUM(M85:M92)</f>
        <v>2539</v>
      </c>
      <c r="N93" s="51">
        <f t="shared" si="25"/>
        <v>80.603174603174594</v>
      </c>
      <c r="O93" s="73">
        <f>SUM(O85:O92)</f>
        <v>24</v>
      </c>
      <c r="P93" s="110">
        <f t="shared" si="26"/>
        <v>253.9</v>
      </c>
      <c r="Q93" s="53">
        <v>51700</v>
      </c>
      <c r="R93" s="53">
        <f>Q93/12*$C$4</f>
        <v>21541.666666666664</v>
      </c>
      <c r="S93" s="53">
        <f>V93-U93</f>
        <v>19156.382760000004</v>
      </c>
      <c r="T93" s="53">
        <f>S93-R93</f>
        <v>-2385.2839066666602</v>
      </c>
      <c r="U93" s="53">
        <v>-25.600670000000001</v>
      </c>
      <c r="V93" s="53">
        <v>19130.782090000004</v>
      </c>
    </row>
    <row r="94" spans="1:23" s="1050" customFormat="1" ht="29.25" customHeight="1" x14ac:dyDescent="0.25">
      <c r="A94" s="157">
        <v>1</v>
      </c>
      <c r="B94" s="157">
        <v>1</v>
      </c>
      <c r="C94" s="1472" t="s">
        <v>287</v>
      </c>
      <c r="D94" s="55"/>
      <c r="E94" s="55">
        <v>119</v>
      </c>
      <c r="F94" s="111">
        <f>ROUND(E94/12*$C$4,0)</f>
        <v>50</v>
      </c>
      <c r="G94" s="55">
        <v>44</v>
      </c>
      <c r="H94" s="57">
        <f>G94/F94*100</f>
        <v>88</v>
      </c>
      <c r="I94" s="54"/>
      <c r="J94" s="54"/>
      <c r="K94" s="112"/>
      <c r="L94" s="55"/>
      <c r="M94" s="55"/>
      <c r="N94" s="58"/>
      <c r="O94" s="59"/>
      <c r="P94" s="75"/>
      <c r="Q94" s="60">
        <v>19161.549230000001</v>
      </c>
      <c r="R94" s="60">
        <f t="shared" ref="R94" si="27">Q94/$C$4</f>
        <v>3832.3098460000001</v>
      </c>
      <c r="S94" s="60">
        <f>V94-U94</f>
        <v>8348.1486700000005</v>
      </c>
      <c r="T94" s="60">
        <f>S94-R94</f>
        <v>4515.8388240000004</v>
      </c>
      <c r="U94" s="60">
        <v>0</v>
      </c>
      <c r="V94" s="60">
        <v>8348.1486700000005</v>
      </c>
    </row>
    <row r="95" spans="1:23" ht="15" customHeight="1" x14ac:dyDescent="0.25">
      <c r="A95" s="157">
        <v>1</v>
      </c>
      <c r="B95" s="157">
        <v>1</v>
      </c>
      <c r="C95" s="1531" t="s">
        <v>14</v>
      </c>
      <c r="D95" s="61"/>
      <c r="E95" s="62"/>
      <c r="F95" s="62"/>
      <c r="G95" s="62"/>
      <c r="H95" s="62"/>
      <c r="I95" s="63"/>
      <c r="J95" s="63"/>
      <c r="K95" s="65"/>
      <c r="L95" s="64"/>
      <c r="M95" s="64"/>
      <c r="N95" s="64"/>
      <c r="O95" s="64"/>
      <c r="P95" s="64"/>
      <c r="Q95" s="36"/>
      <c r="R95" s="36"/>
      <c r="S95" s="36"/>
      <c r="T95" s="36"/>
      <c r="U95" s="36"/>
      <c r="V95" s="36"/>
    </row>
    <row r="96" spans="1:23" ht="30" customHeight="1" x14ac:dyDescent="0.25">
      <c r="A96" s="157">
        <v>1</v>
      </c>
      <c r="B96" s="157">
        <v>1</v>
      </c>
      <c r="C96" s="1090" t="s">
        <v>201</v>
      </c>
      <c r="D96" s="17"/>
      <c r="E96" s="105">
        <f>E97+E98</f>
        <v>291.60000000000002</v>
      </c>
      <c r="F96" s="105">
        <f>F97+F98</f>
        <v>122</v>
      </c>
      <c r="G96" s="105">
        <f>G97+G98</f>
        <v>176</v>
      </c>
      <c r="H96" s="105">
        <f t="shared" ref="H96:H102" si="28">G96/F96*100</f>
        <v>144.26229508196721</v>
      </c>
      <c r="I96" s="63"/>
      <c r="J96" s="63"/>
      <c r="K96" s="65"/>
      <c r="L96" s="64"/>
      <c r="M96" s="64"/>
      <c r="N96" s="64"/>
      <c r="O96" s="64"/>
      <c r="P96" s="64"/>
      <c r="Q96" s="36"/>
      <c r="R96" s="36">
        <f>Q96/12</f>
        <v>0</v>
      </c>
      <c r="S96" s="36">
        <f>V96-U96</f>
        <v>0</v>
      </c>
      <c r="T96" s="36"/>
      <c r="U96" s="36"/>
      <c r="V96" s="36"/>
    </row>
    <row r="97" spans="1:24" ht="30" customHeight="1" x14ac:dyDescent="0.25">
      <c r="A97" s="157">
        <v>1</v>
      </c>
      <c r="B97" s="157">
        <v>1</v>
      </c>
      <c r="C97" s="1090" t="s">
        <v>300</v>
      </c>
      <c r="D97" s="17"/>
      <c r="E97" s="105"/>
      <c r="F97" s="39">
        <f t="shared" ref="F97:F107" si="29">ROUND(E97/12*$C$4,0)</f>
        <v>0</v>
      </c>
      <c r="G97" s="105">
        <v>1</v>
      </c>
      <c r="H97" s="105" t="e">
        <f t="shared" si="28"/>
        <v>#DIV/0!</v>
      </c>
      <c r="I97" s="63"/>
      <c r="J97" s="63"/>
      <c r="K97" s="65"/>
      <c r="L97" s="64"/>
      <c r="M97" s="64"/>
      <c r="N97" s="64"/>
      <c r="O97" s="64"/>
      <c r="P97" s="64"/>
      <c r="Q97" s="36"/>
      <c r="R97" s="36"/>
      <c r="S97" s="36"/>
      <c r="T97" s="36"/>
      <c r="U97" s="36"/>
      <c r="V97" s="36"/>
    </row>
    <row r="98" spans="1:24" ht="15" customHeight="1" x14ac:dyDescent="0.25">
      <c r="A98" s="157">
        <v>1</v>
      </c>
      <c r="B98" s="157">
        <v>1</v>
      </c>
      <c r="C98" s="1090" t="s">
        <v>301</v>
      </c>
      <c r="D98" s="17"/>
      <c r="E98" s="105">
        <v>291.60000000000002</v>
      </c>
      <c r="F98" s="39">
        <f t="shared" si="29"/>
        <v>122</v>
      </c>
      <c r="G98" s="39">
        <v>175</v>
      </c>
      <c r="H98" s="39">
        <f t="shared" si="28"/>
        <v>143.44262295081967</v>
      </c>
      <c r="I98" s="63"/>
      <c r="J98" s="63"/>
      <c r="K98" s="65"/>
      <c r="L98" s="64"/>
      <c r="M98" s="64"/>
      <c r="N98" s="64"/>
      <c r="O98" s="64"/>
      <c r="P98" s="64"/>
      <c r="Q98" s="36"/>
      <c r="R98" s="36">
        <f>Q98/12</f>
        <v>0</v>
      </c>
      <c r="S98" s="36">
        <f>V98-U98</f>
        <v>0</v>
      </c>
      <c r="T98" s="36"/>
      <c r="U98" s="36"/>
      <c r="V98" s="36"/>
    </row>
    <row r="99" spans="1:24" ht="15" customHeight="1" x14ac:dyDescent="0.25">
      <c r="A99" s="157">
        <v>1</v>
      </c>
      <c r="B99" s="157">
        <v>1</v>
      </c>
      <c r="C99" s="1090" t="s">
        <v>160</v>
      </c>
      <c r="D99" s="17"/>
      <c r="E99" s="105">
        <v>22.799999999999997</v>
      </c>
      <c r="F99" s="39">
        <f t="shared" si="29"/>
        <v>10</v>
      </c>
      <c r="G99" s="105">
        <v>5</v>
      </c>
      <c r="H99" s="105">
        <f t="shared" si="28"/>
        <v>50</v>
      </c>
      <c r="I99" s="63"/>
      <c r="J99" s="63"/>
      <c r="K99" s="65"/>
      <c r="L99" s="64"/>
      <c r="M99" s="64"/>
      <c r="N99" s="64"/>
      <c r="O99" s="64"/>
      <c r="P99" s="64"/>
      <c r="Q99" s="36"/>
      <c r="R99" s="36">
        <f>Q99/12</f>
        <v>0</v>
      </c>
      <c r="S99" s="36">
        <f>V99-U99</f>
        <v>0</v>
      </c>
      <c r="T99" s="36"/>
      <c r="U99" s="36"/>
      <c r="V99" s="36"/>
    </row>
    <row r="100" spans="1:24" ht="30" customHeight="1" x14ac:dyDescent="0.25">
      <c r="A100" s="157">
        <v>1</v>
      </c>
      <c r="B100" s="157">
        <v>1</v>
      </c>
      <c r="C100" s="1090" t="s">
        <v>161</v>
      </c>
      <c r="D100" s="17"/>
      <c r="E100" s="105">
        <v>2005.1999999999998</v>
      </c>
      <c r="F100" s="39">
        <f t="shared" si="29"/>
        <v>836</v>
      </c>
      <c r="G100" s="39">
        <v>747</v>
      </c>
      <c r="H100" s="39">
        <f t="shared" si="28"/>
        <v>89.354066985645929</v>
      </c>
      <c r="I100" s="63"/>
      <c r="J100" s="63"/>
      <c r="K100" s="65"/>
      <c r="L100" s="64"/>
      <c r="M100" s="64"/>
      <c r="N100" s="64"/>
      <c r="O100" s="64"/>
      <c r="P100" s="64"/>
      <c r="Q100" s="36"/>
      <c r="R100" s="36">
        <f>Q100/12</f>
        <v>0</v>
      </c>
      <c r="S100" s="36">
        <f>V100-U100</f>
        <v>0</v>
      </c>
      <c r="T100" s="36"/>
      <c r="U100" s="36"/>
      <c r="V100" s="36"/>
    </row>
    <row r="101" spans="1:24" ht="30" customHeight="1" x14ac:dyDescent="0.25">
      <c r="A101" s="157">
        <v>1</v>
      </c>
      <c r="B101" s="157">
        <v>1</v>
      </c>
      <c r="C101" s="1090" t="s">
        <v>307</v>
      </c>
      <c r="D101" s="17"/>
      <c r="E101" s="105">
        <v>1206</v>
      </c>
      <c r="F101" s="39">
        <f t="shared" si="29"/>
        <v>503</v>
      </c>
      <c r="G101" s="39">
        <v>453</v>
      </c>
      <c r="H101" s="39">
        <f t="shared" si="28"/>
        <v>90.059642147117287</v>
      </c>
      <c r="I101" s="63"/>
      <c r="J101" s="63"/>
      <c r="K101" s="65"/>
      <c r="L101" s="64"/>
      <c r="M101" s="64"/>
      <c r="N101" s="64"/>
      <c r="O101" s="64"/>
      <c r="P101" s="64"/>
      <c r="Q101" s="36"/>
      <c r="R101" s="36"/>
      <c r="S101" s="36"/>
      <c r="T101" s="36"/>
      <c r="U101" s="36"/>
      <c r="V101" s="36"/>
    </row>
    <row r="102" spans="1:24" ht="30" customHeight="1" x14ac:dyDescent="0.25">
      <c r="A102" s="157">
        <v>1</v>
      </c>
      <c r="B102" s="157">
        <v>1</v>
      </c>
      <c r="C102" s="1090" t="s">
        <v>388</v>
      </c>
      <c r="D102" s="17"/>
      <c r="E102" s="105">
        <v>670.8</v>
      </c>
      <c r="F102" s="39">
        <f t="shared" si="29"/>
        <v>280</v>
      </c>
      <c r="G102" s="39">
        <v>294</v>
      </c>
      <c r="H102" s="39">
        <f t="shared" si="28"/>
        <v>105</v>
      </c>
      <c r="I102" s="63"/>
      <c r="J102" s="63"/>
      <c r="K102" s="65"/>
      <c r="L102" s="64"/>
      <c r="M102" s="64"/>
      <c r="N102" s="64"/>
      <c r="O102" s="64"/>
      <c r="P102" s="64"/>
      <c r="Q102" s="36"/>
      <c r="R102" s="36"/>
      <c r="S102" s="36"/>
      <c r="T102" s="36"/>
      <c r="U102" s="36"/>
      <c r="V102" s="36"/>
    </row>
    <row r="103" spans="1:24" ht="15" customHeight="1" x14ac:dyDescent="0.25">
      <c r="A103" s="157">
        <v>1</v>
      </c>
      <c r="B103" s="157">
        <v>1</v>
      </c>
      <c r="C103" s="1117" t="s">
        <v>163</v>
      </c>
      <c r="D103" s="19"/>
      <c r="E103" s="105"/>
      <c r="F103" s="39">
        <f t="shared" si="29"/>
        <v>0</v>
      </c>
      <c r="G103" s="105"/>
      <c r="H103" s="105"/>
      <c r="I103" s="63"/>
      <c r="J103" s="63"/>
      <c r="K103" s="65"/>
      <c r="L103" s="64"/>
      <c r="M103" s="64"/>
      <c r="N103" s="64"/>
      <c r="O103" s="64"/>
      <c r="P103" s="64"/>
      <c r="Q103" s="36">
        <f>SUM(Q104:Q107)</f>
        <v>0</v>
      </c>
      <c r="R103" s="36">
        <f>SUM(R104:R107)</f>
        <v>0</v>
      </c>
      <c r="S103" s="36">
        <f>SUM(S104:S107)</f>
        <v>0</v>
      </c>
      <c r="T103" s="36"/>
      <c r="U103" s="36"/>
      <c r="V103" s="36"/>
    </row>
    <row r="104" spans="1:24" s="1050" customFormat="1" ht="15" customHeight="1" x14ac:dyDescent="0.25">
      <c r="A104" s="157">
        <v>1</v>
      </c>
      <c r="B104" s="157">
        <v>1</v>
      </c>
      <c r="C104" s="1090" t="s">
        <v>78</v>
      </c>
      <c r="D104" s="9"/>
      <c r="E104" s="39">
        <v>55.199999999999996</v>
      </c>
      <c r="F104" s="39">
        <f t="shared" si="29"/>
        <v>23</v>
      </c>
      <c r="G104" s="39">
        <v>46</v>
      </c>
      <c r="H104" s="39">
        <f t="shared" ref="H104:H108" si="30">G104/F104*100</f>
        <v>200</v>
      </c>
      <c r="I104" s="63"/>
      <c r="J104" s="63"/>
      <c r="K104" s="65"/>
      <c r="L104" s="64"/>
      <c r="M104" s="64"/>
      <c r="N104" s="64"/>
      <c r="O104" s="64"/>
      <c r="P104" s="64"/>
      <c r="Q104" s="36"/>
      <c r="R104" s="36">
        <f>Q104/12</f>
        <v>0</v>
      </c>
      <c r="S104" s="36">
        <f t="shared" ref="S104:S109" si="31">V104-U104</f>
        <v>0</v>
      </c>
      <c r="T104" s="36"/>
      <c r="U104" s="36"/>
      <c r="V104" s="36"/>
    </row>
    <row r="105" spans="1:24" s="1050" customFormat="1" ht="30" customHeight="1" x14ac:dyDescent="0.25">
      <c r="A105" s="157">
        <v>1</v>
      </c>
      <c r="B105" s="157">
        <v>1</v>
      </c>
      <c r="C105" s="1090" t="s">
        <v>108</v>
      </c>
      <c r="D105" s="17"/>
      <c r="E105" s="39">
        <v>4.8000000000000007</v>
      </c>
      <c r="F105" s="39">
        <f t="shared" si="29"/>
        <v>2</v>
      </c>
      <c r="G105" s="39">
        <v>1</v>
      </c>
      <c r="H105" s="39">
        <f t="shared" si="30"/>
        <v>50</v>
      </c>
      <c r="I105" s="63"/>
      <c r="J105" s="63"/>
      <c r="K105" s="65"/>
      <c r="L105" s="64"/>
      <c r="M105" s="64"/>
      <c r="N105" s="64"/>
      <c r="O105" s="64"/>
      <c r="P105" s="64"/>
      <c r="Q105" s="36"/>
      <c r="R105" s="36">
        <f>Q105/12</f>
        <v>0</v>
      </c>
      <c r="S105" s="36">
        <f t="shared" si="31"/>
        <v>0</v>
      </c>
      <c r="T105" s="36"/>
      <c r="U105" s="36"/>
      <c r="V105" s="36"/>
    </row>
    <row r="106" spans="1:24" ht="15" customHeight="1" x14ac:dyDescent="0.25">
      <c r="A106" s="157">
        <v>1</v>
      </c>
      <c r="B106" s="157">
        <v>1</v>
      </c>
      <c r="C106" s="1090" t="s">
        <v>81</v>
      </c>
      <c r="D106" s="9"/>
      <c r="E106" s="39">
        <v>27.599999999999998</v>
      </c>
      <c r="F106" s="39">
        <f t="shared" si="29"/>
        <v>12</v>
      </c>
      <c r="G106" s="39">
        <v>11</v>
      </c>
      <c r="H106" s="39">
        <f t="shared" si="30"/>
        <v>91.666666666666657</v>
      </c>
      <c r="I106" s="63"/>
      <c r="J106" s="63"/>
      <c r="K106" s="65"/>
      <c r="L106" s="64"/>
      <c r="M106" s="64"/>
      <c r="N106" s="64"/>
      <c r="O106" s="64"/>
      <c r="P106" s="64"/>
      <c r="Q106" s="36"/>
      <c r="R106" s="36">
        <f>Q106/12</f>
        <v>0</v>
      </c>
      <c r="S106" s="36">
        <f t="shared" si="31"/>
        <v>0</v>
      </c>
      <c r="T106" s="36"/>
      <c r="U106" s="36"/>
      <c r="V106" s="36"/>
    </row>
    <row r="107" spans="1:24" ht="15" customHeight="1" x14ac:dyDescent="0.25">
      <c r="A107" s="157">
        <v>1</v>
      </c>
      <c r="B107" s="157">
        <v>1</v>
      </c>
      <c r="C107" s="1090" t="s">
        <v>149</v>
      </c>
      <c r="D107" s="17"/>
      <c r="E107" s="39">
        <v>6</v>
      </c>
      <c r="F107" s="39">
        <f t="shared" si="29"/>
        <v>3</v>
      </c>
      <c r="G107" s="39">
        <v>5</v>
      </c>
      <c r="H107" s="39">
        <f t="shared" si="30"/>
        <v>166.66666666666669</v>
      </c>
      <c r="I107" s="63"/>
      <c r="J107" s="63"/>
      <c r="K107" s="69"/>
      <c r="L107" s="41"/>
      <c r="M107" s="41"/>
      <c r="N107" s="41"/>
      <c r="O107" s="41"/>
      <c r="P107" s="41"/>
      <c r="Q107" s="36"/>
      <c r="R107" s="36">
        <f>Q107/12</f>
        <v>0</v>
      </c>
      <c r="S107" s="36">
        <f t="shared" si="31"/>
        <v>0</v>
      </c>
      <c r="T107" s="36"/>
      <c r="U107" s="36"/>
      <c r="V107" s="36"/>
    </row>
    <row r="108" spans="1:24" s="1249" customFormat="1" ht="30.75" customHeight="1" x14ac:dyDescent="0.25">
      <c r="A108" s="157">
        <v>1</v>
      </c>
      <c r="B108" s="157">
        <v>1</v>
      </c>
      <c r="C108" s="1532" t="s">
        <v>170</v>
      </c>
      <c r="D108" s="72"/>
      <c r="E108" s="49">
        <f>E96+E99*3.2+E100</f>
        <v>2369.7599999999998</v>
      </c>
      <c r="F108" s="49">
        <f>F96+F99*3.2+F100</f>
        <v>990</v>
      </c>
      <c r="G108" s="49">
        <f>G96+G99*3.2+G100</f>
        <v>939</v>
      </c>
      <c r="H108" s="49">
        <f t="shared" si="30"/>
        <v>94.848484848484844</v>
      </c>
      <c r="I108" s="50"/>
      <c r="J108" s="50"/>
      <c r="K108" s="52"/>
      <c r="L108" s="51"/>
      <c r="M108" s="51"/>
      <c r="N108" s="51"/>
      <c r="O108" s="73"/>
      <c r="P108" s="52"/>
      <c r="Q108" s="53">
        <v>2000</v>
      </c>
      <c r="R108" s="53">
        <f>Q108/12*$C$4</f>
        <v>833.33333333333326</v>
      </c>
      <c r="S108" s="53">
        <f t="shared" si="31"/>
        <v>699.34585999999979</v>
      </c>
      <c r="T108" s="53">
        <f>S108-R108</f>
        <v>-133.98747333333347</v>
      </c>
      <c r="U108" s="53">
        <v>-1.7771600000000001</v>
      </c>
      <c r="V108" s="53">
        <v>697.56869999999981</v>
      </c>
      <c r="X108" s="1533"/>
    </row>
    <row r="109" spans="1:24" ht="15" customHeight="1" x14ac:dyDescent="0.25">
      <c r="A109" s="157">
        <v>1</v>
      </c>
      <c r="B109" s="157">
        <v>1</v>
      </c>
      <c r="C109" s="1529" t="s">
        <v>187</v>
      </c>
      <c r="D109" s="74"/>
      <c r="E109" s="113"/>
      <c r="F109" s="113"/>
      <c r="G109" s="113"/>
      <c r="H109" s="113"/>
      <c r="I109" s="54"/>
      <c r="J109" s="54"/>
      <c r="K109" s="112"/>
      <c r="L109" s="58"/>
      <c r="M109" s="58"/>
      <c r="N109" s="58"/>
      <c r="O109" s="55"/>
      <c r="P109" s="55"/>
      <c r="Q109" s="60"/>
      <c r="R109" s="60">
        <f>Q109/12</f>
        <v>0</v>
      </c>
      <c r="S109" s="60">
        <f t="shared" si="31"/>
        <v>0</v>
      </c>
      <c r="T109" s="60">
        <f>S109-R109</f>
        <v>0</v>
      </c>
      <c r="U109" s="60"/>
      <c r="V109" s="60"/>
    </row>
    <row r="110" spans="1:24" ht="15" customHeight="1" x14ac:dyDescent="0.25">
      <c r="A110" s="157">
        <v>1</v>
      </c>
      <c r="B110" s="157">
        <v>1</v>
      </c>
      <c r="C110" s="1094" t="s">
        <v>6</v>
      </c>
      <c r="D110" s="114">
        <v>340</v>
      </c>
      <c r="E110" s="113"/>
      <c r="F110" s="39">
        <f>ROUND(E110/12*$C$4,0)</f>
        <v>0</v>
      </c>
      <c r="G110" s="39"/>
      <c r="H110" s="39" t="e">
        <f>G110/F110*100</f>
        <v>#DIV/0!</v>
      </c>
      <c r="I110" s="63"/>
      <c r="J110" s="40" t="e">
        <f>M110/G110</f>
        <v>#DIV/0!</v>
      </c>
      <c r="K110" s="41">
        <f>ROUND(E110*I110,0)</f>
        <v>0</v>
      </c>
      <c r="L110" s="41">
        <f>ROUND(F110*I110,0)</f>
        <v>0</v>
      </c>
      <c r="M110" s="115"/>
      <c r="N110" s="115" t="e">
        <f>M110/L110*100</f>
        <v>#DIV/0!</v>
      </c>
      <c r="O110" s="41"/>
      <c r="P110" s="41" t="e">
        <f>M110/$C$4*12/O110</f>
        <v>#DIV/0!</v>
      </c>
      <c r="Q110" s="36"/>
      <c r="R110" s="36"/>
      <c r="S110" s="36"/>
      <c r="T110" s="36"/>
      <c r="U110" s="36"/>
      <c r="V110" s="36"/>
    </row>
    <row r="111" spans="1:24" s="1050" customFormat="1" ht="15" customHeight="1" x14ac:dyDescent="0.25">
      <c r="A111" s="157">
        <v>1</v>
      </c>
      <c r="B111" s="157">
        <v>1</v>
      </c>
      <c r="C111" s="1100" t="s">
        <v>90</v>
      </c>
      <c r="D111" s="116"/>
      <c r="E111" s="117">
        <f t="shared" ref="E111:G112" si="32">E110</f>
        <v>0</v>
      </c>
      <c r="F111" s="117">
        <f t="shared" si="32"/>
        <v>0</v>
      </c>
      <c r="G111" s="117">
        <f t="shared" si="32"/>
        <v>0</v>
      </c>
      <c r="H111" s="117" t="e">
        <f>G111/F111*100</f>
        <v>#DIV/0!</v>
      </c>
      <c r="I111" s="71">
        <f>SUM(I110)</f>
        <v>0</v>
      </c>
      <c r="J111" s="71" t="e">
        <f>M111/G111</f>
        <v>#DIV/0!</v>
      </c>
      <c r="K111" s="118">
        <f>SUM(K110)</f>
        <v>0</v>
      </c>
      <c r="L111" s="86">
        <f>SUM(L110)</f>
        <v>0</v>
      </c>
      <c r="M111" s="119">
        <f>SUM(M110)</f>
        <v>0</v>
      </c>
      <c r="N111" s="120" t="e">
        <f>M111/L111*100</f>
        <v>#DIV/0!</v>
      </c>
      <c r="O111" s="86">
        <f>SUM(O110)</f>
        <v>0</v>
      </c>
      <c r="P111" s="45" t="e">
        <f>M111/$C$4*12/O111</f>
        <v>#DIV/0!</v>
      </c>
      <c r="Q111" s="47">
        <v>0</v>
      </c>
      <c r="R111" s="47"/>
      <c r="S111" s="47"/>
      <c r="T111" s="47"/>
      <c r="U111" s="47"/>
      <c r="V111" s="47">
        <f>SUM(V110)</f>
        <v>0</v>
      </c>
    </row>
    <row r="112" spans="1:24" s="1248" customFormat="1" ht="17.25" customHeight="1" thickBot="1" x14ac:dyDescent="0.3">
      <c r="A112" s="157">
        <v>1</v>
      </c>
      <c r="B112" s="157">
        <v>1</v>
      </c>
      <c r="C112" s="87" t="s">
        <v>323</v>
      </c>
      <c r="D112" s="121"/>
      <c r="E112" s="122">
        <f t="shared" si="32"/>
        <v>0</v>
      </c>
      <c r="F112" s="122">
        <f t="shared" si="32"/>
        <v>0</v>
      </c>
      <c r="G112" s="123">
        <f t="shared" si="32"/>
        <v>0</v>
      </c>
      <c r="H112" s="123" t="e">
        <f>G112/F112*100</f>
        <v>#DIV/0!</v>
      </c>
      <c r="I112" s="89" t="e">
        <f>SUM(K112/E112)</f>
        <v>#DIV/0!</v>
      </c>
      <c r="J112" s="89" t="e">
        <f>M112/G112</f>
        <v>#DIV/0!</v>
      </c>
      <c r="K112" s="124">
        <f>K111</f>
        <v>0</v>
      </c>
      <c r="L112" s="122">
        <f>L111</f>
        <v>0</v>
      </c>
      <c r="M112" s="123">
        <f>M111</f>
        <v>0</v>
      </c>
      <c r="N112" s="125" t="e">
        <f>M112/L112*100</f>
        <v>#DIV/0!</v>
      </c>
      <c r="O112" s="126">
        <f>SUM(O111)</f>
        <v>0</v>
      </c>
      <c r="P112" s="92" t="e">
        <f>M112/$C$4*12/O112</f>
        <v>#DIV/0!</v>
      </c>
      <c r="Q112" s="93">
        <f>Q111</f>
        <v>0</v>
      </c>
      <c r="R112" s="53">
        <f>Q112/12*$C$4</f>
        <v>0</v>
      </c>
      <c r="S112" s="93">
        <f>V112-U112</f>
        <v>0</v>
      </c>
      <c r="T112" s="93">
        <f>S112-R112</f>
        <v>0</v>
      </c>
      <c r="U112" s="93"/>
      <c r="V112" s="93"/>
    </row>
    <row r="113" spans="1:22" s="1249" customFormat="1" ht="15.75" customHeight="1" thickBot="1" x14ac:dyDescent="0.3">
      <c r="A113" s="157">
        <v>1</v>
      </c>
      <c r="B113" s="157">
        <v>1</v>
      </c>
      <c r="C113" s="1158" t="s">
        <v>17</v>
      </c>
      <c r="D113" s="127"/>
      <c r="E113" s="128"/>
      <c r="F113" s="128"/>
      <c r="G113" s="128"/>
      <c r="H113" s="128"/>
      <c r="I113" s="128"/>
      <c r="J113" s="128"/>
      <c r="K113" s="129"/>
      <c r="L113" s="130"/>
      <c r="M113" s="130">
        <f>SUM(M112,M93)</f>
        <v>2539</v>
      </c>
      <c r="N113" s="130"/>
      <c r="O113" s="130"/>
      <c r="P113" s="130"/>
      <c r="Q113" s="98">
        <f>Q93+Q108+Q112</f>
        <v>53700</v>
      </c>
      <c r="R113" s="98">
        <f t="shared" ref="R113:V113" si="33">SUM(R93,R108,R112)</f>
        <v>22374.999999999996</v>
      </c>
      <c r="S113" s="98">
        <f t="shared" si="33"/>
        <v>19855.728620000005</v>
      </c>
      <c r="T113" s="98">
        <f t="shared" si="33"/>
        <v>-2519.2713799999938</v>
      </c>
      <c r="U113" s="98">
        <f t="shared" si="33"/>
        <v>-27.377829999999999</v>
      </c>
      <c r="V113" s="98">
        <f t="shared" si="33"/>
        <v>19828.350790000004</v>
      </c>
    </row>
    <row r="114" spans="1:22" s="1249" customFormat="1" ht="15" customHeight="1" x14ac:dyDescent="0.25">
      <c r="A114" s="157">
        <v>1</v>
      </c>
      <c r="B114" s="157">
        <v>1</v>
      </c>
      <c r="C114" s="1534"/>
      <c r="D114" s="131"/>
      <c r="E114" s="57"/>
      <c r="F114" s="57"/>
      <c r="G114" s="57"/>
      <c r="H114" s="57"/>
      <c r="I114" s="107"/>
      <c r="J114" s="107"/>
      <c r="K114" s="76"/>
      <c r="L114" s="75"/>
      <c r="M114" s="75"/>
      <c r="N114" s="75"/>
      <c r="O114" s="75"/>
      <c r="P114" s="75"/>
      <c r="Q114" s="60"/>
      <c r="R114" s="60"/>
      <c r="S114" s="60"/>
      <c r="T114" s="60"/>
      <c r="U114" s="60"/>
      <c r="V114" s="60"/>
    </row>
    <row r="115" spans="1:22" s="1249" customFormat="1" ht="30.75" customHeight="1" x14ac:dyDescent="0.25">
      <c r="A115" s="157">
        <v>1</v>
      </c>
      <c r="B115" s="157">
        <v>1</v>
      </c>
      <c r="C115" s="1524" t="s">
        <v>288</v>
      </c>
      <c r="D115" s="104"/>
      <c r="E115" s="62"/>
      <c r="F115" s="62"/>
      <c r="G115" s="62"/>
      <c r="H115" s="62"/>
      <c r="I115" s="63"/>
      <c r="J115" s="63"/>
      <c r="K115" s="69"/>
      <c r="L115" s="41"/>
      <c r="M115" s="41"/>
      <c r="N115" s="41"/>
      <c r="O115" s="41"/>
      <c r="P115" s="41"/>
      <c r="Q115" s="36"/>
      <c r="R115" s="36"/>
      <c r="S115" s="36"/>
      <c r="T115" s="36"/>
      <c r="U115" s="36"/>
      <c r="V115" s="36"/>
    </row>
    <row r="116" spans="1:22" s="1249" customFormat="1" ht="15" customHeight="1" x14ac:dyDescent="0.25">
      <c r="A116" s="157">
        <v>1</v>
      </c>
      <c r="B116" s="157">
        <v>1</v>
      </c>
      <c r="C116" s="1105" t="s">
        <v>5</v>
      </c>
      <c r="D116" s="37"/>
      <c r="E116" s="62"/>
      <c r="F116" s="62"/>
      <c r="G116" s="62"/>
      <c r="H116" s="62"/>
      <c r="I116" s="63"/>
      <c r="J116" s="63"/>
      <c r="K116" s="69"/>
      <c r="L116" s="41"/>
      <c r="M116" s="41"/>
      <c r="N116" s="41"/>
      <c r="O116" s="41"/>
      <c r="P116" s="41"/>
      <c r="Q116" s="36"/>
      <c r="R116" s="36"/>
      <c r="S116" s="36"/>
      <c r="T116" s="36"/>
      <c r="U116" s="36"/>
      <c r="V116" s="36"/>
    </row>
    <row r="117" spans="1:22" ht="30" customHeight="1" x14ac:dyDescent="0.25">
      <c r="A117" s="157">
        <v>1</v>
      </c>
      <c r="B117" s="157">
        <v>1</v>
      </c>
      <c r="C117" s="1090" t="s">
        <v>154</v>
      </c>
      <c r="D117" s="17">
        <v>300</v>
      </c>
      <c r="E117" s="39">
        <v>36</v>
      </c>
      <c r="F117" s="39">
        <f t="shared" ref="F117:F122" si="34">ROUND(E117/12*$C$4,0)</f>
        <v>15</v>
      </c>
      <c r="G117" s="39">
        <v>20</v>
      </c>
      <c r="H117" s="39">
        <f t="shared" ref="H117:H122" si="35">G117/F117*100</f>
        <v>133.33333333333331</v>
      </c>
      <c r="I117" s="40">
        <v>13</v>
      </c>
      <c r="J117" s="40">
        <f t="shared" ref="J117:J122" si="36">M117/G117</f>
        <v>24.65</v>
      </c>
      <c r="K117" s="69">
        <v>468</v>
      </c>
      <c r="L117" s="41"/>
      <c r="M117" s="41">
        <v>493</v>
      </c>
      <c r="N117" s="41"/>
      <c r="O117" s="41">
        <v>2</v>
      </c>
      <c r="P117" s="41">
        <f t="shared" ref="P117:P123" si="37">M117/$C$4*12/O117</f>
        <v>591.59999999999991</v>
      </c>
      <c r="Q117" s="36"/>
      <c r="R117" s="36"/>
      <c r="S117" s="36"/>
      <c r="T117" s="36"/>
      <c r="U117" s="36"/>
      <c r="V117" s="36"/>
    </row>
    <row r="118" spans="1:22" ht="16.5" customHeight="1" x14ac:dyDescent="0.25">
      <c r="A118" s="157">
        <v>1</v>
      </c>
      <c r="B118" s="157">
        <v>1</v>
      </c>
      <c r="C118" s="1150" t="s">
        <v>396</v>
      </c>
      <c r="D118" s="38">
        <v>300</v>
      </c>
      <c r="E118" s="39"/>
      <c r="F118" s="39">
        <f t="shared" si="34"/>
        <v>0</v>
      </c>
      <c r="G118" s="39">
        <v>2</v>
      </c>
      <c r="H118" s="39" t="e">
        <f t="shared" si="35"/>
        <v>#DIV/0!</v>
      </c>
      <c r="I118" s="40"/>
      <c r="J118" s="40">
        <f t="shared" si="36"/>
        <v>5</v>
      </c>
      <c r="K118" s="76"/>
      <c r="L118" s="41"/>
      <c r="M118" s="75">
        <v>10</v>
      </c>
      <c r="N118" s="41"/>
      <c r="O118" s="75"/>
      <c r="P118" s="75" t="e">
        <f t="shared" si="37"/>
        <v>#DIV/0!</v>
      </c>
      <c r="Q118" s="36"/>
      <c r="R118" s="36"/>
      <c r="S118" s="60"/>
      <c r="T118" s="36"/>
      <c r="U118" s="36"/>
      <c r="V118" s="36"/>
    </row>
    <row r="119" spans="1:22" s="1249" customFormat="1" ht="21.75" customHeight="1" x14ac:dyDescent="0.25">
      <c r="A119" s="157">
        <v>1</v>
      </c>
      <c r="B119" s="157">
        <v>1</v>
      </c>
      <c r="C119" s="1089" t="s">
        <v>155</v>
      </c>
      <c r="D119" s="38">
        <v>300</v>
      </c>
      <c r="E119" s="39">
        <v>68</v>
      </c>
      <c r="F119" s="39">
        <f t="shared" si="34"/>
        <v>28</v>
      </c>
      <c r="G119" s="39">
        <v>4</v>
      </c>
      <c r="H119" s="39">
        <f t="shared" si="35"/>
        <v>14.285714285714285</v>
      </c>
      <c r="I119" s="40">
        <v>5.7</v>
      </c>
      <c r="J119" s="40">
        <f t="shared" si="36"/>
        <v>14.75</v>
      </c>
      <c r="K119" s="69">
        <v>398</v>
      </c>
      <c r="L119" s="41"/>
      <c r="M119" s="41">
        <v>59</v>
      </c>
      <c r="N119" s="41"/>
      <c r="O119" s="41">
        <v>1</v>
      </c>
      <c r="P119" s="41">
        <f t="shared" si="37"/>
        <v>141.60000000000002</v>
      </c>
      <c r="Q119" s="36"/>
      <c r="R119" s="36"/>
      <c r="S119" s="36"/>
      <c r="T119" s="36"/>
      <c r="U119" s="36"/>
      <c r="V119" s="36"/>
    </row>
    <row r="120" spans="1:22" s="1249" customFormat="1" ht="15" customHeight="1" x14ac:dyDescent="0.25">
      <c r="A120" s="157">
        <v>1</v>
      </c>
      <c r="B120" s="157">
        <v>1</v>
      </c>
      <c r="C120" s="1089" t="s">
        <v>27</v>
      </c>
      <c r="D120" s="132">
        <v>300</v>
      </c>
      <c r="E120" s="39"/>
      <c r="F120" s="39">
        <f t="shared" si="34"/>
        <v>0</v>
      </c>
      <c r="G120" s="39">
        <v>29</v>
      </c>
      <c r="H120" s="39" t="e">
        <f t="shared" si="35"/>
        <v>#DIV/0!</v>
      </c>
      <c r="I120" s="40"/>
      <c r="J120" s="40">
        <f t="shared" si="36"/>
        <v>5.8620689655172411</v>
      </c>
      <c r="K120" s="69"/>
      <c r="L120" s="41"/>
      <c r="M120" s="41">
        <v>170</v>
      </c>
      <c r="N120" s="41"/>
      <c r="O120" s="41"/>
      <c r="P120" s="41" t="e">
        <f t="shared" si="37"/>
        <v>#DIV/0!</v>
      </c>
      <c r="Q120" s="36"/>
      <c r="R120" s="36"/>
      <c r="S120" s="36"/>
      <c r="T120" s="36"/>
      <c r="U120" s="36"/>
      <c r="V120" s="36"/>
    </row>
    <row r="121" spans="1:22" ht="15" customHeight="1" x14ac:dyDescent="0.25">
      <c r="A121" s="157">
        <v>1</v>
      </c>
      <c r="B121" s="157">
        <v>1</v>
      </c>
      <c r="C121" s="771" t="s">
        <v>26</v>
      </c>
      <c r="D121" s="42">
        <v>330</v>
      </c>
      <c r="E121" s="39">
        <v>42</v>
      </c>
      <c r="F121" s="43">
        <f t="shared" si="34"/>
        <v>18</v>
      </c>
      <c r="G121" s="39">
        <v>23</v>
      </c>
      <c r="H121" s="43">
        <f t="shared" si="35"/>
        <v>127.77777777777777</v>
      </c>
      <c r="I121" s="40">
        <v>9.8000000000000007</v>
      </c>
      <c r="J121" s="44">
        <f t="shared" si="36"/>
        <v>8.4782608695652169</v>
      </c>
      <c r="K121" s="46">
        <v>127</v>
      </c>
      <c r="L121" s="41"/>
      <c r="M121" s="45">
        <v>195</v>
      </c>
      <c r="N121" s="41"/>
      <c r="O121" s="45"/>
      <c r="P121" s="45" t="e">
        <f t="shared" si="37"/>
        <v>#DIV/0!</v>
      </c>
      <c r="Q121" s="36"/>
      <c r="R121" s="47"/>
      <c r="S121" s="47"/>
      <c r="T121" s="47"/>
      <c r="U121" s="47"/>
      <c r="V121" s="36"/>
    </row>
    <row r="122" spans="1:22" ht="15" customHeight="1" x14ac:dyDescent="0.25">
      <c r="A122" s="157">
        <v>1</v>
      </c>
      <c r="B122" s="157">
        <v>1</v>
      </c>
      <c r="C122" s="1089" t="s">
        <v>28</v>
      </c>
      <c r="D122" s="133">
        <v>330</v>
      </c>
      <c r="E122" s="100">
        <v>6</v>
      </c>
      <c r="F122" s="43">
        <f t="shared" si="34"/>
        <v>3</v>
      </c>
      <c r="G122" s="100">
        <v>18</v>
      </c>
      <c r="H122" s="39">
        <f t="shared" si="35"/>
        <v>600</v>
      </c>
      <c r="I122" s="101">
        <v>7.5</v>
      </c>
      <c r="J122" s="44">
        <f t="shared" si="36"/>
        <v>8</v>
      </c>
      <c r="K122" s="41">
        <v>46</v>
      </c>
      <c r="L122" s="103"/>
      <c r="M122" s="41">
        <v>144</v>
      </c>
      <c r="N122" s="103"/>
      <c r="O122" s="41"/>
      <c r="P122" s="41" t="e">
        <f>M122/$C$4*12/O122</f>
        <v>#DIV/0!</v>
      </c>
      <c r="Q122" s="79"/>
      <c r="R122" s="47"/>
      <c r="S122" s="36"/>
      <c r="T122" s="47"/>
      <c r="U122" s="47"/>
      <c r="V122" s="79"/>
    </row>
    <row r="123" spans="1:22" s="1050" customFormat="1" ht="15" customHeight="1" x14ac:dyDescent="0.25">
      <c r="A123" s="157">
        <v>1</v>
      </c>
      <c r="B123" s="157">
        <v>1</v>
      </c>
      <c r="C123" s="1106" t="s">
        <v>7</v>
      </c>
      <c r="D123" s="48"/>
      <c r="E123" s="49">
        <f t="shared" ref="E123:G123" si="38">SUM(E117:E122)</f>
        <v>152</v>
      </c>
      <c r="F123" s="49">
        <f t="shared" si="38"/>
        <v>64</v>
      </c>
      <c r="G123" s="49">
        <f t="shared" si="38"/>
        <v>96</v>
      </c>
      <c r="H123" s="49">
        <f>G123/F123*100</f>
        <v>150</v>
      </c>
      <c r="I123" s="50">
        <f>SUM(K123/E123)</f>
        <v>6.8355263157894735</v>
      </c>
      <c r="J123" s="50">
        <f t="shared" ref="J123" si="39">M123/G123</f>
        <v>11.15625</v>
      </c>
      <c r="K123" s="52">
        <f t="shared" ref="K123:M123" si="40">SUM(K117:K122)</f>
        <v>1039</v>
      </c>
      <c r="L123" s="52">
        <f t="shared" si="40"/>
        <v>0</v>
      </c>
      <c r="M123" s="52">
        <f t="shared" si="40"/>
        <v>1071</v>
      </c>
      <c r="N123" s="51" t="e">
        <f t="shared" ref="N123" si="41">M123/L123*100</f>
        <v>#DIV/0!</v>
      </c>
      <c r="O123" s="52">
        <f>SUM(O117:O122)</f>
        <v>3</v>
      </c>
      <c r="P123" s="110">
        <f t="shared" si="37"/>
        <v>856.79999999999984</v>
      </c>
      <c r="Q123" s="53">
        <v>11421.539316000002</v>
      </c>
      <c r="R123" s="53">
        <f>Q123/12*$C$4</f>
        <v>4758.9747150000012</v>
      </c>
      <c r="S123" s="53">
        <f>V123-U123</f>
        <v>7324.5765000000001</v>
      </c>
      <c r="T123" s="53">
        <f>S123-R123</f>
        <v>2565.6017849999989</v>
      </c>
      <c r="U123" s="53">
        <v>0</v>
      </c>
      <c r="V123" s="53">
        <v>7324.5765000000001</v>
      </c>
    </row>
    <row r="124" spans="1:22" s="1050" customFormat="1" ht="42.75" customHeight="1" x14ac:dyDescent="0.25">
      <c r="A124" s="157">
        <v>1</v>
      </c>
      <c r="B124" s="157">
        <v>1</v>
      </c>
      <c r="C124" s="1472" t="s">
        <v>287</v>
      </c>
      <c r="D124" s="134"/>
      <c r="E124" s="55"/>
      <c r="F124" s="135">
        <f>ROUND(E124/12*$C$4,0)</f>
        <v>0</v>
      </c>
      <c r="G124" s="113">
        <v>0</v>
      </c>
      <c r="H124" s="57" t="e">
        <f>G124/F124*100</f>
        <v>#DIV/0!</v>
      </c>
      <c r="I124" s="54"/>
      <c r="J124" s="54"/>
      <c r="K124" s="136"/>
      <c r="L124" s="58"/>
      <c r="M124" s="134"/>
      <c r="N124" s="58"/>
      <c r="O124" s="82"/>
      <c r="P124" s="75"/>
      <c r="Q124" s="60"/>
      <c r="R124" s="60">
        <f>Q124/12*$C$4</f>
        <v>0</v>
      </c>
      <c r="S124" s="60">
        <f>V124-U124</f>
        <v>0</v>
      </c>
      <c r="T124" s="60">
        <f>S124-R124</f>
        <v>0</v>
      </c>
      <c r="U124" s="60">
        <v>0</v>
      </c>
      <c r="V124" s="60">
        <v>0</v>
      </c>
    </row>
    <row r="125" spans="1:22" ht="15" customHeight="1" x14ac:dyDescent="0.25">
      <c r="A125" s="157">
        <v>1</v>
      </c>
      <c r="B125" s="157">
        <v>1</v>
      </c>
      <c r="C125" s="1531" t="s">
        <v>14</v>
      </c>
      <c r="D125" s="61"/>
      <c r="E125" s="39"/>
      <c r="F125" s="39"/>
      <c r="G125" s="39"/>
      <c r="H125" s="39"/>
      <c r="I125" s="63"/>
      <c r="J125" s="63"/>
      <c r="K125" s="65"/>
      <c r="L125" s="64"/>
      <c r="M125" s="64"/>
      <c r="N125" s="64"/>
      <c r="O125" s="64"/>
      <c r="P125" s="64"/>
      <c r="Q125" s="36"/>
      <c r="R125" s="36"/>
      <c r="S125" s="36"/>
      <c r="T125" s="36"/>
      <c r="U125" s="36"/>
      <c r="V125" s="36"/>
    </row>
    <row r="126" spans="1:22" ht="37.5" customHeight="1" x14ac:dyDescent="0.25">
      <c r="A126" s="157">
        <v>1</v>
      </c>
      <c r="B126" s="157">
        <v>1</v>
      </c>
      <c r="C126" s="1090" t="s">
        <v>201</v>
      </c>
      <c r="D126" s="17"/>
      <c r="E126" s="39">
        <f>SUM(E128,E127)</f>
        <v>421.20000000000005</v>
      </c>
      <c r="F126" s="39">
        <f>SUM(F128,F127)</f>
        <v>176</v>
      </c>
      <c r="G126" s="39">
        <f>SUM(G128,G127)</f>
        <v>131</v>
      </c>
      <c r="H126" s="39">
        <f t="shared" ref="H126:H149" si="42">G126/F126*100</f>
        <v>74.431818181818173</v>
      </c>
      <c r="I126" s="63"/>
      <c r="J126" s="63"/>
      <c r="K126" s="65"/>
      <c r="L126" s="64"/>
      <c r="M126" s="64"/>
      <c r="N126" s="64"/>
      <c r="O126" s="64"/>
      <c r="P126" s="64"/>
      <c r="Q126" s="36"/>
      <c r="R126" s="36"/>
      <c r="S126" s="36"/>
      <c r="T126" s="36"/>
      <c r="U126" s="36"/>
      <c r="V126" s="36"/>
    </row>
    <row r="127" spans="1:22" ht="48.75" customHeight="1" x14ac:dyDescent="0.25">
      <c r="A127" s="157">
        <v>1</v>
      </c>
      <c r="B127" s="157">
        <v>1</v>
      </c>
      <c r="C127" s="1090" t="s">
        <v>300</v>
      </c>
      <c r="D127" s="17"/>
      <c r="E127" s="39"/>
      <c r="F127" s="39">
        <f>ROUND(E127/12*$C$4,0)</f>
        <v>0</v>
      </c>
      <c r="G127" s="39"/>
      <c r="H127" s="39" t="e">
        <f t="shared" si="42"/>
        <v>#DIV/0!</v>
      </c>
      <c r="I127" s="63"/>
      <c r="J127" s="63"/>
      <c r="K127" s="65"/>
      <c r="L127" s="64"/>
      <c r="M127" s="64"/>
      <c r="N127" s="64"/>
      <c r="O127" s="64"/>
      <c r="P127" s="64"/>
      <c r="Q127" s="36"/>
      <c r="R127" s="36"/>
      <c r="S127" s="36"/>
      <c r="T127" s="36"/>
      <c r="U127" s="36"/>
      <c r="V127" s="36"/>
    </row>
    <row r="128" spans="1:22" ht="15" customHeight="1" x14ac:dyDescent="0.25">
      <c r="A128" s="157">
        <v>1</v>
      </c>
      <c r="B128" s="157">
        <v>1</v>
      </c>
      <c r="C128" s="1090" t="s">
        <v>301</v>
      </c>
      <c r="D128" s="17"/>
      <c r="E128" s="39">
        <v>421.20000000000005</v>
      </c>
      <c r="F128" s="39">
        <f>ROUND(E128/12*$C$4,0)</f>
        <v>176</v>
      </c>
      <c r="G128" s="39">
        <v>131</v>
      </c>
      <c r="H128" s="39">
        <f t="shared" si="42"/>
        <v>74.431818181818173</v>
      </c>
      <c r="I128" s="63"/>
      <c r="J128" s="63"/>
      <c r="K128" s="65"/>
      <c r="L128" s="64"/>
      <c r="M128" s="64"/>
      <c r="N128" s="64"/>
      <c r="O128" s="64"/>
      <c r="P128" s="64"/>
      <c r="Q128" s="36"/>
      <c r="R128" s="36"/>
      <c r="S128" s="36"/>
      <c r="T128" s="36"/>
      <c r="U128" s="36"/>
      <c r="V128" s="36"/>
    </row>
    <row r="129" spans="1:22" ht="24" customHeight="1" x14ac:dyDescent="0.25">
      <c r="A129" s="157">
        <v>1</v>
      </c>
      <c r="B129" s="157">
        <v>1</v>
      </c>
      <c r="C129" s="1090" t="s">
        <v>160</v>
      </c>
      <c r="D129" s="17"/>
      <c r="E129" s="39">
        <v>92.540625000000006</v>
      </c>
      <c r="F129" s="39">
        <f>ROUND(E129/12*$C$4,0)</f>
        <v>39</v>
      </c>
      <c r="G129" s="39">
        <f>38+G130/3.8/3.2</f>
        <v>38</v>
      </c>
      <c r="H129" s="39">
        <f t="shared" si="42"/>
        <v>97.435897435897431</v>
      </c>
      <c r="I129" s="63"/>
      <c r="J129" s="63"/>
      <c r="K129" s="65"/>
      <c r="L129" s="64"/>
      <c r="M129" s="64"/>
      <c r="N129" s="64"/>
      <c r="O129" s="64"/>
      <c r="P129" s="64"/>
      <c r="Q129" s="36"/>
      <c r="R129" s="36"/>
      <c r="S129" s="36"/>
      <c r="T129" s="36"/>
      <c r="U129" s="36"/>
      <c r="V129" s="36"/>
    </row>
    <row r="130" spans="1:22" ht="15" customHeight="1" x14ac:dyDescent="0.25">
      <c r="A130" s="157">
        <v>1</v>
      </c>
      <c r="B130" s="157">
        <v>1</v>
      </c>
      <c r="C130" s="1535" t="s">
        <v>306</v>
      </c>
      <c r="D130" s="17"/>
      <c r="E130" s="39"/>
      <c r="F130" s="39">
        <f>ROUND(E130/12*$C$4,0)</f>
        <v>0</v>
      </c>
      <c r="G130" s="39"/>
      <c r="H130" s="39" t="e">
        <f t="shared" si="42"/>
        <v>#DIV/0!</v>
      </c>
      <c r="I130" s="63"/>
      <c r="J130" s="63"/>
      <c r="K130" s="65"/>
      <c r="L130" s="64"/>
      <c r="M130" s="64"/>
      <c r="N130" s="64"/>
      <c r="O130" s="64"/>
      <c r="P130" s="64"/>
      <c r="Q130" s="36"/>
      <c r="R130" s="36"/>
      <c r="S130" s="36"/>
      <c r="T130" s="36"/>
      <c r="U130" s="36"/>
      <c r="V130" s="36"/>
    </row>
    <row r="131" spans="1:22" ht="30" customHeight="1" x14ac:dyDescent="0.25">
      <c r="A131" s="157">
        <v>1</v>
      </c>
      <c r="B131" s="157">
        <v>1</v>
      </c>
      <c r="C131" s="1090" t="s">
        <v>161</v>
      </c>
      <c r="D131" s="17"/>
      <c r="E131" s="39">
        <f>E153</f>
        <v>24</v>
      </c>
      <c r="F131" s="39">
        <f>F153</f>
        <v>10</v>
      </c>
      <c r="G131" s="39"/>
      <c r="H131" s="39">
        <f t="shared" si="42"/>
        <v>0</v>
      </c>
      <c r="I131" s="63"/>
      <c r="J131" s="63"/>
      <c r="K131" s="65"/>
      <c r="L131" s="64"/>
      <c r="M131" s="64"/>
      <c r="N131" s="64"/>
      <c r="O131" s="64"/>
      <c r="P131" s="64"/>
      <c r="Q131" s="36"/>
      <c r="R131" s="36"/>
      <c r="S131" s="36"/>
      <c r="T131" s="36"/>
      <c r="U131" s="36"/>
      <c r="V131" s="36"/>
    </row>
    <row r="132" spans="1:22" ht="18" customHeight="1" x14ac:dyDescent="0.25">
      <c r="A132" s="157">
        <v>1</v>
      </c>
      <c r="B132" s="157">
        <v>1</v>
      </c>
      <c r="C132" s="1117" t="s">
        <v>163</v>
      </c>
      <c r="D132" s="19"/>
      <c r="E132" s="39"/>
      <c r="F132" s="39"/>
      <c r="G132" s="39"/>
      <c r="H132" s="39"/>
      <c r="I132" s="63"/>
      <c r="J132" s="63"/>
      <c r="K132" s="65"/>
      <c r="L132" s="64"/>
      <c r="M132" s="64"/>
      <c r="N132" s="64"/>
      <c r="O132" s="64"/>
      <c r="P132" s="64"/>
      <c r="Q132" s="36"/>
      <c r="R132" s="36"/>
      <c r="S132" s="36"/>
      <c r="T132" s="36"/>
      <c r="U132" s="36"/>
      <c r="V132" s="36"/>
    </row>
    <row r="133" spans="1:22" s="1050" customFormat="1" ht="31.5" customHeight="1" x14ac:dyDescent="0.25">
      <c r="A133" s="157">
        <v>1</v>
      </c>
      <c r="B133" s="157">
        <v>1</v>
      </c>
      <c r="C133" s="1089" t="s">
        <v>139</v>
      </c>
      <c r="D133" s="137"/>
      <c r="E133" s="138">
        <v>10</v>
      </c>
      <c r="F133" s="39">
        <f t="shared" ref="F133:F151" si="43">ROUND(E133/12*$C$4,0)</f>
        <v>4</v>
      </c>
      <c r="G133" s="105">
        <v>17</v>
      </c>
      <c r="H133" s="39">
        <f t="shared" si="42"/>
        <v>425</v>
      </c>
      <c r="I133" s="63"/>
      <c r="J133" s="63"/>
      <c r="K133" s="65"/>
      <c r="L133" s="64"/>
      <c r="M133" s="64"/>
      <c r="N133" s="64"/>
      <c r="O133" s="64"/>
      <c r="P133" s="64"/>
      <c r="Q133" s="36"/>
      <c r="R133" s="36"/>
      <c r="S133" s="36"/>
      <c r="T133" s="36"/>
      <c r="U133" s="36"/>
      <c r="V133" s="36"/>
    </row>
    <row r="134" spans="1:22" s="1050" customFormat="1" ht="38.25" customHeight="1" x14ac:dyDescent="0.25">
      <c r="A134" s="157"/>
      <c r="B134" s="157">
        <v>1</v>
      </c>
      <c r="C134" s="1090" t="s">
        <v>140</v>
      </c>
      <c r="D134" s="137"/>
      <c r="E134" s="138">
        <v>10</v>
      </c>
      <c r="F134" s="39">
        <f t="shared" si="43"/>
        <v>4</v>
      </c>
      <c r="G134" s="301">
        <v>12</v>
      </c>
      <c r="H134" s="39">
        <f t="shared" si="42"/>
        <v>300</v>
      </c>
      <c r="I134" s="63"/>
      <c r="J134" s="63"/>
      <c r="K134" s="65"/>
      <c r="L134" s="64"/>
      <c r="M134" s="64"/>
      <c r="N134" s="64"/>
      <c r="O134" s="64"/>
      <c r="P134" s="64"/>
      <c r="Q134" s="36"/>
      <c r="R134" s="36"/>
      <c r="S134" s="36"/>
      <c r="T134" s="36"/>
      <c r="U134" s="36"/>
      <c r="V134" s="36"/>
    </row>
    <row r="135" spans="1:22" s="1050" customFormat="1" ht="18.95" customHeight="1" x14ac:dyDescent="0.25">
      <c r="A135" s="157"/>
      <c r="B135" s="157">
        <v>1</v>
      </c>
      <c r="C135" s="1275" t="s">
        <v>74</v>
      </c>
      <c r="D135" s="137"/>
      <c r="E135" s="138"/>
      <c r="F135" s="39">
        <f t="shared" si="43"/>
        <v>0</v>
      </c>
      <c r="G135" s="105">
        <v>5</v>
      </c>
      <c r="H135" s="39" t="e">
        <f t="shared" si="42"/>
        <v>#DIV/0!</v>
      </c>
      <c r="I135" s="63"/>
      <c r="J135" s="63"/>
      <c r="K135" s="65"/>
      <c r="L135" s="64"/>
      <c r="M135" s="64"/>
      <c r="N135" s="64"/>
      <c r="O135" s="64"/>
      <c r="P135" s="64"/>
      <c r="Q135" s="36"/>
      <c r="R135" s="36"/>
      <c r="S135" s="36"/>
      <c r="T135" s="36"/>
      <c r="U135" s="36"/>
      <c r="V135" s="36"/>
    </row>
    <row r="136" spans="1:22" s="1050" customFormat="1" ht="18.95" customHeight="1" x14ac:dyDescent="0.25">
      <c r="A136" s="157"/>
      <c r="B136" s="157">
        <v>1</v>
      </c>
      <c r="C136" s="1090" t="s">
        <v>136</v>
      </c>
      <c r="D136" s="137"/>
      <c r="E136" s="138"/>
      <c r="F136" s="39">
        <f t="shared" ref="F136:F149" si="44">ROUND(E136/12*$C$4,0)</f>
        <v>0</v>
      </c>
      <c r="G136" s="105">
        <v>2</v>
      </c>
      <c r="H136" s="39"/>
      <c r="I136" s="63"/>
      <c r="J136" s="63"/>
      <c r="K136" s="65"/>
      <c r="L136" s="64"/>
      <c r="M136" s="64"/>
      <c r="N136" s="64"/>
      <c r="O136" s="64"/>
      <c r="P136" s="64"/>
      <c r="Q136" s="36"/>
      <c r="R136" s="36"/>
      <c r="S136" s="36"/>
      <c r="T136" s="36"/>
      <c r="U136" s="36"/>
      <c r="V136" s="36"/>
    </row>
    <row r="137" spans="1:22" s="1050" customFormat="1" ht="18.95" customHeight="1" x14ac:dyDescent="0.25">
      <c r="A137" s="157"/>
      <c r="B137" s="157">
        <v>1</v>
      </c>
      <c r="C137" s="1090" t="s">
        <v>134</v>
      </c>
      <c r="D137" s="137"/>
      <c r="E137" s="138">
        <v>15</v>
      </c>
      <c r="F137" s="39">
        <f t="shared" si="44"/>
        <v>6</v>
      </c>
      <c r="G137" s="105">
        <v>25</v>
      </c>
      <c r="H137" s="39"/>
      <c r="I137" s="63"/>
      <c r="J137" s="63"/>
      <c r="K137" s="65"/>
      <c r="L137" s="64"/>
      <c r="M137" s="64"/>
      <c r="N137" s="64"/>
      <c r="O137" s="64"/>
      <c r="P137" s="64"/>
      <c r="Q137" s="36"/>
      <c r="R137" s="36"/>
      <c r="S137" s="36"/>
      <c r="T137" s="36"/>
      <c r="U137" s="36"/>
      <c r="V137" s="36"/>
    </row>
    <row r="138" spans="1:22" s="1050" customFormat="1" ht="18.95" customHeight="1" x14ac:dyDescent="0.25">
      <c r="A138" s="157"/>
      <c r="B138" s="157">
        <v>1</v>
      </c>
      <c r="C138" s="1090" t="s">
        <v>295</v>
      </c>
      <c r="D138" s="137"/>
      <c r="E138" s="138"/>
      <c r="F138" s="39">
        <f t="shared" si="44"/>
        <v>0</v>
      </c>
      <c r="G138" s="105">
        <v>0</v>
      </c>
      <c r="H138" s="39"/>
      <c r="I138" s="63"/>
      <c r="J138" s="63"/>
      <c r="K138" s="65"/>
      <c r="L138" s="64"/>
      <c r="M138" s="64"/>
      <c r="N138" s="64"/>
      <c r="O138" s="64"/>
      <c r="P138" s="64"/>
      <c r="Q138" s="36"/>
      <c r="R138" s="36"/>
      <c r="S138" s="36"/>
      <c r="T138" s="36"/>
      <c r="U138" s="36"/>
      <c r="V138" s="36"/>
    </row>
    <row r="139" spans="1:22" s="1050" customFormat="1" ht="18.95" customHeight="1" x14ac:dyDescent="0.25">
      <c r="A139" s="157"/>
      <c r="B139" s="157">
        <v>1</v>
      </c>
      <c r="C139" s="1090" t="s">
        <v>103</v>
      </c>
      <c r="D139" s="137"/>
      <c r="E139" s="138"/>
      <c r="F139" s="39">
        <f t="shared" si="44"/>
        <v>0</v>
      </c>
      <c r="G139" s="105">
        <v>4</v>
      </c>
      <c r="H139" s="39"/>
      <c r="I139" s="63"/>
      <c r="J139" s="63"/>
      <c r="K139" s="65"/>
      <c r="L139" s="64"/>
      <c r="M139" s="64"/>
      <c r="N139" s="64"/>
      <c r="O139" s="64"/>
      <c r="P139" s="64"/>
      <c r="Q139" s="36"/>
      <c r="R139" s="36"/>
      <c r="S139" s="36"/>
      <c r="T139" s="36"/>
      <c r="U139" s="36"/>
      <c r="V139" s="36"/>
    </row>
    <row r="140" spans="1:22" s="1050" customFormat="1" ht="18.95" customHeight="1" x14ac:dyDescent="0.25">
      <c r="A140" s="157"/>
      <c r="B140" s="157">
        <v>1</v>
      </c>
      <c r="C140" s="1090" t="s">
        <v>132</v>
      </c>
      <c r="D140" s="137"/>
      <c r="E140" s="138"/>
      <c r="F140" s="39">
        <f t="shared" si="44"/>
        <v>0</v>
      </c>
      <c r="G140" s="105">
        <v>0</v>
      </c>
      <c r="H140" s="39"/>
      <c r="I140" s="63"/>
      <c r="J140" s="63"/>
      <c r="K140" s="65"/>
      <c r="L140" s="64"/>
      <c r="M140" s="64"/>
      <c r="N140" s="64"/>
      <c r="O140" s="64"/>
      <c r="P140" s="64"/>
      <c r="Q140" s="36"/>
      <c r="R140" s="36"/>
      <c r="S140" s="36"/>
      <c r="T140" s="36"/>
      <c r="U140" s="36"/>
      <c r="V140" s="36"/>
    </row>
    <row r="141" spans="1:22" s="1050" customFormat="1" ht="33" customHeight="1" x14ac:dyDescent="0.25">
      <c r="A141" s="157"/>
      <c r="B141" s="157">
        <v>1</v>
      </c>
      <c r="C141" s="1090" t="s">
        <v>302</v>
      </c>
      <c r="D141" s="137"/>
      <c r="E141" s="138"/>
      <c r="F141" s="39">
        <f t="shared" si="44"/>
        <v>0</v>
      </c>
      <c r="G141" s="105">
        <v>0</v>
      </c>
      <c r="H141" s="39" t="e">
        <f t="shared" si="42"/>
        <v>#DIV/0!</v>
      </c>
      <c r="I141" s="63"/>
      <c r="J141" s="63"/>
      <c r="K141" s="65"/>
      <c r="L141" s="64"/>
      <c r="M141" s="64"/>
      <c r="N141" s="64"/>
      <c r="O141" s="64"/>
      <c r="P141" s="64"/>
      <c r="Q141" s="36"/>
      <c r="R141" s="36"/>
      <c r="S141" s="36"/>
      <c r="T141" s="36"/>
      <c r="U141" s="36"/>
      <c r="V141" s="36"/>
    </row>
    <row r="142" spans="1:22" ht="18.95" customHeight="1" x14ac:dyDescent="0.25">
      <c r="A142" s="157">
        <v>1</v>
      </c>
      <c r="B142" s="157">
        <v>1</v>
      </c>
      <c r="C142" s="1090" t="s">
        <v>33</v>
      </c>
      <c r="D142" s="139"/>
      <c r="E142" s="138"/>
      <c r="F142" s="39">
        <f t="shared" si="44"/>
        <v>0</v>
      </c>
      <c r="G142" s="105">
        <v>1</v>
      </c>
      <c r="H142" s="39" t="e">
        <f t="shared" si="42"/>
        <v>#DIV/0!</v>
      </c>
      <c r="I142" s="63"/>
      <c r="J142" s="63"/>
      <c r="K142" s="65"/>
      <c r="L142" s="64"/>
      <c r="M142" s="64"/>
      <c r="N142" s="64"/>
      <c r="O142" s="64"/>
      <c r="P142" s="64"/>
      <c r="Q142" s="36"/>
      <c r="R142" s="36"/>
      <c r="S142" s="36"/>
      <c r="T142" s="36"/>
      <c r="U142" s="36"/>
      <c r="V142" s="36"/>
    </row>
    <row r="143" spans="1:22" ht="18.95" customHeight="1" x14ac:dyDescent="0.25">
      <c r="A143" s="157">
        <v>1</v>
      </c>
      <c r="B143" s="157">
        <v>1</v>
      </c>
      <c r="C143" s="1275" t="s">
        <v>106</v>
      </c>
      <c r="D143" s="137"/>
      <c r="E143" s="138"/>
      <c r="F143" s="39">
        <f t="shared" si="44"/>
        <v>0</v>
      </c>
      <c r="G143" s="105">
        <v>11</v>
      </c>
      <c r="H143" s="39"/>
      <c r="I143" s="63"/>
      <c r="J143" s="63"/>
      <c r="K143" s="65"/>
      <c r="L143" s="64"/>
      <c r="M143" s="64"/>
      <c r="N143" s="64"/>
      <c r="O143" s="64"/>
      <c r="P143" s="64"/>
      <c r="Q143" s="36"/>
      <c r="R143" s="36"/>
      <c r="S143" s="36"/>
      <c r="T143" s="36"/>
      <c r="U143" s="36"/>
      <c r="V143" s="36"/>
    </row>
    <row r="144" spans="1:22" ht="26.25" customHeight="1" x14ac:dyDescent="0.25">
      <c r="A144" s="157">
        <v>1</v>
      </c>
      <c r="B144" s="157">
        <v>1</v>
      </c>
      <c r="C144" s="1275" t="s">
        <v>298</v>
      </c>
      <c r="D144" s="137"/>
      <c r="E144" s="138"/>
      <c r="F144" s="39">
        <f t="shared" si="44"/>
        <v>0</v>
      </c>
      <c r="G144" s="105">
        <v>2</v>
      </c>
      <c r="H144" s="39"/>
      <c r="I144" s="63"/>
      <c r="J144" s="63"/>
      <c r="K144" s="65"/>
      <c r="L144" s="64"/>
      <c r="M144" s="64"/>
      <c r="N144" s="64"/>
      <c r="O144" s="64"/>
      <c r="P144" s="64"/>
      <c r="Q144" s="36"/>
      <c r="R144" s="36"/>
      <c r="S144" s="36"/>
      <c r="T144" s="36"/>
      <c r="U144" s="36"/>
      <c r="V144" s="36"/>
    </row>
    <row r="145" spans="1:24" s="1050" customFormat="1" ht="18.95" customHeight="1" x14ac:dyDescent="0.25">
      <c r="A145" s="157"/>
      <c r="B145" s="157">
        <v>1</v>
      </c>
      <c r="C145" s="1275" t="s">
        <v>228</v>
      </c>
      <c r="D145" s="137"/>
      <c r="E145" s="138">
        <v>24</v>
      </c>
      <c r="F145" s="39">
        <f t="shared" si="44"/>
        <v>10</v>
      </c>
      <c r="G145" s="105">
        <v>3</v>
      </c>
      <c r="H145" s="39">
        <f t="shared" si="42"/>
        <v>30</v>
      </c>
      <c r="I145" s="63"/>
      <c r="J145" s="63"/>
      <c r="K145" s="65"/>
      <c r="L145" s="64"/>
      <c r="M145" s="64"/>
      <c r="N145" s="64"/>
      <c r="O145" s="64"/>
      <c r="P145" s="64"/>
      <c r="Q145" s="36"/>
      <c r="R145" s="36"/>
      <c r="S145" s="36"/>
      <c r="T145" s="36"/>
      <c r="U145" s="36"/>
      <c r="V145" s="36"/>
    </row>
    <row r="146" spans="1:24" s="1050" customFormat="1" ht="18.75" customHeight="1" x14ac:dyDescent="0.25">
      <c r="A146" s="157"/>
      <c r="B146" s="157">
        <v>1</v>
      </c>
      <c r="C146" s="1275" t="s">
        <v>138</v>
      </c>
      <c r="D146" s="137"/>
      <c r="E146" s="138">
        <v>6</v>
      </c>
      <c r="F146" s="39">
        <f t="shared" si="44"/>
        <v>3</v>
      </c>
      <c r="G146" s="105">
        <v>0</v>
      </c>
      <c r="H146" s="39"/>
      <c r="I146" s="63"/>
      <c r="J146" s="63"/>
      <c r="K146" s="65"/>
      <c r="L146" s="64"/>
      <c r="M146" s="64"/>
      <c r="N146" s="64"/>
      <c r="O146" s="64"/>
      <c r="P146" s="64"/>
      <c r="Q146" s="36"/>
      <c r="R146" s="36"/>
      <c r="S146" s="36"/>
      <c r="T146" s="36"/>
      <c r="U146" s="36"/>
      <c r="V146" s="36"/>
    </row>
    <row r="147" spans="1:24" s="1050" customFormat="1" ht="18.95" customHeight="1" x14ac:dyDescent="0.25">
      <c r="A147" s="157"/>
      <c r="B147" s="157">
        <v>1</v>
      </c>
      <c r="C147" s="1275" t="s">
        <v>290</v>
      </c>
      <c r="D147" s="137"/>
      <c r="E147" s="138">
        <v>1</v>
      </c>
      <c r="F147" s="39">
        <f t="shared" si="44"/>
        <v>0</v>
      </c>
      <c r="G147" s="105">
        <v>2</v>
      </c>
      <c r="H147" s="39"/>
      <c r="I147" s="63"/>
      <c r="J147" s="63"/>
      <c r="K147" s="65"/>
      <c r="L147" s="64"/>
      <c r="M147" s="64"/>
      <c r="N147" s="64"/>
      <c r="O147" s="64"/>
      <c r="P147" s="64"/>
      <c r="Q147" s="36"/>
      <c r="R147" s="36"/>
      <c r="S147" s="36"/>
      <c r="T147" s="36"/>
      <c r="U147" s="36"/>
      <c r="V147" s="36"/>
    </row>
    <row r="148" spans="1:24" ht="18.95" customHeight="1" x14ac:dyDescent="0.25">
      <c r="A148" s="157">
        <v>1</v>
      </c>
      <c r="B148" s="157">
        <v>1</v>
      </c>
      <c r="C148" s="1275" t="s">
        <v>107</v>
      </c>
      <c r="D148" s="139"/>
      <c r="E148" s="138">
        <v>12</v>
      </c>
      <c r="F148" s="39">
        <f t="shared" si="44"/>
        <v>5</v>
      </c>
      <c r="G148" s="105">
        <v>50</v>
      </c>
      <c r="H148" s="39">
        <f t="shared" si="42"/>
        <v>1000</v>
      </c>
      <c r="I148" s="63"/>
      <c r="J148" s="63"/>
      <c r="K148" s="65"/>
      <c r="L148" s="64"/>
      <c r="M148" s="64"/>
      <c r="N148" s="64"/>
      <c r="O148" s="64"/>
      <c r="P148" s="64"/>
      <c r="Q148" s="36"/>
      <c r="R148" s="36"/>
      <c r="S148" s="36"/>
      <c r="T148" s="36"/>
      <c r="U148" s="36"/>
      <c r="V148" s="36"/>
    </row>
    <row r="149" spans="1:24" ht="18.95" customHeight="1" x14ac:dyDescent="0.25">
      <c r="A149" s="157">
        <v>1</v>
      </c>
      <c r="B149" s="157">
        <v>1</v>
      </c>
      <c r="C149" s="1275" t="s">
        <v>296</v>
      </c>
      <c r="D149" s="139"/>
      <c r="E149" s="138">
        <v>17</v>
      </c>
      <c r="F149" s="39">
        <f t="shared" si="44"/>
        <v>7</v>
      </c>
      <c r="G149" s="105">
        <v>96</v>
      </c>
      <c r="H149" s="39">
        <f t="shared" si="42"/>
        <v>1371.4285714285713</v>
      </c>
      <c r="I149" s="63"/>
      <c r="J149" s="63"/>
      <c r="K149" s="65"/>
      <c r="L149" s="64"/>
      <c r="M149" s="64"/>
      <c r="N149" s="64"/>
      <c r="O149" s="64"/>
      <c r="P149" s="64"/>
      <c r="Q149" s="36"/>
      <c r="R149" s="36"/>
      <c r="S149" s="36"/>
      <c r="T149" s="36"/>
      <c r="U149" s="36"/>
      <c r="V149" s="36"/>
    </row>
    <row r="150" spans="1:24" s="1050" customFormat="1" ht="18.95" customHeight="1" x14ac:dyDescent="0.25">
      <c r="A150" s="157"/>
      <c r="B150" s="157">
        <v>1</v>
      </c>
      <c r="C150" s="1275" t="s">
        <v>78</v>
      </c>
      <c r="D150" s="137"/>
      <c r="E150" s="138">
        <v>17</v>
      </c>
      <c r="F150" s="39">
        <f t="shared" si="43"/>
        <v>7</v>
      </c>
      <c r="G150" s="105">
        <v>10</v>
      </c>
      <c r="H150" s="39"/>
      <c r="I150" s="63"/>
      <c r="J150" s="63"/>
      <c r="K150" s="65"/>
      <c r="L150" s="64"/>
      <c r="M150" s="64"/>
      <c r="N150" s="64"/>
      <c r="O150" s="64"/>
      <c r="P150" s="64"/>
      <c r="Q150" s="36"/>
      <c r="R150" s="36"/>
      <c r="S150" s="36"/>
      <c r="T150" s="36"/>
      <c r="U150" s="36"/>
      <c r="V150" s="36"/>
    </row>
    <row r="151" spans="1:24" s="1050" customFormat="1" ht="18.95" customHeight="1" x14ac:dyDescent="0.25">
      <c r="A151" s="157"/>
      <c r="B151" s="157">
        <v>1</v>
      </c>
      <c r="C151" s="1275" t="s">
        <v>293</v>
      </c>
      <c r="D151" s="137"/>
      <c r="E151" s="138"/>
      <c r="F151" s="39">
        <f t="shared" si="43"/>
        <v>0</v>
      </c>
      <c r="G151" s="105">
        <v>2</v>
      </c>
      <c r="H151" s="39"/>
      <c r="I151" s="63"/>
      <c r="J151" s="63"/>
      <c r="K151" s="65"/>
      <c r="L151" s="64"/>
      <c r="M151" s="64"/>
      <c r="N151" s="64"/>
      <c r="O151" s="64"/>
      <c r="P151" s="64"/>
      <c r="Q151" s="36"/>
      <c r="R151" s="36"/>
      <c r="S151" s="36"/>
      <c r="T151" s="36"/>
      <c r="U151" s="36"/>
      <c r="V151" s="36"/>
    </row>
    <row r="152" spans="1:24" ht="3" customHeight="1" x14ac:dyDescent="0.25">
      <c r="A152" s="157">
        <v>1</v>
      </c>
      <c r="B152" s="157">
        <v>1</v>
      </c>
      <c r="C152" s="1092"/>
      <c r="D152" s="139"/>
      <c r="E152" s="39"/>
      <c r="F152" s="39"/>
      <c r="G152" s="39"/>
      <c r="H152" s="39"/>
      <c r="I152" s="63"/>
      <c r="J152" s="63"/>
      <c r="K152" s="65"/>
      <c r="L152" s="64"/>
      <c r="M152" s="64"/>
      <c r="N152" s="64"/>
      <c r="O152" s="64"/>
      <c r="P152" s="64"/>
      <c r="Q152" s="36"/>
      <c r="R152" s="36"/>
      <c r="S152" s="36"/>
      <c r="T152" s="36"/>
      <c r="U152" s="36"/>
      <c r="V152" s="36"/>
    </row>
    <row r="153" spans="1:24" ht="31.5" customHeight="1" x14ac:dyDescent="0.25">
      <c r="A153" s="157">
        <v>1</v>
      </c>
      <c r="B153" s="157">
        <v>1</v>
      </c>
      <c r="C153" s="1101" t="s">
        <v>171</v>
      </c>
      <c r="D153" s="140"/>
      <c r="E153" s="141">
        <v>24</v>
      </c>
      <c r="F153" s="43">
        <f t="shared" ref="F153" si="45">ROUND(E153/12*$C$4,0)</f>
        <v>10</v>
      </c>
      <c r="G153" s="43">
        <v>9</v>
      </c>
      <c r="H153" s="141">
        <f>G153/F153*100</f>
        <v>90</v>
      </c>
      <c r="I153" s="71"/>
      <c r="J153" s="71"/>
      <c r="K153" s="142"/>
      <c r="L153" s="143"/>
      <c r="M153" s="142"/>
      <c r="N153" s="142"/>
      <c r="O153" s="142"/>
      <c r="P153" s="142"/>
      <c r="Q153" s="47"/>
      <c r="R153" s="47"/>
      <c r="S153" s="47"/>
      <c r="T153" s="47"/>
      <c r="U153" s="47"/>
      <c r="V153" s="47"/>
    </row>
    <row r="154" spans="1:24" ht="24.75" customHeight="1" x14ac:dyDescent="0.25">
      <c r="A154" s="157">
        <v>1</v>
      </c>
      <c r="B154" s="157">
        <v>1</v>
      </c>
      <c r="C154" s="1536" t="s">
        <v>170</v>
      </c>
      <c r="D154" s="144"/>
      <c r="E154" s="109">
        <f>E126+E129*3.2+E153</f>
        <v>741.33000000000015</v>
      </c>
      <c r="F154" s="109">
        <f>F126+F129*3.2+F153</f>
        <v>310.8</v>
      </c>
      <c r="G154" s="49">
        <f>G126+G129*3.2+G153+G127</f>
        <v>261.60000000000002</v>
      </c>
      <c r="H154" s="49">
        <f>G154/F154*100</f>
        <v>84.169884169884185</v>
      </c>
      <c r="I154" s="50"/>
      <c r="J154" s="50"/>
      <c r="K154" s="52"/>
      <c r="L154" s="52"/>
      <c r="M154" s="52"/>
      <c r="N154" s="73"/>
      <c r="O154" s="51"/>
      <c r="P154" s="145"/>
      <c r="Q154" s="53">
        <v>1581.39</v>
      </c>
      <c r="R154" s="53">
        <f>Q154/12*$C$4</f>
        <v>658.91250000000002</v>
      </c>
      <c r="S154" s="53">
        <f>V154-U154</f>
        <v>655.32452000000001</v>
      </c>
      <c r="T154" s="53">
        <f>S154-R154</f>
        <v>-3.5879800000000159</v>
      </c>
      <c r="U154" s="53">
        <v>0</v>
      </c>
      <c r="V154" s="53">
        <v>655.32452000000001</v>
      </c>
      <c r="W154" s="1268"/>
      <c r="X154" s="1268"/>
    </row>
    <row r="155" spans="1:24" ht="15" customHeight="1" x14ac:dyDescent="0.25">
      <c r="A155" s="157">
        <v>1</v>
      </c>
      <c r="B155" s="157">
        <v>1</v>
      </c>
      <c r="C155" s="1537" t="s">
        <v>31</v>
      </c>
      <c r="D155" s="13"/>
      <c r="E155" s="55"/>
      <c r="F155" s="55"/>
      <c r="G155" s="55"/>
      <c r="H155" s="146"/>
      <c r="I155" s="54"/>
      <c r="J155" s="147"/>
      <c r="K155" s="136"/>
      <c r="L155" s="148"/>
      <c r="M155" s="58"/>
      <c r="N155" s="58"/>
      <c r="O155" s="148"/>
      <c r="P155" s="58"/>
      <c r="Q155" s="60"/>
      <c r="R155" s="60"/>
      <c r="S155" s="60"/>
      <c r="T155" s="60"/>
      <c r="U155" s="60"/>
      <c r="V155" s="60"/>
    </row>
    <row r="156" spans="1:24" ht="15" customHeight="1" x14ac:dyDescent="0.25">
      <c r="A156" s="157">
        <v>1</v>
      </c>
      <c r="B156" s="157">
        <v>1</v>
      </c>
      <c r="C156" s="1538" t="s">
        <v>187</v>
      </c>
      <c r="D156" s="20"/>
      <c r="E156" s="39"/>
      <c r="F156" s="149"/>
      <c r="G156" s="39"/>
      <c r="H156" s="149"/>
      <c r="I156" s="63"/>
      <c r="J156" s="150"/>
      <c r="K156" s="65"/>
      <c r="L156" s="151"/>
      <c r="M156" s="64"/>
      <c r="N156" s="64"/>
      <c r="O156" s="151"/>
      <c r="P156" s="64"/>
      <c r="Q156" s="36"/>
      <c r="R156" s="36"/>
      <c r="S156" s="36"/>
      <c r="T156" s="36"/>
      <c r="U156" s="36"/>
      <c r="V156" s="36"/>
    </row>
    <row r="157" spans="1:24" ht="30" customHeight="1" x14ac:dyDescent="0.25">
      <c r="A157" s="157">
        <v>1</v>
      </c>
      <c r="B157" s="157">
        <v>1</v>
      </c>
      <c r="C157" s="1539" t="s">
        <v>152</v>
      </c>
      <c r="D157" s="84">
        <v>300</v>
      </c>
      <c r="E157" s="105">
        <v>45</v>
      </c>
      <c r="F157" s="105">
        <f>ROUND(E157/12*$C$4,0)</f>
        <v>19</v>
      </c>
      <c r="G157" s="105">
        <v>30</v>
      </c>
      <c r="H157" s="152">
        <f>G157/F157*100</f>
        <v>157.89473684210526</v>
      </c>
      <c r="I157" s="80">
        <v>18</v>
      </c>
      <c r="J157" s="153">
        <f>M157/G157</f>
        <v>18.766666666666666</v>
      </c>
      <c r="K157" s="69">
        <f>ROUND(E157*I157,0)</f>
        <v>810</v>
      </c>
      <c r="L157" s="154">
        <f>ROUND(F157*I157,0)</f>
        <v>342</v>
      </c>
      <c r="M157" s="115">
        <v>563</v>
      </c>
      <c r="N157" s="41">
        <f>M157/L157*100</f>
        <v>164.61988304093566</v>
      </c>
      <c r="O157" s="154">
        <f>ROUND(K157/D157,0)</f>
        <v>3</v>
      </c>
      <c r="P157" s="41">
        <f t="shared" ref="P157:P162" si="46">M157/$C$4*12/O157</f>
        <v>450.39999999999992</v>
      </c>
      <c r="Q157" s="36">
        <v>8600</v>
      </c>
      <c r="R157" s="53">
        <f>Q157/12*$C$4</f>
        <v>3583.333333333333</v>
      </c>
      <c r="S157" s="36"/>
      <c r="T157" s="36">
        <f>S157-R157</f>
        <v>-3583.333333333333</v>
      </c>
      <c r="U157" s="36">
        <v>0</v>
      </c>
      <c r="V157" s="36">
        <v>5058.0204000000003</v>
      </c>
    </row>
    <row r="158" spans="1:24" ht="15" customHeight="1" x14ac:dyDescent="0.25">
      <c r="A158" s="157">
        <v>1</v>
      </c>
      <c r="B158" s="157">
        <v>1</v>
      </c>
      <c r="C158" s="1540" t="s">
        <v>150</v>
      </c>
      <c r="D158" s="155"/>
      <c r="E158" s="156"/>
      <c r="F158" s="157"/>
      <c r="G158" s="158"/>
      <c r="H158" s="158"/>
      <c r="I158" s="159"/>
      <c r="J158" s="160"/>
      <c r="K158" s="160"/>
      <c r="L158" s="157"/>
      <c r="M158" s="159"/>
      <c r="N158" s="159"/>
      <c r="O158" s="157"/>
      <c r="P158" s="41"/>
      <c r="Q158" s="36"/>
      <c r="R158" s="36"/>
      <c r="S158" s="36"/>
      <c r="T158" s="36"/>
      <c r="U158" s="36"/>
      <c r="V158" s="36"/>
    </row>
    <row r="159" spans="1:24" ht="15" customHeight="1" x14ac:dyDescent="0.25">
      <c r="A159" s="157">
        <v>1</v>
      </c>
      <c r="B159" s="157">
        <v>1</v>
      </c>
      <c r="C159" s="1541" t="s">
        <v>188</v>
      </c>
      <c r="D159" s="161">
        <v>240</v>
      </c>
      <c r="E159" s="39">
        <v>13</v>
      </c>
      <c r="F159" s="39">
        <f>ROUND(E159/12*$C$4,0)</f>
        <v>5</v>
      </c>
      <c r="G159" s="39">
        <v>1</v>
      </c>
      <c r="H159" s="149">
        <f>G159/F159*100</f>
        <v>20</v>
      </c>
      <c r="I159" s="80">
        <v>8</v>
      </c>
      <c r="J159" s="162">
        <f>M159/G159</f>
        <v>9</v>
      </c>
      <c r="K159" s="69">
        <v>106</v>
      </c>
      <c r="L159" s="154">
        <f>ROUND(F159*I159,0)</f>
        <v>40</v>
      </c>
      <c r="M159" s="41">
        <v>9</v>
      </c>
      <c r="N159" s="41">
        <f>M159/L159*100</f>
        <v>22.5</v>
      </c>
      <c r="O159" s="154">
        <f>ROUND(K159/D159,0)</f>
        <v>0</v>
      </c>
      <c r="P159" s="41" t="e">
        <f t="shared" si="46"/>
        <v>#DIV/0!</v>
      </c>
      <c r="Q159" s="36"/>
      <c r="R159" s="36"/>
      <c r="S159" s="36"/>
      <c r="T159" s="36"/>
      <c r="U159" s="36"/>
      <c r="V159" s="36"/>
    </row>
    <row r="160" spans="1:24" ht="15" customHeight="1" x14ac:dyDescent="0.25">
      <c r="A160" s="157">
        <v>1</v>
      </c>
      <c r="B160" s="157">
        <v>1</v>
      </c>
      <c r="C160" s="1542" t="s">
        <v>6</v>
      </c>
      <c r="D160" s="17"/>
      <c r="E160" s="39"/>
      <c r="F160" s="39"/>
      <c r="G160" s="39"/>
      <c r="H160" s="149"/>
      <c r="I160" s="80"/>
      <c r="J160" s="162"/>
      <c r="K160" s="69"/>
      <c r="L160" s="154"/>
      <c r="M160" s="41"/>
      <c r="N160" s="41"/>
      <c r="O160" s="154"/>
      <c r="P160" s="41" t="e">
        <f t="shared" si="46"/>
        <v>#DIV/0!</v>
      </c>
      <c r="Q160" s="36"/>
      <c r="R160" s="36"/>
      <c r="S160" s="36"/>
      <c r="T160" s="36"/>
      <c r="U160" s="36"/>
      <c r="V160" s="36"/>
    </row>
    <row r="161" spans="1:22" s="1051" customFormat="1" ht="15.75" customHeight="1" x14ac:dyDescent="0.25">
      <c r="A161" s="157">
        <v>1</v>
      </c>
      <c r="B161" s="157">
        <v>1</v>
      </c>
      <c r="C161" s="1543" t="s">
        <v>246</v>
      </c>
      <c r="D161" s="163"/>
      <c r="E161" s="164">
        <f>SUM(E159:E160)</f>
        <v>13</v>
      </c>
      <c r="F161" s="164">
        <f>SUM(F159:F160)</f>
        <v>5</v>
      </c>
      <c r="G161" s="164">
        <f>SUM(G159:G160)</f>
        <v>1</v>
      </c>
      <c r="H161" s="165">
        <f>G161/F161*100</f>
        <v>20</v>
      </c>
      <c r="I161" s="166">
        <f>SUM(K161/E161)</f>
        <v>8.1538461538461533</v>
      </c>
      <c r="J161" s="162">
        <f>M161/G161</f>
        <v>9</v>
      </c>
      <c r="K161" s="167">
        <f>SUM(K159:K160)</f>
        <v>106</v>
      </c>
      <c r="L161" s="168">
        <f>SUM(L159:L160)</f>
        <v>40</v>
      </c>
      <c r="M161" s="169">
        <f>SUM(M159:M160)</f>
        <v>9</v>
      </c>
      <c r="N161" s="103">
        <f>M161/L161*100</f>
        <v>22.5</v>
      </c>
      <c r="O161" s="170">
        <f>SUM(O159:O160)</f>
        <v>0</v>
      </c>
      <c r="P161" s="103" t="e">
        <f t="shared" si="46"/>
        <v>#DIV/0!</v>
      </c>
      <c r="Q161" s="79">
        <v>185.56</v>
      </c>
      <c r="R161" s="79"/>
      <c r="S161" s="79"/>
      <c r="T161" s="79"/>
      <c r="U161" s="79">
        <v>0</v>
      </c>
      <c r="V161" s="79">
        <v>11.457319999999999</v>
      </c>
    </row>
    <row r="162" spans="1:22" s="1050" customFormat="1" ht="16.5" customHeight="1" thickBot="1" x14ac:dyDescent="0.3">
      <c r="A162" s="157">
        <v>1</v>
      </c>
      <c r="B162" s="157">
        <v>1</v>
      </c>
      <c r="C162" s="87" t="s">
        <v>323</v>
      </c>
      <c r="D162" s="171"/>
      <c r="E162" s="88">
        <f>E161+E157</f>
        <v>58</v>
      </c>
      <c r="F162" s="88">
        <f t="shared" ref="F162:G162" si="47">F161+F157</f>
        <v>24</v>
      </c>
      <c r="G162" s="88">
        <f t="shared" si="47"/>
        <v>31</v>
      </c>
      <c r="H162" s="172">
        <f>G162/F162*100</f>
        <v>129.16666666666669</v>
      </c>
      <c r="I162" s="89">
        <f>SUM(K162/E162)</f>
        <v>15.793103448275861</v>
      </c>
      <c r="J162" s="173">
        <f>SUM(L162/F162)</f>
        <v>15.916666666666666</v>
      </c>
      <c r="K162" s="88">
        <f t="shared" ref="K162:O162" si="48">K161+K157</f>
        <v>916</v>
      </c>
      <c r="L162" s="88">
        <f t="shared" si="48"/>
        <v>382</v>
      </c>
      <c r="M162" s="88">
        <f t="shared" si="48"/>
        <v>572</v>
      </c>
      <c r="N162" s="91">
        <f>M162/L162*100</f>
        <v>149.73821989528795</v>
      </c>
      <c r="O162" s="88">
        <f t="shared" si="48"/>
        <v>3</v>
      </c>
      <c r="P162" s="92">
        <f t="shared" si="46"/>
        <v>457.60000000000008</v>
      </c>
      <c r="Q162" s="93">
        <f>Q161+Q157</f>
        <v>8785.56</v>
      </c>
      <c r="R162" s="53">
        <f>Q162/12*$C$4</f>
        <v>3660.65</v>
      </c>
      <c r="S162" s="93">
        <f>V162-U162</f>
        <v>5069.4777200000008</v>
      </c>
      <c r="T162" s="93">
        <f>S162-R162</f>
        <v>1408.8277200000007</v>
      </c>
      <c r="U162" s="93">
        <f t="shared" ref="U162:V162" si="49">U161+U157</f>
        <v>0</v>
      </c>
      <c r="V162" s="93">
        <f t="shared" si="49"/>
        <v>5069.4777200000008</v>
      </c>
    </row>
    <row r="163" spans="1:22" ht="15" customHeight="1" thickBot="1" x14ac:dyDescent="0.3">
      <c r="A163" s="157">
        <v>1</v>
      </c>
      <c r="B163" s="157">
        <v>1</v>
      </c>
      <c r="C163" s="1158" t="s">
        <v>17</v>
      </c>
      <c r="D163" s="174"/>
      <c r="E163" s="128"/>
      <c r="F163" s="175"/>
      <c r="G163" s="128"/>
      <c r="H163" s="175"/>
      <c r="I163" s="176"/>
      <c r="J163" s="177"/>
      <c r="K163" s="178"/>
      <c r="L163" s="178"/>
      <c r="M163" s="178">
        <f>SUM(M162,M123,M154)</f>
        <v>1643</v>
      </c>
      <c r="N163" s="178"/>
      <c r="O163" s="178"/>
      <c r="P163" s="178"/>
      <c r="Q163" s="98">
        <f t="shared" ref="Q163:V163" si="50">SUM(Q162,Q123,Q154)</f>
        <v>21788.489315999999</v>
      </c>
      <c r="R163" s="98">
        <f t="shared" si="50"/>
        <v>9078.5372150000021</v>
      </c>
      <c r="S163" s="98">
        <f t="shared" si="50"/>
        <v>13049.378740000002</v>
      </c>
      <c r="T163" s="98">
        <f t="shared" si="50"/>
        <v>3970.8415249999998</v>
      </c>
      <c r="U163" s="98">
        <f t="shared" si="50"/>
        <v>0</v>
      </c>
      <c r="V163" s="98">
        <f t="shared" si="50"/>
        <v>13049.378740000002</v>
      </c>
    </row>
    <row r="164" spans="1:22" ht="15" customHeight="1" x14ac:dyDescent="0.25">
      <c r="A164" s="157">
        <v>1</v>
      </c>
      <c r="B164" s="157">
        <v>1</v>
      </c>
      <c r="C164" s="1534"/>
      <c r="D164" s="131"/>
      <c r="E164" s="57"/>
      <c r="F164" s="57"/>
      <c r="G164" s="57"/>
      <c r="H164" s="57"/>
      <c r="I164" s="107"/>
      <c r="J164" s="107"/>
      <c r="K164" s="76"/>
      <c r="L164" s="75"/>
      <c r="M164" s="75"/>
      <c r="N164" s="75"/>
      <c r="O164" s="75"/>
      <c r="P164" s="75"/>
      <c r="Q164" s="60"/>
      <c r="R164" s="60"/>
      <c r="S164" s="60"/>
      <c r="T164" s="60"/>
      <c r="U164" s="60"/>
      <c r="V164" s="60"/>
    </row>
    <row r="165" spans="1:22" ht="46.5" customHeight="1" x14ac:dyDescent="0.25">
      <c r="A165" s="157">
        <v>1</v>
      </c>
      <c r="B165" s="157">
        <v>1</v>
      </c>
      <c r="C165" s="1524" t="s">
        <v>251</v>
      </c>
      <c r="D165" s="104"/>
      <c r="E165" s="39"/>
      <c r="F165" s="39"/>
      <c r="G165" s="39"/>
      <c r="H165" s="39"/>
      <c r="I165" s="40"/>
      <c r="J165" s="40"/>
      <c r="K165" s="69"/>
      <c r="L165" s="41"/>
      <c r="M165" s="41"/>
      <c r="N165" s="41"/>
      <c r="O165" s="41"/>
      <c r="P165" s="41"/>
      <c r="Q165" s="36"/>
      <c r="R165" s="36"/>
      <c r="S165" s="36"/>
      <c r="T165" s="36"/>
      <c r="U165" s="36"/>
      <c r="V165" s="36"/>
    </row>
    <row r="166" spans="1:22" ht="15.75" customHeight="1" x14ac:dyDescent="0.25">
      <c r="A166" s="157">
        <v>1</v>
      </c>
      <c r="B166" s="157">
        <v>1</v>
      </c>
      <c r="C166" s="1105" t="s">
        <v>5</v>
      </c>
      <c r="D166" s="37"/>
      <c r="E166" s="39"/>
      <c r="F166" s="39"/>
      <c r="G166" s="39"/>
      <c r="H166" s="39"/>
      <c r="I166" s="40"/>
      <c r="J166" s="40"/>
      <c r="K166" s="69"/>
      <c r="L166" s="41"/>
      <c r="M166" s="41"/>
      <c r="N166" s="41"/>
      <c r="O166" s="41"/>
      <c r="P166" s="41"/>
      <c r="Q166" s="36"/>
      <c r="R166" s="36"/>
      <c r="S166" s="36"/>
      <c r="T166" s="36"/>
      <c r="U166" s="36"/>
      <c r="V166" s="36"/>
    </row>
    <row r="167" spans="1:22" ht="15" customHeight="1" x14ac:dyDescent="0.25">
      <c r="A167" s="157">
        <v>1</v>
      </c>
      <c r="B167" s="157">
        <v>1</v>
      </c>
      <c r="C167" s="1089" t="s">
        <v>75</v>
      </c>
      <c r="D167" s="38">
        <v>320</v>
      </c>
      <c r="E167" s="105">
        <v>84</v>
      </c>
      <c r="F167" s="39">
        <f t="shared" ref="F167:F180" si="51">E167/12*$C$4</f>
        <v>35</v>
      </c>
      <c r="G167" s="39">
        <v>29</v>
      </c>
      <c r="H167" s="39">
        <f t="shared" ref="H167:H180" si="52">G167/F167*100</f>
        <v>82.857142857142861</v>
      </c>
      <c r="I167" s="40">
        <v>7</v>
      </c>
      <c r="J167" s="40">
        <f t="shared" ref="J167:J181" si="53">M167/G167</f>
        <v>7.931034482758621</v>
      </c>
      <c r="K167" s="69">
        <v>588</v>
      </c>
      <c r="L167" s="41">
        <f t="shared" ref="L167:L180" si="54">ROUND(F167*I167,0)</f>
        <v>245</v>
      </c>
      <c r="M167" s="41">
        <v>230</v>
      </c>
      <c r="N167" s="41">
        <f t="shared" ref="N167:N181" si="55">M167/L167*100</f>
        <v>93.877551020408163</v>
      </c>
      <c r="O167" s="154">
        <v>2</v>
      </c>
      <c r="P167" s="41">
        <f t="shared" ref="P167:P181" si="56">M167/$C$4*12/O167</f>
        <v>276</v>
      </c>
      <c r="Q167" s="36"/>
      <c r="R167" s="36"/>
      <c r="S167" s="36"/>
      <c r="T167" s="36"/>
      <c r="U167" s="36"/>
      <c r="V167" s="36"/>
    </row>
    <row r="168" spans="1:22" ht="15" customHeight="1" x14ac:dyDescent="0.25">
      <c r="A168" s="157">
        <v>1</v>
      </c>
      <c r="B168" s="157">
        <v>1</v>
      </c>
      <c r="C168" s="1089" t="s">
        <v>104</v>
      </c>
      <c r="D168" s="38">
        <v>320</v>
      </c>
      <c r="E168" s="105">
        <v>22</v>
      </c>
      <c r="F168" s="39">
        <f t="shared" si="51"/>
        <v>9.1666666666666661</v>
      </c>
      <c r="G168" s="39">
        <v>9</v>
      </c>
      <c r="H168" s="39">
        <f t="shared" si="52"/>
        <v>98.181818181818187</v>
      </c>
      <c r="I168" s="40">
        <v>9</v>
      </c>
      <c r="J168" s="40">
        <f t="shared" si="53"/>
        <v>7</v>
      </c>
      <c r="K168" s="69">
        <v>198</v>
      </c>
      <c r="L168" s="41">
        <f t="shared" si="54"/>
        <v>83</v>
      </c>
      <c r="M168" s="41">
        <v>63</v>
      </c>
      <c r="N168" s="41">
        <f t="shared" si="55"/>
        <v>75.903614457831324</v>
      </c>
      <c r="O168" s="154">
        <v>1</v>
      </c>
      <c r="P168" s="41">
        <f t="shared" si="56"/>
        <v>151.19999999999999</v>
      </c>
      <c r="Q168" s="36"/>
      <c r="R168" s="36"/>
      <c r="S168" s="36"/>
      <c r="T168" s="36"/>
      <c r="U168" s="36"/>
      <c r="V168" s="36"/>
    </row>
    <row r="169" spans="1:22" ht="15" customHeight="1" x14ac:dyDescent="0.25">
      <c r="A169" s="157">
        <v>1</v>
      </c>
      <c r="B169" s="157">
        <v>1</v>
      </c>
      <c r="C169" s="1089" t="s">
        <v>21</v>
      </c>
      <c r="D169" s="38">
        <v>320</v>
      </c>
      <c r="E169" s="105">
        <v>67.199999999999989</v>
      </c>
      <c r="F169" s="39">
        <f t="shared" si="51"/>
        <v>27.999999999999993</v>
      </c>
      <c r="G169" s="39">
        <v>30</v>
      </c>
      <c r="H169" s="39">
        <f t="shared" si="52"/>
        <v>107.14285714285717</v>
      </c>
      <c r="I169" s="40">
        <v>7</v>
      </c>
      <c r="J169" s="40">
        <f t="shared" si="53"/>
        <v>7.1</v>
      </c>
      <c r="K169" s="69">
        <v>470</v>
      </c>
      <c r="L169" s="41">
        <f t="shared" si="54"/>
        <v>196</v>
      </c>
      <c r="M169" s="41">
        <v>213</v>
      </c>
      <c r="N169" s="41">
        <f t="shared" si="55"/>
        <v>108.67346938775511</v>
      </c>
      <c r="O169" s="154">
        <v>1</v>
      </c>
      <c r="P169" s="41">
        <f t="shared" si="56"/>
        <v>511.20000000000005</v>
      </c>
      <c r="Q169" s="36"/>
      <c r="R169" s="36"/>
      <c r="S169" s="36"/>
      <c r="T169" s="36"/>
      <c r="U169" s="36"/>
      <c r="V169" s="36"/>
    </row>
    <row r="170" spans="1:22" ht="15" customHeight="1" x14ac:dyDescent="0.25">
      <c r="A170" s="157">
        <v>1</v>
      </c>
      <c r="B170" s="157">
        <v>1</v>
      </c>
      <c r="C170" s="1089" t="s">
        <v>30</v>
      </c>
      <c r="D170" s="38">
        <v>320</v>
      </c>
      <c r="E170" s="105"/>
      <c r="F170" s="39">
        <f t="shared" si="51"/>
        <v>0</v>
      </c>
      <c r="G170" s="39">
        <v>5</v>
      </c>
      <c r="H170" s="39" t="e">
        <f t="shared" si="52"/>
        <v>#DIV/0!</v>
      </c>
      <c r="I170" s="40">
        <v>14</v>
      </c>
      <c r="J170" s="40">
        <f t="shared" si="53"/>
        <v>17.2</v>
      </c>
      <c r="K170" s="69">
        <v>0</v>
      </c>
      <c r="L170" s="41">
        <f t="shared" si="54"/>
        <v>0</v>
      </c>
      <c r="M170" s="41">
        <v>86</v>
      </c>
      <c r="N170" s="41" t="e">
        <f t="shared" si="55"/>
        <v>#DIV/0!</v>
      </c>
      <c r="O170" s="154">
        <v>0</v>
      </c>
      <c r="P170" s="41" t="e">
        <f t="shared" si="56"/>
        <v>#DIV/0!</v>
      </c>
      <c r="Q170" s="36"/>
      <c r="R170" s="36"/>
      <c r="S170" s="36"/>
      <c r="T170" s="36"/>
      <c r="U170" s="36"/>
      <c r="V170" s="36"/>
    </row>
    <row r="171" spans="1:22" ht="15" customHeight="1" x14ac:dyDescent="0.25">
      <c r="A171" s="157">
        <v>1</v>
      </c>
      <c r="B171" s="157">
        <v>1</v>
      </c>
      <c r="C171" s="1089" t="s">
        <v>29</v>
      </c>
      <c r="D171" s="38">
        <v>320</v>
      </c>
      <c r="E171" s="105">
        <v>24</v>
      </c>
      <c r="F171" s="39">
        <f t="shared" si="51"/>
        <v>10</v>
      </c>
      <c r="G171" s="39">
        <v>5</v>
      </c>
      <c r="H171" s="39">
        <f t="shared" si="52"/>
        <v>50</v>
      </c>
      <c r="I171" s="40">
        <v>10</v>
      </c>
      <c r="J171" s="40">
        <f t="shared" si="53"/>
        <v>11.2</v>
      </c>
      <c r="K171" s="69">
        <v>240</v>
      </c>
      <c r="L171" s="41">
        <f t="shared" si="54"/>
        <v>100</v>
      </c>
      <c r="M171" s="41">
        <v>56</v>
      </c>
      <c r="N171" s="41">
        <f t="shared" si="55"/>
        <v>56.000000000000007</v>
      </c>
      <c r="O171" s="154">
        <v>1</v>
      </c>
      <c r="P171" s="41">
        <f t="shared" si="56"/>
        <v>134.39999999999998</v>
      </c>
      <c r="Q171" s="36"/>
      <c r="R171" s="36"/>
      <c r="S171" s="36"/>
      <c r="T171" s="36"/>
      <c r="U171" s="36"/>
      <c r="V171" s="36"/>
    </row>
    <row r="172" spans="1:22" ht="15" customHeight="1" x14ac:dyDescent="0.25">
      <c r="A172" s="157">
        <v>1</v>
      </c>
      <c r="B172" s="157">
        <v>1</v>
      </c>
      <c r="C172" s="1089" t="s">
        <v>105</v>
      </c>
      <c r="D172" s="38">
        <v>320</v>
      </c>
      <c r="E172" s="105">
        <v>17</v>
      </c>
      <c r="F172" s="39">
        <f t="shared" si="51"/>
        <v>7.0833333333333339</v>
      </c>
      <c r="G172" s="39">
        <v>3</v>
      </c>
      <c r="H172" s="39">
        <f t="shared" si="52"/>
        <v>42.35294117647058</v>
      </c>
      <c r="I172" s="40">
        <v>13</v>
      </c>
      <c r="J172" s="40">
        <f t="shared" si="53"/>
        <v>12.666666666666666</v>
      </c>
      <c r="K172" s="69">
        <v>221</v>
      </c>
      <c r="L172" s="41">
        <f t="shared" si="54"/>
        <v>92</v>
      </c>
      <c r="M172" s="41">
        <v>38</v>
      </c>
      <c r="N172" s="41">
        <f t="shared" si="55"/>
        <v>41.304347826086953</v>
      </c>
      <c r="O172" s="154">
        <v>1</v>
      </c>
      <c r="P172" s="41">
        <f t="shared" si="56"/>
        <v>91.199999999999989</v>
      </c>
      <c r="Q172" s="36"/>
      <c r="R172" s="36"/>
      <c r="S172" s="36"/>
      <c r="T172" s="36"/>
      <c r="U172" s="36"/>
      <c r="V172" s="36"/>
    </row>
    <row r="173" spans="1:22" ht="15" customHeight="1" x14ac:dyDescent="0.25">
      <c r="A173" s="157">
        <v>1</v>
      </c>
      <c r="B173" s="157">
        <v>1</v>
      </c>
      <c r="C173" s="1089" t="s">
        <v>190</v>
      </c>
      <c r="D173" s="38">
        <v>320</v>
      </c>
      <c r="E173" s="105"/>
      <c r="F173" s="39">
        <f t="shared" si="51"/>
        <v>0</v>
      </c>
      <c r="G173" s="39">
        <v>2</v>
      </c>
      <c r="H173" s="39" t="e">
        <f t="shared" si="52"/>
        <v>#DIV/0!</v>
      </c>
      <c r="I173" s="40">
        <v>14.5</v>
      </c>
      <c r="J173" s="40">
        <f t="shared" si="53"/>
        <v>12.5</v>
      </c>
      <c r="K173" s="69">
        <v>0</v>
      </c>
      <c r="L173" s="41">
        <f t="shared" si="54"/>
        <v>0</v>
      </c>
      <c r="M173" s="41">
        <v>25</v>
      </c>
      <c r="N173" s="41" t="e">
        <f t="shared" si="55"/>
        <v>#DIV/0!</v>
      </c>
      <c r="O173" s="154">
        <v>0</v>
      </c>
      <c r="P173" s="41" t="e">
        <f t="shared" si="56"/>
        <v>#DIV/0!</v>
      </c>
      <c r="Q173" s="36"/>
      <c r="R173" s="36"/>
      <c r="S173" s="36"/>
      <c r="T173" s="36"/>
      <c r="U173" s="36"/>
      <c r="V173" s="36"/>
    </row>
    <row r="174" spans="1:22" ht="15" customHeight="1" x14ac:dyDescent="0.25">
      <c r="A174" s="157">
        <v>1</v>
      </c>
      <c r="B174" s="157">
        <v>1</v>
      </c>
      <c r="C174" s="771" t="s">
        <v>145</v>
      </c>
      <c r="D174" s="179">
        <v>320</v>
      </c>
      <c r="E174" s="105"/>
      <c r="F174" s="39">
        <f t="shared" si="51"/>
        <v>0</v>
      </c>
      <c r="G174" s="39">
        <v>0</v>
      </c>
      <c r="H174" s="39" t="e">
        <f t="shared" si="52"/>
        <v>#DIV/0!</v>
      </c>
      <c r="I174" s="40">
        <v>9</v>
      </c>
      <c r="J174" s="40" t="e">
        <f t="shared" si="53"/>
        <v>#DIV/0!</v>
      </c>
      <c r="K174" s="69">
        <v>0</v>
      </c>
      <c r="L174" s="41">
        <f t="shared" si="54"/>
        <v>0</v>
      </c>
      <c r="M174" s="41"/>
      <c r="N174" s="41" t="e">
        <f t="shared" si="55"/>
        <v>#DIV/0!</v>
      </c>
      <c r="O174" s="154">
        <v>0</v>
      </c>
      <c r="P174" s="41" t="e">
        <f t="shared" si="56"/>
        <v>#DIV/0!</v>
      </c>
      <c r="Q174" s="36"/>
      <c r="R174" s="36"/>
      <c r="S174" s="36"/>
      <c r="T174" s="36"/>
      <c r="U174" s="36"/>
      <c r="V174" s="36"/>
    </row>
    <row r="175" spans="1:22" ht="15" customHeight="1" x14ac:dyDescent="0.25">
      <c r="A175" s="157">
        <v>1</v>
      </c>
      <c r="B175" s="157">
        <v>1</v>
      </c>
      <c r="C175" s="1089" t="s">
        <v>147</v>
      </c>
      <c r="D175" s="38">
        <v>320</v>
      </c>
      <c r="E175" s="105">
        <v>15</v>
      </c>
      <c r="F175" s="39">
        <f t="shared" si="51"/>
        <v>6.25</v>
      </c>
      <c r="G175" s="39">
        <v>6</v>
      </c>
      <c r="H175" s="39">
        <f t="shared" si="52"/>
        <v>96</v>
      </c>
      <c r="I175" s="40">
        <v>15.5</v>
      </c>
      <c r="J175" s="40">
        <f t="shared" si="53"/>
        <v>14</v>
      </c>
      <c r="K175" s="69">
        <v>233</v>
      </c>
      <c r="L175" s="41">
        <f t="shared" si="54"/>
        <v>97</v>
      </c>
      <c r="M175" s="41">
        <v>84</v>
      </c>
      <c r="N175" s="41">
        <f t="shared" si="55"/>
        <v>86.597938144329902</v>
      </c>
      <c r="O175" s="154">
        <v>1</v>
      </c>
      <c r="P175" s="41">
        <f t="shared" si="56"/>
        <v>201.60000000000002</v>
      </c>
      <c r="Q175" s="36"/>
      <c r="R175" s="36"/>
      <c r="S175" s="36"/>
      <c r="T175" s="36"/>
      <c r="U175" s="36"/>
      <c r="V175" s="36"/>
    </row>
    <row r="176" spans="1:22" ht="15" customHeight="1" x14ac:dyDescent="0.25">
      <c r="A176" s="157">
        <v>1</v>
      </c>
      <c r="B176" s="157">
        <v>1</v>
      </c>
      <c r="C176" s="1089" t="s">
        <v>102</v>
      </c>
      <c r="D176" s="38">
        <v>320</v>
      </c>
      <c r="E176" s="105">
        <v>48</v>
      </c>
      <c r="F176" s="39">
        <f t="shared" si="51"/>
        <v>20</v>
      </c>
      <c r="G176" s="39">
        <v>17</v>
      </c>
      <c r="H176" s="39">
        <f t="shared" si="52"/>
        <v>85</v>
      </c>
      <c r="I176" s="40">
        <v>13</v>
      </c>
      <c r="J176" s="40">
        <f t="shared" si="53"/>
        <v>11.058823529411764</v>
      </c>
      <c r="K176" s="69">
        <v>624</v>
      </c>
      <c r="L176" s="41">
        <f t="shared" si="54"/>
        <v>260</v>
      </c>
      <c r="M176" s="41">
        <v>188</v>
      </c>
      <c r="N176" s="41">
        <f t="shared" si="55"/>
        <v>72.307692307692307</v>
      </c>
      <c r="O176" s="154">
        <v>2</v>
      </c>
      <c r="P176" s="41">
        <f t="shared" si="56"/>
        <v>225.60000000000002</v>
      </c>
      <c r="Q176" s="36"/>
      <c r="R176" s="36"/>
      <c r="S176" s="36"/>
      <c r="T176" s="36"/>
      <c r="U176" s="36"/>
      <c r="V176" s="36"/>
    </row>
    <row r="177" spans="1:22" ht="15" customHeight="1" x14ac:dyDescent="0.25">
      <c r="A177" s="157">
        <v>1</v>
      </c>
      <c r="B177" s="157">
        <v>1</v>
      </c>
      <c r="C177" s="1089" t="s">
        <v>76</v>
      </c>
      <c r="D177" s="38">
        <v>320</v>
      </c>
      <c r="E177" s="105">
        <v>25</v>
      </c>
      <c r="F177" s="39">
        <f t="shared" si="51"/>
        <v>10.416666666666668</v>
      </c>
      <c r="G177" s="39">
        <v>17</v>
      </c>
      <c r="H177" s="39">
        <f t="shared" si="52"/>
        <v>163.19999999999999</v>
      </c>
      <c r="I177" s="40">
        <v>11</v>
      </c>
      <c r="J177" s="40">
        <f t="shared" si="53"/>
        <v>10</v>
      </c>
      <c r="K177" s="69">
        <v>275</v>
      </c>
      <c r="L177" s="41">
        <f t="shared" si="54"/>
        <v>115</v>
      </c>
      <c r="M177" s="41">
        <v>170</v>
      </c>
      <c r="N177" s="41">
        <f t="shared" si="55"/>
        <v>147.82608695652172</v>
      </c>
      <c r="O177" s="154">
        <v>1</v>
      </c>
      <c r="P177" s="41">
        <f t="shared" si="56"/>
        <v>408</v>
      </c>
      <c r="Q177" s="36"/>
      <c r="R177" s="36"/>
      <c r="S177" s="36"/>
      <c r="T177" s="36"/>
      <c r="U177" s="36"/>
      <c r="V177" s="36"/>
    </row>
    <row r="178" spans="1:22" ht="15" customHeight="1" x14ac:dyDescent="0.25">
      <c r="A178" s="157">
        <v>1</v>
      </c>
      <c r="B178" s="157">
        <v>1</v>
      </c>
      <c r="C178" s="1089" t="s">
        <v>40</v>
      </c>
      <c r="D178" s="38">
        <v>320</v>
      </c>
      <c r="E178" s="105">
        <v>62</v>
      </c>
      <c r="F178" s="39">
        <f t="shared" si="51"/>
        <v>25.833333333333336</v>
      </c>
      <c r="G178" s="39">
        <v>18</v>
      </c>
      <c r="H178" s="39">
        <f t="shared" si="52"/>
        <v>69.677419354838705</v>
      </c>
      <c r="I178" s="40">
        <v>23.5</v>
      </c>
      <c r="J178" s="40">
        <f t="shared" si="53"/>
        <v>11.388888888888889</v>
      </c>
      <c r="K178" s="69">
        <v>1457</v>
      </c>
      <c r="L178" s="41">
        <f t="shared" si="54"/>
        <v>607</v>
      </c>
      <c r="M178" s="41">
        <v>205</v>
      </c>
      <c r="N178" s="41">
        <f t="shared" si="55"/>
        <v>33.772652388797361</v>
      </c>
      <c r="O178" s="154">
        <v>5</v>
      </c>
      <c r="P178" s="41">
        <f t="shared" si="56"/>
        <v>98.4</v>
      </c>
      <c r="Q178" s="36"/>
      <c r="R178" s="36"/>
      <c r="S178" s="36"/>
      <c r="T178" s="36"/>
      <c r="U178" s="36"/>
      <c r="V178" s="36"/>
    </row>
    <row r="179" spans="1:22" ht="15" customHeight="1" x14ac:dyDescent="0.25">
      <c r="A179" s="157">
        <v>1</v>
      </c>
      <c r="B179" s="157">
        <v>1</v>
      </c>
      <c r="C179" s="1544" t="s">
        <v>397</v>
      </c>
      <c r="D179" s="180">
        <v>320</v>
      </c>
      <c r="E179" s="181">
        <v>84</v>
      </c>
      <c r="F179" s="100">
        <f t="shared" si="51"/>
        <v>35</v>
      </c>
      <c r="G179" s="1276">
        <v>30</v>
      </c>
      <c r="H179" s="100">
        <f>G179/F179*100</f>
        <v>85.714285714285708</v>
      </c>
      <c r="I179" s="101">
        <v>13.5</v>
      </c>
      <c r="J179" s="101">
        <f>M179/G179</f>
        <v>18.166666666666668</v>
      </c>
      <c r="K179" s="102">
        <v>1134</v>
      </c>
      <c r="L179" s="103">
        <f t="shared" si="54"/>
        <v>473</v>
      </c>
      <c r="M179" s="103">
        <v>545</v>
      </c>
      <c r="N179" s="103">
        <f>M179/L179*100</f>
        <v>115.22198731501057</v>
      </c>
      <c r="O179" s="182">
        <v>4</v>
      </c>
      <c r="P179" s="103">
        <f>M179/$C$4*12/O179</f>
        <v>327</v>
      </c>
      <c r="Q179" s="79"/>
      <c r="R179" s="79"/>
      <c r="S179" s="79"/>
      <c r="T179" s="79"/>
      <c r="U179" s="79"/>
      <c r="V179" s="79"/>
    </row>
    <row r="180" spans="1:22" ht="15" customHeight="1" x14ac:dyDescent="0.25">
      <c r="A180" s="157">
        <v>1</v>
      </c>
      <c r="B180" s="157">
        <v>1</v>
      </c>
      <c r="C180" s="1133" t="s">
        <v>25</v>
      </c>
      <c r="D180" s="42">
        <v>310</v>
      </c>
      <c r="E180" s="108">
        <v>105.60000000000001</v>
      </c>
      <c r="F180" s="43">
        <f t="shared" si="51"/>
        <v>44</v>
      </c>
      <c r="G180" s="43">
        <v>50</v>
      </c>
      <c r="H180" s="43">
        <f t="shared" si="52"/>
        <v>113.63636363636364</v>
      </c>
      <c r="I180" s="44">
        <v>6</v>
      </c>
      <c r="J180" s="44">
        <f t="shared" si="53"/>
        <v>4.28</v>
      </c>
      <c r="K180" s="46">
        <v>634</v>
      </c>
      <c r="L180" s="45">
        <f t="shared" si="54"/>
        <v>264</v>
      </c>
      <c r="M180" s="45">
        <v>214</v>
      </c>
      <c r="N180" s="45">
        <f t="shared" si="55"/>
        <v>81.060606060606062</v>
      </c>
      <c r="O180" s="183">
        <v>2</v>
      </c>
      <c r="P180" s="45">
        <f t="shared" si="56"/>
        <v>256.79999999999995</v>
      </c>
      <c r="Q180" s="47"/>
      <c r="R180" s="47"/>
      <c r="S180" s="47"/>
      <c r="T180" s="47"/>
      <c r="U180" s="47"/>
      <c r="V180" s="47"/>
    </row>
    <row r="181" spans="1:22" s="1050" customFormat="1" ht="15" customHeight="1" x14ac:dyDescent="0.25">
      <c r="A181" s="157">
        <v>1</v>
      </c>
      <c r="B181" s="157">
        <v>1</v>
      </c>
      <c r="C181" s="1545" t="s">
        <v>7</v>
      </c>
      <c r="D181" s="48"/>
      <c r="E181" s="184">
        <f>SUM(E167:E180)</f>
        <v>553.79999999999995</v>
      </c>
      <c r="F181" s="184">
        <f>SUM(F167:F180)</f>
        <v>230.75</v>
      </c>
      <c r="G181" s="49">
        <f>SUM(G167:G180)</f>
        <v>221</v>
      </c>
      <c r="H181" s="184">
        <f>G181/F181*100</f>
        <v>95.774647887323937</v>
      </c>
      <c r="I181" s="50">
        <f>IF(E181=0,0,K181/E181)</f>
        <v>10.967858432647166</v>
      </c>
      <c r="J181" s="50">
        <f t="shared" si="53"/>
        <v>9.5791855203619907</v>
      </c>
      <c r="K181" s="109">
        <f>SUM(K167:K180)</f>
        <v>6074</v>
      </c>
      <c r="L181" s="109">
        <f>SUM(L167:L180)</f>
        <v>2532</v>
      </c>
      <c r="M181" s="109">
        <f>SUM(M167:M180)</f>
        <v>2117</v>
      </c>
      <c r="N181" s="51">
        <f t="shared" si="55"/>
        <v>83.60979462875197</v>
      </c>
      <c r="O181" s="109">
        <f>SUM(O167:O180)</f>
        <v>21</v>
      </c>
      <c r="P181" s="110">
        <f t="shared" si="56"/>
        <v>241.94285714285712</v>
      </c>
      <c r="Q181" s="53">
        <v>22877.43</v>
      </c>
      <c r="R181" s="53">
        <f>Q181/12*$C$4</f>
        <v>9532.2625000000007</v>
      </c>
      <c r="S181" s="53">
        <f>V181-U181</f>
        <v>7676.5484100000012</v>
      </c>
      <c r="T181" s="53">
        <f>S181-R181</f>
        <v>-1855.7140899999995</v>
      </c>
      <c r="U181" s="53">
        <v>-27.217119999999998</v>
      </c>
      <c r="V181" s="53">
        <v>7649.331290000001</v>
      </c>
    </row>
    <row r="182" spans="1:22" s="1050" customFormat="1" ht="33.75" customHeight="1" x14ac:dyDescent="0.25">
      <c r="A182" s="157">
        <v>1</v>
      </c>
      <c r="B182" s="157">
        <v>1</v>
      </c>
      <c r="C182" s="1472" t="s">
        <v>287</v>
      </c>
      <c r="D182" s="185"/>
      <c r="E182" s="117">
        <v>11</v>
      </c>
      <c r="F182" s="186">
        <f>ROUND(E182/12*$C$4,0)</f>
        <v>5</v>
      </c>
      <c r="G182" s="187">
        <v>0</v>
      </c>
      <c r="H182" s="57">
        <f>G182/F182*100</f>
        <v>0</v>
      </c>
      <c r="I182" s="54"/>
      <c r="J182" s="54"/>
      <c r="K182" s="112"/>
      <c r="L182" s="55"/>
      <c r="M182" s="55"/>
      <c r="N182" s="58"/>
      <c r="O182" s="148"/>
      <c r="P182" s="75"/>
      <c r="Q182" s="60">
        <v>1600.47</v>
      </c>
      <c r="R182" s="53">
        <f>Q182/12*$C$4</f>
        <v>666.86249999999995</v>
      </c>
      <c r="S182" s="60">
        <f>V182-U182</f>
        <v>0</v>
      </c>
      <c r="T182" s="60">
        <f>S182-R182</f>
        <v>-666.86249999999995</v>
      </c>
      <c r="U182" s="60">
        <v>0</v>
      </c>
      <c r="V182" s="60">
        <v>0</v>
      </c>
    </row>
    <row r="183" spans="1:22" ht="18.600000000000001" customHeight="1" x14ac:dyDescent="0.25">
      <c r="A183" s="157">
        <v>1</v>
      </c>
      <c r="B183" s="157">
        <v>1</v>
      </c>
      <c r="C183" s="1546" t="s">
        <v>14</v>
      </c>
      <c r="D183" s="61"/>
      <c r="E183" s="105"/>
      <c r="F183" s="113"/>
      <c r="G183" s="188"/>
      <c r="H183" s="113"/>
      <c r="I183" s="54"/>
      <c r="J183" s="54"/>
      <c r="K183" s="112"/>
      <c r="L183" s="55"/>
      <c r="M183" s="55"/>
      <c r="N183" s="55"/>
      <c r="O183" s="55"/>
      <c r="P183" s="55"/>
      <c r="Q183" s="36"/>
      <c r="R183" s="36"/>
      <c r="S183" s="36"/>
      <c r="T183" s="36"/>
      <c r="U183" s="36"/>
      <c r="V183" s="36"/>
    </row>
    <row r="184" spans="1:22" ht="15" customHeight="1" x14ac:dyDescent="0.25">
      <c r="A184" s="157">
        <v>1</v>
      </c>
      <c r="B184" s="157">
        <v>1</v>
      </c>
      <c r="C184" s="1090" t="s">
        <v>201</v>
      </c>
      <c r="D184" s="17"/>
      <c r="E184" s="105">
        <f>SUM(E187,E186,E185)</f>
        <v>340</v>
      </c>
      <c r="F184" s="105">
        <f>SUM(F187,F186,F185)</f>
        <v>142</v>
      </c>
      <c r="G184" s="105">
        <f>G185+G186+G187</f>
        <v>72</v>
      </c>
      <c r="H184" s="105">
        <f t="shared" ref="H184:H191" si="57">G184/F184*100</f>
        <v>50.704225352112672</v>
      </c>
      <c r="I184" s="63"/>
      <c r="J184" s="63"/>
      <c r="K184" s="189"/>
      <c r="L184" s="62"/>
      <c r="M184" s="62"/>
      <c r="N184" s="62"/>
      <c r="O184" s="62"/>
      <c r="P184" s="62"/>
      <c r="Q184" s="36"/>
      <c r="R184" s="36">
        <f>Q184/12</f>
        <v>0</v>
      </c>
      <c r="S184" s="36">
        <f>V184-U184</f>
        <v>0</v>
      </c>
      <c r="T184" s="36"/>
      <c r="U184" s="36"/>
      <c r="V184" s="36"/>
    </row>
    <row r="185" spans="1:22" ht="18.600000000000001" customHeight="1" x14ac:dyDescent="0.25">
      <c r="A185" s="157">
        <v>1</v>
      </c>
      <c r="B185" s="157">
        <v>1</v>
      </c>
      <c r="C185" s="1090" t="s">
        <v>309</v>
      </c>
      <c r="D185" s="17"/>
      <c r="E185" s="105"/>
      <c r="F185" s="39">
        <f t="shared" ref="F185:F191" si="58">ROUND(E185/12*$C$4,0)</f>
        <v>0</v>
      </c>
      <c r="G185" s="39">
        <v>3</v>
      </c>
      <c r="H185" s="105" t="e">
        <f t="shared" si="57"/>
        <v>#DIV/0!</v>
      </c>
      <c r="I185" s="63"/>
      <c r="J185" s="63"/>
      <c r="K185" s="189"/>
      <c r="L185" s="62"/>
      <c r="M185" s="62"/>
      <c r="N185" s="62"/>
      <c r="O185" s="62"/>
      <c r="P185" s="62"/>
      <c r="Q185" s="36"/>
      <c r="R185" s="36">
        <f>Q185/12</f>
        <v>0</v>
      </c>
      <c r="S185" s="36">
        <f>V185-U185</f>
        <v>0</v>
      </c>
      <c r="T185" s="36"/>
      <c r="U185" s="36"/>
      <c r="V185" s="36"/>
    </row>
    <row r="186" spans="1:22" ht="50.25" customHeight="1" x14ac:dyDescent="0.25">
      <c r="A186" s="157">
        <v>1</v>
      </c>
      <c r="B186" s="157">
        <v>1</v>
      </c>
      <c r="C186" s="1090" t="s">
        <v>300</v>
      </c>
      <c r="D186" s="17"/>
      <c r="E186" s="105"/>
      <c r="F186" s="39">
        <f t="shared" si="58"/>
        <v>0</v>
      </c>
      <c r="G186" s="39"/>
      <c r="H186" s="105" t="e">
        <f t="shared" si="57"/>
        <v>#DIV/0!</v>
      </c>
      <c r="I186" s="63"/>
      <c r="J186" s="63"/>
      <c r="K186" s="189"/>
      <c r="L186" s="62"/>
      <c r="M186" s="62"/>
      <c r="N186" s="62"/>
      <c r="O186" s="62"/>
      <c r="P186" s="62"/>
      <c r="Q186" s="36"/>
      <c r="R186" s="36"/>
      <c r="S186" s="36"/>
      <c r="T186" s="36"/>
      <c r="U186" s="36"/>
      <c r="V186" s="36"/>
    </row>
    <row r="187" spans="1:22" ht="18.600000000000001" customHeight="1" x14ac:dyDescent="0.25">
      <c r="A187" s="157">
        <v>1</v>
      </c>
      <c r="B187" s="157">
        <v>1</v>
      </c>
      <c r="C187" s="1090" t="s">
        <v>301</v>
      </c>
      <c r="D187" s="17"/>
      <c r="E187" s="105">
        <v>340</v>
      </c>
      <c r="F187" s="39">
        <f t="shared" si="58"/>
        <v>142</v>
      </c>
      <c r="G187" s="39">
        <v>69</v>
      </c>
      <c r="H187" s="105">
        <f t="shared" si="57"/>
        <v>48.591549295774648</v>
      </c>
      <c r="I187" s="63"/>
      <c r="J187" s="63"/>
      <c r="K187" s="189"/>
      <c r="L187" s="62"/>
      <c r="M187" s="62"/>
      <c r="N187" s="62"/>
      <c r="O187" s="62"/>
      <c r="P187" s="62"/>
      <c r="Q187" s="36"/>
      <c r="R187" s="36">
        <f>Q187/12</f>
        <v>0</v>
      </c>
      <c r="S187" s="36">
        <f>V187-U187</f>
        <v>0</v>
      </c>
      <c r="T187" s="36"/>
      <c r="U187" s="36"/>
      <c r="V187" s="36"/>
    </row>
    <row r="188" spans="1:22" ht="15" customHeight="1" x14ac:dyDescent="0.25">
      <c r="A188" s="157">
        <v>1</v>
      </c>
      <c r="B188" s="157">
        <v>1</v>
      </c>
      <c r="C188" s="1090" t="s">
        <v>160</v>
      </c>
      <c r="D188" s="17"/>
      <c r="E188" s="105">
        <v>47</v>
      </c>
      <c r="F188" s="39">
        <f t="shared" si="58"/>
        <v>20</v>
      </c>
      <c r="G188" s="39">
        <v>4</v>
      </c>
      <c r="H188" s="105">
        <f t="shared" si="57"/>
        <v>20</v>
      </c>
      <c r="I188" s="63"/>
      <c r="J188" s="63"/>
      <c r="K188" s="189"/>
      <c r="L188" s="62"/>
      <c r="M188" s="62"/>
      <c r="N188" s="62"/>
      <c r="O188" s="62"/>
      <c r="P188" s="62"/>
      <c r="Q188" s="36"/>
      <c r="R188" s="36">
        <f>Q188/12</f>
        <v>0</v>
      </c>
      <c r="S188" s="36">
        <f>V188-U188</f>
        <v>0</v>
      </c>
      <c r="T188" s="36"/>
      <c r="U188" s="36"/>
      <c r="V188" s="36"/>
    </row>
    <row r="189" spans="1:22" ht="30" customHeight="1" x14ac:dyDescent="0.25">
      <c r="A189" s="157">
        <v>1</v>
      </c>
      <c r="B189" s="157">
        <v>1</v>
      </c>
      <c r="C189" s="1090" t="s">
        <v>161</v>
      </c>
      <c r="D189" s="17"/>
      <c r="E189" s="105">
        <v>241</v>
      </c>
      <c r="F189" s="39">
        <f t="shared" si="58"/>
        <v>100</v>
      </c>
      <c r="G189" s="39">
        <v>68</v>
      </c>
      <c r="H189" s="105">
        <f t="shared" si="57"/>
        <v>68</v>
      </c>
      <c r="I189" s="63"/>
      <c r="J189" s="63"/>
      <c r="K189" s="189"/>
      <c r="L189" s="62"/>
      <c r="M189" s="62"/>
      <c r="N189" s="62"/>
      <c r="O189" s="62"/>
      <c r="P189" s="62"/>
      <c r="Q189" s="36"/>
      <c r="R189" s="36">
        <f>Q189/12</f>
        <v>0</v>
      </c>
      <c r="S189" s="36">
        <f>V189-U189</f>
        <v>0</v>
      </c>
      <c r="T189" s="36"/>
      <c r="U189" s="36"/>
      <c r="V189" s="36"/>
    </row>
    <row r="190" spans="1:22" ht="28.5" customHeight="1" x14ac:dyDescent="0.25">
      <c r="A190" s="157">
        <v>1</v>
      </c>
      <c r="B190" s="157">
        <v>1</v>
      </c>
      <c r="C190" s="1101" t="s">
        <v>307</v>
      </c>
      <c r="D190" s="10"/>
      <c r="E190" s="108">
        <v>241</v>
      </c>
      <c r="F190" s="39">
        <f t="shared" si="58"/>
        <v>100</v>
      </c>
      <c r="G190" s="43">
        <v>67</v>
      </c>
      <c r="H190" s="105">
        <f t="shared" si="57"/>
        <v>67</v>
      </c>
      <c r="I190" s="71"/>
      <c r="J190" s="71"/>
      <c r="K190" s="118"/>
      <c r="L190" s="86"/>
      <c r="M190" s="86"/>
      <c r="N190" s="86"/>
      <c r="O190" s="86"/>
      <c r="P190" s="86"/>
      <c r="Q190" s="36"/>
      <c r="R190" s="36"/>
      <c r="S190" s="36"/>
      <c r="T190" s="36"/>
      <c r="U190" s="36"/>
      <c r="V190" s="36"/>
    </row>
    <row r="191" spans="1:22" ht="23.25" customHeight="1" x14ac:dyDescent="0.25">
      <c r="A191" s="157">
        <v>1</v>
      </c>
      <c r="B191" s="157">
        <v>1</v>
      </c>
      <c r="C191" s="1101" t="s">
        <v>388</v>
      </c>
      <c r="D191" s="10"/>
      <c r="E191" s="108">
        <v>0</v>
      </c>
      <c r="F191" s="43">
        <f t="shared" si="58"/>
        <v>0</v>
      </c>
      <c r="G191" s="43">
        <v>1</v>
      </c>
      <c r="H191" s="108" t="e">
        <f t="shared" si="57"/>
        <v>#DIV/0!</v>
      </c>
      <c r="I191" s="71"/>
      <c r="J191" s="71"/>
      <c r="K191" s="118"/>
      <c r="L191" s="86"/>
      <c r="M191" s="86"/>
      <c r="N191" s="86"/>
      <c r="O191" s="86"/>
      <c r="P191" s="86"/>
      <c r="Q191" s="36"/>
      <c r="R191" s="36"/>
      <c r="S191" s="36"/>
      <c r="T191" s="36"/>
      <c r="U191" s="36"/>
      <c r="V191" s="36"/>
    </row>
    <row r="192" spans="1:22" ht="4.5" customHeight="1" x14ac:dyDescent="0.25">
      <c r="A192" s="157">
        <v>1</v>
      </c>
      <c r="B192" s="157">
        <v>1</v>
      </c>
      <c r="C192" s="1101"/>
      <c r="D192" s="10"/>
      <c r="E192" s="108"/>
      <c r="F192" s="43"/>
      <c r="G192" s="43"/>
      <c r="H192" s="43"/>
      <c r="I192" s="71"/>
      <c r="J192" s="71"/>
      <c r="K192" s="118"/>
      <c r="L192" s="86"/>
      <c r="M192" s="86"/>
      <c r="N192" s="86"/>
      <c r="O192" s="86"/>
      <c r="P192" s="86"/>
      <c r="Q192" s="36"/>
      <c r="R192" s="36"/>
      <c r="S192" s="36"/>
      <c r="T192" s="36"/>
      <c r="U192" s="36"/>
      <c r="V192" s="36"/>
    </row>
    <row r="193" spans="1:22" s="1050" customFormat="1" ht="15" customHeight="1" x14ac:dyDescent="0.25">
      <c r="A193" s="157">
        <v>1</v>
      </c>
      <c r="B193" s="157">
        <v>1</v>
      </c>
      <c r="C193" s="1547" t="s">
        <v>163</v>
      </c>
      <c r="D193" s="190"/>
      <c r="E193" s="184"/>
      <c r="F193" s="184"/>
      <c r="G193" s="184"/>
      <c r="H193" s="184"/>
      <c r="I193" s="50"/>
      <c r="J193" s="50"/>
      <c r="K193" s="109"/>
      <c r="L193" s="49"/>
      <c r="M193" s="49"/>
      <c r="N193" s="49"/>
      <c r="O193" s="49"/>
      <c r="P193" s="49"/>
      <c r="Q193" s="36">
        <f>SUM(Q194:Q210)</f>
        <v>0</v>
      </c>
      <c r="R193" s="36">
        <f>SUM(R194:R210)</f>
        <v>0</v>
      </c>
      <c r="S193" s="36">
        <f>SUM(S194:S210)</f>
        <v>0</v>
      </c>
      <c r="T193" s="36"/>
      <c r="U193" s="36"/>
      <c r="V193" s="36"/>
    </row>
    <row r="194" spans="1:22" ht="15" customHeight="1" x14ac:dyDescent="0.25">
      <c r="A194" s="157">
        <v>1</v>
      </c>
      <c r="B194" s="157">
        <v>1</v>
      </c>
      <c r="C194" s="1548" t="s">
        <v>138</v>
      </c>
      <c r="D194" s="191"/>
      <c r="E194" s="113"/>
      <c r="F194" s="39">
        <f t="shared" ref="F194:F210" si="59">ROUND(E194/12*$C$4,0)</f>
        <v>0</v>
      </c>
      <c r="G194" s="57">
        <v>42</v>
      </c>
      <c r="H194" s="57" t="e">
        <f t="shared" ref="H194:H211" si="60">G194/F194*100</f>
        <v>#DIV/0!</v>
      </c>
      <c r="I194" s="54"/>
      <c r="J194" s="54"/>
      <c r="K194" s="112"/>
      <c r="L194" s="55"/>
      <c r="M194" s="55"/>
      <c r="N194" s="55"/>
      <c r="O194" s="55"/>
      <c r="P194" s="55"/>
      <c r="Q194" s="36"/>
      <c r="R194" s="36">
        <f t="shared" ref="R194:R210" si="61">Q194/12</f>
        <v>0</v>
      </c>
      <c r="S194" s="36">
        <f t="shared" ref="S194:S210" si="62">V194-U194</f>
        <v>0</v>
      </c>
      <c r="T194" s="36"/>
      <c r="U194" s="36"/>
      <c r="V194" s="36"/>
    </row>
    <row r="195" spans="1:22" ht="15" customHeight="1" x14ac:dyDescent="0.25">
      <c r="A195" s="157">
        <v>1</v>
      </c>
      <c r="B195" s="157">
        <v>1</v>
      </c>
      <c r="C195" s="1090" t="s">
        <v>387</v>
      </c>
      <c r="D195" s="9"/>
      <c r="E195" s="105">
        <v>8</v>
      </c>
      <c r="F195" s="39">
        <f t="shared" si="59"/>
        <v>3</v>
      </c>
      <c r="G195" s="39">
        <v>4</v>
      </c>
      <c r="H195" s="39">
        <f t="shared" si="60"/>
        <v>133.33333333333331</v>
      </c>
      <c r="I195" s="63"/>
      <c r="J195" s="63"/>
      <c r="K195" s="65"/>
      <c r="L195" s="64"/>
      <c r="M195" s="64"/>
      <c r="N195" s="64"/>
      <c r="O195" s="64"/>
      <c r="P195" s="64"/>
      <c r="Q195" s="36"/>
      <c r="R195" s="36">
        <f t="shared" si="61"/>
        <v>0</v>
      </c>
      <c r="S195" s="36">
        <f t="shared" si="62"/>
        <v>0</v>
      </c>
      <c r="T195" s="36"/>
      <c r="U195" s="36"/>
      <c r="V195" s="36"/>
    </row>
    <row r="196" spans="1:22" ht="30" customHeight="1" x14ac:dyDescent="0.25">
      <c r="A196" s="157">
        <v>1</v>
      </c>
      <c r="B196" s="157">
        <v>1</v>
      </c>
      <c r="C196" s="1090" t="s">
        <v>108</v>
      </c>
      <c r="D196" s="17"/>
      <c r="E196" s="105">
        <v>4</v>
      </c>
      <c r="F196" s="39">
        <f t="shared" si="59"/>
        <v>2</v>
      </c>
      <c r="G196" s="39">
        <v>0</v>
      </c>
      <c r="H196" s="39">
        <f t="shared" si="60"/>
        <v>0</v>
      </c>
      <c r="I196" s="63"/>
      <c r="J196" s="63"/>
      <c r="K196" s="65"/>
      <c r="L196" s="64"/>
      <c r="M196" s="64"/>
      <c r="N196" s="64"/>
      <c r="O196" s="64"/>
      <c r="P196" s="64"/>
      <c r="Q196" s="36"/>
      <c r="R196" s="36">
        <f t="shared" si="61"/>
        <v>0</v>
      </c>
      <c r="S196" s="36">
        <f t="shared" si="62"/>
        <v>0</v>
      </c>
      <c r="T196" s="36"/>
      <c r="U196" s="36"/>
      <c r="V196" s="36"/>
    </row>
    <row r="197" spans="1:22" ht="15" customHeight="1" x14ac:dyDescent="0.25">
      <c r="A197" s="157">
        <v>1</v>
      </c>
      <c r="B197" s="157">
        <v>1</v>
      </c>
      <c r="C197" s="1101" t="s">
        <v>85</v>
      </c>
      <c r="D197" s="10"/>
      <c r="E197" s="108">
        <v>2</v>
      </c>
      <c r="F197" s="43">
        <f t="shared" ref="F197:F207" si="63">ROUND(E197/12*$C$4,0)</f>
        <v>1</v>
      </c>
      <c r="G197" s="43">
        <v>2</v>
      </c>
      <c r="H197" s="43">
        <f t="shared" ref="H197:H207" si="64">G197/F197*100</f>
        <v>200</v>
      </c>
      <c r="I197" s="71"/>
      <c r="J197" s="71"/>
      <c r="K197" s="142"/>
      <c r="L197" s="143"/>
      <c r="M197" s="143"/>
      <c r="N197" s="143"/>
      <c r="O197" s="143"/>
      <c r="P197" s="143"/>
      <c r="Q197" s="47"/>
      <c r="R197" s="47"/>
      <c r="S197" s="47"/>
      <c r="T197" s="47"/>
      <c r="U197" s="47"/>
      <c r="V197" s="47"/>
    </row>
    <row r="198" spans="1:22" ht="15" customHeight="1" x14ac:dyDescent="0.25">
      <c r="A198" s="157">
        <v>1</v>
      </c>
      <c r="B198" s="157">
        <v>1</v>
      </c>
      <c r="C198" s="1090" t="s">
        <v>106</v>
      </c>
      <c r="D198" s="17"/>
      <c r="E198" s="105">
        <v>6</v>
      </c>
      <c r="F198" s="39">
        <f t="shared" si="63"/>
        <v>3</v>
      </c>
      <c r="G198" s="39">
        <v>2</v>
      </c>
      <c r="H198" s="39">
        <f t="shared" si="64"/>
        <v>66.666666666666657</v>
      </c>
      <c r="I198" s="63"/>
      <c r="J198" s="63"/>
      <c r="K198" s="65"/>
      <c r="L198" s="64"/>
      <c r="M198" s="64"/>
      <c r="N198" s="64"/>
      <c r="O198" s="64"/>
      <c r="P198" s="64"/>
      <c r="Q198" s="36"/>
      <c r="R198" s="36">
        <f>Q198/12</f>
        <v>0</v>
      </c>
      <c r="S198" s="36">
        <f>V198-U198</f>
        <v>0</v>
      </c>
      <c r="T198" s="36"/>
      <c r="U198" s="36"/>
      <c r="V198" s="36"/>
    </row>
    <row r="199" spans="1:22" ht="15" customHeight="1" x14ac:dyDescent="0.25">
      <c r="A199" s="157">
        <v>1</v>
      </c>
      <c r="B199" s="157">
        <v>1</v>
      </c>
      <c r="C199" s="1090" t="s">
        <v>298</v>
      </c>
      <c r="D199" s="17"/>
      <c r="E199" s="105">
        <v>2</v>
      </c>
      <c r="F199" s="39">
        <f t="shared" si="63"/>
        <v>1</v>
      </c>
      <c r="G199" s="39">
        <v>0</v>
      </c>
      <c r="H199" s="39">
        <f t="shared" si="64"/>
        <v>0</v>
      </c>
      <c r="I199" s="63"/>
      <c r="J199" s="63"/>
      <c r="K199" s="65"/>
      <c r="L199" s="64"/>
      <c r="M199" s="64"/>
      <c r="N199" s="64"/>
      <c r="O199" s="64"/>
      <c r="P199" s="64"/>
      <c r="Q199" s="36"/>
      <c r="R199" s="36">
        <f>Q199/12</f>
        <v>0</v>
      </c>
      <c r="S199" s="36">
        <f>V199-U199</f>
        <v>0</v>
      </c>
      <c r="T199" s="36"/>
      <c r="U199" s="36"/>
      <c r="V199" s="36"/>
    </row>
    <row r="200" spans="1:22" ht="15" customHeight="1" x14ac:dyDescent="0.25">
      <c r="A200" s="157">
        <v>1</v>
      </c>
      <c r="B200" s="157">
        <v>1</v>
      </c>
      <c r="C200" s="1090" t="s">
        <v>132</v>
      </c>
      <c r="D200" s="17"/>
      <c r="E200" s="105">
        <v>1</v>
      </c>
      <c r="F200" s="39">
        <f t="shared" si="63"/>
        <v>0</v>
      </c>
      <c r="G200" s="39">
        <v>0</v>
      </c>
      <c r="H200" s="39" t="e">
        <f t="shared" si="64"/>
        <v>#DIV/0!</v>
      </c>
      <c r="I200" s="63"/>
      <c r="J200" s="63"/>
      <c r="K200" s="65"/>
      <c r="L200" s="64"/>
      <c r="M200" s="64"/>
      <c r="N200" s="64"/>
      <c r="O200" s="64"/>
      <c r="P200" s="64"/>
      <c r="Q200" s="36"/>
      <c r="R200" s="36">
        <f>Q200/12</f>
        <v>0</v>
      </c>
      <c r="S200" s="36">
        <f>V200-U200</f>
        <v>0</v>
      </c>
      <c r="T200" s="36"/>
      <c r="U200" s="36"/>
      <c r="V200" s="36"/>
    </row>
    <row r="201" spans="1:22" ht="15" customHeight="1" x14ac:dyDescent="0.25">
      <c r="A201" s="157">
        <v>1</v>
      </c>
      <c r="B201" s="157">
        <v>1</v>
      </c>
      <c r="C201" s="1090" t="s">
        <v>133</v>
      </c>
      <c r="D201" s="17"/>
      <c r="E201" s="105">
        <v>2</v>
      </c>
      <c r="F201" s="39">
        <f t="shared" si="63"/>
        <v>1</v>
      </c>
      <c r="G201" s="39">
        <v>2</v>
      </c>
      <c r="H201" s="39">
        <f t="shared" si="64"/>
        <v>200</v>
      </c>
      <c r="I201" s="63"/>
      <c r="J201" s="63"/>
      <c r="K201" s="65"/>
      <c r="L201" s="64"/>
      <c r="M201" s="64"/>
      <c r="N201" s="64"/>
      <c r="O201" s="64"/>
      <c r="P201" s="64"/>
      <c r="Q201" s="36"/>
      <c r="R201" s="36">
        <f>Q201/12</f>
        <v>0</v>
      </c>
      <c r="S201" s="36">
        <f>V201-U201</f>
        <v>0</v>
      </c>
      <c r="T201" s="36"/>
      <c r="U201" s="36"/>
      <c r="V201" s="36"/>
    </row>
    <row r="202" spans="1:22" ht="15" customHeight="1" x14ac:dyDescent="0.25">
      <c r="A202" s="157">
        <v>1</v>
      </c>
      <c r="B202" s="157">
        <v>1</v>
      </c>
      <c r="C202" s="1090" t="s">
        <v>110</v>
      </c>
      <c r="D202" s="17"/>
      <c r="E202" s="105">
        <v>0</v>
      </c>
      <c r="F202" s="39">
        <f t="shared" si="63"/>
        <v>0</v>
      </c>
      <c r="G202" s="39">
        <v>0</v>
      </c>
      <c r="H202" s="39" t="e">
        <f t="shared" si="64"/>
        <v>#DIV/0!</v>
      </c>
      <c r="I202" s="63"/>
      <c r="J202" s="63"/>
      <c r="K202" s="65"/>
      <c r="L202" s="64"/>
      <c r="M202" s="64"/>
      <c r="N202" s="64"/>
      <c r="O202" s="64"/>
      <c r="P202" s="64"/>
      <c r="Q202" s="36"/>
      <c r="R202" s="36">
        <f>Q202/12</f>
        <v>0</v>
      </c>
      <c r="S202" s="36">
        <f>V202-U202</f>
        <v>0</v>
      </c>
      <c r="T202" s="36"/>
      <c r="U202" s="36"/>
      <c r="V202" s="36"/>
    </row>
    <row r="203" spans="1:22" ht="15" customHeight="1" x14ac:dyDescent="0.25">
      <c r="A203" s="157">
        <v>1</v>
      </c>
      <c r="B203" s="157">
        <v>1</v>
      </c>
      <c r="C203" s="1090" t="s">
        <v>33</v>
      </c>
      <c r="D203" s="17"/>
      <c r="E203" s="105">
        <v>0</v>
      </c>
      <c r="F203" s="39">
        <f t="shared" si="63"/>
        <v>0</v>
      </c>
      <c r="G203" s="39">
        <v>0</v>
      </c>
      <c r="H203" s="39" t="e">
        <f t="shared" si="64"/>
        <v>#DIV/0!</v>
      </c>
      <c r="I203" s="63"/>
      <c r="J203" s="63"/>
      <c r="K203" s="65"/>
      <c r="L203" s="64"/>
      <c r="M203" s="64"/>
      <c r="N203" s="64"/>
      <c r="O203" s="64"/>
      <c r="P203" s="64"/>
      <c r="Q203" s="36"/>
      <c r="R203" s="36"/>
      <c r="S203" s="36"/>
      <c r="T203" s="36"/>
      <c r="U203" s="36"/>
      <c r="V203" s="36"/>
    </row>
    <row r="204" spans="1:22" ht="15" customHeight="1" x14ac:dyDescent="0.25">
      <c r="A204" s="157">
        <v>1</v>
      </c>
      <c r="B204" s="157">
        <v>1</v>
      </c>
      <c r="C204" s="1090" t="s">
        <v>103</v>
      </c>
      <c r="D204" s="17"/>
      <c r="E204" s="105">
        <v>13</v>
      </c>
      <c r="F204" s="39">
        <f t="shared" si="63"/>
        <v>5</v>
      </c>
      <c r="G204" s="39">
        <v>0</v>
      </c>
      <c r="H204" s="39">
        <f t="shared" si="64"/>
        <v>0</v>
      </c>
      <c r="I204" s="63"/>
      <c r="J204" s="63"/>
      <c r="K204" s="65"/>
      <c r="L204" s="64"/>
      <c r="M204" s="64"/>
      <c r="N204" s="64"/>
      <c r="O204" s="64"/>
      <c r="P204" s="64"/>
      <c r="Q204" s="36"/>
      <c r="R204" s="36">
        <f>Q204/12</f>
        <v>0</v>
      </c>
      <c r="S204" s="36">
        <f>V204-U204</f>
        <v>0</v>
      </c>
      <c r="T204" s="36"/>
      <c r="U204" s="36"/>
      <c r="V204" s="36"/>
    </row>
    <row r="205" spans="1:22" ht="15" customHeight="1" x14ac:dyDescent="0.25">
      <c r="A205" s="157">
        <v>1</v>
      </c>
      <c r="B205" s="157">
        <v>1</v>
      </c>
      <c r="C205" s="1090" t="s">
        <v>107</v>
      </c>
      <c r="D205" s="17"/>
      <c r="E205" s="105">
        <v>12</v>
      </c>
      <c r="F205" s="39">
        <f t="shared" si="63"/>
        <v>5</v>
      </c>
      <c r="G205" s="39">
        <v>2</v>
      </c>
      <c r="H205" s="39">
        <f t="shared" si="64"/>
        <v>40</v>
      </c>
      <c r="I205" s="63"/>
      <c r="J205" s="63"/>
      <c r="K205" s="65"/>
      <c r="L205" s="64"/>
      <c r="M205" s="64"/>
      <c r="N205" s="64"/>
      <c r="O205" s="64"/>
      <c r="P205" s="64"/>
      <c r="Q205" s="36"/>
      <c r="R205" s="36"/>
      <c r="S205" s="36"/>
      <c r="T205" s="36"/>
      <c r="U205" s="36"/>
      <c r="V205" s="36"/>
    </row>
    <row r="206" spans="1:22" ht="15" customHeight="1" x14ac:dyDescent="0.25">
      <c r="A206" s="157">
        <v>1</v>
      </c>
      <c r="B206" s="157">
        <v>1</v>
      </c>
      <c r="C206" s="1090" t="s">
        <v>34</v>
      </c>
      <c r="D206" s="17"/>
      <c r="E206" s="105">
        <v>6</v>
      </c>
      <c r="F206" s="39">
        <f t="shared" si="63"/>
        <v>3</v>
      </c>
      <c r="G206" s="39">
        <v>0</v>
      </c>
      <c r="H206" s="39">
        <f t="shared" si="64"/>
        <v>0</v>
      </c>
      <c r="I206" s="63"/>
      <c r="J206" s="63"/>
      <c r="K206" s="65"/>
      <c r="L206" s="64"/>
      <c r="M206" s="64"/>
      <c r="N206" s="64"/>
      <c r="O206" s="64"/>
      <c r="P206" s="64"/>
      <c r="Q206" s="36"/>
      <c r="R206" s="36"/>
      <c r="S206" s="36"/>
      <c r="T206" s="36"/>
      <c r="U206" s="36"/>
      <c r="V206" s="36"/>
    </row>
    <row r="207" spans="1:22" ht="15" customHeight="1" x14ac:dyDescent="0.25">
      <c r="A207" s="157">
        <v>1</v>
      </c>
      <c r="B207" s="157">
        <v>1</v>
      </c>
      <c r="C207" s="1090" t="s">
        <v>296</v>
      </c>
      <c r="D207" s="17"/>
      <c r="E207" s="105">
        <v>72</v>
      </c>
      <c r="F207" s="39">
        <f t="shared" si="63"/>
        <v>30</v>
      </c>
      <c r="G207" s="39">
        <v>7</v>
      </c>
      <c r="H207" s="39">
        <f t="shared" si="64"/>
        <v>23.333333333333332</v>
      </c>
      <c r="I207" s="63"/>
      <c r="J207" s="63"/>
      <c r="K207" s="65"/>
      <c r="L207" s="64"/>
      <c r="M207" s="64"/>
      <c r="N207" s="64"/>
      <c r="O207" s="64"/>
      <c r="P207" s="64"/>
      <c r="Q207" s="36"/>
      <c r="R207" s="36"/>
      <c r="S207" s="36"/>
      <c r="T207" s="36"/>
      <c r="U207" s="36"/>
      <c r="V207" s="36"/>
    </row>
    <row r="208" spans="1:22" ht="15" customHeight="1" x14ac:dyDescent="0.25">
      <c r="A208" s="157">
        <v>1</v>
      </c>
      <c r="B208" s="157">
        <v>1</v>
      </c>
      <c r="C208" s="1090" t="s">
        <v>134</v>
      </c>
      <c r="D208" s="17"/>
      <c r="E208" s="105">
        <v>54</v>
      </c>
      <c r="F208" s="39">
        <f t="shared" si="59"/>
        <v>23</v>
      </c>
      <c r="G208" s="39">
        <v>49</v>
      </c>
      <c r="H208" s="39">
        <f t="shared" si="60"/>
        <v>213.04347826086959</v>
      </c>
      <c r="I208" s="63"/>
      <c r="J208" s="63"/>
      <c r="K208" s="65"/>
      <c r="L208" s="64"/>
      <c r="M208" s="64"/>
      <c r="N208" s="64"/>
      <c r="O208" s="64"/>
      <c r="P208" s="64"/>
      <c r="Q208" s="36"/>
      <c r="R208" s="36">
        <f t="shared" si="61"/>
        <v>0</v>
      </c>
      <c r="S208" s="36">
        <f t="shared" si="62"/>
        <v>0</v>
      </c>
      <c r="T208" s="36"/>
      <c r="U208" s="36"/>
      <c r="V208" s="36"/>
    </row>
    <row r="209" spans="1:24" ht="15" customHeight="1" x14ac:dyDescent="0.25">
      <c r="A209" s="157">
        <v>1</v>
      </c>
      <c r="B209" s="157">
        <v>1</v>
      </c>
      <c r="C209" s="1090" t="s">
        <v>72</v>
      </c>
      <c r="D209" s="17"/>
      <c r="E209" s="105">
        <v>2</v>
      </c>
      <c r="F209" s="39">
        <f t="shared" si="59"/>
        <v>1</v>
      </c>
      <c r="G209" s="39">
        <v>0</v>
      </c>
      <c r="H209" s="39">
        <f t="shared" si="60"/>
        <v>0</v>
      </c>
      <c r="I209" s="63"/>
      <c r="J209" s="63"/>
      <c r="K209" s="65"/>
      <c r="L209" s="64"/>
      <c r="M209" s="64"/>
      <c r="N209" s="64"/>
      <c r="O209" s="64"/>
      <c r="P209" s="64"/>
      <c r="Q209" s="36"/>
      <c r="R209" s="36">
        <f t="shared" si="61"/>
        <v>0</v>
      </c>
      <c r="S209" s="36">
        <f t="shared" si="62"/>
        <v>0</v>
      </c>
      <c r="T209" s="36"/>
      <c r="U209" s="36"/>
      <c r="V209" s="36"/>
    </row>
    <row r="210" spans="1:24" ht="15" customHeight="1" x14ac:dyDescent="0.25">
      <c r="A210" s="157">
        <v>1</v>
      </c>
      <c r="B210" s="157">
        <v>1</v>
      </c>
      <c r="C210" s="1090" t="s">
        <v>461</v>
      </c>
      <c r="D210" s="17"/>
      <c r="E210" s="105"/>
      <c r="F210" s="39">
        <f t="shared" si="59"/>
        <v>0</v>
      </c>
      <c r="G210" s="39">
        <v>0</v>
      </c>
      <c r="H210" s="39" t="e">
        <f t="shared" si="60"/>
        <v>#DIV/0!</v>
      </c>
      <c r="I210" s="63"/>
      <c r="J210" s="63"/>
      <c r="K210" s="65"/>
      <c r="L210" s="64"/>
      <c r="M210" s="64"/>
      <c r="N210" s="64"/>
      <c r="O210" s="64"/>
      <c r="P210" s="64"/>
      <c r="Q210" s="36"/>
      <c r="R210" s="36">
        <f t="shared" si="61"/>
        <v>0</v>
      </c>
      <c r="S210" s="36">
        <f t="shared" si="62"/>
        <v>0</v>
      </c>
      <c r="T210" s="36"/>
      <c r="U210" s="36"/>
      <c r="V210" s="36"/>
    </row>
    <row r="211" spans="1:24" ht="27.75" customHeight="1" x14ac:dyDescent="0.25">
      <c r="A211" s="157">
        <v>1</v>
      </c>
      <c r="B211" s="157">
        <v>1</v>
      </c>
      <c r="C211" s="1536" t="s">
        <v>170</v>
      </c>
      <c r="D211" s="72"/>
      <c r="E211" s="184">
        <f>E184+E189+E188*3.2</f>
        <v>731.4</v>
      </c>
      <c r="F211" s="184">
        <f>F184+F189+F188*3.2</f>
        <v>306</v>
      </c>
      <c r="G211" s="184">
        <f>G184+G189+G188*3.2</f>
        <v>152.80000000000001</v>
      </c>
      <c r="H211" s="184">
        <f t="shared" si="60"/>
        <v>49.934640522875824</v>
      </c>
      <c r="I211" s="50"/>
      <c r="J211" s="50"/>
      <c r="K211" s="109"/>
      <c r="L211" s="192"/>
      <c r="M211" s="49"/>
      <c r="N211" s="109"/>
      <c r="O211" s="109"/>
      <c r="P211" s="109"/>
      <c r="Q211" s="53">
        <v>560</v>
      </c>
      <c r="R211" s="53">
        <f>Q211/12*$C$4</f>
        <v>233.33333333333331</v>
      </c>
      <c r="S211" s="53">
        <f>V211-U211</f>
        <v>130.03444999999999</v>
      </c>
      <c r="T211" s="53">
        <f>S211-R211</f>
        <v>-103.29888333333332</v>
      </c>
      <c r="U211" s="53">
        <v>-1.8398800000000002</v>
      </c>
      <c r="V211" s="53">
        <v>128.19457</v>
      </c>
      <c r="W211" s="1268"/>
      <c r="X211" s="1268"/>
    </row>
    <row r="212" spans="1:24" ht="15" customHeight="1" x14ac:dyDescent="0.25">
      <c r="A212" s="157">
        <v>1</v>
      </c>
      <c r="B212" s="157">
        <v>1</v>
      </c>
      <c r="C212" s="1098" t="s">
        <v>31</v>
      </c>
      <c r="D212" s="74"/>
      <c r="E212" s="113"/>
      <c r="F212" s="113"/>
      <c r="G212" s="113"/>
      <c r="H212" s="113"/>
      <c r="I212" s="54"/>
      <c r="J212" s="54"/>
      <c r="K212" s="112"/>
      <c r="L212" s="55"/>
      <c r="M212" s="55"/>
      <c r="N212" s="112"/>
      <c r="O212" s="112"/>
      <c r="P212" s="112"/>
      <c r="Q212" s="60"/>
      <c r="R212" s="60"/>
      <c r="S212" s="60"/>
      <c r="T212" s="60"/>
      <c r="U212" s="60"/>
      <c r="V212" s="60"/>
    </row>
    <row r="213" spans="1:24" ht="15" customHeight="1" x14ac:dyDescent="0.25">
      <c r="A213" s="157">
        <v>1</v>
      </c>
      <c r="B213" s="157">
        <v>1</v>
      </c>
      <c r="C213" s="1094" t="s">
        <v>76</v>
      </c>
      <c r="D213" s="193">
        <v>300</v>
      </c>
      <c r="E213" s="113"/>
      <c r="F213" s="39">
        <f>ROUND(E213/12*$C$4,0)</f>
        <v>0</v>
      </c>
      <c r="G213" s="113">
        <v>1</v>
      </c>
      <c r="H213" s="43" t="e">
        <f>G213/F213*100</f>
        <v>#DIV/0!</v>
      </c>
      <c r="I213" s="194">
        <v>10</v>
      </c>
      <c r="J213" s="44">
        <f>M213/G213</f>
        <v>16</v>
      </c>
      <c r="K213" s="69">
        <f>ROUND(E213*I213,0)</f>
        <v>0</v>
      </c>
      <c r="L213" s="41">
        <f>ROUND(F213*I213,0)</f>
        <v>0</v>
      </c>
      <c r="M213" s="113">
        <v>16</v>
      </c>
      <c r="N213" s="45" t="e">
        <f>M213/L213*100</f>
        <v>#DIV/0!</v>
      </c>
      <c r="O213" s="69">
        <f>ROUND(K213/D213,0)</f>
        <v>0</v>
      </c>
      <c r="P213" s="41" t="e">
        <f>M213/$C$4*12/O213</f>
        <v>#DIV/0!</v>
      </c>
      <c r="Q213" s="36"/>
      <c r="R213" s="36"/>
      <c r="S213" s="36"/>
      <c r="T213" s="36"/>
      <c r="U213" s="36"/>
      <c r="V213" s="36"/>
    </row>
    <row r="214" spans="1:24" ht="15" customHeight="1" x14ac:dyDescent="0.25">
      <c r="A214" s="157">
        <v>1</v>
      </c>
      <c r="B214" s="157">
        <v>1</v>
      </c>
      <c r="C214" s="1410" t="s">
        <v>153</v>
      </c>
      <c r="D214" s="195">
        <v>300</v>
      </c>
      <c r="E214" s="105">
        <v>19</v>
      </c>
      <c r="F214" s="39">
        <f>ROUND(E214/12*$C$4,0)</f>
        <v>8</v>
      </c>
      <c r="G214" s="43">
        <v>13</v>
      </c>
      <c r="H214" s="39">
        <f>G214/F214*100</f>
        <v>162.5</v>
      </c>
      <c r="I214" s="80">
        <v>14</v>
      </c>
      <c r="J214" s="40">
        <f>M214/G214</f>
        <v>12.307692307692308</v>
      </c>
      <c r="K214" s="69">
        <v>269</v>
      </c>
      <c r="L214" s="45">
        <f>ROUND(F214*I214,0)</f>
        <v>112</v>
      </c>
      <c r="M214" s="1217">
        <v>160</v>
      </c>
      <c r="N214" s="45">
        <f>M214/L214*100</f>
        <v>142.85714285714286</v>
      </c>
      <c r="O214" s="183">
        <f>ROUND(K214/D214,0)</f>
        <v>1</v>
      </c>
      <c r="P214" s="45">
        <f>M214/$C$4*12/O214</f>
        <v>384</v>
      </c>
      <c r="Q214" s="36"/>
      <c r="R214" s="36">
        <f>Q214/12</f>
        <v>0</v>
      </c>
      <c r="S214" s="36">
        <f>V214-U214</f>
        <v>0</v>
      </c>
      <c r="T214" s="36">
        <f>S214-R214</f>
        <v>0</v>
      </c>
      <c r="U214" s="36"/>
      <c r="V214" s="36"/>
    </row>
    <row r="215" spans="1:24" ht="15" customHeight="1" x14ac:dyDescent="0.25">
      <c r="A215" s="157">
        <v>1</v>
      </c>
      <c r="B215" s="157">
        <v>1</v>
      </c>
      <c r="C215" s="1410" t="s">
        <v>397</v>
      </c>
      <c r="D215" s="1273">
        <v>300</v>
      </c>
      <c r="E215" s="181">
        <v>4</v>
      </c>
      <c r="F215" s="39">
        <f>ROUND(E215/12*$C$4,0)</f>
        <v>2</v>
      </c>
      <c r="G215" s="43">
        <v>0</v>
      </c>
      <c r="H215" s="100">
        <f>G215/F215*100</f>
        <v>0</v>
      </c>
      <c r="I215" s="196">
        <v>10</v>
      </c>
      <c r="J215" s="101" t="e">
        <f>M215/G215</f>
        <v>#DIV/0!</v>
      </c>
      <c r="K215" s="102">
        <v>36</v>
      </c>
      <c r="L215" s="103">
        <f>ROUND(F215*I215,0)</f>
        <v>20</v>
      </c>
      <c r="M215" s="1218"/>
      <c r="N215" s="103">
        <f>M215/L215*100</f>
        <v>0</v>
      </c>
      <c r="O215" s="182">
        <f>ROUND(K215/D215,0)</f>
        <v>0</v>
      </c>
      <c r="P215" s="103" t="e">
        <f>M215/$C$4*12/O215</f>
        <v>#DIV/0!</v>
      </c>
      <c r="Q215" s="36"/>
      <c r="R215" s="36"/>
      <c r="S215" s="36"/>
      <c r="T215" s="36"/>
      <c r="U215" s="36"/>
      <c r="V215" s="36"/>
    </row>
    <row r="216" spans="1:24" ht="15" customHeight="1" x14ac:dyDescent="0.25">
      <c r="A216" s="157">
        <v>1</v>
      </c>
      <c r="B216" s="157">
        <v>1</v>
      </c>
      <c r="C216" s="1100" t="s">
        <v>90</v>
      </c>
      <c r="D216" s="197"/>
      <c r="E216" s="184">
        <f>SUM(E213:E215)</f>
        <v>23</v>
      </c>
      <c r="F216" s="184">
        <f>SUM(F213:F215)</f>
        <v>10</v>
      </c>
      <c r="G216" s="184">
        <f>SUM(G213:G215)</f>
        <v>14</v>
      </c>
      <c r="H216" s="184">
        <f>G216/F216*100</f>
        <v>140</v>
      </c>
      <c r="I216" s="50">
        <f>IF(E216=0,0,K216/E216)</f>
        <v>13.260869565217391</v>
      </c>
      <c r="J216" s="50">
        <f>M216/G216</f>
        <v>12.571428571428571</v>
      </c>
      <c r="K216" s="109">
        <f>SUM(K213:K215)</f>
        <v>305</v>
      </c>
      <c r="L216" s="49">
        <f>SUM(L213:L215)</f>
        <v>132</v>
      </c>
      <c r="M216" s="49">
        <f>SUM(M213:M215)</f>
        <v>176</v>
      </c>
      <c r="N216" s="110">
        <f>M216/L216*100</f>
        <v>133.33333333333331</v>
      </c>
      <c r="O216" s="49">
        <f>SUM(O213:O215)</f>
        <v>1</v>
      </c>
      <c r="P216" s="110">
        <f>M216/$C$4*12/O216</f>
        <v>422.40000000000003</v>
      </c>
      <c r="Q216" s="36">
        <v>1485.9999800000001</v>
      </c>
      <c r="R216" s="36"/>
      <c r="S216" s="36"/>
      <c r="T216" s="36"/>
      <c r="U216" s="36">
        <v>-1238.33332</v>
      </c>
      <c r="V216" s="36">
        <v>-68.996480000000219</v>
      </c>
    </row>
    <row r="217" spans="1:24" ht="15" customHeight="1" x14ac:dyDescent="0.25">
      <c r="A217" s="157">
        <v>1</v>
      </c>
      <c r="B217" s="157">
        <v>1</v>
      </c>
      <c r="C217" s="1549" t="s">
        <v>150</v>
      </c>
      <c r="D217" s="198"/>
      <c r="E217" s="113"/>
      <c r="F217" s="113"/>
      <c r="G217" s="113"/>
      <c r="H217" s="113"/>
      <c r="I217" s="54"/>
      <c r="J217" s="54"/>
      <c r="K217" s="76"/>
      <c r="L217" s="75"/>
      <c r="M217" s="75"/>
      <c r="N217" s="75"/>
      <c r="O217" s="199"/>
      <c r="P217" s="199"/>
      <c r="Q217" s="36"/>
      <c r="R217" s="36"/>
      <c r="S217" s="36"/>
      <c r="T217" s="36"/>
      <c r="U217" s="36"/>
      <c r="V217" s="36"/>
    </row>
    <row r="218" spans="1:24" ht="15" customHeight="1" x14ac:dyDescent="0.25">
      <c r="A218" s="157">
        <v>1</v>
      </c>
      <c r="B218" s="157">
        <v>1</v>
      </c>
      <c r="C218" s="1550" t="s">
        <v>188</v>
      </c>
      <c r="D218" s="200"/>
      <c r="E218" s="108"/>
      <c r="F218" s="39"/>
      <c r="G218" s="105"/>
      <c r="H218" s="39"/>
      <c r="I218" s="63"/>
      <c r="J218" s="40"/>
      <c r="K218" s="69"/>
      <c r="L218" s="45"/>
      <c r="M218" s="41"/>
      <c r="N218" s="45"/>
      <c r="O218" s="41"/>
      <c r="P218" s="41" t="e">
        <f>M218/$C$4*12/O218</f>
        <v>#DIV/0!</v>
      </c>
      <c r="Q218" s="36"/>
      <c r="R218" s="36"/>
      <c r="S218" s="36"/>
      <c r="T218" s="36"/>
      <c r="U218" s="36"/>
      <c r="V218" s="36"/>
    </row>
    <row r="219" spans="1:24" ht="15" customHeight="1" x14ac:dyDescent="0.25">
      <c r="A219" s="157">
        <v>1</v>
      </c>
      <c r="B219" s="157">
        <v>1</v>
      </c>
      <c r="C219" s="1101" t="s">
        <v>6</v>
      </c>
      <c r="D219" s="200">
        <v>240</v>
      </c>
      <c r="E219" s="108">
        <v>1</v>
      </c>
      <c r="F219" s="39">
        <f>ROUND(E219/12*$C$4,0)</f>
        <v>0</v>
      </c>
      <c r="G219" s="43"/>
      <c r="H219" s="43" t="e">
        <f>G219/F219*100</f>
        <v>#DIV/0!</v>
      </c>
      <c r="I219" s="71">
        <v>3</v>
      </c>
      <c r="J219" s="40" t="e">
        <f>M219/G219</f>
        <v>#DIV/0!</v>
      </c>
      <c r="K219" s="69">
        <v>4</v>
      </c>
      <c r="L219" s="45">
        <f>ROUND(F219*I219,0)</f>
        <v>0</v>
      </c>
      <c r="M219" s="45"/>
      <c r="N219" s="45" t="e">
        <f>M219/L219*100</f>
        <v>#DIV/0!</v>
      </c>
      <c r="O219" s="41">
        <f>ROUND(K219/D219,0)</f>
        <v>0</v>
      </c>
      <c r="P219" s="45" t="e">
        <f>M219/$C$4*12/O219</f>
        <v>#DIV/0!</v>
      </c>
      <c r="Q219" s="36"/>
      <c r="R219" s="36"/>
      <c r="S219" s="36"/>
      <c r="T219" s="36"/>
      <c r="U219" s="36"/>
      <c r="V219" s="36"/>
    </row>
    <row r="220" spans="1:24" s="1050" customFormat="1" ht="15" customHeight="1" x14ac:dyDescent="0.25">
      <c r="A220" s="157">
        <v>1</v>
      </c>
      <c r="B220" s="157">
        <v>1</v>
      </c>
      <c r="C220" s="1490" t="s">
        <v>246</v>
      </c>
      <c r="D220" s="201"/>
      <c r="E220" s="123">
        <f>SUM(E218:E219)</f>
        <v>1</v>
      </c>
      <c r="F220" s="123">
        <f>SUM(F218:F219)</f>
        <v>0</v>
      </c>
      <c r="G220" s="123">
        <f>SUM(G218:G219)</f>
        <v>0</v>
      </c>
      <c r="H220" s="202" t="e">
        <f>G220/F220*100</f>
        <v>#DIV/0!</v>
      </c>
      <c r="I220" s="89">
        <f>IF(E220=0,0,K220/E220)</f>
        <v>4</v>
      </c>
      <c r="J220" s="44" t="e">
        <f>M220/G220</f>
        <v>#DIV/0!</v>
      </c>
      <c r="K220" s="203">
        <f>SUM(K218:K219)</f>
        <v>4</v>
      </c>
      <c r="L220" s="91">
        <f>SUM(L218:L219)</f>
        <v>0</v>
      </c>
      <c r="M220" s="91">
        <f>SUM(M218:M219)</f>
        <v>0</v>
      </c>
      <c r="N220" s="45" t="e">
        <f>M220/L220*100</f>
        <v>#DIV/0!</v>
      </c>
      <c r="O220" s="91">
        <f>SUM(O218:O219)</f>
        <v>0</v>
      </c>
      <c r="P220" s="92" t="e">
        <f>M220/$C$4*12/O220</f>
        <v>#DIV/0!</v>
      </c>
      <c r="Q220" s="47">
        <v>23.479369999999999</v>
      </c>
      <c r="R220" s="47"/>
      <c r="S220" s="47"/>
      <c r="T220" s="47"/>
      <c r="U220" s="47">
        <v>0</v>
      </c>
      <c r="V220" s="47">
        <v>0</v>
      </c>
    </row>
    <row r="221" spans="1:24" ht="35.25" customHeight="1" thickBot="1" x14ac:dyDescent="0.3">
      <c r="A221" s="157">
        <v>1</v>
      </c>
      <c r="B221" s="157">
        <v>1</v>
      </c>
      <c r="C221" s="87" t="s">
        <v>323</v>
      </c>
      <c r="D221" s="87"/>
      <c r="E221" s="88">
        <f>SUM(E220,E216)</f>
        <v>24</v>
      </c>
      <c r="F221" s="88">
        <f>SUM(F220,F216)</f>
        <v>10</v>
      </c>
      <c r="G221" s="88">
        <f>SUM(G220,G216)</f>
        <v>14</v>
      </c>
      <c r="H221" s="88">
        <f>G221/F221*100</f>
        <v>140</v>
      </c>
      <c r="I221" s="89">
        <f>IF(E221=0,0,K221/E221)</f>
        <v>12.875</v>
      </c>
      <c r="J221" s="89">
        <f>M221/G221</f>
        <v>12.571428571428571</v>
      </c>
      <c r="K221" s="204">
        <f>SUM(K220,K216)</f>
        <v>309</v>
      </c>
      <c r="L221" s="88">
        <f>SUM(L220,L216)</f>
        <v>132</v>
      </c>
      <c r="M221" s="88">
        <f>SUM(M220,M216)</f>
        <v>176</v>
      </c>
      <c r="N221" s="92">
        <f>M221/L221*100</f>
        <v>133.33333333333331</v>
      </c>
      <c r="O221" s="92">
        <f>SUM(O220,O216)</f>
        <v>1</v>
      </c>
      <c r="P221" s="92">
        <f>M221/$C$4*12/O221</f>
        <v>422.40000000000003</v>
      </c>
      <c r="Q221" s="93">
        <v>1509</v>
      </c>
      <c r="R221" s="53">
        <f>Q221/12*$C$4</f>
        <v>628.75</v>
      </c>
      <c r="S221" s="93">
        <f>V221-U221</f>
        <v>1169.3368399999997</v>
      </c>
      <c r="T221" s="93">
        <f>S221-R221</f>
        <v>540.58683999999971</v>
      </c>
      <c r="U221" s="93">
        <f>SUM(U220,U216)</f>
        <v>-1238.33332</v>
      </c>
      <c r="V221" s="93">
        <f>SUM(V220,V216)</f>
        <v>-68.996480000000219</v>
      </c>
    </row>
    <row r="222" spans="1:24" ht="15" customHeight="1" thickBot="1" x14ac:dyDescent="0.3">
      <c r="A222" s="157">
        <v>1</v>
      </c>
      <c r="B222" s="157">
        <v>1</v>
      </c>
      <c r="C222" s="1158" t="s">
        <v>17</v>
      </c>
      <c r="D222" s="174"/>
      <c r="E222" s="205"/>
      <c r="F222" s="205"/>
      <c r="G222" s="205"/>
      <c r="H222" s="205"/>
      <c r="I222" s="128"/>
      <c r="J222" s="128"/>
      <c r="K222" s="206">
        <f>K181+K221</f>
        <v>6383</v>
      </c>
      <c r="L222" s="128"/>
      <c r="M222" s="128">
        <f>SUM(M181,M211,M221)</f>
        <v>2293</v>
      </c>
      <c r="N222" s="128"/>
      <c r="O222" s="128"/>
      <c r="P222" s="206"/>
      <c r="Q222" s="98">
        <f t="shared" ref="Q222:V222" si="65">SUM(Q181,Q211,Q221)</f>
        <v>24946.43</v>
      </c>
      <c r="R222" s="98">
        <f t="shared" si="65"/>
        <v>10394.345833333335</v>
      </c>
      <c r="S222" s="98">
        <f t="shared" si="65"/>
        <v>8975.9197000000004</v>
      </c>
      <c r="T222" s="98">
        <f t="shared" si="65"/>
        <v>-1418.4261333333332</v>
      </c>
      <c r="U222" s="98">
        <f t="shared" si="65"/>
        <v>-1267.39032</v>
      </c>
      <c r="V222" s="98">
        <f t="shared" si="65"/>
        <v>7708.5293800000009</v>
      </c>
    </row>
    <row r="223" spans="1:24" ht="15" customHeight="1" x14ac:dyDescent="0.25">
      <c r="A223" s="157">
        <v>1</v>
      </c>
      <c r="B223" s="157">
        <v>1</v>
      </c>
      <c r="C223" s="1530"/>
      <c r="D223" s="99"/>
      <c r="E223" s="57"/>
      <c r="F223" s="57"/>
      <c r="G223" s="57"/>
      <c r="H223" s="57"/>
      <c r="I223" s="107"/>
      <c r="J223" s="107"/>
      <c r="K223" s="76"/>
      <c r="L223" s="75"/>
      <c r="M223" s="75"/>
      <c r="N223" s="75"/>
      <c r="O223" s="75"/>
      <c r="P223" s="75"/>
      <c r="Q223" s="60"/>
      <c r="R223" s="60"/>
      <c r="S223" s="60"/>
      <c r="T223" s="60"/>
      <c r="U223" s="60"/>
      <c r="V223" s="60"/>
    </row>
    <row r="224" spans="1:24" ht="31.15" customHeight="1" x14ac:dyDescent="0.25">
      <c r="A224" s="157">
        <v>1</v>
      </c>
      <c r="B224" s="157">
        <v>1</v>
      </c>
      <c r="C224" s="1524" t="s">
        <v>252</v>
      </c>
      <c r="D224" s="207"/>
      <c r="E224" s="39"/>
      <c r="F224" s="39"/>
      <c r="G224" s="39"/>
      <c r="H224" s="39"/>
      <c r="I224" s="40"/>
      <c r="J224" s="40"/>
      <c r="K224" s="69"/>
      <c r="L224" s="41"/>
      <c r="M224" s="41"/>
      <c r="N224" s="41"/>
      <c r="O224" s="41"/>
      <c r="P224" s="41"/>
      <c r="Q224" s="36"/>
      <c r="R224" s="36"/>
      <c r="S224" s="36"/>
      <c r="T224" s="36"/>
      <c r="U224" s="36"/>
      <c r="V224" s="36"/>
    </row>
    <row r="225" spans="1:22" ht="15" customHeight="1" x14ac:dyDescent="0.25">
      <c r="A225" s="157">
        <v>1</v>
      </c>
      <c r="B225" s="157">
        <v>1</v>
      </c>
      <c r="C225" s="1105" t="s">
        <v>5</v>
      </c>
      <c r="D225" s="37"/>
      <c r="E225" s="39"/>
      <c r="F225" s="39"/>
      <c r="G225" s="39"/>
      <c r="H225" s="39"/>
      <c r="I225" s="40"/>
      <c r="J225" s="40"/>
      <c r="K225" s="69"/>
      <c r="L225" s="41"/>
      <c r="M225" s="41"/>
      <c r="N225" s="41"/>
      <c r="O225" s="41"/>
      <c r="P225" s="41"/>
      <c r="Q225" s="36"/>
      <c r="R225" s="36"/>
      <c r="S225" s="36"/>
      <c r="T225" s="36"/>
      <c r="U225" s="36"/>
      <c r="V225" s="36"/>
    </row>
    <row r="226" spans="1:22" ht="30" customHeight="1" x14ac:dyDescent="0.25">
      <c r="A226" s="157">
        <v>1</v>
      </c>
      <c r="B226" s="157">
        <v>1</v>
      </c>
      <c r="C226" s="1089" t="s">
        <v>192</v>
      </c>
      <c r="D226" s="18">
        <v>340</v>
      </c>
      <c r="E226" s="39">
        <v>33</v>
      </c>
      <c r="F226" s="39">
        <f t="shared" ref="F226:F231" si="66">E226/12*$C$4</f>
        <v>13.75</v>
      </c>
      <c r="G226" s="39">
        <v>1</v>
      </c>
      <c r="H226" s="39">
        <f t="shared" ref="H226:H231" si="67">G226/F226*100</f>
        <v>7.2727272727272725</v>
      </c>
      <c r="I226" s="208">
        <v>18</v>
      </c>
      <c r="J226" s="40">
        <f t="shared" ref="J226:J232" si="68">M226/G226</f>
        <v>12</v>
      </c>
      <c r="K226" s="69">
        <v>594</v>
      </c>
      <c r="L226" s="41">
        <f t="shared" ref="L226:L231" si="69">ROUND(F226*I226,0)</f>
        <v>248</v>
      </c>
      <c r="M226" s="41">
        <v>12</v>
      </c>
      <c r="N226" s="41">
        <f t="shared" ref="N226:N231" si="70">M226/L226*100</f>
        <v>4.838709677419355</v>
      </c>
      <c r="O226" s="154">
        <v>2</v>
      </c>
      <c r="P226" s="41">
        <f t="shared" ref="P226:P231" si="71">M226/$C$4*12/O226</f>
        <v>14.399999999999999</v>
      </c>
      <c r="Q226" s="36"/>
      <c r="R226" s="36"/>
      <c r="S226" s="36"/>
      <c r="T226" s="36"/>
      <c r="U226" s="669"/>
      <c r="V226" s="36"/>
    </row>
    <row r="227" spans="1:22" ht="20.45" customHeight="1" x14ac:dyDescent="0.25">
      <c r="A227" s="157">
        <v>1</v>
      </c>
      <c r="B227" s="157">
        <v>1</v>
      </c>
      <c r="C227" s="1089" t="s">
        <v>193</v>
      </c>
      <c r="D227" s="18">
        <v>340</v>
      </c>
      <c r="E227" s="39"/>
      <c r="F227" s="39">
        <f t="shared" si="66"/>
        <v>0</v>
      </c>
      <c r="G227" s="39">
        <v>0</v>
      </c>
      <c r="H227" s="39" t="e">
        <f t="shared" si="67"/>
        <v>#DIV/0!</v>
      </c>
      <c r="I227" s="208">
        <v>16</v>
      </c>
      <c r="J227" s="40" t="e">
        <f t="shared" si="68"/>
        <v>#DIV/0!</v>
      </c>
      <c r="K227" s="69">
        <v>0</v>
      </c>
      <c r="L227" s="41">
        <f t="shared" si="69"/>
        <v>0</v>
      </c>
      <c r="M227" s="41"/>
      <c r="N227" s="41" t="e">
        <f t="shared" si="70"/>
        <v>#DIV/0!</v>
      </c>
      <c r="O227" s="154">
        <v>0</v>
      </c>
      <c r="P227" s="41" t="e">
        <f t="shared" si="71"/>
        <v>#DIV/0!</v>
      </c>
      <c r="Q227" s="36"/>
      <c r="R227" s="36"/>
      <c r="S227" s="36"/>
      <c r="T227" s="36"/>
      <c r="U227" s="669"/>
      <c r="V227" s="36"/>
    </row>
    <row r="228" spans="1:22" ht="15.75" customHeight="1" x14ac:dyDescent="0.25">
      <c r="A228" s="157">
        <v>1</v>
      </c>
      <c r="B228" s="157">
        <v>1</v>
      </c>
      <c r="C228" s="1089" t="s">
        <v>194</v>
      </c>
      <c r="D228" s="18">
        <v>340</v>
      </c>
      <c r="E228" s="39">
        <v>19</v>
      </c>
      <c r="F228" s="39">
        <f t="shared" si="66"/>
        <v>7.9166666666666661</v>
      </c>
      <c r="G228" s="39">
        <v>1</v>
      </c>
      <c r="H228" s="39">
        <f t="shared" si="67"/>
        <v>12.631578947368421</v>
      </c>
      <c r="I228" s="208">
        <v>21</v>
      </c>
      <c r="J228" s="40">
        <f t="shared" si="68"/>
        <v>12</v>
      </c>
      <c r="K228" s="69">
        <v>399</v>
      </c>
      <c r="L228" s="41">
        <f t="shared" si="69"/>
        <v>166</v>
      </c>
      <c r="M228" s="41">
        <v>12</v>
      </c>
      <c r="N228" s="41">
        <f t="shared" si="70"/>
        <v>7.2289156626506017</v>
      </c>
      <c r="O228" s="154">
        <v>1</v>
      </c>
      <c r="P228" s="41">
        <f t="shared" si="71"/>
        <v>28.799999999999997</v>
      </c>
      <c r="Q228" s="36"/>
      <c r="R228" s="36"/>
      <c r="S228" s="36"/>
      <c r="T228" s="36"/>
      <c r="U228" s="669"/>
      <c r="V228" s="36"/>
    </row>
    <row r="229" spans="1:22" ht="15.75" customHeight="1" x14ac:dyDescent="0.25">
      <c r="A229" s="157">
        <v>1</v>
      </c>
      <c r="B229" s="157">
        <v>1</v>
      </c>
      <c r="C229" s="1089" t="s">
        <v>195</v>
      </c>
      <c r="D229" s="18">
        <v>340</v>
      </c>
      <c r="E229" s="39">
        <v>18</v>
      </c>
      <c r="F229" s="39">
        <f t="shared" si="66"/>
        <v>7.5</v>
      </c>
      <c r="G229" s="39">
        <v>1</v>
      </c>
      <c r="H229" s="39">
        <f t="shared" si="67"/>
        <v>13.333333333333334</v>
      </c>
      <c r="I229" s="208">
        <v>21</v>
      </c>
      <c r="J229" s="40">
        <f t="shared" si="68"/>
        <v>22</v>
      </c>
      <c r="K229" s="69">
        <v>378</v>
      </c>
      <c r="L229" s="41">
        <f t="shared" si="69"/>
        <v>158</v>
      </c>
      <c r="M229" s="41">
        <v>22</v>
      </c>
      <c r="N229" s="41">
        <f t="shared" si="70"/>
        <v>13.924050632911392</v>
      </c>
      <c r="O229" s="154">
        <v>1</v>
      </c>
      <c r="P229" s="41">
        <f t="shared" si="71"/>
        <v>52.800000000000004</v>
      </c>
      <c r="Q229" s="36"/>
      <c r="R229" s="36"/>
      <c r="S229" s="36"/>
      <c r="T229" s="36"/>
      <c r="U229" s="669"/>
      <c r="V229" s="36"/>
    </row>
    <row r="230" spans="1:22" ht="15" customHeight="1" x14ac:dyDescent="0.25">
      <c r="A230" s="157">
        <v>1</v>
      </c>
      <c r="B230" s="157">
        <v>1</v>
      </c>
      <c r="C230" s="1089" t="s">
        <v>148</v>
      </c>
      <c r="D230" s="38">
        <v>340</v>
      </c>
      <c r="E230" s="39">
        <v>46</v>
      </c>
      <c r="F230" s="39">
        <f t="shared" si="66"/>
        <v>19.166666666666668</v>
      </c>
      <c r="G230" s="39">
        <v>16</v>
      </c>
      <c r="H230" s="39">
        <f t="shared" si="67"/>
        <v>83.478260869565219</v>
      </c>
      <c r="I230" s="208">
        <v>28</v>
      </c>
      <c r="J230" s="40">
        <f t="shared" si="68"/>
        <v>27.125</v>
      </c>
      <c r="K230" s="69">
        <v>1288</v>
      </c>
      <c r="L230" s="41">
        <f t="shared" si="69"/>
        <v>537</v>
      </c>
      <c r="M230" s="41">
        <v>434</v>
      </c>
      <c r="N230" s="41">
        <f t="shared" si="70"/>
        <v>80.819366852886404</v>
      </c>
      <c r="O230" s="154">
        <v>4</v>
      </c>
      <c r="P230" s="41">
        <f t="shared" si="71"/>
        <v>260.39999999999998</v>
      </c>
      <c r="Q230" s="36"/>
      <c r="R230" s="36"/>
      <c r="S230" s="36"/>
      <c r="T230" s="36"/>
      <c r="U230" s="669"/>
      <c r="V230" s="36"/>
    </row>
    <row r="231" spans="1:22" ht="15" customHeight="1" x14ac:dyDescent="0.25">
      <c r="A231" s="157">
        <v>1</v>
      </c>
      <c r="B231" s="157">
        <v>1</v>
      </c>
      <c r="C231" s="1133" t="s">
        <v>196</v>
      </c>
      <c r="D231" s="42">
        <v>340</v>
      </c>
      <c r="E231" s="43">
        <v>23</v>
      </c>
      <c r="F231" s="43">
        <f t="shared" si="66"/>
        <v>9.5833333333333339</v>
      </c>
      <c r="G231" s="43">
        <v>0</v>
      </c>
      <c r="H231" s="43">
        <f t="shared" si="67"/>
        <v>0</v>
      </c>
      <c r="I231" s="209">
        <v>9.3000000000000007</v>
      </c>
      <c r="J231" s="44" t="e">
        <f t="shared" si="68"/>
        <v>#DIV/0!</v>
      </c>
      <c r="K231" s="46">
        <v>214</v>
      </c>
      <c r="L231" s="45">
        <f t="shared" si="69"/>
        <v>89</v>
      </c>
      <c r="M231" s="45"/>
      <c r="N231" s="45">
        <f t="shared" si="70"/>
        <v>0</v>
      </c>
      <c r="O231" s="45">
        <v>1</v>
      </c>
      <c r="P231" s="45">
        <f t="shared" si="71"/>
        <v>0</v>
      </c>
      <c r="Q231" s="47"/>
      <c r="R231" s="47"/>
      <c r="S231" s="47"/>
      <c r="T231" s="47"/>
      <c r="U231" s="47"/>
      <c r="V231" s="47"/>
    </row>
    <row r="232" spans="1:22" ht="15" customHeight="1" x14ac:dyDescent="0.25">
      <c r="A232" s="157">
        <v>1</v>
      </c>
      <c r="B232" s="157">
        <v>1</v>
      </c>
      <c r="C232" s="1106" t="s">
        <v>7</v>
      </c>
      <c r="D232" s="48"/>
      <c r="E232" s="49">
        <f>SUM(E226:E231)</f>
        <v>139</v>
      </c>
      <c r="F232" s="49">
        <f>SUM(F226:F231)</f>
        <v>57.916666666666664</v>
      </c>
      <c r="G232" s="49">
        <f>SUM(G226:G231)</f>
        <v>19</v>
      </c>
      <c r="H232" s="49">
        <f>G232/F232*100</f>
        <v>32.805755395683455</v>
      </c>
      <c r="I232" s="50">
        <f>IF(E232=0,0,K232/E232)</f>
        <v>20.669064748201439</v>
      </c>
      <c r="J232" s="50">
        <f t="shared" si="68"/>
        <v>25.263157894736842</v>
      </c>
      <c r="K232" s="109">
        <f>SUM(K226:K231)</f>
        <v>2873</v>
      </c>
      <c r="L232" s="49">
        <f>SUM(L226:L231)</f>
        <v>1198</v>
      </c>
      <c r="M232" s="49">
        <f>SUM(M226:M231)</f>
        <v>480</v>
      </c>
      <c r="N232" s="49" t="e">
        <f t="shared" ref="N232:T232" si="72">SUM(N226:N231)</f>
        <v>#DIV/0!</v>
      </c>
      <c r="O232" s="49">
        <f t="shared" si="72"/>
        <v>9</v>
      </c>
      <c r="P232" s="49" t="e">
        <f t="shared" si="72"/>
        <v>#DIV/0!</v>
      </c>
      <c r="Q232" s="49">
        <v>10947.003129999999</v>
      </c>
      <c r="R232" s="49">
        <f>Q232/12*$C$4</f>
        <v>4561.2513041666662</v>
      </c>
      <c r="S232" s="49">
        <f>V232-U232</f>
        <v>1532.6990899999998</v>
      </c>
      <c r="T232" s="49">
        <f>S232-R232</f>
        <v>-3028.5522141666661</v>
      </c>
      <c r="U232" s="49">
        <f>SUM(U231,U227)</f>
        <v>0</v>
      </c>
      <c r="V232" s="53">
        <v>1532.6990899999998</v>
      </c>
    </row>
    <row r="233" spans="1:22" ht="29.25" customHeight="1" x14ac:dyDescent="0.25">
      <c r="A233" s="157">
        <v>1</v>
      </c>
      <c r="B233" s="157">
        <v>1</v>
      </c>
      <c r="C233" s="1472" t="s">
        <v>287</v>
      </c>
      <c r="D233" s="55"/>
      <c r="E233" s="55"/>
      <c r="F233" s="211"/>
      <c r="G233" s="55"/>
      <c r="H233" s="55"/>
      <c r="I233" s="54"/>
      <c r="J233" s="54"/>
      <c r="K233" s="112"/>
      <c r="L233" s="55"/>
      <c r="M233" s="55"/>
      <c r="N233" s="58"/>
      <c r="O233" s="212"/>
      <c r="P233" s="58"/>
      <c r="Q233" s="60"/>
      <c r="R233" s="53">
        <f>Q233/12*$C$4</f>
        <v>0</v>
      </c>
      <c r="S233" s="60">
        <f>V233-U233</f>
        <v>0</v>
      </c>
      <c r="T233" s="60">
        <f>S233-R233</f>
        <v>0</v>
      </c>
      <c r="U233" s="60">
        <v>0</v>
      </c>
      <c r="V233" s="60">
        <v>0</v>
      </c>
    </row>
    <row r="234" spans="1:22" ht="19.5" customHeight="1" x14ac:dyDescent="0.25">
      <c r="A234" s="157">
        <v>1</v>
      </c>
      <c r="B234" s="157">
        <v>1</v>
      </c>
      <c r="C234" s="1551" t="s">
        <v>14</v>
      </c>
      <c r="D234" s="61"/>
      <c r="E234" s="62"/>
      <c r="F234" s="62"/>
      <c r="G234" s="62"/>
      <c r="H234" s="62"/>
      <c r="I234" s="63"/>
      <c r="J234" s="63"/>
      <c r="K234" s="189"/>
      <c r="L234" s="62"/>
      <c r="M234" s="62"/>
      <c r="N234" s="62"/>
      <c r="O234" s="62"/>
      <c r="P234" s="62"/>
      <c r="Q234" s="36"/>
      <c r="R234" s="36"/>
      <c r="S234" s="36"/>
      <c r="T234" s="36"/>
      <c r="U234" s="36"/>
      <c r="V234" s="36"/>
    </row>
    <row r="235" spans="1:22" ht="30" customHeight="1" x14ac:dyDescent="0.25">
      <c r="A235" s="157">
        <v>1</v>
      </c>
      <c r="B235" s="157">
        <v>1</v>
      </c>
      <c r="C235" s="1090" t="s">
        <v>201</v>
      </c>
      <c r="D235" s="17"/>
      <c r="E235" s="39">
        <f>SUM(E237)</f>
        <v>925</v>
      </c>
      <c r="F235" s="39">
        <f>SUM(F237)</f>
        <v>385</v>
      </c>
      <c r="G235" s="39">
        <f>SUM(G237)</f>
        <v>162</v>
      </c>
      <c r="H235" s="39">
        <f>G235/F235*100</f>
        <v>42.077922077922075</v>
      </c>
      <c r="I235" s="63"/>
      <c r="J235" s="63"/>
      <c r="K235" s="189"/>
      <c r="L235" s="62"/>
      <c r="M235" s="62"/>
      <c r="N235" s="62"/>
      <c r="O235" s="62"/>
      <c r="P235" s="62"/>
      <c r="Q235" s="36">
        <f t="shared" ref="Q235" si="73">Q237+Q240</f>
        <v>0</v>
      </c>
      <c r="R235" s="36">
        <f>Q235/12</f>
        <v>0</v>
      </c>
      <c r="S235" s="36">
        <f>V235-U235</f>
        <v>0</v>
      </c>
      <c r="T235" s="36"/>
      <c r="U235" s="36"/>
      <c r="V235" s="36"/>
    </row>
    <row r="236" spans="1:22" ht="15" customHeight="1" x14ac:dyDescent="0.25">
      <c r="A236" s="157">
        <v>1</v>
      </c>
      <c r="B236" s="157">
        <v>1</v>
      </c>
      <c r="C236" s="1090"/>
      <c r="D236" s="17"/>
      <c r="E236" s="39"/>
      <c r="F236" s="39"/>
      <c r="G236" s="39"/>
      <c r="H236" s="39"/>
      <c r="I236" s="63"/>
      <c r="J236" s="63"/>
      <c r="K236" s="189"/>
      <c r="L236" s="62"/>
      <c r="M236" s="62"/>
      <c r="N236" s="62"/>
      <c r="O236" s="62"/>
      <c r="P236" s="62"/>
      <c r="Q236" s="36"/>
      <c r="R236" s="36"/>
      <c r="S236" s="36"/>
      <c r="T236" s="36"/>
      <c r="U236" s="36"/>
      <c r="V236" s="36"/>
    </row>
    <row r="237" spans="1:22" ht="15" customHeight="1" x14ac:dyDescent="0.25">
      <c r="A237" s="157">
        <v>1</v>
      </c>
      <c r="B237" s="157">
        <v>1</v>
      </c>
      <c r="C237" s="1090" t="s">
        <v>301</v>
      </c>
      <c r="D237" s="17"/>
      <c r="E237" s="39">
        <v>925</v>
      </c>
      <c r="F237" s="39">
        <f>ROUND(E237/12*$C$4,0)</f>
        <v>385</v>
      </c>
      <c r="G237" s="39">
        <v>162</v>
      </c>
      <c r="H237" s="39">
        <f>G237/F237*100</f>
        <v>42.077922077922075</v>
      </c>
      <c r="I237" s="63"/>
      <c r="J237" s="63"/>
      <c r="K237" s="189"/>
      <c r="L237" s="62"/>
      <c r="M237" s="62"/>
      <c r="N237" s="62"/>
      <c r="O237" s="62"/>
      <c r="P237" s="62"/>
      <c r="Q237" s="36"/>
      <c r="R237" s="36">
        <f>Q237/12</f>
        <v>0</v>
      </c>
      <c r="S237" s="36">
        <f>V237-U237</f>
        <v>0</v>
      </c>
      <c r="T237" s="36"/>
      <c r="U237" s="36"/>
      <c r="V237" s="36"/>
    </row>
    <row r="238" spans="1:22" ht="15" customHeight="1" x14ac:dyDescent="0.25">
      <c r="A238" s="157">
        <v>1</v>
      </c>
      <c r="B238" s="157">
        <v>1</v>
      </c>
      <c r="C238" s="1090" t="s">
        <v>160</v>
      </c>
      <c r="D238" s="17"/>
      <c r="E238" s="39"/>
      <c r="F238" s="39"/>
      <c r="G238" s="39"/>
      <c r="H238" s="39"/>
      <c r="I238" s="63"/>
      <c r="J238" s="63"/>
      <c r="K238" s="189"/>
      <c r="L238" s="62"/>
      <c r="M238" s="62"/>
      <c r="N238" s="62"/>
      <c r="O238" s="62"/>
      <c r="P238" s="62"/>
      <c r="Q238" s="36"/>
      <c r="R238" s="36"/>
      <c r="S238" s="36"/>
      <c r="T238" s="36"/>
      <c r="U238" s="36"/>
      <c r="V238" s="36"/>
    </row>
    <row r="239" spans="1:22" ht="30" customHeight="1" x14ac:dyDescent="0.25">
      <c r="A239" s="157">
        <v>1</v>
      </c>
      <c r="B239" s="157">
        <v>1</v>
      </c>
      <c r="C239" s="1090" t="s">
        <v>161</v>
      </c>
      <c r="D239" s="17"/>
      <c r="E239" s="39"/>
      <c r="F239" s="39"/>
      <c r="G239" s="39"/>
      <c r="H239" s="39"/>
      <c r="I239" s="63"/>
      <c r="J239" s="63"/>
      <c r="K239" s="189"/>
      <c r="L239" s="62"/>
      <c r="M239" s="62"/>
      <c r="N239" s="62"/>
      <c r="O239" s="62"/>
      <c r="P239" s="62"/>
      <c r="Q239" s="36"/>
      <c r="R239" s="36"/>
      <c r="S239" s="36"/>
      <c r="T239" s="36"/>
      <c r="U239" s="36"/>
      <c r="V239" s="36"/>
    </row>
    <row r="240" spans="1:22" ht="15" customHeight="1" x14ac:dyDescent="0.25">
      <c r="A240" s="157">
        <v>1</v>
      </c>
      <c r="B240" s="157">
        <v>1</v>
      </c>
      <c r="C240" s="1117" t="s">
        <v>163</v>
      </c>
      <c r="D240" s="19"/>
      <c r="E240" s="39"/>
      <c r="F240" s="39"/>
      <c r="G240" s="39"/>
      <c r="H240" s="39"/>
      <c r="I240" s="63"/>
      <c r="J240" s="63"/>
      <c r="K240" s="213"/>
      <c r="L240" s="104"/>
      <c r="M240" s="104"/>
      <c r="N240" s="104"/>
      <c r="O240" s="104"/>
      <c r="P240" s="104"/>
      <c r="Q240" s="36">
        <f>SUM(Q246:Q252)</f>
        <v>0</v>
      </c>
      <c r="R240" s="36">
        <f t="shared" ref="R240:R252" si="74">Q240/12</f>
        <v>0</v>
      </c>
      <c r="S240" s="36">
        <f t="shared" ref="S240:S253" si="75">V240-U240</f>
        <v>0</v>
      </c>
      <c r="T240" s="36"/>
      <c r="U240" s="36"/>
      <c r="V240" s="36"/>
    </row>
    <row r="241" spans="1:24" ht="15.75" customHeight="1" x14ac:dyDescent="0.25">
      <c r="A241" s="157">
        <v>1</v>
      </c>
      <c r="B241" s="157">
        <v>1</v>
      </c>
      <c r="C241" s="1089" t="s">
        <v>197</v>
      </c>
      <c r="D241" s="18"/>
      <c r="E241" s="39">
        <v>100</v>
      </c>
      <c r="F241" s="39">
        <f>ROUND(E241/12*$C$4,0)</f>
        <v>42</v>
      </c>
      <c r="G241" s="43">
        <v>18</v>
      </c>
      <c r="H241" s="39">
        <f>G241/F241*100</f>
        <v>42.857142857142854</v>
      </c>
      <c r="I241" s="63"/>
      <c r="J241" s="71"/>
      <c r="K241" s="64"/>
      <c r="L241" s="65"/>
      <c r="M241" s="64"/>
      <c r="N241" s="64"/>
      <c r="O241" s="64"/>
      <c r="P241" s="64"/>
      <c r="Q241" s="36"/>
      <c r="R241" s="36">
        <f>Q241/12</f>
        <v>0</v>
      </c>
      <c r="S241" s="36">
        <f>V241-U241</f>
        <v>0</v>
      </c>
      <c r="T241" s="36"/>
      <c r="U241" s="36"/>
      <c r="V241" s="36"/>
    </row>
    <row r="242" spans="1:24" ht="36.75" customHeight="1" x14ac:dyDescent="0.25">
      <c r="B242" s="157">
        <v>1</v>
      </c>
      <c r="C242" s="1150" t="s">
        <v>464</v>
      </c>
      <c r="D242" s="1277"/>
      <c r="E242" s="100">
        <v>120</v>
      </c>
      <c r="F242" s="39">
        <f>ROUND(E242/12*$C$4,0)</f>
        <v>50</v>
      </c>
      <c r="G242" s="39">
        <v>67</v>
      </c>
      <c r="H242" s="39"/>
      <c r="I242" s="63"/>
      <c r="J242" s="214"/>
      <c r="K242" s="215"/>
      <c r="L242" s="64"/>
      <c r="M242" s="64"/>
      <c r="N242" s="64"/>
      <c r="O242" s="65"/>
      <c r="P242" s="64"/>
      <c r="Q242" s="36"/>
      <c r="R242" s="36"/>
      <c r="S242" s="36"/>
      <c r="T242" s="36"/>
      <c r="U242" s="36"/>
      <c r="V242" s="36"/>
    </row>
    <row r="243" spans="1:24" ht="39.75" customHeight="1" x14ac:dyDescent="0.25">
      <c r="B243" s="157">
        <v>1</v>
      </c>
      <c r="C243" s="1552" t="s">
        <v>465</v>
      </c>
      <c r="D243" s="1278"/>
      <c r="E243" s="216">
        <v>150</v>
      </c>
      <c r="F243" s="39">
        <f>ROUND(E243/12*$C$4,0)</f>
        <v>63</v>
      </c>
      <c r="G243" s="100">
        <v>50</v>
      </c>
      <c r="H243" s="100"/>
      <c r="I243" s="217"/>
      <c r="J243" s="1256"/>
      <c r="K243" s="218"/>
      <c r="L243" s="59"/>
      <c r="M243" s="82"/>
      <c r="N243" s="215"/>
      <c r="O243" s="215"/>
      <c r="P243" s="82"/>
      <c r="Q243" s="79"/>
      <c r="R243" s="79"/>
      <c r="S243" s="79"/>
      <c r="T243" s="79"/>
      <c r="U243" s="79"/>
      <c r="V243" s="79"/>
    </row>
    <row r="244" spans="1:24" s="1051" customFormat="1" ht="15" customHeight="1" x14ac:dyDescent="0.25">
      <c r="A244" s="157">
        <v>1</v>
      </c>
      <c r="B244" s="157">
        <v>1</v>
      </c>
      <c r="C244" s="1090" t="s">
        <v>74</v>
      </c>
      <c r="D244" s="9"/>
      <c r="E244" s="39">
        <v>10</v>
      </c>
      <c r="F244" s="39">
        <f>ROUND(E244/12*$C$4,0)</f>
        <v>4</v>
      </c>
      <c r="G244" s="39">
        <v>4</v>
      </c>
      <c r="H244" s="39">
        <f>G244/F244*100</f>
        <v>100</v>
      </c>
      <c r="I244" s="63"/>
      <c r="J244" s="63"/>
      <c r="K244" s="65"/>
      <c r="L244" s="64"/>
      <c r="M244" s="64"/>
      <c r="N244" s="64"/>
      <c r="O244" s="64"/>
      <c r="P244" s="64"/>
      <c r="Q244" s="36"/>
      <c r="R244" s="36">
        <f>Q244/12</f>
        <v>0</v>
      </c>
      <c r="S244" s="36">
        <f>V244-U244</f>
        <v>0</v>
      </c>
      <c r="T244" s="36"/>
      <c r="U244" s="36"/>
      <c r="V244" s="36"/>
    </row>
    <row r="245" spans="1:24" s="1051" customFormat="1" ht="31.5" customHeight="1" x14ac:dyDescent="0.25">
      <c r="A245" s="157">
        <v>1</v>
      </c>
      <c r="B245" s="157">
        <v>1</v>
      </c>
      <c r="C245" s="1090" t="s">
        <v>198</v>
      </c>
      <c r="D245" s="9"/>
      <c r="E245" s="39">
        <v>85</v>
      </c>
      <c r="F245" s="39">
        <f>ROUND(E245/12*$C$4,0)</f>
        <v>35</v>
      </c>
      <c r="G245" s="39">
        <v>13</v>
      </c>
      <c r="H245" s="39">
        <f>G245/F245*100</f>
        <v>37.142857142857146</v>
      </c>
      <c r="I245" s="63"/>
      <c r="J245" s="63"/>
      <c r="K245" s="65"/>
      <c r="L245" s="64"/>
      <c r="M245" s="64"/>
      <c r="N245" s="64"/>
      <c r="O245" s="64"/>
      <c r="P245" s="64"/>
      <c r="Q245" s="36"/>
      <c r="R245" s="36">
        <f>Q245/12</f>
        <v>0</v>
      </c>
      <c r="S245" s="36">
        <f>V245-U245</f>
        <v>0</v>
      </c>
      <c r="T245" s="36"/>
      <c r="U245" s="36"/>
      <c r="V245" s="36"/>
    </row>
    <row r="246" spans="1:24" ht="15.75" customHeight="1" x14ac:dyDescent="0.25">
      <c r="A246" s="157">
        <v>1</v>
      </c>
      <c r="B246" s="157">
        <v>1</v>
      </c>
      <c r="C246" s="1089" t="s">
        <v>78</v>
      </c>
      <c r="D246" s="18"/>
      <c r="E246" s="39">
        <v>119</v>
      </c>
      <c r="F246" s="39">
        <f t="shared" ref="F246:F252" si="76">ROUND(E246/12*$C$4,0)</f>
        <v>50</v>
      </c>
      <c r="G246" s="39">
        <v>17</v>
      </c>
      <c r="H246" s="39">
        <f t="shared" ref="H246:H253" si="77">G246/F246*100</f>
        <v>34</v>
      </c>
      <c r="I246" s="63"/>
      <c r="J246" s="63"/>
      <c r="K246" s="213"/>
      <c r="L246" s="104"/>
      <c r="M246" s="104"/>
      <c r="N246" s="104"/>
      <c r="O246" s="104"/>
      <c r="P246" s="104"/>
      <c r="Q246" s="36"/>
      <c r="R246" s="36">
        <f t="shared" si="74"/>
        <v>0</v>
      </c>
      <c r="S246" s="36">
        <f t="shared" si="75"/>
        <v>0</v>
      </c>
      <c r="T246" s="36"/>
      <c r="U246" s="36"/>
      <c r="V246" s="36"/>
    </row>
    <row r="247" spans="1:24" ht="15" customHeight="1" x14ac:dyDescent="0.25">
      <c r="A247" s="157">
        <v>1</v>
      </c>
      <c r="B247" s="157">
        <v>1</v>
      </c>
      <c r="C247" s="1089" t="s">
        <v>293</v>
      </c>
      <c r="D247" s="18"/>
      <c r="E247" s="39">
        <v>108</v>
      </c>
      <c r="F247" s="39">
        <f t="shared" si="76"/>
        <v>45</v>
      </c>
      <c r="G247" s="39">
        <v>15</v>
      </c>
      <c r="H247" s="39">
        <f t="shared" si="77"/>
        <v>33.333333333333329</v>
      </c>
      <c r="I247" s="63"/>
      <c r="J247" s="63"/>
      <c r="K247" s="189"/>
      <c r="L247" s="62"/>
      <c r="M247" s="62"/>
      <c r="N247" s="62"/>
      <c r="O247" s="62"/>
      <c r="P247" s="62"/>
      <c r="Q247" s="36"/>
      <c r="R247" s="36">
        <f t="shared" si="74"/>
        <v>0</v>
      </c>
      <c r="S247" s="36">
        <f t="shared" si="75"/>
        <v>0</v>
      </c>
      <c r="T247" s="36"/>
      <c r="U247" s="36"/>
      <c r="V247" s="36"/>
    </row>
    <row r="248" spans="1:24" ht="17.25" customHeight="1" x14ac:dyDescent="0.25">
      <c r="A248" s="157">
        <v>1</v>
      </c>
      <c r="B248" s="157">
        <v>1</v>
      </c>
      <c r="C248" s="1090" t="s">
        <v>463</v>
      </c>
      <c r="D248" s="17"/>
      <c r="E248" s="39">
        <v>967</v>
      </c>
      <c r="F248" s="39">
        <f>ROUND(E248/12*$C$4,0)</f>
        <v>403</v>
      </c>
      <c r="G248" s="39">
        <v>199</v>
      </c>
      <c r="H248" s="39">
        <f>G248/F248*100</f>
        <v>49.379652605459057</v>
      </c>
      <c r="I248" s="63"/>
      <c r="J248" s="63"/>
      <c r="K248" s="65"/>
      <c r="L248" s="64"/>
      <c r="M248" s="64"/>
      <c r="N248" s="64"/>
      <c r="O248" s="64"/>
      <c r="P248" s="64"/>
      <c r="Q248" s="36"/>
      <c r="R248" s="36">
        <f>Q248/12</f>
        <v>0</v>
      </c>
      <c r="S248" s="36">
        <f>V248-U248</f>
        <v>0</v>
      </c>
      <c r="T248" s="36"/>
      <c r="U248" s="36"/>
      <c r="V248" s="36"/>
    </row>
    <row r="249" spans="1:24" ht="15" customHeight="1" x14ac:dyDescent="0.25">
      <c r="A249" s="157">
        <v>1</v>
      </c>
      <c r="B249" s="157">
        <v>1</v>
      </c>
      <c r="C249" s="1089" t="s">
        <v>308</v>
      </c>
      <c r="D249" s="18"/>
      <c r="E249" s="39">
        <v>458</v>
      </c>
      <c r="F249" s="39">
        <f>ROUND(E249/12*$C$4,0)</f>
        <v>191</v>
      </c>
      <c r="G249" s="39">
        <v>162</v>
      </c>
      <c r="H249" s="39">
        <f>G249/F249*100</f>
        <v>84.816753926701566</v>
      </c>
      <c r="I249" s="63"/>
      <c r="J249" s="63"/>
      <c r="K249" s="65"/>
      <c r="L249" s="64"/>
      <c r="M249" s="64"/>
      <c r="N249" s="64"/>
      <c r="O249" s="64"/>
      <c r="P249" s="64"/>
      <c r="Q249" s="36"/>
      <c r="R249" s="36">
        <f>Q249/12</f>
        <v>0</v>
      </c>
      <c r="S249" s="36">
        <f>V249-U249</f>
        <v>0</v>
      </c>
      <c r="T249" s="36"/>
      <c r="U249" s="36"/>
      <c r="V249" s="36"/>
    </row>
    <row r="250" spans="1:24" ht="15" customHeight="1" x14ac:dyDescent="0.25">
      <c r="A250" s="157">
        <v>1</v>
      </c>
      <c r="B250" s="157">
        <v>1</v>
      </c>
      <c r="C250" s="1090" t="s">
        <v>462</v>
      </c>
      <c r="D250" s="9"/>
      <c r="E250" s="39">
        <v>5</v>
      </c>
      <c r="F250" s="39">
        <f>ROUND(E250/12*$C$4,0)</f>
        <v>2</v>
      </c>
      <c r="G250" s="39">
        <v>4</v>
      </c>
      <c r="H250" s="39">
        <f>G250/F250*100</f>
        <v>200</v>
      </c>
      <c r="I250" s="63"/>
      <c r="J250" s="63"/>
      <c r="K250" s="65"/>
      <c r="L250" s="64"/>
      <c r="M250" s="64"/>
      <c r="N250" s="64"/>
      <c r="O250" s="64"/>
      <c r="P250" s="64"/>
      <c r="Q250" s="36"/>
      <c r="R250" s="36">
        <f>Q250/12</f>
        <v>0</v>
      </c>
      <c r="S250" s="36">
        <f>V250-U250</f>
        <v>0</v>
      </c>
      <c r="T250" s="36"/>
      <c r="U250" s="36"/>
      <c r="V250" s="36"/>
    </row>
    <row r="251" spans="1:24" ht="30" customHeight="1" x14ac:dyDescent="0.25">
      <c r="A251" s="157">
        <v>1</v>
      </c>
      <c r="B251" s="157">
        <v>1</v>
      </c>
      <c r="C251" s="1089" t="s">
        <v>81</v>
      </c>
      <c r="D251" s="18"/>
      <c r="E251" s="39">
        <v>41</v>
      </c>
      <c r="F251" s="39">
        <f t="shared" si="76"/>
        <v>17</v>
      </c>
      <c r="G251" s="39">
        <v>11</v>
      </c>
      <c r="H251" s="39">
        <f t="shared" si="77"/>
        <v>64.705882352941174</v>
      </c>
      <c r="I251" s="63"/>
      <c r="J251" s="63"/>
      <c r="K251" s="189"/>
      <c r="L251" s="62"/>
      <c r="M251" s="62"/>
      <c r="N251" s="62"/>
      <c r="O251" s="62"/>
      <c r="P251" s="62"/>
      <c r="Q251" s="36"/>
      <c r="R251" s="36">
        <f t="shared" si="74"/>
        <v>0</v>
      </c>
      <c r="S251" s="36">
        <f t="shared" si="75"/>
        <v>0</v>
      </c>
      <c r="T251" s="36"/>
      <c r="U251" s="36"/>
      <c r="V251" s="36"/>
    </row>
    <row r="252" spans="1:24" ht="15.75" customHeight="1" x14ac:dyDescent="0.25">
      <c r="A252" s="157">
        <v>1</v>
      </c>
      <c r="B252" s="157">
        <v>1</v>
      </c>
      <c r="C252" s="1089" t="s">
        <v>91</v>
      </c>
      <c r="D252" s="18"/>
      <c r="E252" s="39">
        <v>23</v>
      </c>
      <c r="F252" s="39">
        <f t="shared" si="76"/>
        <v>10</v>
      </c>
      <c r="G252" s="39">
        <v>5</v>
      </c>
      <c r="H252" s="39">
        <f t="shared" si="77"/>
        <v>50</v>
      </c>
      <c r="I252" s="63"/>
      <c r="J252" s="63"/>
      <c r="K252" s="189"/>
      <c r="L252" s="62"/>
      <c r="M252" s="62"/>
      <c r="N252" s="62"/>
      <c r="O252" s="62"/>
      <c r="P252" s="62"/>
      <c r="Q252" s="36"/>
      <c r="R252" s="36">
        <f t="shared" si="74"/>
        <v>0</v>
      </c>
      <c r="S252" s="36">
        <f t="shared" si="75"/>
        <v>0</v>
      </c>
      <c r="T252" s="36"/>
      <c r="U252" s="36"/>
      <c r="V252" s="36"/>
    </row>
    <row r="253" spans="1:24" ht="29.25" customHeight="1" x14ac:dyDescent="0.25">
      <c r="A253" s="157">
        <v>1</v>
      </c>
      <c r="B253" s="157">
        <v>1</v>
      </c>
      <c r="C253" s="1124" t="s">
        <v>170</v>
      </c>
      <c r="D253" s="72"/>
      <c r="E253" s="49">
        <f>E235</f>
        <v>925</v>
      </c>
      <c r="F253" s="49">
        <f>F235</f>
        <v>385</v>
      </c>
      <c r="G253" s="49">
        <f>G235</f>
        <v>162</v>
      </c>
      <c r="H253" s="49">
        <f t="shared" si="77"/>
        <v>42.077922077922075</v>
      </c>
      <c r="I253" s="50"/>
      <c r="J253" s="50"/>
      <c r="K253" s="52"/>
      <c r="L253" s="73"/>
      <c r="M253" s="51"/>
      <c r="N253" s="52"/>
      <c r="O253" s="52"/>
      <c r="P253" s="51"/>
      <c r="Q253" s="53">
        <v>24280</v>
      </c>
      <c r="R253" s="53">
        <f>Q253/12*$C$4</f>
        <v>10116.666666666666</v>
      </c>
      <c r="S253" s="53">
        <f t="shared" si="75"/>
        <v>6164.8976599999987</v>
      </c>
      <c r="T253" s="53">
        <f>S253-R253</f>
        <v>-3951.7690066666673</v>
      </c>
      <c r="U253" s="53">
        <v>0</v>
      </c>
      <c r="V253" s="53">
        <v>6164.8976599999987</v>
      </c>
      <c r="W253" s="1268"/>
      <c r="X253" s="1268"/>
    </row>
    <row r="254" spans="1:24" ht="15" customHeight="1" x14ac:dyDescent="0.25">
      <c r="A254" s="157">
        <v>1</v>
      </c>
      <c r="B254" s="157">
        <v>1</v>
      </c>
      <c r="C254" s="1098" t="s">
        <v>31</v>
      </c>
      <c r="D254" s="74"/>
      <c r="E254" s="55"/>
      <c r="F254" s="55"/>
      <c r="G254" s="55"/>
      <c r="H254" s="55"/>
      <c r="I254" s="54"/>
      <c r="J254" s="54"/>
      <c r="K254" s="136"/>
      <c r="L254" s="58"/>
      <c r="M254" s="58"/>
      <c r="N254" s="58"/>
      <c r="O254" s="58"/>
      <c r="P254" s="58"/>
      <c r="Q254" s="60"/>
      <c r="R254" s="60"/>
      <c r="S254" s="60"/>
      <c r="T254" s="60"/>
      <c r="U254" s="60"/>
      <c r="V254" s="60"/>
    </row>
    <row r="255" spans="1:24" ht="18" customHeight="1" x14ac:dyDescent="0.25">
      <c r="A255" s="157">
        <v>1</v>
      </c>
      <c r="B255" s="157">
        <v>1</v>
      </c>
      <c r="C255" s="1094" t="s">
        <v>148</v>
      </c>
      <c r="D255" s="195"/>
      <c r="E255" s="105"/>
      <c r="F255" s="39"/>
      <c r="G255" s="39"/>
      <c r="H255" s="39"/>
      <c r="I255" s="80"/>
      <c r="J255" s="40"/>
      <c r="K255" s="69"/>
      <c r="L255" s="41"/>
      <c r="M255" s="41"/>
      <c r="N255" s="41"/>
      <c r="O255" s="102"/>
      <c r="P255" s="41" t="e">
        <f t="shared" ref="P255:P261" si="78">M255/$C$4*12/O255</f>
        <v>#DIV/0!</v>
      </c>
      <c r="Q255" s="36"/>
      <c r="R255" s="36">
        <f>Q255/12</f>
        <v>0</v>
      </c>
      <c r="S255" s="36">
        <f>V255-U255</f>
        <v>0</v>
      </c>
      <c r="T255" s="36">
        <f>S255-R255</f>
        <v>0</v>
      </c>
      <c r="U255" s="36"/>
      <c r="V255" s="36"/>
    </row>
    <row r="256" spans="1:24" s="1050" customFormat="1" ht="15" customHeight="1" x14ac:dyDescent="0.25">
      <c r="A256" s="157">
        <v>1</v>
      </c>
      <c r="B256" s="157">
        <v>1</v>
      </c>
      <c r="C256" s="1100" t="s">
        <v>90</v>
      </c>
      <c r="D256" s="219"/>
      <c r="E256" s="62">
        <f>E255</f>
        <v>0</v>
      </c>
      <c r="F256" s="62">
        <f>F255</f>
        <v>0</v>
      </c>
      <c r="G256" s="62">
        <f>G255</f>
        <v>0</v>
      </c>
      <c r="H256" s="62" t="e">
        <f>G256/F256*100</f>
        <v>#DIV/0!</v>
      </c>
      <c r="I256" s="63">
        <f>IF(E256=0,0,K256/E256)</f>
        <v>0</v>
      </c>
      <c r="J256" s="63" t="e">
        <f>M256/G256</f>
        <v>#DIV/0!</v>
      </c>
      <c r="K256" s="65">
        <f>SUM(K255:K255)</f>
        <v>0</v>
      </c>
      <c r="L256" s="64">
        <f>SUM(L255:L255)</f>
        <v>0</v>
      </c>
      <c r="M256" s="64">
        <f>SUM(M255:M255)</f>
        <v>0</v>
      </c>
      <c r="N256" s="64" t="e">
        <f t="shared" ref="N256:N261" si="79">M256/L256*100</f>
        <v>#DIV/0!</v>
      </c>
      <c r="O256" s="220">
        <f>SUM(O254:O255)</f>
        <v>0</v>
      </c>
      <c r="P256" s="220" t="e">
        <f t="shared" si="78"/>
        <v>#DIV/0!</v>
      </c>
      <c r="Q256" s="36">
        <f>Q255</f>
        <v>0</v>
      </c>
      <c r="R256" s="36"/>
      <c r="S256" s="36"/>
      <c r="T256" s="36"/>
      <c r="U256" s="36">
        <v>0</v>
      </c>
      <c r="V256" s="36">
        <v>0</v>
      </c>
    </row>
    <row r="257" spans="1:22" ht="15" customHeight="1" x14ac:dyDescent="0.25">
      <c r="A257" s="157">
        <v>1</v>
      </c>
      <c r="B257" s="157">
        <v>1</v>
      </c>
      <c r="C257" s="1088" t="s">
        <v>16</v>
      </c>
      <c r="D257" s="219"/>
      <c r="E257" s="62"/>
      <c r="F257" s="62"/>
      <c r="G257" s="62"/>
      <c r="H257" s="62"/>
      <c r="I257" s="63"/>
      <c r="J257" s="63"/>
      <c r="K257" s="65"/>
      <c r="L257" s="64"/>
      <c r="M257" s="64"/>
      <c r="N257" s="41"/>
      <c r="O257" s="102"/>
      <c r="P257" s="41"/>
      <c r="Q257" s="36"/>
      <c r="R257" s="36"/>
      <c r="S257" s="36"/>
      <c r="T257" s="36"/>
      <c r="U257" s="36"/>
      <c r="V257" s="36"/>
    </row>
    <row r="258" spans="1:22" ht="15" customHeight="1" x14ac:dyDescent="0.25">
      <c r="A258" s="157">
        <v>1</v>
      </c>
      <c r="B258" s="157">
        <v>1</v>
      </c>
      <c r="C258" s="1090" t="s">
        <v>188</v>
      </c>
      <c r="D258" s="9">
        <v>240</v>
      </c>
      <c r="E258" s="39">
        <v>10</v>
      </c>
      <c r="F258" s="39">
        <f>ROUND(E258/12*$C$4,0)</f>
        <v>4</v>
      </c>
      <c r="G258" s="39">
        <v>2</v>
      </c>
      <c r="H258" s="39">
        <f>G258/F258*100</f>
        <v>50</v>
      </c>
      <c r="I258" s="63">
        <v>8</v>
      </c>
      <c r="J258" s="40">
        <f>M258/G258</f>
        <v>6</v>
      </c>
      <c r="K258" s="69">
        <v>77</v>
      </c>
      <c r="L258" s="41">
        <f>ROUND(F258*I258,0)</f>
        <v>32</v>
      </c>
      <c r="M258" s="41">
        <v>12</v>
      </c>
      <c r="N258" s="41">
        <f t="shared" si="79"/>
        <v>37.5</v>
      </c>
      <c r="O258" s="69">
        <f>ROUND(K258/D258,0)</f>
        <v>0</v>
      </c>
      <c r="P258" s="41" t="e">
        <f t="shared" si="78"/>
        <v>#DIV/0!</v>
      </c>
      <c r="Q258" s="36"/>
      <c r="R258" s="36">
        <f>Q258/12</f>
        <v>0</v>
      </c>
      <c r="S258" s="36">
        <f>V258-U258</f>
        <v>0</v>
      </c>
      <c r="T258" s="36">
        <f>S258-R258</f>
        <v>0</v>
      </c>
      <c r="U258" s="36"/>
      <c r="V258" s="36"/>
    </row>
    <row r="259" spans="1:22" ht="15" customHeight="1" x14ac:dyDescent="0.25">
      <c r="A259" s="157">
        <v>1</v>
      </c>
      <c r="B259" s="157">
        <v>1</v>
      </c>
      <c r="C259" s="1101" t="s">
        <v>6</v>
      </c>
      <c r="D259" s="10">
        <v>240</v>
      </c>
      <c r="E259" s="39">
        <v>8</v>
      </c>
      <c r="F259" s="39">
        <f>ROUND(E259/12*$C$4,0)</f>
        <v>3</v>
      </c>
      <c r="G259" s="39">
        <v>1</v>
      </c>
      <c r="H259" s="39">
        <f>G259/F259*100</f>
        <v>33.333333333333329</v>
      </c>
      <c r="I259" s="63">
        <v>5</v>
      </c>
      <c r="J259" s="40">
        <f>M259/G259</f>
        <v>1</v>
      </c>
      <c r="K259" s="69">
        <v>42</v>
      </c>
      <c r="L259" s="41">
        <f>ROUND(F259*I259,0)</f>
        <v>15</v>
      </c>
      <c r="M259" s="41">
        <v>1</v>
      </c>
      <c r="N259" s="41">
        <f t="shared" si="79"/>
        <v>6.666666666666667</v>
      </c>
      <c r="O259" s="69">
        <f>ROUND(K259/D259,0)</f>
        <v>0</v>
      </c>
      <c r="P259" s="41" t="e">
        <f t="shared" si="78"/>
        <v>#DIV/0!</v>
      </c>
      <c r="Q259" s="36"/>
      <c r="R259" s="36">
        <f>Q259/12</f>
        <v>0</v>
      </c>
      <c r="S259" s="36">
        <f>V259-U259</f>
        <v>0</v>
      </c>
      <c r="T259" s="36">
        <f>S259-R259</f>
        <v>0</v>
      </c>
      <c r="U259" s="36"/>
      <c r="V259" s="36"/>
    </row>
    <row r="260" spans="1:22" s="1050" customFormat="1" ht="15" customHeight="1" x14ac:dyDescent="0.25">
      <c r="A260" s="157">
        <v>1</v>
      </c>
      <c r="B260" s="157">
        <v>1</v>
      </c>
      <c r="C260" s="1490" t="s">
        <v>246</v>
      </c>
      <c r="D260" s="221"/>
      <c r="E260" s="86">
        <f>SUM(E258:E259)</f>
        <v>18</v>
      </c>
      <c r="F260" s="86">
        <f>SUM(F258:F259)</f>
        <v>7</v>
      </c>
      <c r="G260" s="86">
        <f>SUM(G258:G259)</f>
        <v>3</v>
      </c>
      <c r="H260" s="43">
        <f>G260/F260*100</f>
        <v>42.857142857142854</v>
      </c>
      <c r="I260" s="44">
        <f>L260/F260</f>
        <v>6.7142857142857144</v>
      </c>
      <c r="J260" s="44">
        <f>M260/G260</f>
        <v>4.333333333333333</v>
      </c>
      <c r="K260" s="118">
        <f>SUM(K258:K259)</f>
        <v>119</v>
      </c>
      <c r="L260" s="86">
        <f>SUM(L258:L259)</f>
        <v>47</v>
      </c>
      <c r="M260" s="86">
        <f>SUM(M258:M259)</f>
        <v>13</v>
      </c>
      <c r="N260" s="45">
        <f t="shared" si="79"/>
        <v>27.659574468085108</v>
      </c>
      <c r="O260" s="86">
        <f>SUM(O258:O259)</f>
        <v>0</v>
      </c>
      <c r="P260" s="45" t="e">
        <f t="shared" si="78"/>
        <v>#DIV/0!</v>
      </c>
      <c r="Q260" s="47">
        <v>810.5</v>
      </c>
      <c r="R260" s="47"/>
      <c r="S260" s="47"/>
      <c r="T260" s="47"/>
      <c r="U260" s="47">
        <v>0</v>
      </c>
      <c r="V260" s="47">
        <v>121.19911999999999</v>
      </c>
    </row>
    <row r="261" spans="1:22" s="1050" customFormat="1" ht="31.5" customHeight="1" thickBot="1" x14ac:dyDescent="0.3">
      <c r="A261" s="157">
        <v>1</v>
      </c>
      <c r="B261" s="157">
        <v>1</v>
      </c>
      <c r="C261" s="87" t="s">
        <v>323</v>
      </c>
      <c r="D261" s="87"/>
      <c r="E261" s="88">
        <f>SUM(E260,E256)</f>
        <v>18</v>
      </c>
      <c r="F261" s="88">
        <f>SUM(F260,F256)</f>
        <v>7</v>
      </c>
      <c r="G261" s="88">
        <f>SUM(G260,G256)</f>
        <v>3</v>
      </c>
      <c r="H261" s="88">
        <f>G261/F261*100</f>
        <v>42.857142857142854</v>
      </c>
      <c r="I261" s="89">
        <f>IF(E261=0,0,K261/E261)</f>
        <v>6.6111111111111107</v>
      </c>
      <c r="J261" s="89">
        <f>M261/G261</f>
        <v>4.333333333333333</v>
      </c>
      <c r="K261" s="204">
        <f>SUM(K260,K256)</f>
        <v>119</v>
      </c>
      <c r="L261" s="204">
        <f>SUM(L260,L256)</f>
        <v>47</v>
      </c>
      <c r="M261" s="204">
        <f>SUM(M260,M256)</f>
        <v>13</v>
      </c>
      <c r="N261" s="91">
        <f t="shared" si="79"/>
        <v>27.659574468085108</v>
      </c>
      <c r="O261" s="204">
        <f>SUM(O260,O256)</f>
        <v>0</v>
      </c>
      <c r="P261" s="125" t="e">
        <f t="shared" si="78"/>
        <v>#DIV/0!</v>
      </c>
      <c r="Q261" s="93">
        <f>Q256+Q260</f>
        <v>810.5</v>
      </c>
      <c r="R261" s="53">
        <f>Q261/12*$C$4</f>
        <v>337.70833333333337</v>
      </c>
      <c r="S261" s="93">
        <f>V261-U261</f>
        <v>121.19911999999999</v>
      </c>
      <c r="T261" s="93">
        <f>S261-R261</f>
        <v>-216.50921333333338</v>
      </c>
      <c r="U261" s="93">
        <v>0</v>
      </c>
      <c r="V261" s="93">
        <f>SUM(V260,V256)</f>
        <v>121.19911999999999</v>
      </c>
    </row>
    <row r="262" spans="1:22" ht="15" customHeight="1" thickBot="1" x14ac:dyDescent="0.3">
      <c r="A262" s="157">
        <v>1</v>
      </c>
      <c r="B262" s="157">
        <v>1</v>
      </c>
      <c r="C262" s="1158" t="s">
        <v>17</v>
      </c>
      <c r="D262" s="127"/>
      <c r="E262" s="128"/>
      <c r="F262" s="128"/>
      <c r="G262" s="128"/>
      <c r="H262" s="128"/>
      <c r="I262" s="176"/>
      <c r="J262" s="176"/>
      <c r="K262" s="222"/>
      <c r="L262" s="223"/>
      <c r="M262" s="1279">
        <f>SUM(M261,M253,M232)</f>
        <v>493</v>
      </c>
      <c r="N262" s="223"/>
      <c r="O262" s="223"/>
      <c r="P262" s="222"/>
      <c r="Q262" s="98">
        <f t="shared" ref="Q262:V262" si="80">SUM(Q261,Q253,Q232)</f>
        <v>36037.503129999997</v>
      </c>
      <c r="R262" s="98">
        <f t="shared" si="80"/>
        <v>15015.626304166666</v>
      </c>
      <c r="S262" s="98">
        <f t="shared" si="80"/>
        <v>7818.795869999999</v>
      </c>
      <c r="T262" s="98">
        <f t="shared" si="80"/>
        <v>-7196.8304341666671</v>
      </c>
      <c r="U262" s="98">
        <f t="shared" si="80"/>
        <v>0</v>
      </c>
      <c r="V262" s="98">
        <f t="shared" si="80"/>
        <v>7818.795869999999</v>
      </c>
    </row>
    <row r="263" spans="1:22" ht="57.75" customHeight="1" x14ac:dyDescent="0.25">
      <c r="A263" s="157">
        <v>1</v>
      </c>
      <c r="B263" s="157">
        <v>1</v>
      </c>
      <c r="C263" s="1524" t="s">
        <v>199</v>
      </c>
      <c r="D263" s="224"/>
      <c r="E263" s="55"/>
      <c r="F263" s="55"/>
      <c r="G263" s="55"/>
      <c r="H263" s="55"/>
      <c r="I263" s="54"/>
      <c r="J263" s="54"/>
      <c r="K263" s="136"/>
      <c r="L263" s="58"/>
      <c r="M263" s="58"/>
      <c r="N263" s="58"/>
      <c r="O263" s="225"/>
      <c r="P263" s="58"/>
      <c r="Q263" s="60"/>
      <c r="R263" s="60"/>
      <c r="S263" s="60"/>
      <c r="T263" s="60"/>
      <c r="U263" s="60"/>
      <c r="V263" s="60"/>
    </row>
    <row r="264" spans="1:22" ht="15" customHeight="1" x14ac:dyDescent="0.25">
      <c r="A264" s="157">
        <v>1</v>
      </c>
      <c r="B264" s="157">
        <v>1</v>
      </c>
      <c r="C264" s="1551" t="s">
        <v>14</v>
      </c>
      <c r="D264" s="61"/>
      <c r="E264" s="62"/>
      <c r="F264" s="62"/>
      <c r="G264" s="62"/>
      <c r="H264" s="62"/>
      <c r="I264" s="63"/>
      <c r="J264" s="63"/>
      <c r="K264" s="65"/>
      <c r="L264" s="64"/>
      <c r="M264" s="64"/>
      <c r="N264" s="64"/>
      <c r="O264" s="226"/>
      <c r="P264" s="64"/>
      <c r="Q264" s="36"/>
      <c r="R264" s="36"/>
      <c r="S264" s="36"/>
      <c r="T264" s="36"/>
      <c r="U264" s="36"/>
      <c r="V264" s="36"/>
    </row>
    <row r="265" spans="1:22" ht="30" customHeight="1" x14ac:dyDescent="0.25">
      <c r="A265" s="157">
        <v>1</v>
      </c>
      <c r="B265" s="157">
        <v>1</v>
      </c>
      <c r="C265" s="1090" t="s">
        <v>201</v>
      </c>
      <c r="D265" s="17"/>
      <c r="E265" s="105">
        <f>SUM(E267,E268,E269)</f>
        <v>2355</v>
      </c>
      <c r="F265" s="105">
        <f>SUM(F267,F268,F269)</f>
        <v>981</v>
      </c>
      <c r="G265" s="105">
        <f>SUM(G267,G268,G269)</f>
        <v>768</v>
      </c>
      <c r="H265" s="105">
        <f>G265/F265*100</f>
        <v>78.287461773700301</v>
      </c>
      <c r="I265" s="63"/>
      <c r="J265" s="63"/>
      <c r="K265" s="65"/>
      <c r="L265" s="64"/>
      <c r="M265" s="64"/>
      <c r="N265" s="64"/>
      <c r="O265" s="226"/>
      <c r="P265" s="64"/>
      <c r="Q265" s="36">
        <f t="shared" ref="Q265" si="81">Q267+Q269+Q273</f>
        <v>0</v>
      </c>
      <c r="R265" s="36">
        <f>Q265/12</f>
        <v>0</v>
      </c>
      <c r="S265" s="36">
        <f>V265-U265</f>
        <v>0</v>
      </c>
      <c r="T265" s="36"/>
      <c r="U265" s="36"/>
      <c r="V265" s="36"/>
    </row>
    <row r="266" spans="1:22" ht="15" customHeight="1" x14ac:dyDescent="0.25">
      <c r="A266" s="157">
        <v>1</v>
      </c>
      <c r="B266" s="157">
        <v>1</v>
      </c>
      <c r="C266" s="1090" t="s">
        <v>472</v>
      </c>
      <c r="D266" s="17"/>
      <c r="E266" s="105"/>
      <c r="F266" s="39"/>
      <c r="G266" s="105"/>
      <c r="H266" s="105"/>
      <c r="I266" s="63"/>
      <c r="J266" s="63"/>
      <c r="K266" s="65"/>
      <c r="L266" s="64"/>
      <c r="M266" s="64"/>
      <c r="N266" s="64"/>
      <c r="O266" s="226"/>
      <c r="P266" s="64"/>
      <c r="Q266" s="36"/>
      <c r="R266" s="36">
        <f>Q266/12</f>
        <v>0</v>
      </c>
      <c r="S266" s="36">
        <f>V266-U266</f>
        <v>0</v>
      </c>
      <c r="T266" s="36"/>
      <c r="U266" s="36"/>
      <c r="V266" s="36"/>
    </row>
    <row r="267" spans="1:22" ht="15" customHeight="1" x14ac:dyDescent="0.25">
      <c r="A267" s="157">
        <v>1</v>
      </c>
      <c r="B267" s="157">
        <v>1</v>
      </c>
      <c r="C267" s="1090" t="s">
        <v>309</v>
      </c>
      <c r="D267" s="17"/>
      <c r="E267" s="105">
        <v>806</v>
      </c>
      <c r="F267" s="39">
        <f>ROUND(E267/12*$C$4,0)</f>
        <v>336</v>
      </c>
      <c r="G267" s="39">
        <v>189</v>
      </c>
      <c r="H267" s="105">
        <f>G267/F267*100</f>
        <v>56.25</v>
      </c>
      <c r="I267" s="63"/>
      <c r="J267" s="63"/>
      <c r="K267" s="65"/>
      <c r="L267" s="64"/>
      <c r="M267" s="64"/>
      <c r="N267" s="64"/>
      <c r="O267" s="226"/>
      <c r="P267" s="64"/>
      <c r="Q267" s="36"/>
      <c r="R267" s="36"/>
      <c r="S267" s="36">
        <f>V267-U267</f>
        <v>0</v>
      </c>
      <c r="T267" s="36"/>
      <c r="U267" s="36"/>
      <c r="V267" s="36"/>
    </row>
    <row r="268" spans="1:22" ht="48" customHeight="1" x14ac:dyDescent="0.25">
      <c r="A268" s="157">
        <v>1</v>
      </c>
      <c r="B268" s="157">
        <v>1</v>
      </c>
      <c r="C268" s="1090" t="s">
        <v>300</v>
      </c>
      <c r="D268" s="17"/>
      <c r="E268" s="105"/>
      <c r="F268" s="39">
        <f>ROUND(E268/12*$C$4,0)</f>
        <v>0</v>
      </c>
      <c r="G268" s="39"/>
      <c r="H268" s="105" t="e">
        <f>G268/F268*100</f>
        <v>#DIV/0!</v>
      </c>
      <c r="I268" s="63"/>
      <c r="J268" s="63"/>
      <c r="K268" s="65"/>
      <c r="L268" s="64"/>
      <c r="M268" s="64"/>
      <c r="N268" s="64"/>
      <c r="O268" s="226"/>
      <c r="P268" s="64"/>
      <c r="Q268" s="36"/>
      <c r="R268" s="36"/>
      <c r="S268" s="36"/>
      <c r="T268" s="36"/>
      <c r="U268" s="36"/>
      <c r="V268" s="36"/>
    </row>
    <row r="269" spans="1:22" ht="15" customHeight="1" x14ac:dyDescent="0.25">
      <c r="A269" s="157">
        <v>1</v>
      </c>
      <c r="B269" s="157">
        <v>1</v>
      </c>
      <c r="C269" s="1090" t="s">
        <v>301</v>
      </c>
      <c r="D269" s="17"/>
      <c r="E269" s="105">
        <v>1549</v>
      </c>
      <c r="F269" s="39">
        <f>ROUND(E269/12*$C$4,0)</f>
        <v>645</v>
      </c>
      <c r="G269" s="39">
        <v>579</v>
      </c>
      <c r="H269" s="105">
        <f>G269/F269*100</f>
        <v>89.767441860465112</v>
      </c>
      <c r="I269" s="63"/>
      <c r="J269" s="63"/>
      <c r="K269" s="65"/>
      <c r="L269" s="64"/>
      <c r="M269" s="64"/>
      <c r="N269" s="64"/>
      <c r="O269" s="226"/>
      <c r="P269" s="64"/>
      <c r="Q269" s="36"/>
      <c r="R269" s="36"/>
      <c r="S269" s="36">
        <f>V269-U269</f>
        <v>0</v>
      </c>
      <c r="T269" s="36"/>
      <c r="U269" s="36"/>
      <c r="V269" s="36"/>
    </row>
    <row r="270" spans="1:22" ht="19.5" customHeight="1" x14ac:dyDescent="0.25">
      <c r="A270" s="157">
        <v>1</v>
      </c>
      <c r="B270" s="157">
        <v>1</v>
      </c>
      <c r="C270" s="1090" t="s">
        <v>160</v>
      </c>
      <c r="D270" s="17"/>
      <c r="E270" s="105">
        <v>1162</v>
      </c>
      <c r="F270" s="39">
        <f>ROUND(E270/12*$C$4,0)</f>
        <v>484</v>
      </c>
      <c r="G270" s="105">
        <f>478+G271/3.8/3.2</f>
        <v>548.25082236842104</v>
      </c>
      <c r="H270" s="105">
        <f>G270/F270*100</f>
        <v>113.27496329926055</v>
      </c>
      <c r="I270" s="63"/>
      <c r="J270" s="63"/>
      <c r="K270" s="65"/>
      <c r="L270" s="64"/>
      <c r="M270" s="64"/>
      <c r="N270" s="64"/>
      <c r="O270" s="226"/>
      <c r="P270" s="64"/>
      <c r="Q270" s="36"/>
      <c r="R270" s="36">
        <f>Q270/12</f>
        <v>0</v>
      </c>
      <c r="S270" s="36">
        <f>V270-U270</f>
        <v>0</v>
      </c>
      <c r="T270" s="36"/>
      <c r="U270" s="36"/>
      <c r="V270" s="36"/>
    </row>
    <row r="271" spans="1:22" ht="15" customHeight="1" x14ac:dyDescent="0.25">
      <c r="A271" s="157">
        <v>1</v>
      </c>
      <c r="B271" s="157">
        <v>1</v>
      </c>
      <c r="C271" s="1535" t="s">
        <v>306</v>
      </c>
      <c r="D271" s="17"/>
      <c r="E271" s="105">
        <v>1808</v>
      </c>
      <c r="F271" s="39">
        <f>ROUND(E271/12*$C$4,0)</f>
        <v>753</v>
      </c>
      <c r="G271" s="80">
        <v>854.25</v>
      </c>
      <c r="H271" s="105">
        <f>G271/F271*100</f>
        <v>113.44621513944224</v>
      </c>
      <c r="I271" s="63"/>
      <c r="J271" s="63"/>
      <c r="K271" s="65"/>
      <c r="L271" s="64"/>
      <c r="M271" s="64"/>
      <c r="N271" s="64"/>
      <c r="O271" s="226"/>
      <c r="P271" s="64"/>
      <c r="Q271" s="36"/>
      <c r="R271" s="36"/>
      <c r="S271" s="36"/>
      <c r="T271" s="36"/>
      <c r="U271" s="36"/>
      <c r="V271" s="36"/>
    </row>
    <row r="272" spans="1:22" ht="30" customHeight="1" x14ac:dyDescent="0.25">
      <c r="A272" s="157">
        <v>1</v>
      </c>
      <c r="B272" s="157">
        <v>1</v>
      </c>
      <c r="C272" s="1090" t="s">
        <v>161</v>
      </c>
      <c r="D272" s="17"/>
      <c r="E272" s="105"/>
      <c r="F272" s="39"/>
      <c r="G272" s="105"/>
      <c r="H272" s="105"/>
      <c r="I272" s="63"/>
      <c r="J272" s="63"/>
      <c r="K272" s="65"/>
      <c r="L272" s="64"/>
      <c r="M272" s="64"/>
      <c r="N272" s="64"/>
      <c r="O272" s="226"/>
      <c r="P272" s="64"/>
      <c r="Q272" s="36"/>
      <c r="R272" s="36">
        <f t="shared" ref="R272:R301" si="82">Q272/12</f>
        <v>0</v>
      </c>
      <c r="S272" s="36">
        <f t="shared" ref="S272:S302" si="83">V272-U272</f>
        <v>0</v>
      </c>
      <c r="T272" s="36"/>
      <c r="U272" s="36"/>
      <c r="V272" s="36"/>
    </row>
    <row r="273" spans="1:22" ht="15" customHeight="1" x14ac:dyDescent="0.25">
      <c r="A273" s="157">
        <v>1</v>
      </c>
      <c r="B273" s="157">
        <v>1</v>
      </c>
      <c r="C273" s="1117" t="s">
        <v>163</v>
      </c>
      <c r="D273" s="19"/>
      <c r="E273" s="39"/>
      <c r="F273" s="39"/>
      <c r="G273" s="39"/>
      <c r="H273" s="39"/>
      <c r="I273" s="63"/>
      <c r="J273" s="63"/>
      <c r="K273" s="65"/>
      <c r="L273" s="64"/>
      <c r="M273" s="64"/>
      <c r="N273" s="64"/>
      <c r="O273" s="226"/>
      <c r="P273" s="64"/>
      <c r="Q273" s="36"/>
      <c r="R273" s="36">
        <f t="shared" si="82"/>
        <v>0</v>
      </c>
      <c r="S273" s="36">
        <f t="shared" si="83"/>
        <v>0</v>
      </c>
      <c r="T273" s="36"/>
      <c r="U273" s="36"/>
      <c r="V273" s="36"/>
    </row>
    <row r="274" spans="1:22" ht="34.5" customHeight="1" x14ac:dyDescent="0.25">
      <c r="A274" s="157">
        <v>1</v>
      </c>
      <c r="B274" s="157">
        <v>1</v>
      </c>
      <c r="C274" s="1090" t="s">
        <v>200</v>
      </c>
      <c r="D274" s="9"/>
      <c r="E274" s="39">
        <v>2</v>
      </c>
      <c r="F274" s="39">
        <f t="shared" ref="F274:F297" si="84">ROUND(E274/12*$C$4,0)</f>
        <v>1</v>
      </c>
      <c r="G274" s="39">
        <v>1</v>
      </c>
      <c r="H274" s="39">
        <f t="shared" ref="H274:H297" si="85">G274/F274*100</f>
        <v>100</v>
      </c>
      <c r="I274" s="63"/>
      <c r="J274" s="63"/>
      <c r="K274" s="65"/>
      <c r="L274" s="64"/>
      <c r="M274" s="64"/>
      <c r="N274" s="64"/>
      <c r="O274" s="226"/>
      <c r="P274" s="64"/>
      <c r="Q274" s="36"/>
      <c r="R274" s="36">
        <f t="shared" ref="R274:R297" si="86">Q274/12</f>
        <v>0</v>
      </c>
      <c r="S274" s="36">
        <f t="shared" ref="S274:S297" si="87">V274-U274</f>
        <v>0</v>
      </c>
      <c r="T274" s="36"/>
      <c r="U274" s="36"/>
      <c r="V274" s="36"/>
    </row>
    <row r="275" spans="1:22" ht="18" customHeight="1" x14ac:dyDescent="0.25">
      <c r="A275" s="157">
        <v>1</v>
      </c>
      <c r="B275" s="157">
        <v>1</v>
      </c>
      <c r="C275" s="1090" t="s">
        <v>132</v>
      </c>
      <c r="D275" s="9"/>
      <c r="E275" s="39">
        <v>41</v>
      </c>
      <c r="F275" s="39">
        <f t="shared" si="84"/>
        <v>17</v>
      </c>
      <c r="G275" s="39">
        <v>26</v>
      </c>
      <c r="H275" s="39">
        <f t="shared" si="85"/>
        <v>152.94117647058823</v>
      </c>
      <c r="I275" s="63"/>
      <c r="J275" s="63"/>
      <c r="K275" s="65"/>
      <c r="L275" s="64"/>
      <c r="M275" s="64"/>
      <c r="N275" s="64"/>
      <c r="O275" s="226"/>
      <c r="P275" s="64"/>
      <c r="Q275" s="36"/>
      <c r="R275" s="36">
        <f t="shared" si="86"/>
        <v>0</v>
      </c>
      <c r="S275" s="36">
        <f t="shared" si="87"/>
        <v>0</v>
      </c>
      <c r="T275" s="36"/>
      <c r="U275" s="36"/>
      <c r="V275" s="36"/>
    </row>
    <row r="276" spans="1:22" ht="15" customHeight="1" x14ac:dyDescent="0.25">
      <c r="A276" s="157">
        <v>1</v>
      </c>
      <c r="B276" s="157">
        <v>1</v>
      </c>
      <c r="C276" s="1090" t="s">
        <v>65</v>
      </c>
      <c r="D276" s="17"/>
      <c r="E276" s="39">
        <v>2</v>
      </c>
      <c r="F276" s="39">
        <f t="shared" si="84"/>
        <v>1</v>
      </c>
      <c r="G276" s="39">
        <v>0</v>
      </c>
      <c r="H276" s="39">
        <f t="shared" si="85"/>
        <v>0</v>
      </c>
      <c r="I276" s="63"/>
      <c r="J276" s="63"/>
      <c r="K276" s="65"/>
      <c r="L276" s="64"/>
      <c r="M276" s="64"/>
      <c r="N276" s="64"/>
      <c r="O276" s="226"/>
      <c r="P276" s="64"/>
      <c r="Q276" s="36"/>
      <c r="R276" s="36">
        <f t="shared" si="86"/>
        <v>0</v>
      </c>
      <c r="S276" s="36">
        <f t="shared" si="87"/>
        <v>0</v>
      </c>
      <c r="T276" s="36"/>
      <c r="U276" s="36"/>
      <c r="V276" s="36"/>
    </row>
    <row r="277" spans="1:22" ht="15.75" customHeight="1" x14ac:dyDescent="0.25">
      <c r="A277" s="157">
        <v>1</v>
      </c>
      <c r="B277" s="157">
        <v>1</v>
      </c>
      <c r="C277" s="1090" t="s">
        <v>133</v>
      </c>
      <c r="D277" s="9"/>
      <c r="E277" s="39">
        <v>11</v>
      </c>
      <c r="F277" s="39">
        <f t="shared" si="84"/>
        <v>5</v>
      </c>
      <c r="G277" s="39">
        <v>10</v>
      </c>
      <c r="H277" s="39">
        <f t="shared" si="85"/>
        <v>200</v>
      </c>
      <c r="I277" s="63"/>
      <c r="J277" s="63"/>
      <c r="K277" s="65"/>
      <c r="L277" s="64"/>
      <c r="M277" s="64"/>
      <c r="N277" s="64"/>
      <c r="O277" s="226"/>
      <c r="P277" s="64"/>
      <c r="Q277" s="36"/>
      <c r="R277" s="36">
        <f t="shared" si="86"/>
        <v>0</v>
      </c>
      <c r="S277" s="36">
        <f t="shared" si="87"/>
        <v>0</v>
      </c>
      <c r="T277" s="36"/>
      <c r="U277" s="36"/>
      <c r="V277" s="36"/>
    </row>
    <row r="278" spans="1:22" ht="18.75" customHeight="1" x14ac:dyDescent="0.25">
      <c r="A278" s="157">
        <v>1</v>
      </c>
      <c r="B278" s="157">
        <v>1</v>
      </c>
      <c r="C278" s="1090" t="s">
        <v>134</v>
      </c>
      <c r="D278" s="9"/>
      <c r="E278" s="39">
        <v>3500</v>
      </c>
      <c r="F278" s="39">
        <f t="shared" si="84"/>
        <v>1458</v>
      </c>
      <c r="G278" s="39">
        <v>1340</v>
      </c>
      <c r="H278" s="39">
        <f t="shared" si="85"/>
        <v>91.906721536351171</v>
      </c>
      <c r="I278" s="63"/>
      <c r="J278" s="63"/>
      <c r="K278" s="65"/>
      <c r="L278" s="64"/>
      <c r="M278" s="64"/>
      <c r="N278" s="64"/>
      <c r="O278" s="226"/>
      <c r="P278" s="64"/>
      <c r="Q278" s="36"/>
      <c r="R278" s="36">
        <f t="shared" si="86"/>
        <v>0</v>
      </c>
      <c r="S278" s="36">
        <f t="shared" si="87"/>
        <v>0</v>
      </c>
      <c r="T278" s="36"/>
      <c r="U278" s="36"/>
      <c r="V278" s="36"/>
    </row>
    <row r="279" spans="1:22" ht="15" customHeight="1" x14ac:dyDescent="0.25">
      <c r="A279" s="157">
        <v>1</v>
      </c>
      <c r="B279" s="157">
        <v>1</v>
      </c>
      <c r="C279" s="1090" t="s">
        <v>103</v>
      </c>
      <c r="D279" s="17"/>
      <c r="E279" s="39">
        <v>470</v>
      </c>
      <c r="F279" s="39">
        <f t="shared" si="84"/>
        <v>196</v>
      </c>
      <c r="G279" s="39">
        <v>235</v>
      </c>
      <c r="H279" s="39">
        <f t="shared" si="85"/>
        <v>119.89795918367348</v>
      </c>
      <c r="I279" s="63"/>
      <c r="J279" s="63"/>
      <c r="K279" s="65"/>
      <c r="L279" s="64"/>
      <c r="M279" s="64"/>
      <c r="N279" s="64"/>
      <c r="O279" s="226"/>
      <c r="P279" s="64"/>
      <c r="Q279" s="36"/>
      <c r="R279" s="36">
        <f t="shared" si="86"/>
        <v>0</v>
      </c>
      <c r="S279" s="36">
        <f t="shared" si="87"/>
        <v>0</v>
      </c>
      <c r="T279" s="36"/>
      <c r="U279" s="36"/>
      <c r="V279" s="36"/>
    </row>
    <row r="280" spans="1:22" ht="15.75" customHeight="1" x14ac:dyDescent="0.25">
      <c r="A280" s="157">
        <v>1</v>
      </c>
      <c r="B280" s="157">
        <v>1</v>
      </c>
      <c r="C280" s="1090" t="s">
        <v>106</v>
      </c>
      <c r="D280" s="17"/>
      <c r="E280" s="39">
        <v>222</v>
      </c>
      <c r="F280" s="39">
        <f t="shared" si="84"/>
        <v>93</v>
      </c>
      <c r="G280" s="39">
        <v>95</v>
      </c>
      <c r="H280" s="39">
        <f t="shared" si="85"/>
        <v>102.15053763440861</v>
      </c>
      <c r="I280" s="63"/>
      <c r="J280" s="63"/>
      <c r="K280" s="65"/>
      <c r="L280" s="64"/>
      <c r="M280" s="64"/>
      <c r="N280" s="64"/>
      <c r="O280" s="226"/>
      <c r="P280" s="64"/>
      <c r="Q280" s="36"/>
      <c r="R280" s="36">
        <f t="shared" si="86"/>
        <v>0</v>
      </c>
      <c r="S280" s="36">
        <f t="shared" si="87"/>
        <v>0</v>
      </c>
      <c r="T280" s="36"/>
      <c r="U280" s="36"/>
      <c r="V280" s="36"/>
    </row>
    <row r="281" spans="1:22" ht="15" customHeight="1" x14ac:dyDescent="0.25">
      <c r="A281" s="157">
        <v>1</v>
      </c>
      <c r="B281" s="157">
        <v>1</v>
      </c>
      <c r="C281" s="1090" t="s">
        <v>298</v>
      </c>
      <c r="D281" s="17"/>
      <c r="E281" s="39">
        <v>22</v>
      </c>
      <c r="F281" s="39">
        <f t="shared" si="84"/>
        <v>9</v>
      </c>
      <c r="G281" s="39">
        <v>4</v>
      </c>
      <c r="H281" s="39">
        <f t="shared" si="85"/>
        <v>44.444444444444443</v>
      </c>
      <c r="I281" s="63"/>
      <c r="J281" s="63"/>
      <c r="K281" s="65"/>
      <c r="L281" s="64"/>
      <c r="M281" s="64"/>
      <c r="N281" s="64"/>
      <c r="O281" s="226"/>
      <c r="P281" s="64"/>
      <c r="Q281" s="36"/>
      <c r="R281" s="36">
        <f t="shared" si="86"/>
        <v>0</v>
      </c>
      <c r="S281" s="36">
        <f t="shared" si="87"/>
        <v>0</v>
      </c>
      <c r="T281" s="36"/>
      <c r="U281" s="36"/>
      <c r="V281" s="36"/>
    </row>
    <row r="282" spans="1:22" ht="29.25" customHeight="1" x14ac:dyDescent="0.25">
      <c r="A282" s="157">
        <v>1</v>
      </c>
      <c r="B282" s="157">
        <v>1</v>
      </c>
      <c r="C282" s="1090" t="s">
        <v>36</v>
      </c>
      <c r="D282" s="17"/>
      <c r="E282" s="39">
        <v>8</v>
      </c>
      <c r="F282" s="39">
        <f t="shared" si="84"/>
        <v>3</v>
      </c>
      <c r="G282" s="39">
        <v>3</v>
      </c>
      <c r="H282" s="39">
        <f t="shared" si="85"/>
        <v>100</v>
      </c>
      <c r="I282" s="63"/>
      <c r="J282" s="63"/>
      <c r="K282" s="65"/>
      <c r="L282" s="64"/>
      <c r="M282" s="64"/>
      <c r="N282" s="64"/>
      <c r="O282" s="226"/>
      <c r="P282" s="64"/>
      <c r="Q282" s="36"/>
      <c r="R282" s="36">
        <f t="shared" si="86"/>
        <v>0</v>
      </c>
      <c r="S282" s="36">
        <f t="shared" si="87"/>
        <v>0</v>
      </c>
      <c r="T282" s="36"/>
      <c r="U282" s="36"/>
      <c r="V282" s="36"/>
    </row>
    <row r="283" spans="1:22" ht="15" customHeight="1" x14ac:dyDescent="0.25">
      <c r="A283" s="157">
        <v>1</v>
      </c>
      <c r="B283" s="157">
        <v>1</v>
      </c>
      <c r="C283" s="1090" t="s">
        <v>296</v>
      </c>
      <c r="D283" s="17"/>
      <c r="E283" s="39">
        <v>625</v>
      </c>
      <c r="F283" s="39">
        <f t="shared" si="84"/>
        <v>260</v>
      </c>
      <c r="G283" s="39">
        <v>267</v>
      </c>
      <c r="H283" s="39">
        <f t="shared" si="85"/>
        <v>102.69230769230768</v>
      </c>
      <c r="I283" s="63"/>
      <c r="J283" s="63"/>
      <c r="K283" s="65"/>
      <c r="L283" s="64"/>
      <c r="M283" s="64"/>
      <c r="N283" s="64"/>
      <c r="O283" s="226"/>
      <c r="P283" s="64"/>
      <c r="Q283" s="36"/>
      <c r="R283" s="36">
        <f t="shared" si="86"/>
        <v>0</v>
      </c>
      <c r="S283" s="36">
        <f t="shared" si="87"/>
        <v>0</v>
      </c>
      <c r="T283" s="36"/>
      <c r="U283" s="36"/>
      <c r="V283" s="36"/>
    </row>
    <row r="284" spans="1:22" ht="15.75" customHeight="1" x14ac:dyDescent="0.25">
      <c r="A284" s="157">
        <v>1</v>
      </c>
      <c r="B284" s="157">
        <v>1</v>
      </c>
      <c r="C284" s="1090" t="s">
        <v>107</v>
      </c>
      <c r="D284" s="17"/>
      <c r="E284" s="39">
        <v>84</v>
      </c>
      <c r="F284" s="39">
        <f t="shared" si="84"/>
        <v>35</v>
      </c>
      <c r="G284" s="39">
        <v>32</v>
      </c>
      <c r="H284" s="39">
        <f t="shared" si="85"/>
        <v>91.428571428571431</v>
      </c>
      <c r="I284" s="63"/>
      <c r="J284" s="63"/>
      <c r="K284" s="65"/>
      <c r="L284" s="64"/>
      <c r="M284" s="64"/>
      <c r="N284" s="64"/>
      <c r="O284" s="226"/>
      <c r="P284" s="64"/>
      <c r="Q284" s="36"/>
      <c r="R284" s="36">
        <f t="shared" si="86"/>
        <v>0</v>
      </c>
      <c r="S284" s="36">
        <f t="shared" si="87"/>
        <v>0</v>
      </c>
      <c r="T284" s="36"/>
      <c r="U284" s="36"/>
      <c r="V284" s="36"/>
    </row>
    <row r="285" spans="1:22" ht="15" customHeight="1" x14ac:dyDescent="0.25">
      <c r="A285" s="157">
        <v>1</v>
      </c>
      <c r="B285" s="157">
        <v>1</v>
      </c>
      <c r="C285" s="1090" t="s">
        <v>38</v>
      </c>
      <c r="D285" s="17"/>
      <c r="E285" s="39">
        <v>493</v>
      </c>
      <c r="F285" s="39">
        <f t="shared" si="84"/>
        <v>205</v>
      </c>
      <c r="G285" s="39">
        <v>226</v>
      </c>
      <c r="H285" s="39">
        <f t="shared" si="85"/>
        <v>110.2439024390244</v>
      </c>
      <c r="I285" s="63"/>
      <c r="J285" s="63"/>
      <c r="K285" s="65"/>
      <c r="L285" s="64"/>
      <c r="M285" s="64"/>
      <c r="N285" s="64"/>
      <c r="O285" s="226"/>
      <c r="P285" s="64"/>
      <c r="Q285" s="36"/>
      <c r="R285" s="36">
        <f t="shared" si="86"/>
        <v>0</v>
      </c>
      <c r="S285" s="36">
        <f t="shared" si="87"/>
        <v>0</v>
      </c>
      <c r="T285" s="36"/>
      <c r="U285" s="36"/>
      <c r="V285" s="36"/>
    </row>
    <row r="286" spans="1:22" ht="15" customHeight="1" x14ac:dyDescent="0.25">
      <c r="A286" s="157">
        <v>1</v>
      </c>
      <c r="B286" s="157">
        <v>1</v>
      </c>
      <c r="C286" s="1090" t="s">
        <v>136</v>
      </c>
      <c r="D286" s="9"/>
      <c r="E286" s="39">
        <v>517.20000000000005</v>
      </c>
      <c r="F286" s="39">
        <f t="shared" si="84"/>
        <v>216</v>
      </c>
      <c r="G286" s="39">
        <v>157</v>
      </c>
      <c r="H286" s="39">
        <f t="shared" si="85"/>
        <v>72.68518518518519</v>
      </c>
      <c r="I286" s="63"/>
      <c r="J286" s="63"/>
      <c r="K286" s="65"/>
      <c r="L286" s="64"/>
      <c r="M286" s="64"/>
      <c r="N286" s="64"/>
      <c r="O286" s="226"/>
      <c r="P286" s="64"/>
      <c r="Q286" s="36"/>
      <c r="R286" s="36">
        <f t="shared" si="86"/>
        <v>0</v>
      </c>
      <c r="S286" s="36">
        <f t="shared" si="87"/>
        <v>0</v>
      </c>
      <c r="T286" s="36"/>
      <c r="U286" s="36"/>
      <c r="V286" s="36"/>
    </row>
    <row r="287" spans="1:22" ht="27.75" customHeight="1" x14ac:dyDescent="0.25">
      <c r="A287" s="157">
        <v>1</v>
      </c>
      <c r="B287" s="157">
        <v>1</v>
      </c>
      <c r="C287" s="1101" t="s">
        <v>85</v>
      </c>
      <c r="D287" s="10"/>
      <c r="E287" s="43">
        <v>109.19999999999999</v>
      </c>
      <c r="F287" s="43">
        <f t="shared" si="84"/>
        <v>46</v>
      </c>
      <c r="G287" s="43">
        <v>41</v>
      </c>
      <c r="H287" s="43">
        <f t="shared" si="85"/>
        <v>89.130434782608688</v>
      </c>
      <c r="I287" s="71"/>
      <c r="J287" s="71"/>
      <c r="K287" s="142"/>
      <c r="L287" s="143"/>
      <c r="M287" s="143"/>
      <c r="N287" s="143"/>
      <c r="O287" s="227"/>
      <c r="P287" s="143"/>
      <c r="Q287" s="47"/>
      <c r="R287" s="47">
        <f t="shared" si="86"/>
        <v>0</v>
      </c>
      <c r="S287" s="47">
        <f t="shared" si="87"/>
        <v>0</v>
      </c>
      <c r="T287" s="47"/>
      <c r="U287" s="47"/>
      <c r="V287" s="47"/>
    </row>
    <row r="288" spans="1:22" ht="15" customHeight="1" x14ac:dyDescent="0.25">
      <c r="A288" s="157">
        <v>1</v>
      </c>
      <c r="B288" s="157">
        <v>1</v>
      </c>
      <c r="C288" s="1090" t="s">
        <v>33</v>
      </c>
      <c r="D288" s="17"/>
      <c r="E288" s="39">
        <v>13.200000000000001</v>
      </c>
      <c r="F288" s="39">
        <f t="shared" si="84"/>
        <v>6</v>
      </c>
      <c r="G288" s="39">
        <v>6</v>
      </c>
      <c r="H288" s="39">
        <f t="shared" si="85"/>
        <v>100</v>
      </c>
      <c r="I288" s="63"/>
      <c r="J288" s="63"/>
      <c r="K288" s="65"/>
      <c r="L288" s="64"/>
      <c r="M288" s="64"/>
      <c r="N288" s="64"/>
      <c r="O288" s="226"/>
      <c r="P288" s="64"/>
      <c r="Q288" s="36"/>
      <c r="R288" s="36">
        <f t="shared" si="86"/>
        <v>0</v>
      </c>
      <c r="S288" s="36">
        <f t="shared" si="87"/>
        <v>0</v>
      </c>
      <c r="T288" s="36"/>
      <c r="U288" s="36"/>
      <c r="V288" s="36"/>
    </row>
    <row r="289" spans="1:24" ht="15" customHeight="1" x14ac:dyDescent="0.25">
      <c r="A289" s="157">
        <v>1</v>
      </c>
      <c r="B289" s="157">
        <v>1</v>
      </c>
      <c r="C289" s="1090" t="s">
        <v>78</v>
      </c>
      <c r="D289" s="68"/>
      <c r="E289" s="39">
        <v>168</v>
      </c>
      <c r="F289" s="39">
        <f t="shared" si="84"/>
        <v>70</v>
      </c>
      <c r="G289" s="39">
        <v>95</v>
      </c>
      <c r="H289" s="39">
        <f t="shared" si="85"/>
        <v>135.71428571428572</v>
      </c>
      <c r="I289" s="63"/>
      <c r="J289" s="63"/>
      <c r="K289" s="65"/>
      <c r="L289" s="64"/>
      <c r="M289" s="64"/>
      <c r="N289" s="64"/>
      <c r="O289" s="226"/>
      <c r="P289" s="64"/>
      <c r="Q289" s="36"/>
      <c r="R289" s="36">
        <f t="shared" si="86"/>
        <v>0</v>
      </c>
      <c r="S289" s="36">
        <f t="shared" si="87"/>
        <v>0</v>
      </c>
      <c r="T289" s="36"/>
      <c r="U289" s="36"/>
      <c r="V289" s="36"/>
    </row>
    <row r="290" spans="1:24" ht="32.25" customHeight="1" x14ac:dyDescent="0.25">
      <c r="A290" s="157">
        <v>1</v>
      </c>
      <c r="B290" s="157">
        <v>1</v>
      </c>
      <c r="C290" s="1090" t="s">
        <v>293</v>
      </c>
      <c r="D290" s="68"/>
      <c r="E290" s="39">
        <v>27.599999999999998</v>
      </c>
      <c r="F290" s="39">
        <f t="shared" si="84"/>
        <v>12</v>
      </c>
      <c r="G290" s="39">
        <v>11</v>
      </c>
      <c r="H290" s="39">
        <f t="shared" si="85"/>
        <v>91.666666666666657</v>
      </c>
      <c r="I290" s="63"/>
      <c r="J290" s="63"/>
      <c r="K290" s="65"/>
      <c r="L290" s="64"/>
      <c r="M290" s="64"/>
      <c r="N290" s="64"/>
      <c r="O290" s="226"/>
      <c r="P290" s="64"/>
      <c r="Q290" s="36"/>
      <c r="R290" s="36">
        <f t="shared" si="86"/>
        <v>0</v>
      </c>
      <c r="S290" s="36">
        <f t="shared" si="87"/>
        <v>0</v>
      </c>
      <c r="T290" s="36"/>
      <c r="U290" s="36"/>
      <c r="V290" s="36"/>
    </row>
    <row r="291" spans="1:24" ht="30.75" customHeight="1" x14ac:dyDescent="0.25">
      <c r="A291" s="157">
        <v>1</v>
      </c>
      <c r="B291" s="157">
        <v>1</v>
      </c>
      <c r="C291" s="1090" t="s">
        <v>292</v>
      </c>
      <c r="D291" s="9"/>
      <c r="E291" s="39">
        <v>118.80000000000001</v>
      </c>
      <c r="F291" s="39">
        <f t="shared" si="84"/>
        <v>50</v>
      </c>
      <c r="G291" s="39">
        <v>59</v>
      </c>
      <c r="H291" s="39">
        <f t="shared" si="85"/>
        <v>118</v>
      </c>
      <c r="I291" s="63"/>
      <c r="J291" s="63"/>
      <c r="K291" s="65"/>
      <c r="L291" s="64"/>
      <c r="M291" s="64"/>
      <c r="N291" s="64"/>
      <c r="O291" s="226"/>
      <c r="P291" s="64"/>
      <c r="Q291" s="36"/>
      <c r="R291" s="36">
        <f t="shared" si="86"/>
        <v>0</v>
      </c>
      <c r="S291" s="36">
        <f t="shared" si="87"/>
        <v>0</v>
      </c>
      <c r="T291" s="36"/>
      <c r="U291" s="36"/>
      <c r="V291" s="36"/>
    </row>
    <row r="292" spans="1:24" ht="14.25" customHeight="1" x14ac:dyDescent="0.25">
      <c r="A292" s="157">
        <v>1</v>
      </c>
      <c r="B292" s="157">
        <v>1</v>
      </c>
      <c r="C292" s="1090" t="s">
        <v>62</v>
      </c>
      <c r="D292" s="17"/>
      <c r="E292" s="39">
        <v>50.400000000000006</v>
      </c>
      <c r="F292" s="39">
        <f t="shared" si="84"/>
        <v>21</v>
      </c>
      <c r="G292" s="39">
        <v>24</v>
      </c>
      <c r="H292" s="39">
        <f t="shared" si="85"/>
        <v>114.28571428571428</v>
      </c>
      <c r="I292" s="63"/>
      <c r="J292" s="63"/>
      <c r="K292" s="65"/>
      <c r="L292" s="64"/>
      <c r="M292" s="64"/>
      <c r="N292" s="64"/>
      <c r="O292" s="226"/>
      <c r="P292" s="64"/>
      <c r="Q292" s="36"/>
      <c r="R292" s="36">
        <f t="shared" si="86"/>
        <v>0</v>
      </c>
      <c r="S292" s="36">
        <f t="shared" si="87"/>
        <v>0</v>
      </c>
      <c r="T292" s="36"/>
      <c r="U292" s="36"/>
      <c r="V292" s="36"/>
    </row>
    <row r="293" spans="1:24" ht="15" customHeight="1" x14ac:dyDescent="0.25">
      <c r="A293" s="157">
        <v>1</v>
      </c>
      <c r="B293" s="157">
        <v>1</v>
      </c>
      <c r="C293" s="1090" t="s">
        <v>138</v>
      </c>
      <c r="D293" s="9"/>
      <c r="E293" s="39">
        <v>130.80000000000001</v>
      </c>
      <c r="F293" s="39">
        <f t="shared" si="84"/>
        <v>55</v>
      </c>
      <c r="G293" s="39">
        <v>50</v>
      </c>
      <c r="H293" s="39">
        <f t="shared" si="85"/>
        <v>90.909090909090907</v>
      </c>
      <c r="I293" s="63"/>
      <c r="J293" s="63"/>
      <c r="K293" s="65"/>
      <c r="L293" s="64"/>
      <c r="M293" s="64"/>
      <c r="N293" s="64"/>
      <c r="O293" s="226"/>
      <c r="P293" s="64"/>
      <c r="Q293" s="36"/>
      <c r="R293" s="36">
        <f t="shared" si="86"/>
        <v>0</v>
      </c>
      <c r="S293" s="36">
        <f t="shared" si="87"/>
        <v>0</v>
      </c>
      <c r="T293" s="36"/>
      <c r="U293" s="36"/>
      <c r="V293" s="36"/>
    </row>
    <row r="294" spans="1:24" ht="16.5" customHeight="1" x14ac:dyDescent="0.25">
      <c r="A294" s="157">
        <v>1</v>
      </c>
      <c r="B294" s="157">
        <v>1</v>
      </c>
      <c r="C294" s="1090" t="s">
        <v>111</v>
      </c>
      <c r="D294" s="9"/>
      <c r="E294" s="39">
        <v>7.1999999999999993</v>
      </c>
      <c r="F294" s="39">
        <f t="shared" si="84"/>
        <v>3</v>
      </c>
      <c r="G294" s="39">
        <v>5</v>
      </c>
      <c r="H294" s="39">
        <f t="shared" si="85"/>
        <v>166.66666666666669</v>
      </c>
      <c r="I294" s="63"/>
      <c r="J294" s="63"/>
      <c r="K294" s="65"/>
      <c r="L294" s="64"/>
      <c r="M294" s="64"/>
      <c r="N294" s="64"/>
      <c r="O294" s="226"/>
      <c r="P294" s="64"/>
      <c r="Q294" s="36"/>
      <c r="R294" s="36">
        <f t="shared" si="86"/>
        <v>0</v>
      </c>
      <c r="S294" s="36">
        <f t="shared" si="87"/>
        <v>0</v>
      </c>
      <c r="T294" s="36"/>
      <c r="U294" s="36"/>
      <c r="V294" s="36"/>
    </row>
    <row r="295" spans="1:24" ht="29.25" customHeight="1" x14ac:dyDescent="0.25">
      <c r="A295" s="157">
        <v>1</v>
      </c>
      <c r="B295" s="157">
        <v>1</v>
      </c>
      <c r="C295" s="1090" t="s">
        <v>110</v>
      </c>
      <c r="D295" s="17"/>
      <c r="E295" s="39">
        <v>6</v>
      </c>
      <c r="F295" s="39">
        <f t="shared" si="84"/>
        <v>3</v>
      </c>
      <c r="G295" s="39">
        <v>3</v>
      </c>
      <c r="H295" s="39">
        <f t="shared" si="85"/>
        <v>100</v>
      </c>
      <c r="I295" s="63"/>
      <c r="J295" s="63"/>
      <c r="K295" s="65"/>
      <c r="L295" s="64"/>
      <c r="M295" s="64"/>
      <c r="N295" s="64"/>
      <c r="O295" s="226"/>
      <c r="P295" s="64"/>
      <c r="Q295" s="36"/>
      <c r="R295" s="36">
        <f t="shared" si="86"/>
        <v>0</v>
      </c>
      <c r="S295" s="36">
        <f t="shared" si="87"/>
        <v>0</v>
      </c>
      <c r="T295" s="36"/>
      <c r="U295" s="36"/>
      <c r="V295" s="36"/>
    </row>
    <row r="296" spans="1:24" ht="15" customHeight="1" x14ac:dyDescent="0.25">
      <c r="A296" s="157">
        <v>1</v>
      </c>
      <c r="B296" s="157">
        <v>1</v>
      </c>
      <c r="C296" s="1090" t="s">
        <v>34</v>
      </c>
      <c r="D296" s="17"/>
      <c r="E296" s="39">
        <v>300</v>
      </c>
      <c r="F296" s="39">
        <f t="shared" si="84"/>
        <v>125</v>
      </c>
      <c r="G296" s="39">
        <v>131</v>
      </c>
      <c r="H296" s="39">
        <f t="shared" si="85"/>
        <v>104.80000000000001</v>
      </c>
      <c r="I296" s="63"/>
      <c r="J296" s="63"/>
      <c r="K296" s="65"/>
      <c r="L296" s="64"/>
      <c r="M296" s="64"/>
      <c r="N296" s="64"/>
      <c r="O296" s="226"/>
      <c r="P296" s="64"/>
      <c r="Q296" s="36"/>
      <c r="R296" s="36">
        <f t="shared" si="86"/>
        <v>0</v>
      </c>
      <c r="S296" s="36">
        <f t="shared" si="87"/>
        <v>0</v>
      </c>
      <c r="T296" s="36"/>
      <c r="U296" s="36"/>
      <c r="V296" s="36"/>
    </row>
    <row r="297" spans="1:24" ht="30.75" customHeight="1" x14ac:dyDescent="0.25">
      <c r="A297" s="157">
        <v>1</v>
      </c>
      <c r="B297" s="157">
        <v>1</v>
      </c>
      <c r="C297" s="1090" t="s">
        <v>72</v>
      </c>
      <c r="D297" s="9"/>
      <c r="E297" s="39">
        <v>2.4000000000000004</v>
      </c>
      <c r="F297" s="39">
        <f t="shared" si="84"/>
        <v>1</v>
      </c>
      <c r="G297" s="39">
        <v>2</v>
      </c>
      <c r="H297" s="39">
        <f t="shared" si="85"/>
        <v>200</v>
      </c>
      <c r="I297" s="63"/>
      <c r="J297" s="63"/>
      <c r="K297" s="65"/>
      <c r="L297" s="64"/>
      <c r="M297" s="64"/>
      <c r="N297" s="64"/>
      <c r="O297" s="226"/>
      <c r="P297" s="64"/>
      <c r="Q297" s="36"/>
      <c r="R297" s="36">
        <f t="shared" si="86"/>
        <v>0</v>
      </c>
      <c r="S297" s="36">
        <f t="shared" si="87"/>
        <v>0</v>
      </c>
      <c r="T297" s="36"/>
      <c r="U297" s="36"/>
      <c r="V297" s="36"/>
    </row>
    <row r="298" spans="1:24" ht="30" customHeight="1" x14ac:dyDescent="0.25">
      <c r="A298" s="157">
        <v>1</v>
      </c>
      <c r="B298" s="157">
        <v>1</v>
      </c>
      <c r="C298" s="1089" t="s">
        <v>139</v>
      </c>
      <c r="D298" s="18"/>
      <c r="E298" s="39">
        <v>1320</v>
      </c>
      <c r="F298" s="39">
        <f t="shared" ref="F298:F301" si="88">ROUND(E298/12*$C$4,0)</f>
        <v>550</v>
      </c>
      <c r="G298" s="39">
        <v>456</v>
      </c>
      <c r="H298" s="39">
        <f t="shared" ref="H298:H302" si="89">G298/F298*100</f>
        <v>82.909090909090907</v>
      </c>
      <c r="I298" s="63"/>
      <c r="J298" s="63"/>
      <c r="K298" s="65"/>
      <c r="L298" s="64"/>
      <c r="M298" s="64"/>
      <c r="N298" s="64"/>
      <c r="O298" s="226"/>
      <c r="P298" s="64"/>
      <c r="Q298" s="36"/>
      <c r="R298" s="36">
        <f t="shared" si="82"/>
        <v>0</v>
      </c>
      <c r="S298" s="36">
        <f t="shared" si="83"/>
        <v>0</v>
      </c>
      <c r="T298" s="36"/>
      <c r="U298" s="36"/>
      <c r="V298" s="36"/>
    </row>
    <row r="299" spans="1:24" ht="35.25" customHeight="1" x14ac:dyDescent="0.25">
      <c r="A299" s="157">
        <v>1</v>
      </c>
      <c r="B299" s="157">
        <v>1</v>
      </c>
      <c r="C299" s="1090" t="s">
        <v>140</v>
      </c>
      <c r="D299" s="9"/>
      <c r="E299" s="39">
        <v>107</v>
      </c>
      <c r="F299" s="39">
        <f t="shared" si="88"/>
        <v>45</v>
      </c>
      <c r="G299" s="39">
        <v>23</v>
      </c>
      <c r="H299" s="39">
        <f t="shared" si="89"/>
        <v>51.111111111111107</v>
      </c>
      <c r="I299" s="63"/>
      <c r="J299" s="63"/>
      <c r="K299" s="65"/>
      <c r="L299" s="64"/>
      <c r="M299" s="64"/>
      <c r="N299" s="64"/>
      <c r="O299" s="226"/>
      <c r="P299" s="64"/>
      <c r="Q299" s="36"/>
      <c r="R299" s="36">
        <f t="shared" si="82"/>
        <v>0</v>
      </c>
      <c r="S299" s="36">
        <f t="shared" si="83"/>
        <v>0</v>
      </c>
      <c r="T299" s="36"/>
      <c r="U299" s="36"/>
      <c r="V299" s="36"/>
    </row>
    <row r="300" spans="1:24" ht="15" customHeight="1" x14ac:dyDescent="0.25">
      <c r="A300" s="157">
        <v>1</v>
      </c>
      <c r="B300" s="157">
        <v>1</v>
      </c>
      <c r="C300" s="1090" t="s">
        <v>295</v>
      </c>
      <c r="D300" s="9"/>
      <c r="E300" s="39">
        <v>226.79999999999998</v>
      </c>
      <c r="F300" s="39">
        <f>ROUND(E300/12*$C$4,0)</f>
        <v>95</v>
      </c>
      <c r="G300" s="39">
        <v>115</v>
      </c>
      <c r="H300" s="39">
        <f>G300/F300*100</f>
        <v>121.05263157894737</v>
      </c>
      <c r="I300" s="63"/>
      <c r="J300" s="63"/>
      <c r="K300" s="65"/>
      <c r="L300" s="64"/>
      <c r="M300" s="64"/>
      <c r="N300" s="64"/>
      <c r="O300" s="226"/>
      <c r="P300" s="64"/>
      <c r="Q300" s="36"/>
      <c r="R300" s="36">
        <f>Q300/12</f>
        <v>0</v>
      </c>
      <c r="S300" s="36">
        <f>V300-U300</f>
        <v>0</v>
      </c>
      <c r="T300" s="36"/>
      <c r="U300" s="36"/>
      <c r="V300" s="36"/>
    </row>
    <row r="301" spans="1:24" ht="30.75" customHeight="1" x14ac:dyDescent="0.25">
      <c r="A301" s="157">
        <v>1</v>
      </c>
      <c r="B301" s="157">
        <v>1</v>
      </c>
      <c r="C301" s="1090" t="s">
        <v>466</v>
      </c>
      <c r="D301" s="9"/>
      <c r="E301" s="39">
        <v>520</v>
      </c>
      <c r="F301" s="39">
        <f t="shared" si="88"/>
        <v>217</v>
      </c>
      <c r="G301" s="39">
        <v>145</v>
      </c>
      <c r="H301" s="39">
        <f t="shared" si="89"/>
        <v>66.820276497695858</v>
      </c>
      <c r="I301" s="63"/>
      <c r="J301" s="63"/>
      <c r="K301" s="65"/>
      <c r="L301" s="64"/>
      <c r="M301" s="64"/>
      <c r="N301" s="64"/>
      <c r="O301" s="226"/>
      <c r="P301" s="64"/>
      <c r="Q301" s="36"/>
      <c r="R301" s="36">
        <f t="shared" si="82"/>
        <v>0</v>
      </c>
      <c r="S301" s="36">
        <f t="shared" si="83"/>
        <v>0</v>
      </c>
      <c r="T301" s="36"/>
      <c r="U301" s="36"/>
      <c r="V301" s="36"/>
    </row>
    <row r="302" spans="1:24" ht="30.75" customHeight="1" x14ac:dyDescent="0.25">
      <c r="A302" s="157">
        <v>1</v>
      </c>
      <c r="B302" s="157">
        <v>1</v>
      </c>
      <c r="C302" s="1124" t="s">
        <v>170</v>
      </c>
      <c r="D302" s="72"/>
      <c r="E302" s="49">
        <f>SUM(E265+E270*3.2)</f>
        <v>6073.4</v>
      </c>
      <c r="F302" s="49">
        <f>F265+F270*3.2</f>
        <v>2529.8000000000002</v>
      </c>
      <c r="G302" s="49">
        <f>G265+G270*3.2</f>
        <v>2522.4026315789474</v>
      </c>
      <c r="H302" s="49">
        <f t="shared" si="89"/>
        <v>99.707590781047799</v>
      </c>
      <c r="I302" s="50"/>
      <c r="J302" s="50"/>
      <c r="K302" s="52"/>
      <c r="L302" s="51"/>
      <c r="M302" s="51"/>
      <c r="N302" s="51"/>
      <c r="O302" s="51"/>
      <c r="P302" s="52"/>
      <c r="Q302" s="53">
        <v>5764</v>
      </c>
      <c r="R302" s="53">
        <f>Q302/12*$C$4</f>
        <v>2401.6666666666665</v>
      </c>
      <c r="S302" s="53">
        <f t="shared" si="83"/>
        <v>2135.34431</v>
      </c>
      <c r="T302" s="53">
        <f>S302-R302</f>
        <v>-266.32235666666656</v>
      </c>
      <c r="U302" s="53">
        <v>-1.59579</v>
      </c>
      <c r="V302" s="53">
        <v>2133.7485200000001</v>
      </c>
      <c r="W302" s="1268"/>
      <c r="X302" s="1268"/>
    </row>
    <row r="303" spans="1:24" ht="15" customHeight="1" x14ac:dyDescent="0.25">
      <c r="A303" s="157">
        <v>1</v>
      </c>
      <c r="B303" s="157">
        <v>1</v>
      </c>
      <c r="C303" s="1098" t="s">
        <v>31</v>
      </c>
      <c r="D303" s="228"/>
      <c r="E303" s="55"/>
      <c r="F303" s="55"/>
      <c r="G303" s="55"/>
      <c r="H303" s="43"/>
      <c r="I303" s="63"/>
      <c r="J303" s="147"/>
      <c r="K303" s="136"/>
      <c r="L303" s="215"/>
      <c r="M303" s="64"/>
      <c r="N303" s="215"/>
      <c r="O303" s="215"/>
      <c r="P303" s="215"/>
      <c r="Q303" s="60"/>
      <c r="R303" s="47"/>
      <c r="S303" s="60"/>
      <c r="T303" s="60"/>
      <c r="U303" s="60"/>
      <c r="V303" s="60"/>
    </row>
    <row r="304" spans="1:24" ht="15" customHeight="1" x14ac:dyDescent="0.25">
      <c r="A304" s="157">
        <v>1</v>
      </c>
      <c r="B304" s="157">
        <v>1</v>
      </c>
      <c r="C304" s="1099" t="s">
        <v>16</v>
      </c>
      <c r="D304" s="20"/>
      <c r="E304" s="189"/>
      <c r="F304" s="62"/>
      <c r="G304" s="62"/>
      <c r="H304" s="62"/>
      <c r="I304" s="150"/>
      <c r="J304" s="150"/>
      <c r="K304" s="65"/>
      <c r="L304" s="65"/>
      <c r="M304" s="65"/>
      <c r="N304" s="65"/>
      <c r="O304" s="65"/>
      <c r="P304" s="65"/>
      <c r="Q304" s="36"/>
      <c r="R304" s="36"/>
      <c r="S304" s="36"/>
      <c r="T304" s="36"/>
      <c r="U304" s="36"/>
      <c r="V304" s="36"/>
    </row>
    <row r="305" spans="1:23" ht="15" customHeight="1" x14ac:dyDescent="0.25">
      <c r="A305" s="157">
        <v>1</v>
      </c>
      <c r="B305" s="157">
        <v>1</v>
      </c>
      <c r="C305" s="1090" t="s">
        <v>188</v>
      </c>
      <c r="D305" s="9">
        <v>240</v>
      </c>
      <c r="E305" s="39">
        <v>8</v>
      </c>
      <c r="F305" s="39">
        <f>ROUND(E305/12*$C$4,0)</f>
        <v>3</v>
      </c>
      <c r="G305" s="39">
        <v>1</v>
      </c>
      <c r="H305" s="39">
        <f>G305/F305*100</f>
        <v>33.333333333333329</v>
      </c>
      <c r="I305" s="63">
        <v>8</v>
      </c>
      <c r="J305" s="40">
        <f>M305/G305</f>
        <v>10</v>
      </c>
      <c r="K305" s="69">
        <f>ROUND(E305*I305,0)</f>
        <v>64</v>
      </c>
      <c r="L305" s="41">
        <f>ROUND(F305*I305,0)</f>
        <v>24</v>
      </c>
      <c r="M305" s="69">
        <v>10</v>
      </c>
      <c r="N305" s="69">
        <f>M305/L305*100</f>
        <v>41.666666666666671</v>
      </c>
      <c r="O305" s="69">
        <f>ROUND(K305/D305,0)</f>
        <v>0</v>
      </c>
      <c r="P305" s="41" t="e">
        <f>M305/$C$4*12/O305</f>
        <v>#DIV/0!</v>
      </c>
      <c r="Q305" s="36"/>
      <c r="R305" s="36"/>
      <c r="S305" s="36"/>
      <c r="T305" s="36"/>
      <c r="U305" s="36"/>
      <c r="V305" s="36"/>
    </row>
    <row r="306" spans="1:23" ht="15" customHeight="1" x14ac:dyDescent="0.25">
      <c r="A306" s="157">
        <v>1</v>
      </c>
      <c r="B306" s="157">
        <v>1</v>
      </c>
      <c r="C306" s="1101" t="s">
        <v>6</v>
      </c>
      <c r="D306" s="10">
        <v>240</v>
      </c>
      <c r="E306" s="39">
        <v>38</v>
      </c>
      <c r="F306" s="39">
        <f>ROUND(E306/12*$C$4,0)</f>
        <v>16</v>
      </c>
      <c r="G306" s="39">
        <v>11</v>
      </c>
      <c r="H306" s="39">
        <f>G306/F306*100</f>
        <v>68.75</v>
      </c>
      <c r="I306" s="63">
        <v>8</v>
      </c>
      <c r="J306" s="40">
        <f>M306/G306</f>
        <v>6.8181818181818183</v>
      </c>
      <c r="K306" s="69">
        <f>ROUND(E306*I306,0)</f>
        <v>304</v>
      </c>
      <c r="L306" s="41">
        <f>ROUND(F306*I306,0)</f>
        <v>128</v>
      </c>
      <c r="M306" s="69">
        <v>75</v>
      </c>
      <c r="N306" s="69">
        <f>M306/L306*100</f>
        <v>58.59375</v>
      </c>
      <c r="O306" s="69">
        <f>ROUND(K306/D306,0)</f>
        <v>1</v>
      </c>
      <c r="P306" s="41">
        <f>M306/$C$4*12/O306</f>
        <v>180</v>
      </c>
      <c r="Q306" s="36"/>
      <c r="R306" s="36"/>
      <c r="S306" s="36"/>
      <c r="T306" s="36"/>
      <c r="U306" s="36"/>
      <c r="V306" s="36"/>
    </row>
    <row r="307" spans="1:23" ht="15" customHeight="1" x14ac:dyDescent="0.25">
      <c r="A307" s="157">
        <v>1</v>
      </c>
      <c r="B307" s="157">
        <v>1</v>
      </c>
      <c r="C307" s="1490" t="s">
        <v>246</v>
      </c>
      <c r="D307" s="10"/>
      <c r="E307" s="118">
        <f>SUM(E305:E306)</f>
        <v>46</v>
      </c>
      <c r="F307" s="118">
        <f>SUM(F305:F306)</f>
        <v>19</v>
      </c>
      <c r="G307" s="118">
        <f>SUM(G305:G306)</f>
        <v>12</v>
      </c>
      <c r="H307" s="118">
        <f>G307/F307*100</f>
        <v>63.157894736842103</v>
      </c>
      <c r="I307" s="214">
        <f>IF(E307=0,0,K307/E307)</f>
        <v>8</v>
      </c>
      <c r="J307" s="118">
        <f>M307/G307</f>
        <v>7.083333333333333</v>
      </c>
      <c r="K307" s="118">
        <f>SUM(K305:K306)</f>
        <v>368</v>
      </c>
      <c r="L307" s="86">
        <f>SUM(L305:L306)</f>
        <v>152</v>
      </c>
      <c r="M307" s="86">
        <f>SUM(M305:M306)</f>
        <v>85</v>
      </c>
      <c r="N307" s="46">
        <f>M307/L307*100</f>
        <v>55.921052631578952</v>
      </c>
      <c r="O307" s="46">
        <f>SUM(O305:O306)</f>
        <v>1</v>
      </c>
      <c r="P307" s="45">
        <f>M307/$C$4*12/O307</f>
        <v>204</v>
      </c>
      <c r="Q307" s="47">
        <v>852.39</v>
      </c>
      <c r="R307" s="47"/>
      <c r="S307" s="47"/>
      <c r="T307" s="47"/>
      <c r="U307" s="47">
        <v>0</v>
      </c>
      <c r="V307" s="47">
        <v>277.37758000000002</v>
      </c>
    </row>
    <row r="308" spans="1:23" ht="21" customHeight="1" thickBot="1" x14ac:dyDescent="0.3">
      <c r="A308" s="157">
        <v>1</v>
      </c>
      <c r="B308" s="157">
        <v>1</v>
      </c>
      <c r="C308" s="87" t="s">
        <v>323</v>
      </c>
      <c r="D308" s="87"/>
      <c r="E308" s="88">
        <f>SUM(E307)</f>
        <v>46</v>
      </c>
      <c r="F308" s="88">
        <f>SUM(F307)</f>
        <v>19</v>
      </c>
      <c r="G308" s="88">
        <f>SUM(G307)</f>
        <v>12</v>
      </c>
      <c r="H308" s="204">
        <f>G308/F308*100</f>
        <v>63.157894736842103</v>
      </c>
      <c r="I308" s="229">
        <f>IF(E308=0,0,K308/E308)</f>
        <v>8</v>
      </c>
      <c r="J308" s="230">
        <f>M308/G308</f>
        <v>7.083333333333333</v>
      </c>
      <c r="K308" s="204">
        <f>SUM(K305:K306)</f>
        <v>368</v>
      </c>
      <c r="L308" s="88">
        <f>SUM(L305:L306)</f>
        <v>152</v>
      </c>
      <c r="M308" s="88">
        <f>SUM(M305:M306)</f>
        <v>85</v>
      </c>
      <c r="N308" s="231">
        <f>M308/L308*100</f>
        <v>55.921052631578952</v>
      </c>
      <c r="O308" s="231">
        <f>SUM(O305:O306)</f>
        <v>1</v>
      </c>
      <c r="P308" s="92">
        <f>M308/$C$4*12/O308</f>
        <v>204</v>
      </c>
      <c r="Q308" s="93">
        <f>Q307</f>
        <v>852.39</v>
      </c>
      <c r="R308" s="53">
        <f>Q308/12*$C$4</f>
        <v>355.16250000000002</v>
      </c>
      <c r="S308" s="93">
        <f>V308-U308</f>
        <v>277.37758000000002</v>
      </c>
      <c r="T308" s="93">
        <f>S308-R308</f>
        <v>-77.78492</v>
      </c>
      <c r="U308" s="93">
        <v>0</v>
      </c>
      <c r="V308" s="93">
        <f>SUM(V307)</f>
        <v>277.37758000000002</v>
      </c>
    </row>
    <row r="309" spans="1:23" ht="18.75" customHeight="1" thickBot="1" x14ac:dyDescent="0.3">
      <c r="A309" s="157">
        <v>1</v>
      </c>
      <c r="B309" s="157">
        <v>1</v>
      </c>
      <c r="C309" s="1158" t="s">
        <v>17</v>
      </c>
      <c r="D309" s="127"/>
      <c r="E309" s="206"/>
      <c r="F309" s="206"/>
      <c r="G309" s="128"/>
      <c r="H309" s="206"/>
      <c r="I309" s="177"/>
      <c r="J309" s="177"/>
      <c r="K309" s="232"/>
      <c r="L309" s="233"/>
      <c r="M309" s="178">
        <f>SUM(M302,M308)</f>
        <v>85</v>
      </c>
      <c r="N309" s="178"/>
      <c r="O309" s="178"/>
      <c r="P309" s="178"/>
      <c r="Q309" s="98">
        <f t="shared" ref="Q309:V309" si="90">SUM(Q302,Q308)</f>
        <v>6616.39</v>
      </c>
      <c r="R309" s="98">
        <f t="shared" si="90"/>
        <v>2756.8291666666664</v>
      </c>
      <c r="S309" s="98">
        <f t="shared" si="90"/>
        <v>2412.7218899999998</v>
      </c>
      <c r="T309" s="98">
        <f t="shared" si="90"/>
        <v>-344.10727666666656</v>
      </c>
      <c r="U309" s="98">
        <f t="shared" si="90"/>
        <v>-1.59579</v>
      </c>
      <c r="V309" s="98">
        <f t="shared" si="90"/>
        <v>2411.1261</v>
      </c>
    </row>
    <row r="310" spans="1:23" ht="24.6" customHeight="1" x14ac:dyDescent="0.25">
      <c r="A310" s="157">
        <v>1</v>
      </c>
      <c r="B310" s="157">
        <v>1</v>
      </c>
      <c r="C310" s="224"/>
      <c r="D310" s="234"/>
      <c r="E310" s="55"/>
      <c r="F310" s="55"/>
      <c r="G310" s="55"/>
      <c r="H310" s="112"/>
      <c r="I310" s="147"/>
      <c r="J310" s="54"/>
      <c r="K310" s="136"/>
      <c r="L310" s="58"/>
      <c r="M310" s="136"/>
      <c r="N310" s="136"/>
      <c r="O310" s="58"/>
      <c r="P310" s="58"/>
      <c r="Q310" s="60"/>
      <c r="R310" s="60"/>
      <c r="S310" s="60"/>
      <c r="T310" s="60"/>
      <c r="U310" s="60"/>
      <c r="V310" s="60"/>
    </row>
    <row r="311" spans="1:23" ht="57.75" customHeight="1" x14ac:dyDescent="0.25">
      <c r="A311" s="157">
        <v>1</v>
      </c>
      <c r="B311" s="157">
        <v>1</v>
      </c>
      <c r="C311" s="1524" t="s">
        <v>253</v>
      </c>
      <c r="D311" s="235"/>
      <c r="E311" s="62"/>
      <c r="F311" s="62"/>
      <c r="G311" s="62"/>
      <c r="H311" s="62"/>
      <c r="I311" s="63"/>
      <c r="J311" s="63"/>
      <c r="K311" s="65"/>
      <c r="L311" s="64"/>
      <c r="M311" s="64"/>
      <c r="N311" s="64"/>
      <c r="O311" s="64"/>
      <c r="P311" s="64"/>
      <c r="Q311" s="36"/>
      <c r="R311" s="36"/>
      <c r="S311" s="36"/>
      <c r="T311" s="36"/>
      <c r="U311" s="36"/>
      <c r="V311" s="36"/>
    </row>
    <row r="312" spans="1:23" ht="15" customHeight="1" x14ac:dyDescent="0.25">
      <c r="A312" s="157">
        <v>1</v>
      </c>
      <c r="B312" s="157">
        <v>1</v>
      </c>
      <c r="C312" s="1551" t="s">
        <v>14</v>
      </c>
      <c r="D312" s="61"/>
      <c r="E312" s="62"/>
      <c r="F312" s="62"/>
      <c r="G312" s="62"/>
      <c r="H312" s="62"/>
      <c r="I312" s="63"/>
      <c r="J312" s="63"/>
      <c r="K312" s="65"/>
      <c r="L312" s="64"/>
      <c r="M312" s="64"/>
      <c r="N312" s="64"/>
      <c r="O312" s="64"/>
      <c r="P312" s="64"/>
      <c r="Q312" s="36"/>
      <c r="R312" s="36"/>
      <c r="S312" s="36"/>
      <c r="T312" s="36"/>
      <c r="U312" s="36"/>
      <c r="V312" s="36"/>
    </row>
    <row r="313" spans="1:23" ht="30" customHeight="1" x14ac:dyDescent="0.25">
      <c r="A313" s="157">
        <v>1</v>
      </c>
      <c r="B313" s="157">
        <v>1</v>
      </c>
      <c r="C313" s="1090" t="s">
        <v>201</v>
      </c>
      <c r="D313" s="17"/>
      <c r="E313" s="105">
        <f>SUM(E315:E316)</f>
        <v>2969</v>
      </c>
      <c r="F313" s="105">
        <f>SUM(F315:F316)</f>
        <v>1237</v>
      </c>
      <c r="G313" s="105">
        <f>SUM(G315:G316)</f>
        <v>958</v>
      </c>
      <c r="H313" s="105">
        <f>G313/F313*100</f>
        <v>77.445432497978985</v>
      </c>
      <c r="I313" s="63"/>
      <c r="J313" s="63"/>
      <c r="K313" s="65"/>
      <c r="L313" s="64"/>
      <c r="M313" s="64"/>
      <c r="N313" s="64"/>
      <c r="O313" s="64"/>
      <c r="P313" s="64"/>
      <c r="Q313" s="36">
        <f t="shared" ref="Q313" si="91">Q315+Q319</f>
        <v>0</v>
      </c>
      <c r="R313" s="36">
        <f t="shared" ref="R313:S313" si="92">R315+R319</f>
        <v>0</v>
      </c>
      <c r="S313" s="36">
        <f t="shared" si="92"/>
        <v>0</v>
      </c>
      <c r="T313" s="36"/>
      <c r="U313" s="36"/>
      <c r="V313" s="36"/>
    </row>
    <row r="314" spans="1:23" ht="15" customHeight="1" x14ac:dyDescent="0.25">
      <c r="A314" s="157">
        <v>1</v>
      </c>
      <c r="B314" s="157">
        <v>1</v>
      </c>
      <c r="C314" s="1090"/>
      <c r="D314" s="17"/>
      <c r="E314" s="105"/>
      <c r="F314" s="39"/>
      <c r="G314" s="105"/>
      <c r="H314" s="105"/>
      <c r="I314" s="63"/>
      <c r="J314" s="63"/>
      <c r="K314" s="65"/>
      <c r="L314" s="64"/>
      <c r="M314" s="64"/>
      <c r="N314" s="64"/>
      <c r="O314" s="64"/>
      <c r="P314" s="64"/>
      <c r="Q314" s="36"/>
      <c r="R314" s="36"/>
      <c r="S314" s="36"/>
      <c r="T314" s="36"/>
      <c r="U314" s="36"/>
      <c r="V314" s="36"/>
    </row>
    <row r="315" spans="1:23" ht="15" customHeight="1" x14ac:dyDescent="0.25">
      <c r="A315" s="157">
        <v>1</v>
      </c>
      <c r="B315" s="157">
        <v>1</v>
      </c>
      <c r="C315" s="1090" t="s">
        <v>309</v>
      </c>
      <c r="D315" s="17"/>
      <c r="E315" s="105">
        <v>420</v>
      </c>
      <c r="F315" s="39">
        <f>ROUND(E315/12*$C$4,0)</f>
        <v>175</v>
      </c>
      <c r="G315" s="39">
        <v>126</v>
      </c>
      <c r="H315" s="39">
        <f>G315/F315*100</f>
        <v>72</v>
      </c>
      <c r="I315" s="63"/>
      <c r="J315" s="63"/>
      <c r="K315" s="65"/>
      <c r="L315" s="64"/>
      <c r="M315" s="64"/>
      <c r="N315" s="64"/>
      <c r="O315" s="64"/>
      <c r="P315" s="64"/>
      <c r="Q315" s="36"/>
      <c r="R315" s="36">
        <f>Q315/12</f>
        <v>0</v>
      </c>
      <c r="S315" s="36">
        <f>V315-U315</f>
        <v>0</v>
      </c>
      <c r="T315" s="36"/>
      <c r="U315" s="36"/>
      <c r="V315" s="36"/>
    </row>
    <row r="316" spans="1:23" ht="15" customHeight="1" x14ac:dyDescent="0.25">
      <c r="A316" s="157">
        <v>1</v>
      </c>
      <c r="B316" s="157">
        <v>1</v>
      </c>
      <c r="C316" s="1090" t="s">
        <v>301</v>
      </c>
      <c r="D316" s="17"/>
      <c r="E316" s="105">
        <v>2549</v>
      </c>
      <c r="F316" s="39">
        <f>ROUND(E316/12*$C$4,0)</f>
        <v>1062</v>
      </c>
      <c r="G316" s="39">
        <v>832</v>
      </c>
      <c r="H316" s="39">
        <f>G316/F316*100</f>
        <v>78.342749529190201</v>
      </c>
      <c r="I316" s="63"/>
      <c r="J316" s="63"/>
      <c r="K316" s="65"/>
      <c r="L316" s="64"/>
      <c r="M316" s="64"/>
      <c r="N316" s="64"/>
      <c r="O316" s="64"/>
      <c r="P316" s="64"/>
      <c r="Q316" s="36"/>
      <c r="R316" s="36">
        <f>Q316/12</f>
        <v>0</v>
      </c>
      <c r="S316" s="36">
        <f>V316-U316</f>
        <v>0</v>
      </c>
      <c r="T316" s="36"/>
      <c r="U316" s="36"/>
      <c r="V316" s="36"/>
    </row>
    <row r="317" spans="1:23" ht="15" customHeight="1" x14ac:dyDescent="0.25">
      <c r="A317" s="157">
        <v>1</v>
      </c>
      <c r="B317" s="157">
        <v>1</v>
      </c>
      <c r="C317" s="1090" t="s">
        <v>160</v>
      </c>
      <c r="D317" s="17"/>
      <c r="E317" s="105">
        <v>141</v>
      </c>
      <c r="F317" s="39">
        <f>ROUND(E317/12*$C$4,0)</f>
        <v>59</v>
      </c>
      <c r="G317" s="39">
        <f>60+G318/3.8/3.2</f>
        <v>80.600328947368411</v>
      </c>
      <c r="H317" s="39">
        <f>G317/F317*100</f>
        <v>136.61072702943798</v>
      </c>
      <c r="I317" s="63"/>
      <c r="J317" s="63"/>
      <c r="K317" s="65"/>
      <c r="L317" s="64"/>
      <c r="M317" s="64"/>
      <c r="N317" s="64"/>
      <c r="O317" s="64"/>
      <c r="P317" s="64"/>
      <c r="Q317" s="36"/>
      <c r="R317" s="36">
        <f>Q317/12</f>
        <v>0</v>
      </c>
      <c r="S317" s="36">
        <f>V317-U317</f>
        <v>0</v>
      </c>
      <c r="T317" s="36"/>
      <c r="U317" s="36"/>
      <c r="V317" s="36"/>
    </row>
    <row r="318" spans="1:23" ht="15" customHeight="1" x14ac:dyDescent="0.25">
      <c r="A318" s="157">
        <v>1</v>
      </c>
      <c r="B318" s="157">
        <v>1</v>
      </c>
      <c r="C318" s="1535" t="s">
        <v>306</v>
      </c>
      <c r="D318" s="17"/>
      <c r="E318" s="105">
        <v>541</v>
      </c>
      <c r="F318" s="39">
        <f>ROUND(E318/12*$C$4,0)</f>
        <v>225</v>
      </c>
      <c r="G318" s="40">
        <v>250.5</v>
      </c>
      <c r="H318" s="39">
        <f>G318/F318*100</f>
        <v>111.33333333333333</v>
      </c>
      <c r="I318" s="63"/>
      <c r="J318" s="63"/>
      <c r="K318" s="65"/>
      <c r="L318" s="64"/>
      <c r="M318" s="64"/>
      <c r="N318" s="64"/>
      <c r="O318" s="64"/>
      <c r="P318" s="64"/>
      <c r="Q318" s="36"/>
      <c r="R318" s="36"/>
      <c r="S318" s="36"/>
      <c r="T318" s="36"/>
      <c r="U318" s="36"/>
      <c r="V318" s="36"/>
    </row>
    <row r="319" spans="1:23" ht="30" customHeight="1" x14ac:dyDescent="0.25">
      <c r="A319" s="157">
        <v>1</v>
      </c>
      <c r="B319" s="157">
        <v>1</v>
      </c>
      <c r="C319" s="1090" t="s">
        <v>161</v>
      </c>
      <c r="D319" s="17"/>
      <c r="E319" s="105"/>
      <c r="F319" s="39"/>
      <c r="G319" s="105"/>
      <c r="H319" s="105"/>
      <c r="I319" s="63"/>
      <c r="J319" s="63"/>
      <c r="K319" s="65"/>
      <c r="L319" s="64"/>
      <c r="M319" s="64"/>
      <c r="N319" s="64"/>
      <c r="O319" s="64"/>
      <c r="P319" s="64"/>
      <c r="Q319" s="36"/>
      <c r="R319" s="36">
        <f>Q319/12</f>
        <v>0</v>
      </c>
      <c r="S319" s="36">
        <f>V319-U319</f>
        <v>0</v>
      </c>
      <c r="T319" s="36"/>
      <c r="U319" s="36"/>
      <c r="V319" s="36"/>
    </row>
    <row r="320" spans="1:23" ht="28.5" customHeight="1" x14ac:dyDescent="0.25">
      <c r="A320" s="157">
        <v>1</v>
      </c>
      <c r="B320" s="157">
        <v>1</v>
      </c>
      <c r="C320" s="1101" t="s">
        <v>202</v>
      </c>
      <c r="D320" s="10"/>
      <c r="E320" s="43">
        <v>25</v>
      </c>
      <c r="F320" s="43">
        <f>ROUND(E320/12*$C$4,0)</f>
        <v>10</v>
      </c>
      <c r="G320" s="43">
        <v>8</v>
      </c>
      <c r="H320" s="43">
        <f>G320/F320*100</f>
        <v>80</v>
      </c>
      <c r="I320" s="71"/>
      <c r="J320" s="71"/>
      <c r="K320" s="142"/>
      <c r="L320" s="143"/>
      <c r="M320" s="143"/>
      <c r="N320" s="143"/>
      <c r="O320" s="143"/>
      <c r="P320" s="143"/>
      <c r="Q320" s="47"/>
      <c r="R320" s="47">
        <f>Q320/12</f>
        <v>0</v>
      </c>
      <c r="S320" s="47">
        <f>V320-U320</f>
        <v>0</v>
      </c>
      <c r="T320" s="47"/>
      <c r="U320" s="47"/>
      <c r="V320" s="47"/>
      <c r="W320" s="1051"/>
    </row>
    <row r="321" spans="1:23" ht="35.25" customHeight="1" thickBot="1" x14ac:dyDescent="0.3">
      <c r="A321" s="157">
        <v>1</v>
      </c>
      <c r="B321" s="157">
        <v>1</v>
      </c>
      <c r="C321" s="1553" t="s">
        <v>170</v>
      </c>
      <c r="D321" s="236"/>
      <c r="E321" s="88">
        <f>E317*3.2+E313</f>
        <v>3420.2</v>
      </c>
      <c r="F321" s="88">
        <f>F317*3.2+F313</f>
        <v>1425.8</v>
      </c>
      <c r="G321" s="88">
        <f>(G317+G320)*3.2+G313</f>
        <v>1241.5210526315789</v>
      </c>
      <c r="H321" s="88">
        <f>G321/F321*100</f>
        <v>87.075399960133183</v>
      </c>
      <c r="I321" s="89"/>
      <c r="J321" s="89"/>
      <c r="K321" s="203"/>
      <c r="L321" s="91"/>
      <c r="M321" s="91"/>
      <c r="N321" s="91"/>
      <c r="O321" s="91"/>
      <c r="P321" s="91"/>
      <c r="Q321" s="93">
        <v>2511.13</v>
      </c>
      <c r="R321" s="53">
        <f>Q321/12*$C$4</f>
        <v>1046.3041666666668</v>
      </c>
      <c r="S321" s="93">
        <f>V321-U321</f>
        <v>847.6646199999999</v>
      </c>
      <c r="T321" s="93">
        <f>S321-R321</f>
        <v>-198.63954666666689</v>
      </c>
      <c r="U321" s="93">
        <v>0</v>
      </c>
      <c r="V321" s="93">
        <v>847.6646199999999</v>
      </c>
      <c r="W321" s="1268"/>
    </row>
    <row r="322" spans="1:23" ht="15" customHeight="1" thickBot="1" x14ac:dyDescent="0.3">
      <c r="A322" s="157">
        <v>1</v>
      </c>
      <c r="B322" s="157">
        <v>1</v>
      </c>
      <c r="C322" s="1158" t="s">
        <v>17</v>
      </c>
      <c r="D322" s="127"/>
      <c r="E322" s="128">
        <f>E313+E317*3.2+E319</f>
        <v>3420.2</v>
      </c>
      <c r="F322" s="128">
        <f t="shared" ref="F322" si="93">F313+F317*3.2+F319</f>
        <v>1425.8</v>
      </c>
      <c r="G322" s="128">
        <f>G321</f>
        <v>1241.5210526315789</v>
      </c>
      <c r="H322" s="128"/>
      <c r="I322" s="237"/>
      <c r="J322" s="237"/>
      <c r="K322" s="238"/>
      <c r="L322" s="237"/>
      <c r="M322" s="237"/>
      <c r="N322" s="237"/>
      <c r="O322" s="237"/>
      <c r="P322" s="238"/>
      <c r="Q322" s="98">
        <f t="shared" ref="Q322" si="94">SUM(Q321)</f>
        <v>2511.13</v>
      </c>
      <c r="R322" s="98">
        <f t="shared" ref="R322:V322" si="95">SUM(R321)</f>
        <v>1046.3041666666668</v>
      </c>
      <c r="S322" s="98">
        <f t="shared" si="95"/>
        <v>847.6646199999999</v>
      </c>
      <c r="T322" s="98">
        <f t="shared" si="95"/>
        <v>-198.63954666666689</v>
      </c>
      <c r="U322" s="98">
        <f t="shared" si="95"/>
        <v>0</v>
      </c>
      <c r="V322" s="98">
        <f t="shared" si="95"/>
        <v>847.6646199999999</v>
      </c>
    </row>
    <row r="323" spans="1:23" ht="15" customHeight="1" x14ac:dyDescent="0.25">
      <c r="A323" s="157">
        <v>1</v>
      </c>
      <c r="B323" s="157">
        <v>1</v>
      </c>
      <c r="C323" s="1478"/>
      <c r="D323" s="239"/>
      <c r="E323" s="55"/>
      <c r="F323" s="55"/>
      <c r="G323" s="55"/>
      <c r="H323" s="55"/>
      <c r="I323" s="54"/>
      <c r="J323" s="54"/>
      <c r="K323" s="136"/>
      <c r="L323" s="58"/>
      <c r="M323" s="58"/>
      <c r="N323" s="58"/>
      <c r="O323" s="58"/>
      <c r="P323" s="136"/>
      <c r="Q323" s="60"/>
      <c r="R323" s="60"/>
      <c r="S323" s="60"/>
      <c r="T323" s="60"/>
      <c r="U323" s="60"/>
      <c r="V323" s="60"/>
    </row>
    <row r="324" spans="1:23" ht="36.75" customHeight="1" x14ac:dyDescent="0.25">
      <c r="A324" s="157">
        <v>1</v>
      </c>
      <c r="B324" s="157">
        <v>1</v>
      </c>
      <c r="C324" s="1524" t="s">
        <v>254</v>
      </c>
      <c r="D324" s="207"/>
      <c r="E324" s="62"/>
      <c r="F324" s="62"/>
      <c r="G324" s="62"/>
      <c r="H324" s="62"/>
      <c r="I324" s="63"/>
      <c r="J324" s="63"/>
      <c r="K324" s="65"/>
      <c r="L324" s="64"/>
      <c r="M324" s="64"/>
      <c r="N324" s="64"/>
      <c r="O324" s="64"/>
      <c r="P324" s="65"/>
      <c r="Q324" s="36"/>
      <c r="R324" s="36"/>
      <c r="S324" s="36"/>
      <c r="T324" s="36"/>
      <c r="U324" s="36"/>
      <c r="V324" s="36"/>
    </row>
    <row r="325" spans="1:23" ht="15" customHeight="1" x14ac:dyDescent="0.25">
      <c r="A325" s="157">
        <v>1</v>
      </c>
      <c r="B325" s="157">
        <v>1</v>
      </c>
      <c r="C325" s="1091" t="s">
        <v>313</v>
      </c>
      <c r="D325" s="61"/>
      <c r="E325" s="62"/>
      <c r="F325" s="62"/>
      <c r="G325" s="62"/>
      <c r="H325" s="62"/>
      <c r="I325" s="63"/>
      <c r="J325" s="63"/>
      <c r="K325" s="65"/>
      <c r="L325" s="64"/>
      <c r="M325" s="64"/>
      <c r="N325" s="64"/>
      <c r="O325" s="64"/>
      <c r="P325" s="64"/>
      <c r="Q325" s="36"/>
      <c r="R325" s="36"/>
      <c r="S325" s="36"/>
      <c r="T325" s="36"/>
      <c r="U325" s="36"/>
      <c r="V325" s="36"/>
    </row>
    <row r="326" spans="1:23" ht="21" customHeight="1" x14ac:dyDescent="0.25">
      <c r="B326" s="157">
        <v>1</v>
      </c>
      <c r="C326" s="1092" t="s">
        <v>201</v>
      </c>
      <c r="D326" s="240"/>
      <c r="E326" s="105">
        <f>E327</f>
        <v>0</v>
      </c>
      <c r="F326" s="105">
        <f t="shared" ref="F326:F330" si="96">ROUND(E326/12*$C$4,0)</f>
        <v>0</v>
      </c>
      <c r="G326" s="105">
        <f t="shared" ref="G326" si="97">G327</f>
        <v>39.342105263157897</v>
      </c>
      <c r="H326" s="43" t="e">
        <f t="shared" ref="H326:H333" si="98">G326/F326*100</f>
        <v>#DIV/0!</v>
      </c>
      <c r="I326" s="63"/>
      <c r="J326" s="63"/>
      <c r="K326" s="65"/>
      <c r="L326" s="64"/>
      <c r="M326" s="64"/>
      <c r="N326" s="64"/>
      <c r="O326" s="64"/>
      <c r="P326" s="64"/>
      <c r="Q326" s="36"/>
      <c r="R326" s="36"/>
      <c r="S326" s="36"/>
      <c r="T326" s="36"/>
      <c r="U326" s="36"/>
      <c r="V326" s="36"/>
    </row>
    <row r="327" spans="1:23" ht="25.5" customHeight="1" x14ac:dyDescent="0.25">
      <c r="B327" s="157">
        <v>1</v>
      </c>
      <c r="C327" s="1092" t="s">
        <v>409</v>
      </c>
      <c r="D327" s="240"/>
      <c r="E327" s="21">
        <f>E328/3.8</f>
        <v>0</v>
      </c>
      <c r="F327" s="21">
        <f t="shared" si="96"/>
        <v>0</v>
      </c>
      <c r="G327" s="21">
        <f t="shared" ref="G327" si="99">G328/3.8</f>
        <v>39.342105263157897</v>
      </c>
      <c r="H327" s="43" t="e">
        <f t="shared" si="98"/>
        <v>#DIV/0!</v>
      </c>
      <c r="I327" s="63"/>
      <c r="J327" s="63"/>
      <c r="K327" s="65"/>
      <c r="L327" s="64"/>
      <c r="M327" s="64"/>
      <c r="N327" s="64"/>
      <c r="O327" s="64"/>
      <c r="P327" s="64"/>
      <c r="Q327" s="36"/>
      <c r="R327" s="36"/>
      <c r="S327" s="36"/>
      <c r="T327" s="36"/>
      <c r="U327" s="36"/>
      <c r="V327" s="36"/>
    </row>
    <row r="328" spans="1:23" ht="15" customHeight="1" x14ac:dyDescent="0.25">
      <c r="B328" s="157">
        <v>1</v>
      </c>
      <c r="C328" s="1093" t="s">
        <v>306</v>
      </c>
      <c r="D328" s="240"/>
      <c r="E328" s="21"/>
      <c r="F328" s="105">
        <f t="shared" si="96"/>
        <v>0</v>
      </c>
      <c r="G328" s="39">
        <v>149.5</v>
      </c>
      <c r="H328" s="43" t="e">
        <f t="shared" si="98"/>
        <v>#DIV/0!</v>
      </c>
      <c r="I328" s="63"/>
      <c r="J328" s="63"/>
      <c r="K328" s="65"/>
      <c r="L328" s="64"/>
      <c r="M328" s="64"/>
      <c r="N328" s="64"/>
      <c r="O328" s="64"/>
      <c r="P328" s="64"/>
      <c r="Q328" s="36"/>
      <c r="R328" s="36"/>
      <c r="S328" s="36"/>
      <c r="T328" s="36"/>
      <c r="U328" s="36"/>
      <c r="V328" s="36"/>
    </row>
    <row r="329" spans="1:23" ht="15" customHeight="1" x14ac:dyDescent="0.25">
      <c r="B329" s="157">
        <v>1</v>
      </c>
      <c r="C329" s="1094" t="s">
        <v>160</v>
      </c>
      <c r="D329" s="240"/>
      <c r="E329" s="21">
        <f>E330/3.8/3.2</f>
        <v>335.92105263157896</v>
      </c>
      <c r="F329" s="21">
        <f t="shared" si="96"/>
        <v>140</v>
      </c>
      <c r="G329" s="21">
        <f>G330/3.8/3.2</f>
        <v>130.90049342105263</v>
      </c>
      <c r="H329" s="43">
        <f t="shared" si="98"/>
        <v>93.500352443609032</v>
      </c>
      <c r="I329" s="63"/>
      <c r="J329" s="63"/>
      <c r="K329" s="65"/>
      <c r="L329" s="64"/>
      <c r="M329" s="64"/>
      <c r="N329" s="64"/>
      <c r="O329" s="64"/>
      <c r="P329" s="64"/>
      <c r="Q329" s="36"/>
      <c r="R329" s="36"/>
      <c r="S329" s="36"/>
      <c r="T329" s="36"/>
      <c r="U329" s="36"/>
      <c r="V329" s="36"/>
    </row>
    <row r="330" spans="1:23" ht="15" customHeight="1" x14ac:dyDescent="0.25">
      <c r="B330" s="157">
        <v>1</v>
      </c>
      <c r="C330" s="1093" t="s">
        <v>306</v>
      </c>
      <c r="D330" s="240"/>
      <c r="E330" s="21">
        <v>4084.7999999999997</v>
      </c>
      <c r="F330" s="39">
        <f t="shared" si="96"/>
        <v>1702</v>
      </c>
      <c r="G330" s="39">
        <v>1591.75</v>
      </c>
      <c r="H330" s="43">
        <f t="shared" si="98"/>
        <v>93.52232667450059</v>
      </c>
      <c r="I330" s="63"/>
      <c r="J330" s="63"/>
      <c r="K330" s="65"/>
      <c r="L330" s="64"/>
      <c r="M330" s="64"/>
      <c r="N330" s="64"/>
      <c r="O330" s="64"/>
      <c r="P330" s="64"/>
      <c r="Q330" s="36"/>
      <c r="R330" s="36"/>
      <c r="S330" s="36"/>
      <c r="T330" s="36"/>
      <c r="U330" s="36"/>
      <c r="V330" s="36"/>
    </row>
    <row r="331" spans="1:23" ht="15" customHeight="1" x14ac:dyDescent="0.25">
      <c r="A331" s="157">
        <v>1</v>
      </c>
      <c r="B331" s="157">
        <v>1</v>
      </c>
      <c r="C331" s="1090" t="s">
        <v>167</v>
      </c>
      <c r="D331" s="17"/>
      <c r="E331" s="62"/>
      <c r="F331" s="62"/>
      <c r="G331" s="62"/>
      <c r="H331" s="62"/>
      <c r="I331" s="63"/>
      <c r="J331" s="63"/>
      <c r="K331" s="65"/>
      <c r="L331" s="64"/>
      <c r="M331" s="64"/>
      <c r="N331" s="64"/>
      <c r="O331" s="64"/>
      <c r="P331" s="64"/>
      <c r="Q331" s="36"/>
      <c r="R331" s="36"/>
      <c r="S331" s="36"/>
      <c r="T331" s="36"/>
      <c r="U331" s="36"/>
      <c r="V331" s="36"/>
    </row>
    <row r="332" spans="1:23" ht="15" customHeight="1" x14ac:dyDescent="0.25">
      <c r="A332" s="157">
        <v>1</v>
      </c>
      <c r="B332" s="157">
        <v>1</v>
      </c>
      <c r="C332" s="1115" t="s">
        <v>168</v>
      </c>
      <c r="D332" s="13"/>
      <c r="E332" s="86">
        <f>E329*3.2</f>
        <v>1074.9473684210527</v>
      </c>
      <c r="F332" s="86">
        <f t="shared" ref="F332:G332" si="100">F326+F329*3.2+F331</f>
        <v>448</v>
      </c>
      <c r="G332" s="86">
        <f t="shared" si="100"/>
        <v>458.22368421052636</v>
      </c>
      <c r="H332" s="86">
        <f t="shared" si="98"/>
        <v>102.28207236842107</v>
      </c>
      <c r="I332" s="71"/>
      <c r="J332" s="71"/>
      <c r="K332" s="142"/>
      <c r="L332" s="143"/>
      <c r="M332" s="143"/>
      <c r="N332" s="143"/>
      <c r="O332" s="143"/>
      <c r="P332" s="143"/>
      <c r="Q332" s="47"/>
      <c r="R332" s="47"/>
      <c r="S332" s="47"/>
      <c r="T332" s="47"/>
      <c r="U332" s="47"/>
      <c r="V332" s="47"/>
    </row>
    <row r="333" spans="1:23" ht="15" customHeight="1" thickBot="1" x14ac:dyDescent="0.3">
      <c r="A333" s="157">
        <v>1</v>
      </c>
      <c r="B333" s="157">
        <v>1</v>
      </c>
      <c r="C333" s="1553" t="s">
        <v>170</v>
      </c>
      <c r="D333" s="236"/>
      <c r="E333" s="88">
        <f>E332</f>
        <v>1074.9473684210527</v>
      </c>
      <c r="F333" s="88">
        <f>F332</f>
        <v>448</v>
      </c>
      <c r="G333" s="88">
        <f>G332</f>
        <v>458.22368421052636</v>
      </c>
      <c r="H333" s="88">
        <f t="shared" si="98"/>
        <v>102.28207236842107</v>
      </c>
      <c r="I333" s="89"/>
      <c r="J333" s="89"/>
      <c r="K333" s="203"/>
      <c r="L333" s="91"/>
      <c r="M333" s="91"/>
      <c r="N333" s="91"/>
      <c r="O333" s="91"/>
      <c r="P333" s="91"/>
      <c r="Q333" s="93">
        <v>813.63167999999996</v>
      </c>
      <c r="R333" s="53">
        <f>Q333/12*$C$4</f>
        <v>339.01319999999998</v>
      </c>
      <c r="S333" s="93">
        <f>V333-U333</f>
        <v>341.97185999999999</v>
      </c>
      <c r="T333" s="93">
        <f>S333-R333</f>
        <v>2.9586600000000089</v>
      </c>
      <c r="U333" s="93">
        <v>-0.58817999999999993</v>
      </c>
      <c r="V333" s="93">
        <v>341.38367999999997</v>
      </c>
    </row>
    <row r="334" spans="1:23" ht="15" customHeight="1" thickBot="1" x14ac:dyDescent="0.3">
      <c r="A334" s="157">
        <v>1</v>
      </c>
      <c r="B334" s="157">
        <v>1</v>
      </c>
      <c r="C334" s="1158" t="s">
        <v>17</v>
      </c>
      <c r="D334" s="127"/>
      <c r="E334" s="128">
        <f>E333</f>
        <v>1074.9473684210527</v>
      </c>
      <c r="F334" s="128">
        <f t="shared" ref="F334:G334" si="101">F333</f>
        <v>448</v>
      </c>
      <c r="G334" s="128">
        <f t="shared" si="101"/>
        <v>458.22368421052636</v>
      </c>
      <c r="H334" s="128"/>
      <c r="I334" s="176"/>
      <c r="J334" s="176"/>
      <c r="K334" s="178"/>
      <c r="L334" s="233"/>
      <c r="M334" s="233"/>
      <c r="N334" s="233"/>
      <c r="O334" s="233"/>
      <c r="P334" s="233"/>
      <c r="Q334" s="98">
        <f t="shared" ref="Q334:V334" si="102">SUM(Q333)</f>
        <v>813.63167999999996</v>
      </c>
      <c r="R334" s="98">
        <f t="shared" si="102"/>
        <v>339.01319999999998</v>
      </c>
      <c r="S334" s="98">
        <f t="shared" si="102"/>
        <v>341.97185999999999</v>
      </c>
      <c r="T334" s="98">
        <f t="shared" si="102"/>
        <v>2.9586600000000089</v>
      </c>
      <c r="U334" s="98">
        <f t="shared" si="102"/>
        <v>-0.58817999999999993</v>
      </c>
      <c r="V334" s="98">
        <f t="shared" si="102"/>
        <v>341.38367999999997</v>
      </c>
    </row>
    <row r="335" spans="1:23" ht="15" customHeight="1" x14ac:dyDescent="0.25">
      <c r="A335" s="157">
        <v>1</v>
      </c>
      <c r="B335" s="157">
        <v>1</v>
      </c>
      <c r="C335" s="1478"/>
      <c r="D335" s="239"/>
      <c r="E335" s="55"/>
      <c r="F335" s="55"/>
      <c r="G335" s="55"/>
      <c r="H335" s="55"/>
      <c r="I335" s="54"/>
      <c r="J335" s="54"/>
      <c r="K335" s="136"/>
      <c r="L335" s="58"/>
      <c r="M335" s="58"/>
      <c r="N335" s="58"/>
      <c r="O335" s="58"/>
      <c r="P335" s="58"/>
      <c r="Q335" s="60"/>
      <c r="R335" s="60"/>
      <c r="S335" s="60"/>
      <c r="T335" s="60"/>
      <c r="U335" s="60"/>
      <c r="V335" s="60"/>
    </row>
    <row r="336" spans="1:23" ht="36" customHeight="1" x14ac:dyDescent="0.25">
      <c r="A336" s="157">
        <v>1</v>
      </c>
      <c r="B336" s="157">
        <v>1</v>
      </c>
      <c r="C336" s="1524" t="s">
        <v>255</v>
      </c>
      <c r="D336" s="207"/>
      <c r="E336" s="62"/>
      <c r="F336" s="62"/>
      <c r="G336" s="62"/>
      <c r="H336" s="62"/>
      <c r="I336" s="63"/>
      <c r="J336" s="63"/>
      <c r="K336" s="65"/>
      <c r="L336" s="64"/>
      <c r="M336" s="64"/>
      <c r="N336" s="64"/>
      <c r="O336" s="64"/>
      <c r="P336" s="64"/>
      <c r="Q336" s="36"/>
      <c r="R336" s="36"/>
      <c r="S336" s="36"/>
      <c r="T336" s="36"/>
      <c r="U336" s="36"/>
      <c r="V336" s="36"/>
    </row>
    <row r="337" spans="1:22" ht="15" customHeight="1" x14ac:dyDescent="0.25">
      <c r="A337" s="157">
        <v>1</v>
      </c>
      <c r="B337" s="157">
        <v>1</v>
      </c>
      <c r="C337" s="1091" t="s">
        <v>313</v>
      </c>
      <c r="D337" s="61"/>
      <c r="E337" s="39"/>
      <c r="F337" s="39"/>
      <c r="G337" s="39"/>
      <c r="H337" s="39"/>
      <c r="I337" s="40"/>
      <c r="J337" s="63"/>
      <c r="K337" s="65"/>
      <c r="L337" s="64"/>
      <c r="M337" s="64"/>
      <c r="N337" s="64"/>
      <c r="O337" s="64"/>
      <c r="P337" s="64"/>
      <c r="Q337" s="36"/>
      <c r="R337" s="36"/>
      <c r="S337" s="36"/>
      <c r="T337" s="36"/>
      <c r="U337" s="36"/>
      <c r="V337" s="36"/>
    </row>
    <row r="338" spans="1:22" ht="15" customHeight="1" x14ac:dyDescent="0.25">
      <c r="B338" s="157">
        <v>1</v>
      </c>
      <c r="C338" s="1092" t="s">
        <v>201</v>
      </c>
      <c r="D338" s="240"/>
      <c r="E338" s="21">
        <f>E339</f>
        <v>0</v>
      </c>
      <c r="F338" s="39">
        <f t="shared" ref="F338:F344" si="103">ROUND(E338/12*$C$4,0)</f>
        <v>0</v>
      </c>
      <c r="G338" s="39"/>
      <c r="H338" s="39" t="e">
        <f t="shared" ref="H338:H343" si="104">G338/F338*100</f>
        <v>#DIV/0!</v>
      </c>
      <c r="I338" s="40"/>
      <c r="J338" s="63"/>
      <c r="K338" s="65"/>
      <c r="L338" s="64"/>
      <c r="M338" s="64"/>
      <c r="N338" s="64"/>
      <c r="O338" s="64"/>
      <c r="P338" s="64"/>
      <c r="Q338" s="36"/>
      <c r="R338" s="36"/>
      <c r="S338" s="36"/>
      <c r="T338" s="36"/>
      <c r="U338" s="36"/>
      <c r="V338" s="36"/>
    </row>
    <row r="339" spans="1:22" ht="15" customHeight="1" x14ac:dyDescent="0.25">
      <c r="B339" s="157">
        <v>1</v>
      </c>
      <c r="C339" s="1092" t="s">
        <v>409</v>
      </c>
      <c r="D339" s="240"/>
      <c r="E339" s="21">
        <f>E340/3.8</f>
        <v>0</v>
      </c>
      <c r="F339" s="105">
        <f t="shared" si="103"/>
        <v>0</v>
      </c>
      <c r="G339" s="39">
        <f t="shared" ref="G339" si="105">G340/3.8</f>
        <v>16.315789473684212</v>
      </c>
      <c r="H339" s="39" t="e">
        <f t="shared" si="104"/>
        <v>#DIV/0!</v>
      </c>
      <c r="I339" s="40"/>
      <c r="J339" s="63"/>
      <c r="K339" s="65"/>
      <c r="L339" s="64"/>
      <c r="M339" s="64"/>
      <c r="N339" s="64"/>
      <c r="O339" s="64"/>
      <c r="P339" s="64"/>
      <c r="Q339" s="36"/>
      <c r="R339" s="36"/>
      <c r="S339" s="36"/>
      <c r="T339" s="36"/>
      <c r="U339" s="36"/>
      <c r="V339" s="36"/>
    </row>
    <row r="340" spans="1:22" ht="15" customHeight="1" x14ac:dyDescent="0.25">
      <c r="B340" s="157">
        <v>1</v>
      </c>
      <c r="C340" s="1093" t="s">
        <v>306</v>
      </c>
      <c r="D340" s="240"/>
      <c r="E340" s="21"/>
      <c r="F340" s="105">
        <f t="shared" si="103"/>
        <v>0</v>
      </c>
      <c r="G340" s="39">
        <v>62</v>
      </c>
      <c r="H340" s="39" t="e">
        <f t="shared" si="104"/>
        <v>#DIV/0!</v>
      </c>
      <c r="I340" s="40"/>
      <c r="J340" s="63"/>
      <c r="K340" s="65"/>
      <c r="L340" s="64"/>
      <c r="M340" s="64"/>
      <c r="N340" s="64"/>
      <c r="O340" s="64"/>
      <c r="P340" s="64"/>
      <c r="Q340" s="36"/>
      <c r="R340" s="36"/>
      <c r="S340" s="36"/>
      <c r="T340" s="36"/>
      <c r="U340" s="36"/>
      <c r="V340" s="36"/>
    </row>
    <row r="341" spans="1:22" ht="15" customHeight="1" x14ac:dyDescent="0.25">
      <c r="B341" s="157">
        <v>1</v>
      </c>
      <c r="C341" s="1094" t="s">
        <v>160</v>
      </c>
      <c r="D341" s="240"/>
      <c r="E341" s="21">
        <f>E342/3.8/3.2</f>
        <v>62.787828947368425</v>
      </c>
      <c r="F341" s="21">
        <f t="shared" si="103"/>
        <v>26</v>
      </c>
      <c r="G341" s="21">
        <f t="shared" ref="G341" si="106">G342/3.8/3.2</f>
        <v>30.448190789473685</v>
      </c>
      <c r="H341" s="39">
        <f t="shared" si="104"/>
        <v>117.10842611336032</v>
      </c>
      <c r="I341" s="40"/>
      <c r="J341" s="63"/>
      <c r="K341" s="65"/>
      <c r="L341" s="64"/>
      <c r="M341" s="64"/>
      <c r="N341" s="64"/>
      <c r="O341" s="64"/>
      <c r="P341" s="64"/>
      <c r="Q341" s="36"/>
      <c r="R341" s="36"/>
      <c r="S341" s="36"/>
      <c r="T341" s="36"/>
      <c r="U341" s="36"/>
      <c r="V341" s="36"/>
    </row>
    <row r="342" spans="1:22" ht="15" customHeight="1" x14ac:dyDescent="0.25">
      <c r="B342" s="157">
        <v>1</v>
      </c>
      <c r="C342" s="1093" t="s">
        <v>306</v>
      </c>
      <c r="D342" s="240"/>
      <c r="E342" s="21">
        <v>763.5</v>
      </c>
      <c r="F342" s="105">
        <f t="shared" si="103"/>
        <v>318</v>
      </c>
      <c r="G342" s="39">
        <v>370.25</v>
      </c>
      <c r="H342" s="39">
        <f t="shared" si="104"/>
        <v>116.43081761006289</v>
      </c>
      <c r="I342" s="40"/>
      <c r="J342" s="63"/>
      <c r="K342" s="65"/>
      <c r="L342" s="64"/>
      <c r="M342" s="64"/>
      <c r="N342" s="64"/>
      <c r="O342" s="64"/>
      <c r="P342" s="64"/>
      <c r="Q342" s="36"/>
      <c r="R342" s="36"/>
      <c r="S342" s="36"/>
      <c r="T342" s="36"/>
      <c r="U342" s="36"/>
      <c r="V342" s="36"/>
    </row>
    <row r="343" spans="1:22" ht="30" customHeight="1" x14ac:dyDescent="0.25">
      <c r="A343" s="157">
        <v>1</v>
      </c>
      <c r="B343" s="157">
        <v>1</v>
      </c>
      <c r="C343" s="1094" t="s">
        <v>161</v>
      </c>
      <c r="D343" s="240"/>
      <c r="E343" s="21"/>
      <c r="F343" s="21">
        <f t="shared" si="103"/>
        <v>0</v>
      </c>
      <c r="G343" s="21">
        <f t="shared" ref="G343" si="107">G344/3.8</f>
        <v>0</v>
      </c>
      <c r="H343" s="39" t="e">
        <f t="shared" si="104"/>
        <v>#DIV/0!</v>
      </c>
      <c r="I343" s="40"/>
      <c r="J343" s="63"/>
      <c r="K343" s="65"/>
      <c r="L343" s="64"/>
      <c r="M343" s="64"/>
      <c r="N343" s="64"/>
      <c r="O343" s="64"/>
      <c r="P343" s="64"/>
      <c r="Q343" s="36"/>
      <c r="R343" s="36"/>
      <c r="S343" s="36"/>
      <c r="T343" s="36"/>
      <c r="U343" s="36"/>
      <c r="V343" s="36"/>
    </row>
    <row r="344" spans="1:22" ht="12.75" customHeight="1" x14ac:dyDescent="0.25">
      <c r="A344" s="157">
        <v>1</v>
      </c>
      <c r="B344" s="157">
        <v>1</v>
      </c>
      <c r="C344" s="1093" t="s">
        <v>306</v>
      </c>
      <c r="D344" s="240"/>
      <c r="E344" s="21"/>
      <c r="F344" s="105">
        <f t="shared" si="103"/>
        <v>0</v>
      </c>
      <c r="G344" s="105"/>
      <c r="H344" s="39" t="e">
        <f>G344/F344*100</f>
        <v>#DIV/0!</v>
      </c>
      <c r="I344" s="40"/>
      <c r="J344" s="63"/>
      <c r="K344" s="65"/>
      <c r="L344" s="64"/>
      <c r="M344" s="64"/>
      <c r="N344" s="64"/>
      <c r="O344" s="64"/>
      <c r="P344" s="64"/>
      <c r="Q344" s="36"/>
      <c r="R344" s="36"/>
      <c r="S344" s="36"/>
      <c r="T344" s="36"/>
      <c r="U344" s="36"/>
      <c r="V344" s="36"/>
    </row>
    <row r="345" spans="1:22" ht="15" customHeight="1" x14ac:dyDescent="0.25">
      <c r="A345" s="157">
        <v>1</v>
      </c>
      <c r="B345" s="157">
        <v>1</v>
      </c>
      <c r="C345" s="1115" t="s">
        <v>168</v>
      </c>
      <c r="D345" s="13"/>
      <c r="E345" s="86">
        <f>E338+E341*3.2+E343</f>
        <v>200.92105263157896</v>
      </c>
      <c r="F345" s="86">
        <f t="shared" ref="F345:G345" si="108">F338+F341*3.2+F343</f>
        <v>83.2</v>
      </c>
      <c r="G345" s="86">
        <f t="shared" si="108"/>
        <v>97.434210526315795</v>
      </c>
      <c r="H345" s="86">
        <f>G345/F345*100</f>
        <v>117.10842611336032</v>
      </c>
      <c r="I345" s="71"/>
      <c r="J345" s="71"/>
      <c r="K345" s="142"/>
      <c r="L345" s="143"/>
      <c r="M345" s="143"/>
      <c r="N345" s="143"/>
      <c r="O345" s="143"/>
      <c r="P345" s="143"/>
      <c r="Q345" s="47"/>
      <c r="R345" s="47"/>
      <c r="S345" s="47"/>
      <c r="T345" s="47"/>
      <c r="U345" s="47"/>
      <c r="V345" s="47"/>
    </row>
    <row r="346" spans="1:22" ht="15" customHeight="1" thickBot="1" x14ac:dyDescent="0.3">
      <c r="A346" s="157">
        <v>1</v>
      </c>
      <c r="B346" s="157">
        <v>1</v>
      </c>
      <c r="C346" s="1553" t="s">
        <v>170</v>
      </c>
      <c r="D346" s="236"/>
      <c r="E346" s="88">
        <f>E345</f>
        <v>200.92105263157896</v>
      </c>
      <c r="F346" s="88">
        <f>F345</f>
        <v>83.2</v>
      </c>
      <c r="G346" s="88">
        <f>G345</f>
        <v>97.434210526315795</v>
      </c>
      <c r="H346" s="88">
        <f>G346/F346*100</f>
        <v>117.10842611336032</v>
      </c>
      <c r="I346" s="89"/>
      <c r="J346" s="89"/>
      <c r="K346" s="203"/>
      <c r="L346" s="91"/>
      <c r="M346" s="91"/>
      <c r="N346" s="91"/>
      <c r="O346" s="91"/>
      <c r="P346" s="91"/>
      <c r="Q346" s="93">
        <v>151.57475999999997</v>
      </c>
      <c r="R346" s="53">
        <f>Q346/12*$C$4</f>
        <v>63.156149999999982</v>
      </c>
      <c r="S346" s="93">
        <f>V346-U346</f>
        <v>86.559950000000001</v>
      </c>
      <c r="T346" s="93">
        <f>S346-R346</f>
        <v>23.403800000000018</v>
      </c>
      <c r="U346" s="93">
        <v>-1.8135599999999998</v>
      </c>
      <c r="V346" s="93">
        <v>84.746390000000005</v>
      </c>
    </row>
    <row r="347" spans="1:22" ht="15" customHeight="1" thickBot="1" x14ac:dyDescent="0.3">
      <c r="A347" s="157">
        <v>1</v>
      </c>
      <c r="B347" s="157">
        <v>1</v>
      </c>
      <c r="C347" s="1158" t="s">
        <v>17</v>
      </c>
      <c r="D347" s="127"/>
      <c r="E347" s="128">
        <f>E341*3.2</f>
        <v>200.92105263157896</v>
      </c>
      <c r="F347" s="128">
        <f t="shared" ref="F347:G347" si="109">F341*3.2</f>
        <v>83.2</v>
      </c>
      <c r="G347" s="128">
        <f t="shared" si="109"/>
        <v>97.434210526315795</v>
      </c>
      <c r="H347" s="128"/>
      <c r="I347" s="176"/>
      <c r="J347" s="176"/>
      <c r="K347" s="178"/>
      <c r="L347" s="233"/>
      <c r="M347" s="233"/>
      <c r="N347" s="233"/>
      <c r="O347" s="233"/>
      <c r="P347" s="233"/>
      <c r="Q347" s="98">
        <f t="shared" ref="Q347:U347" si="110">SUM(Q346)</f>
        <v>151.57475999999997</v>
      </c>
      <c r="R347" s="98">
        <f t="shared" si="110"/>
        <v>63.156149999999982</v>
      </c>
      <c r="S347" s="98">
        <f t="shared" si="110"/>
        <v>86.559950000000001</v>
      </c>
      <c r="T347" s="98">
        <f t="shared" si="110"/>
        <v>23.403800000000018</v>
      </c>
      <c r="U347" s="98">
        <f t="shared" si="110"/>
        <v>-1.8135599999999998</v>
      </c>
      <c r="V347" s="98">
        <f>SUM(V346)</f>
        <v>84.746390000000005</v>
      </c>
    </row>
    <row r="348" spans="1:22" ht="15" customHeight="1" x14ac:dyDescent="0.25">
      <c r="A348" s="157">
        <v>1</v>
      </c>
      <c r="B348" s="157">
        <v>1</v>
      </c>
      <c r="C348" s="1479"/>
      <c r="D348" s="241"/>
      <c r="E348" s="242"/>
      <c r="F348" s="242"/>
      <c r="G348" s="242"/>
      <c r="H348" s="243"/>
      <c r="I348" s="166"/>
      <c r="J348" s="166"/>
      <c r="K348" s="244"/>
      <c r="L348" s="244"/>
      <c r="M348" s="244"/>
      <c r="N348" s="103"/>
      <c r="O348" s="103"/>
      <c r="P348" s="103"/>
      <c r="Q348" s="60"/>
      <c r="R348" s="60"/>
      <c r="S348" s="60"/>
      <c r="T348" s="60"/>
      <c r="U348" s="60"/>
      <c r="V348" s="60"/>
    </row>
    <row r="349" spans="1:22" ht="15" customHeight="1" x14ac:dyDescent="0.25">
      <c r="A349" s="157">
        <v>1</v>
      </c>
      <c r="B349" s="157">
        <v>1</v>
      </c>
      <c r="C349" s="1506"/>
      <c r="D349" s="245"/>
      <c r="E349" s="55"/>
      <c r="F349" s="112"/>
      <c r="G349" s="55"/>
      <c r="H349" s="62"/>
      <c r="I349" s="63"/>
      <c r="J349" s="63"/>
      <c r="K349" s="76"/>
      <c r="L349" s="75"/>
      <c r="M349" s="75"/>
      <c r="N349" s="41"/>
      <c r="O349" s="41"/>
      <c r="P349" s="41"/>
      <c r="Q349" s="36"/>
      <c r="R349" s="36"/>
      <c r="S349" s="36"/>
      <c r="T349" s="36"/>
      <c r="U349" s="36"/>
      <c r="V349" s="36"/>
    </row>
    <row r="350" spans="1:22" ht="49.5" customHeight="1" x14ac:dyDescent="0.25">
      <c r="A350" s="157">
        <v>1</v>
      </c>
      <c r="B350" s="157">
        <v>1</v>
      </c>
      <c r="C350" s="1524" t="s">
        <v>412</v>
      </c>
      <c r="D350" s="104"/>
      <c r="E350" s="39"/>
      <c r="F350" s="246"/>
      <c r="G350" s="39"/>
      <c r="H350" s="39"/>
      <c r="I350" s="40"/>
      <c r="J350" s="40"/>
      <c r="K350" s="69"/>
      <c r="L350" s="41"/>
      <c r="M350" s="41"/>
      <c r="N350" s="41"/>
      <c r="O350" s="41"/>
      <c r="P350" s="41"/>
      <c r="Q350" s="36"/>
      <c r="R350" s="36"/>
      <c r="S350" s="36"/>
      <c r="T350" s="36"/>
      <c r="U350" s="36"/>
      <c r="V350" s="36"/>
    </row>
    <row r="351" spans="1:22" ht="15" customHeight="1" x14ac:dyDescent="0.25">
      <c r="A351" s="157">
        <v>1</v>
      </c>
      <c r="B351" s="157">
        <v>1</v>
      </c>
      <c r="C351" s="1105" t="s">
        <v>5</v>
      </c>
      <c r="D351" s="37"/>
      <c r="E351" s="39"/>
      <c r="F351" s="246"/>
      <c r="G351" s="39"/>
      <c r="H351" s="39"/>
      <c r="I351" s="40"/>
      <c r="J351" s="40"/>
      <c r="K351" s="69"/>
      <c r="L351" s="41"/>
      <c r="M351" s="41"/>
      <c r="N351" s="41"/>
      <c r="O351" s="41"/>
      <c r="P351" s="41"/>
      <c r="Q351" s="36"/>
      <c r="R351" s="36"/>
      <c r="S351" s="36"/>
      <c r="T351" s="36"/>
      <c r="U351" s="36"/>
      <c r="V351" s="36"/>
    </row>
    <row r="352" spans="1:22" ht="15" customHeight="1" x14ac:dyDescent="0.25">
      <c r="A352" s="157">
        <v>1</v>
      </c>
      <c r="B352" s="157">
        <v>1</v>
      </c>
      <c r="C352" s="1089" t="s">
        <v>15</v>
      </c>
      <c r="D352" s="18">
        <v>330</v>
      </c>
      <c r="E352" s="39">
        <v>5000</v>
      </c>
      <c r="F352" s="246">
        <f t="shared" ref="F352" si="111">E352/12*$C$4</f>
        <v>2083.3333333333335</v>
      </c>
      <c r="G352" s="39">
        <v>2572</v>
      </c>
      <c r="H352" s="39">
        <f>G352/F352*100</f>
        <v>123.45599999999999</v>
      </c>
      <c r="I352" s="40">
        <v>3</v>
      </c>
      <c r="J352" s="40">
        <f>M352/G352</f>
        <v>3.3153188180404354</v>
      </c>
      <c r="K352" s="69">
        <f>ROUND(E352*I352,0)</f>
        <v>15000</v>
      </c>
      <c r="L352" s="41">
        <f>ROUND(F352*I352,0)</f>
        <v>6250</v>
      </c>
      <c r="M352" s="41">
        <v>8527</v>
      </c>
      <c r="N352" s="41">
        <f>M352/L352*100</f>
        <v>136.43199999999999</v>
      </c>
      <c r="O352" s="69">
        <f>ROUND(K352/D352,0)</f>
        <v>45</v>
      </c>
      <c r="P352" s="41">
        <f>M352/$C$4*12/O352</f>
        <v>454.77333333333343</v>
      </c>
      <c r="Q352" s="53"/>
      <c r="R352" s="53">
        <f>Q352/12*$C$4</f>
        <v>0</v>
      </c>
      <c r="S352" s="53"/>
      <c r="T352" s="53"/>
      <c r="U352" s="53"/>
      <c r="V352" s="53"/>
    </row>
    <row r="353" spans="1:23" s="1050" customFormat="1" ht="15" customHeight="1" x14ac:dyDescent="0.25">
      <c r="A353" s="157">
        <v>1</v>
      </c>
      <c r="B353" s="157">
        <v>1</v>
      </c>
      <c r="C353" s="1106" t="s">
        <v>7</v>
      </c>
      <c r="D353" s="247"/>
      <c r="E353" s="49">
        <f>SUM(E352:E352)</f>
        <v>5000</v>
      </c>
      <c r="F353" s="49">
        <f>SUM(F352:F352)</f>
        <v>2083.3333333333335</v>
      </c>
      <c r="G353" s="49">
        <f>SUM(G352:G352)</f>
        <v>2572</v>
      </c>
      <c r="H353" s="49">
        <f>G353/F353*100</f>
        <v>123.45599999999999</v>
      </c>
      <c r="I353" s="50">
        <f>IF(E353=0,0,K353/E353)</f>
        <v>3</v>
      </c>
      <c r="J353" s="50">
        <f>M353/G353</f>
        <v>3.3153188180404354</v>
      </c>
      <c r="K353" s="49">
        <f>SUM(K352:K352)</f>
        <v>15000</v>
      </c>
      <c r="L353" s="49">
        <f>SUM(L352:L352)</f>
        <v>6250</v>
      </c>
      <c r="M353" s="49">
        <f>SUM(M352:M352)</f>
        <v>8527</v>
      </c>
      <c r="N353" s="51">
        <f>M353/L353*100</f>
        <v>136.43199999999999</v>
      </c>
      <c r="O353" s="52">
        <f>SUM(O352:O352)</f>
        <v>45</v>
      </c>
      <c r="P353" s="51">
        <f>M353/$C$4*12/O353</f>
        <v>454.77333333333343</v>
      </c>
      <c r="Q353" s="53">
        <f>210000</f>
        <v>210000</v>
      </c>
      <c r="R353" s="53">
        <f>Q353/12*$C$4</f>
        <v>87500</v>
      </c>
      <c r="S353" s="53">
        <f>V353-U353</f>
        <v>102532.73149000001</v>
      </c>
      <c r="T353" s="53">
        <f>S353-R353</f>
        <v>15032.731490000006</v>
      </c>
      <c r="U353" s="53">
        <v>0</v>
      </c>
      <c r="V353" s="53">
        <v>102532.73149000001</v>
      </c>
    </row>
    <row r="354" spans="1:23" ht="30" customHeight="1" x14ac:dyDescent="0.25">
      <c r="A354" s="157">
        <v>1</v>
      </c>
      <c r="B354" s="157">
        <v>1</v>
      </c>
      <c r="C354" s="1472" t="s">
        <v>287</v>
      </c>
      <c r="D354" s="55"/>
      <c r="E354" s="55">
        <v>142</v>
      </c>
      <c r="F354" s="55">
        <f>ROUND(E354/12*$C$4,0)</f>
        <v>59</v>
      </c>
      <c r="G354" s="55">
        <v>176</v>
      </c>
      <c r="H354" s="57">
        <f>G354/F354*100</f>
        <v>298.30508474576271</v>
      </c>
      <c r="I354" s="54"/>
      <c r="J354" s="54"/>
      <c r="K354" s="248"/>
      <c r="L354" s="249"/>
      <c r="M354" s="249"/>
      <c r="N354" s="75"/>
      <c r="O354" s="199"/>
      <c r="P354" s="76"/>
      <c r="Q354" s="60">
        <f>22051.66582</f>
        <v>22051.665819999998</v>
      </c>
      <c r="R354" s="60">
        <f>Q354/12*$C$4</f>
        <v>9188.1940916666663</v>
      </c>
      <c r="S354" s="60">
        <f>V354-U354</f>
        <v>13029.126880000002</v>
      </c>
      <c r="T354" s="60">
        <f>S354-R354</f>
        <v>3840.9327883333353</v>
      </c>
      <c r="U354" s="60">
        <v>0</v>
      </c>
      <c r="V354" s="60">
        <v>13029.126880000002</v>
      </c>
    </row>
    <row r="355" spans="1:23" ht="17.25" customHeight="1" x14ac:dyDescent="0.25">
      <c r="A355" s="157">
        <v>1</v>
      </c>
      <c r="B355" s="157">
        <v>1</v>
      </c>
      <c r="C355" s="1091" t="s">
        <v>313</v>
      </c>
      <c r="D355" s="250"/>
      <c r="E355" s="55"/>
      <c r="F355" s="251"/>
      <c r="G355" s="55"/>
      <c r="H355" s="57"/>
      <c r="I355" s="54"/>
      <c r="J355" s="54"/>
      <c r="K355" s="248"/>
      <c r="L355" s="249"/>
      <c r="M355" s="249"/>
      <c r="N355" s="75"/>
      <c r="O355" s="102"/>
      <c r="P355" s="76"/>
      <c r="Q355" s="60"/>
      <c r="R355" s="60"/>
      <c r="S355" s="60"/>
      <c r="T355" s="60"/>
      <c r="U355" s="60"/>
      <c r="V355" s="60"/>
    </row>
    <row r="356" spans="1:23" ht="17.25" customHeight="1" x14ac:dyDescent="0.25">
      <c r="A356" s="157">
        <v>1</v>
      </c>
      <c r="B356" s="157">
        <v>1</v>
      </c>
      <c r="C356" s="1090" t="s">
        <v>201</v>
      </c>
      <c r="D356" s="252"/>
      <c r="E356" s="105">
        <f>SUM(E357)</f>
        <v>312</v>
      </c>
      <c r="F356" s="105">
        <f>SUM(F357)</f>
        <v>130</v>
      </c>
      <c r="G356" s="105">
        <f>SUM(G357)</f>
        <v>139</v>
      </c>
      <c r="H356" s="39">
        <f>G356/F356*100</f>
        <v>106.92307692307692</v>
      </c>
      <c r="I356" s="63"/>
      <c r="J356" s="63"/>
      <c r="K356" s="253"/>
      <c r="L356" s="220"/>
      <c r="M356" s="220"/>
      <c r="N356" s="41"/>
      <c r="O356" s="46"/>
      <c r="P356" s="69"/>
      <c r="Q356" s="36"/>
      <c r="R356" s="36"/>
      <c r="S356" s="36"/>
      <c r="T356" s="36"/>
      <c r="U356" s="36"/>
      <c r="V356" s="36"/>
    </row>
    <row r="357" spans="1:23" ht="17.25" customHeight="1" x14ac:dyDescent="0.25">
      <c r="A357" s="157">
        <v>1</v>
      </c>
      <c r="B357" s="157">
        <v>1</v>
      </c>
      <c r="C357" s="1090" t="s">
        <v>301</v>
      </c>
      <c r="D357" s="252"/>
      <c r="E357" s="105">
        <v>312</v>
      </c>
      <c r="F357" s="246">
        <f>ROUND(E357/12*$C$4,0)</f>
        <v>130</v>
      </c>
      <c r="G357" s="105">
        <v>139</v>
      </c>
      <c r="H357" s="39">
        <f>G357/F357*100</f>
        <v>106.92307692307692</v>
      </c>
      <c r="I357" s="63"/>
      <c r="J357" s="63"/>
      <c r="K357" s="253"/>
      <c r="L357" s="220"/>
      <c r="M357" s="220"/>
      <c r="N357" s="41"/>
      <c r="O357" s="46"/>
      <c r="P357" s="69"/>
      <c r="Q357" s="36"/>
      <c r="R357" s="36"/>
      <c r="S357" s="36"/>
      <c r="T357" s="36"/>
      <c r="U357" s="36"/>
      <c r="V357" s="36"/>
    </row>
    <row r="358" spans="1:23" ht="17.25" customHeight="1" x14ac:dyDescent="0.25">
      <c r="A358" s="157">
        <v>1</v>
      </c>
      <c r="B358" s="157">
        <v>1</v>
      </c>
      <c r="C358" s="1090" t="s">
        <v>160</v>
      </c>
      <c r="D358" s="252"/>
      <c r="E358" s="62"/>
      <c r="F358" s="246"/>
      <c r="G358" s="62"/>
      <c r="H358" s="39"/>
      <c r="I358" s="63"/>
      <c r="J358" s="63"/>
      <c r="K358" s="253"/>
      <c r="L358" s="220"/>
      <c r="M358" s="220"/>
      <c r="N358" s="41"/>
      <c r="O358" s="46"/>
      <c r="P358" s="69"/>
      <c r="Q358" s="36"/>
      <c r="R358" s="36"/>
      <c r="S358" s="36"/>
      <c r="T358" s="36"/>
      <c r="U358" s="36"/>
      <c r="V358" s="36"/>
    </row>
    <row r="359" spans="1:23" ht="30" customHeight="1" x14ac:dyDescent="0.25">
      <c r="A359" s="157">
        <v>1</v>
      </c>
      <c r="B359" s="157">
        <v>1</v>
      </c>
      <c r="C359" s="1090" t="s">
        <v>161</v>
      </c>
      <c r="D359" s="252"/>
      <c r="E359" s="62"/>
      <c r="F359" s="246"/>
      <c r="G359" s="62"/>
      <c r="H359" s="39"/>
      <c r="I359" s="63"/>
      <c r="J359" s="63"/>
      <c r="K359" s="253"/>
      <c r="L359" s="220"/>
      <c r="M359" s="220"/>
      <c r="N359" s="41"/>
      <c r="O359" s="46"/>
      <c r="P359" s="69"/>
      <c r="Q359" s="36"/>
      <c r="R359" s="36"/>
      <c r="S359" s="36"/>
      <c r="T359" s="36"/>
      <c r="U359" s="36"/>
      <c r="V359" s="36"/>
    </row>
    <row r="360" spans="1:23" ht="15" customHeight="1" x14ac:dyDescent="0.25">
      <c r="A360" s="157">
        <v>1</v>
      </c>
      <c r="B360" s="157">
        <v>1</v>
      </c>
      <c r="C360" s="1117" t="s">
        <v>163</v>
      </c>
      <c r="D360" s="19"/>
      <c r="E360" s="62"/>
      <c r="F360" s="189"/>
      <c r="G360" s="62"/>
      <c r="H360" s="62"/>
      <c r="I360" s="63"/>
      <c r="J360" s="63"/>
      <c r="K360" s="189"/>
      <c r="L360" s="62"/>
      <c r="M360" s="62"/>
      <c r="N360" s="62"/>
      <c r="O360" s="62"/>
      <c r="P360" s="189"/>
      <c r="Q360" s="36"/>
      <c r="R360" s="36"/>
      <c r="S360" s="36"/>
      <c r="T360" s="36"/>
      <c r="U360" s="36"/>
      <c r="V360" s="36"/>
    </row>
    <row r="361" spans="1:23" ht="30" customHeight="1" x14ac:dyDescent="0.25">
      <c r="A361" s="157">
        <v>1</v>
      </c>
      <c r="B361" s="157">
        <v>1</v>
      </c>
      <c r="C361" s="1089" t="s">
        <v>200</v>
      </c>
      <c r="D361" s="18"/>
      <c r="E361" s="39">
        <v>652.79999999999995</v>
      </c>
      <c r="F361" s="246">
        <f>ROUND(E361/12*$C$4,0)</f>
        <v>272</v>
      </c>
      <c r="G361" s="39">
        <v>310</v>
      </c>
      <c r="H361" s="39">
        <f>G361/F361*100</f>
        <v>113.97058823529412</v>
      </c>
      <c r="I361" s="63"/>
      <c r="J361" s="63"/>
      <c r="K361" s="65"/>
      <c r="L361" s="64"/>
      <c r="M361" s="64"/>
      <c r="N361" s="64"/>
      <c r="O361" s="64"/>
      <c r="P361" s="65"/>
      <c r="Q361" s="36"/>
      <c r="R361" s="36"/>
      <c r="S361" s="36"/>
      <c r="T361" s="36"/>
      <c r="U361" s="36"/>
      <c r="V361" s="36"/>
    </row>
    <row r="362" spans="1:23" ht="30" customHeight="1" x14ac:dyDescent="0.25">
      <c r="A362" s="157">
        <v>1</v>
      </c>
      <c r="B362" s="157">
        <v>1</v>
      </c>
      <c r="C362" s="1133" t="s">
        <v>203</v>
      </c>
      <c r="D362" s="254"/>
      <c r="E362" s="43">
        <v>90</v>
      </c>
      <c r="F362" s="141">
        <f>ROUND(E362/12*$C$4,0)</f>
        <v>38</v>
      </c>
      <c r="G362" s="43">
        <v>63</v>
      </c>
      <c r="H362" s="43">
        <f>G362/F362*100</f>
        <v>165.78947368421052</v>
      </c>
      <c r="I362" s="71"/>
      <c r="J362" s="71"/>
      <c r="K362" s="142"/>
      <c r="L362" s="143"/>
      <c r="M362" s="142"/>
      <c r="N362" s="143"/>
      <c r="O362" s="142"/>
      <c r="P362" s="142"/>
      <c r="Q362" s="47"/>
      <c r="R362" s="47"/>
      <c r="S362" s="47"/>
      <c r="T362" s="47"/>
      <c r="U362" s="47"/>
      <c r="V362" s="47"/>
    </row>
    <row r="363" spans="1:23" s="1050" customFormat="1" ht="15" customHeight="1" x14ac:dyDescent="0.25">
      <c r="A363" s="157">
        <v>1</v>
      </c>
      <c r="B363" s="157">
        <v>1</v>
      </c>
      <c r="C363" s="1151" t="s">
        <v>170</v>
      </c>
      <c r="D363" s="255"/>
      <c r="E363" s="49">
        <f>SUM(E356)</f>
        <v>312</v>
      </c>
      <c r="F363" s="49">
        <f>SUM(F356)</f>
        <v>130</v>
      </c>
      <c r="G363" s="49">
        <f>SUM(G356)</f>
        <v>139</v>
      </c>
      <c r="H363" s="49">
        <f>SUM(H356)</f>
        <v>106.92307692307692</v>
      </c>
      <c r="I363" s="50"/>
      <c r="J363" s="50"/>
      <c r="K363" s="109"/>
      <c r="L363" s="49"/>
      <c r="M363" s="109"/>
      <c r="N363" s="49"/>
      <c r="O363" s="109"/>
      <c r="P363" s="109"/>
      <c r="Q363" s="53">
        <v>2199.983796</v>
      </c>
      <c r="R363" s="53">
        <f>Q363/12*$C$4</f>
        <v>916.65991500000007</v>
      </c>
      <c r="S363" s="53">
        <f>V363-U363</f>
        <v>1107.8482200000001</v>
      </c>
      <c r="T363" s="53">
        <f>S363-R363</f>
        <v>191.18830500000001</v>
      </c>
      <c r="U363" s="53">
        <v>0</v>
      </c>
      <c r="V363" s="53">
        <v>1107.8482200000001</v>
      </c>
    </row>
    <row r="364" spans="1:23" ht="15" customHeight="1" x14ac:dyDescent="0.25">
      <c r="A364" s="157">
        <v>1</v>
      </c>
      <c r="B364" s="157">
        <v>1</v>
      </c>
      <c r="C364" s="1098" t="s">
        <v>31</v>
      </c>
      <c r="D364" s="74"/>
      <c r="E364" s="57"/>
      <c r="F364" s="57"/>
      <c r="G364" s="57"/>
      <c r="H364" s="57"/>
      <c r="I364" s="54"/>
      <c r="J364" s="54"/>
      <c r="K364" s="112"/>
      <c r="L364" s="55"/>
      <c r="M364" s="55"/>
      <c r="N364" s="55"/>
      <c r="O364" s="55"/>
      <c r="P364" s="112"/>
      <c r="Q364" s="60"/>
      <c r="R364" s="60"/>
      <c r="S364" s="60"/>
      <c r="T364" s="60"/>
      <c r="U364" s="60"/>
      <c r="V364" s="60"/>
    </row>
    <row r="365" spans="1:23" ht="15" customHeight="1" x14ac:dyDescent="0.25">
      <c r="A365" s="157">
        <v>1</v>
      </c>
      <c r="B365" s="157">
        <v>1</v>
      </c>
      <c r="C365" s="1099" t="s">
        <v>187</v>
      </c>
      <c r="D365" s="256"/>
      <c r="E365" s="39"/>
      <c r="F365" s="246"/>
      <c r="G365" s="39"/>
      <c r="H365" s="39"/>
      <c r="I365" s="63"/>
      <c r="J365" s="63"/>
      <c r="K365" s="189"/>
      <c r="L365" s="62"/>
      <c r="M365" s="62"/>
      <c r="N365" s="86"/>
      <c r="O365" s="257"/>
      <c r="P365" s="257"/>
      <c r="Q365" s="36"/>
      <c r="R365" s="36"/>
      <c r="S365" s="36"/>
      <c r="T365" s="36"/>
      <c r="U365" s="36"/>
      <c r="V365" s="36"/>
    </row>
    <row r="366" spans="1:23" ht="15" customHeight="1" x14ac:dyDescent="0.25">
      <c r="A366" s="157">
        <v>1</v>
      </c>
      <c r="B366" s="157">
        <v>1</v>
      </c>
      <c r="C366" s="1096" t="s">
        <v>15</v>
      </c>
      <c r="D366" s="258">
        <v>330</v>
      </c>
      <c r="E366" s="404">
        <v>1</v>
      </c>
      <c r="F366" s="259">
        <f>ROUND(E366/12*$C$4,0)</f>
        <v>0</v>
      </c>
      <c r="G366" s="216">
        <v>4</v>
      </c>
      <c r="H366" s="216" t="e">
        <f>G366/F366*100</f>
        <v>#DIV/0!</v>
      </c>
      <c r="I366" s="260">
        <v>8</v>
      </c>
      <c r="J366" s="260">
        <f t="shared" ref="J366:J371" si="112">M366/G366</f>
        <v>7.75</v>
      </c>
      <c r="K366" s="261">
        <f>ROUND(E366*I366,0)</f>
        <v>8</v>
      </c>
      <c r="L366" s="262">
        <f>ROUND(F366*I366,0)</f>
        <v>0</v>
      </c>
      <c r="M366" s="1219">
        <v>31</v>
      </c>
      <c r="N366" s="262" t="e">
        <f>M366/L366*100</f>
        <v>#DIV/0!</v>
      </c>
      <c r="O366" s="261">
        <f>ROUND(K366/D366,0)</f>
        <v>0</v>
      </c>
      <c r="P366" s="262" t="e">
        <f t="shared" ref="P366:P371" si="113">M366/$C$4*12/O366</f>
        <v>#DIV/0!</v>
      </c>
      <c r="Q366" s="263"/>
      <c r="R366" s="263"/>
      <c r="S366" s="263"/>
      <c r="T366" s="263"/>
      <c r="U366" s="263"/>
      <c r="V366" s="263"/>
      <c r="W366" s="1050"/>
    </row>
    <row r="367" spans="1:23" s="1050" customFormat="1" ht="15" customHeight="1" x14ac:dyDescent="0.25">
      <c r="A367" s="157">
        <v>1</v>
      </c>
      <c r="B367" s="157">
        <v>1</v>
      </c>
      <c r="C367" s="1554" t="s">
        <v>90</v>
      </c>
      <c r="D367" s="264"/>
      <c r="E367" s="265">
        <f>SUM(E366)</f>
        <v>1</v>
      </c>
      <c r="F367" s="266">
        <f>SUM(F366)</f>
        <v>0</v>
      </c>
      <c r="G367" s="265">
        <f>SUM(G366)</f>
        <v>4</v>
      </c>
      <c r="H367" s="267" t="e">
        <f>G367/F367*100</f>
        <v>#DIV/0!</v>
      </c>
      <c r="I367" s="217">
        <f>SUM(I366)</f>
        <v>8</v>
      </c>
      <c r="J367" s="217">
        <f t="shared" si="112"/>
        <v>7.75</v>
      </c>
      <c r="K367" s="268">
        <f>SUM(K366)</f>
        <v>8</v>
      </c>
      <c r="L367" s="269">
        <f>SUM(L366)</f>
        <v>0</v>
      </c>
      <c r="M367" s="269">
        <f>SUM(M366)</f>
        <v>31</v>
      </c>
      <c r="N367" s="270" t="e">
        <f>M367/L367*100</f>
        <v>#DIV/0!</v>
      </c>
      <c r="O367" s="269">
        <f>SUM(O366)</f>
        <v>0</v>
      </c>
      <c r="P367" s="270" t="e">
        <f t="shared" si="113"/>
        <v>#DIV/0!</v>
      </c>
      <c r="Q367" s="271">
        <v>6.6354699999999998</v>
      </c>
      <c r="R367" s="271"/>
      <c r="S367" s="271"/>
      <c r="T367" s="271"/>
      <c r="U367" s="271">
        <v>0</v>
      </c>
      <c r="V367" s="271">
        <v>18.842459999999999</v>
      </c>
    </row>
    <row r="368" spans="1:23" s="1050" customFormat="1" ht="15" customHeight="1" x14ac:dyDescent="0.25">
      <c r="A368" s="157">
        <v>1</v>
      </c>
      <c r="B368" s="157">
        <v>1</v>
      </c>
      <c r="C368" s="1555" t="s">
        <v>16</v>
      </c>
      <c r="D368" s="272"/>
      <c r="E368" s="273"/>
      <c r="F368" s="274"/>
      <c r="G368" s="273"/>
      <c r="H368" s="275"/>
      <c r="I368" s="276"/>
      <c r="J368" s="276"/>
      <c r="K368" s="277"/>
      <c r="L368" s="278"/>
      <c r="M368" s="278"/>
      <c r="N368" s="199"/>
      <c r="O368" s="277"/>
      <c r="P368" s="199"/>
      <c r="Q368" s="279"/>
      <c r="R368" s="279"/>
      <c r="S368" s="279"/>
      <c r="T368" s="279"/>
      <c r="U368" s="279"/>
      <c r="V368" s="279"/>
    </row>
    <row r="369" spans="1:22" ht="15" customHeight="1" x14ac:dyDescent="0.25">
      <c r="A369" s="157">
        <v>1</v>
      </c>
      <c r="B369" s="157">
        <v>1</v>
      </c>
      <c r="C369" s="1548" t="s">
        <v>6</v>
      </c>
      <c r="D369" s="198">
        <v>240</v>
      </c>
      <c r="E369" s="57">
        <v>890</v>
      </c>
      <c r="F369" s="251">
        <f>ROUND(E369/12*$C$4,0)</f>
        <v>371</v>
      </c>
      <c r="G369" s="57">
        <v>542</v>
      </c>
      <c r="H369" s="57">
        <f>G369/F369*100</f>
        <v>146.09164420485175</v>
      </c>
      <c r="I369" s="194">
        <v>3</v>
      </c>
      <c r="J369" s="54">
        <f>M369/G369</f>
        <v>1.3191881918819188</v>
      </c>
      <c r="K369" s="76">
        <f>ROUND(E369*I369,0)</f>
        <v>2670</v>
      </c>
      <c r="L369" s="75">
        <f>ROUND(F369*I369,0)</f>
        <v>1113</v>
      </c>
      <c r="M369" s="1220">
        <v>715</v>
      </c>
      <c r="N369" s="76">
        <f>M369/L369*100</f>
        <v>64.240790655884993</v>
      </c>
      <c r="O369" s="75">
        <f>ROUND(K369/D369,0)</f>
        <v>11</v>
      </c>
      <c r="P369" s="75">
        <f t="shared" si="113"/>
        <v>156</v>
      </c>
      <c r="Q369" s="60"/>
      <c r="R369" s="60"/>
      <c r="S369" s="60"/>
      <c r="T369" s="60"/>
      <c r="U369" s="60"/>
      <c r="V369" s="60"/>
    </row>
    <row r="370" spans="1:22" s="1050" customFormat="1" ht="15" customHeight="1" x14ac:dyDescent="0.25">
      <c r="A370" s="157">
        <v>1</v>
      </c>
      <c r="B370" s="157">
        <v>1</v>
      </c>
      <c r="C370" s="1556" t="s">
        <v>246</v>
      </c>
      <c r="D370" s="280">
        <v>240</v>
      </c>
      <c r="E370" s="243">
        <f>SUM(E369:E369)</f>
        <v>890</v>
      </c>
      <c r="F370" s="243">
        <f>SUM(F369:F369)</f>
        <v>371</v>
      </c>
      <c r="G370" s="243">
        <f>SUM(G369:G369)</f>
        <v>542</v>
      </c>
      <c r="H370" s="100">
        <f>G370/F370*100</f>
        <v>146.09164420485175</v>
      </c>
      <c r="I370" s="196">
        <f>I369</f>
        <v>3</v>
      </c>
      <c r="J370" s="166">
        <f>M370/G370</f>
        <v>1.3191881918819188</v>
      </c>
      <c r="K370" s="243">
        <f>SUM(K369:K369)</f>
        <v>2670</v>
      </c>
      <c r="L370" s="243">
        <f>SUM(L369:L369)</f>
        <v>1113</v>
      </c>
      <c r="M370" s="243">
        <f>SUM(M369:M369)</f>
        <v>715</v>
      </c>
      <c r="N370" s="103">
        <f>M370/L370*100</f>
        <v>64.240790655884993</v>
      </c>
      <c r="O370" s="243">
        <f>SUM(O369:O369)</f>
        <v>11</v>
      </c>
      <c r="P370" s="103">
        <f t="shared" si="113"/>
        <v>156</v>
      </c>
      <c r="Q370" s="79">
        <v>15000</v>
      </c>
      <c r="R370" s="79"/>
      <c r="S370" s="79"/>
      <c r="T370" s="79"/>
      <c r="U370" s="79">
        <v>0</v>
      </c>
      <c r="V370" s="79">
        <v>8161.8514800000003</v>
      </c>
    </row>
    <row r="371" spans="1:22" ht="23.25" customHeight="1" thickBot="1" x14ac:dyDescent="0.3">
      <c r="A371" s="157">
        <v>1</v>
      </c>
      <c r="B371" s="157">
        <v>1</v>
      </c>
      <c r="C371" s="281" t="s">
        <v>323</v>
      </c>
      <c r="D371" s="281"/>
      <c r="E371" s="49">
        <f>SUM(E370,E367)</f>
        <v>891</v>
      </c>
      <c r="F371" s="109">
        <f>SUM(F370,F367)</f>
        <v>371</v>
      </c>
      <c r="G371" s="49">
        <f>SUM(G370,G367)</f>
        <v>546</v>
      </c>
      <c r="H371" s="49">
        <f>G371/F371*100</f>
        <v>147.16981132075472</v>
      </c>
      <c r="I371" s="50">
        <f>IF(E371=0,0,K371/E371)</f>
        <v>3.0056116722783388</v>
      </c>
      <c r="J371" s="282">
        <f t="shared" si="112"/>
        <v>1.3663003663003663</v>
      </c>
      <c r="K371" s="109">
        <f>SUM(K370,K367)</f>
        <v>2678</v>
      </c>
      <c r="L371" s="49">
        <f>SUM(L370,L367)</f>
        <v>1113</v>
      </c>
      <c r="M371" s="49">
        <f>SUM(M370,M367)</f>
        <v>746</v>
      </c>
      <c r="N371" s="210">
        <f>M371/L371*100</f>
        <v>67.02605570530099</v>
      </c>
      <c r="O371" s="210">
        <f>SUM(O370,O367)</f>
        <v>11</v>
      </c>
      <c r="P371" s="110">
        <f t="shared" si="113"/>
        <v>162.76363636363635</v>
      </c>
      <c r="Q371" s="53">
        <f>Q370+Q367</f>
        <v>15006.635469999999</v>
      </c>
      <c r="R371" s="53">
        <f>Q371/12*$C$4</f>
        <v>6252.7647791666659</v>
      </c>
      <c r="S371" s="53">
        <f>V371-U371</f>
        <v>8180.6939400000001</v>
      </c>
      <c r="T371" s="53">
        <f>S371-R371</f>
        <v>1927.9291608333342</v>
      </c>
      <c r="U371" s="53">
        <v>0</v>
      </c>
      <c r="V371" s="53">
        <f>SUM(V370,V367)</f>
        <v>8180.6939400000001</v>
      </c>
    </row>
    <row r="372" spans="1:22" ht="15" customHeight="1" thickBot="1" x14ac:dyDescent="0.3">
      <c r="A372" s="157">
        <v>1</v>
      </c>
      <c r="B372" s="157">
        <v>1</v>
      </c>
      <c r="C372" s="1158" t="s">
        <v>17</v>
      </c>
      <c r="D372" s="127"/>
      <c r="E372" s="128"/>
      <c r="F372" s="206"/>
      <c r="G372" s="128"/>
      <c r="H372" s="128"/>
      <c r="I372" s="176"/>
      <c r="J372" s="176"/>
      <c r="K372" s="178"/>
      <c r="L372" s="233"/>
      <c r="M372" s="233">
        <f>SUM(M353,M363,M371)</f>
        <v>9273</v>
      </c>
      <c r="N372" s="233"/>
      <c r="O372" s="233"/>
      <c r="P372" s="178"/>
      <c r="Q372" s="98">
        <f>SUM(Q353,Q363,Q371)</f>
        <v>227206.61926599999</v>
      </c>
      <c r="R372" s="98">
        <f>SUM(R353,R363,R371)</f>
        <v>94669.424694166664</v>
      </c>
      <c r="S372" s="98">
        <f t="shared" ref="S372:V372" si="114">SUM(S353,S363,S371)</f>
        <v>111821.27365</v>
      </c>
      <c r="T372" s="98">
        <f t="shared" si="114"/>
        <v>17151.848955833339</v>
      </c>
      <c r="U372" s="98">
        <f t="shared" si="114"/>
        <v>0</v>
      </c>
      <c r="V372" s="98">
        <f t="shared" si="114"/>
        <v>111821.27365</v>
      </c>
    </row>
    <row r="373" spans="1:22" ht="15" customHeight="1" x14ac:dyDescent="0.25">
      <c r="A373" s="157">
        <v>1</v>
      </c>
      <c r="B373" s="157">
        <v>1</v>
      </c>
      <c r="C373" s="1557"/>
      <c r="D373" s="283"/>
      <c r="E373" s="55"/>
      <c r="F373" s="112"/>
      <c r="G373" s="55"/>
      <c r="H373" s="55"/>
      <c r="I373" s="54"/>
      <c r="J373" s="54"/>
      <c r="K373" s="76"/>
      <c r="L373" s="75"/>
      <c r="M373" s="75"/>
      <c r="N373" s="75"/>
      <c r="O373" s="75"/>
      <c r="P373" s="75"/>
      <c r="Q373" s="60"/>
      <c r="R373" s="60"/>
      <c r="S373" s="60"/>
      <c r="T373" s="60"/>
      <c r="U373" s="60"/>
      <c r="V373" s="60"/>
    </row>
    <row r="374" spans="1:22" ht="47.25" customHeight="1" x14ac:dyDescent="0.25">
      <c r="A374" s="157">
        <v>1</v>
      </c>
      <c r="B374" s="157">
        <v>1</v>
      </c>
      <c r="C374" s="1524" t="s">
        <v>204</v>
      </c>
      <c r="D374" s="284"/>
      <c r="E374" s="55"/>
      <c r="F374" s="112"/>
      <c r="G374" s="55"/>
      <c r="H374" s="55"/>
      <c r="I374" s="54"/>
      <c r="J374" s="54"/>
      <c r="K374" s="76"/>
      <c r="L374" s="75"/>
      <c r="M374" s="75"/>
      <c r="N374" s="75"/>
      <c r="O374" s="75"/>
      <c r="P374" s="75"/>
      <c r="Q374" s="36"/>
      <c r="R374" s="36"/>
      <c r="S374" s="36"/>
      <c r="T374" s="36"/>
      <c r="U374" s="36"/>
      <c r="V374" s="36"/>
    </row>
    <row r="375" spans="1:22" ht="15" customHeight="1" x14ac:dyDescent="0.25">
      <c r="A375" s="157">
        <v>1</v>
      </c>
      <c r="B375" s="157">
        <v>1</v>
      </c>
      <c r="C375" s="1558" t="s">
        <v>163</v>
      </c>
      <c r="D375" s="283"/>
      <c r="E375" s="57"/>
      <c r="F375" s="251"/>
      <c r="G375" s="57"/>
      <c r="H375" s="57"/>
      <c r="I375" s="107"/>
      <c r="J375" s="107"/>
      <c r="K375" s="76"/>
      <c r="L375" s="75"/>
      <c r="M375" s="75"/>
      <c r="N375" s="75"/>
      <c r="O375" s="75"/>
      <c r="P375" s="75"/>
      <c r="Q375" s="60"/>
      <c r="R375" s="60"/>
      <c r="S375" s="60"/>
      <c r="T375" s="60"/>
      <c r="U375" s="60"/>
      <c r="V375" s="60"/>
    </row>
    <row r="376" spans="1:22" ht="27.6" customHeight="1" x14ac:dyDescent="0.25">
      <c r="A376" s="157">
        <v>1</v>
      </c>
      <c r="B376" s="157">
        <v>1</v>
      </c>
      <c r="C376" s="1090" t="s">
        <v>290</v>
      </c>
      <c r="D376" s="283"/>
      <c r="E376" s="57">
        <v>143</v>
      </c>
      <c r="F376" s="246">
        <f>ROUND(E376/12*$C$4,0)</f>
        <v>60</v>
      </c>
      <c r="G376" s="39">
        <v>31</v>
      </c>
      <c r="H376" s="39">
        <f>G376/F376*100</f>
        <v>51.666666666666671</v>
      </c>
      <c r="I376" s="107"/>
      <c r="J376" s="107"/>
      <c r="K376" s="76"/>
      <c r="L376" s="75"/>
      <c r="M376" s="75"/>
      <c r="N376" s="41"/>
      <c r="O376" s="41"/>
      <c r="P376" s="41"/>
      <c r="Q376" s="36"/>
      <c r="R376" s="36"/>
      <c r="S376" s="36"/>
      <c r="T376" s="36"/>
      <c r="U376" s="36"/>
      <c r="V376" s="36"/>
    </row>
    <row r="377" spans="1:22" ht="27.6" customHeight="1" x14ac:dyDescent="0.25">
      <c r="A377" s="157">
        <v>1</v>
      </c>
      <c r="B377" s="157">
        <v>1</v>
      </c>
      <c r="C377" s="1090" t="s">
        <v>136</v>
      </c>
      <c r="D377" s="283"/>
      <c r="E377" s="57">
        <v>2</v>
      </c>
      <c r="F377" s="246">
        <f>ROUND(E377/12*$C$4,0)</f>
        <v>1</v>
      </c>
      <c r="G377" s="39">
        <v>2</v>
      </c>
      <c r="H377" s="39">
        <f>G377/F377*100</f>
        <v>200</v>
      </c>
      <c r="I377" s="107"/>
      <c r="J377" s="107"/>
      <c r="K377" s="76"/>
      <c r="L377" s="75"/>
      <c r="M377" s="75"/>
      <c r="N377" s="41"/>
      <c r="O377" s="41"/>
      <c r="P377" s="41"/>
      <c r="Q377" s="36"/>
      <c r="R377" s="36"/>
      <c r="S377" s="36"/>
      <c r="T377" s="36"/>
      <c r="U377" s="36"/>
      <c r="V377" s="36"/>
    </row>
    <row r="378" spans="1:22" ht="15" customHeight="1" x14ac:dyDescent="0.25">
      <c r="A378" s="157">
        <v>1</v>
      </c>
      <c r="B378" s="157">
        <v>1</v>
      </c>
      <c r="C378" s="1410" t="s">
        <v>141</v>
      </c>
      <c r="D378" s="180"/>
      <c r="E378" s="100">
        <v>1</v>
      </c>
      <c r="F378" s="141">
        <f>ROUND(E378/12*$C$4,0)</f>
        <v>0</v>
      </c>
      <c r="G378" s="43">
        <v>0</v>
      </c>
      <c r="H378" s="43" t="e">
        <f>G378/F378*100</f>
        <v>#DIV/0!</v>
      </c>
      <c r="I378" s="101"/>
      <c r="J378" s="101"/>
      <c r="K378" s="102"/>
      <c r="L378" s="103"/>
      <c r="M378" s="103"/>
      <c r="N378" s="45"/>
      <c r="O378" s="45"/>
      <c r="P378" s="45"/>
      <c r="Q378" s="47"/>
      <c r="R378" s="47"/>
      <c r="S378" s="47"/>
      <c r="T378" s="47"/>
      <c r="U378" s="47"/>
      <c r="V378" s="47"/>
    </row>
    <row r="379" spans="1:22" ht="15" customHeight="1" thickBot="1" x14ac:dyDescent="0.3">
      <c r="A379" s="157">
        <v>1</v>
      </c>
      <c r="B379" s="157">
        <v>1</v>
      </c>
      <c r="C379" s="1559" t="s">
        <v>170</v>
      </c>
      <c r="D379" s="285"/>
      <c r="E379" s="88"/>
      <c r="F379" s="204"/>
      <c r="G379" s="88"/>
      <c r="H379" s="88"/>
      <c r="I379" s="89"/>
      <c r="J379" s="89"/>
      <c r="K379" s="204"/>
      <c r="L379" s="88"/>
      <c r="M379" s="88"/>
      <c r="N379" s="92"/>
      <c r="O379" s="92"/>
      <c r="P379" s="92"/>
      <c r="Q379" s="93">
        <v>50</v>
      </c>
      <c r="R379" s="53">
        <f>Q379/12*$C$4</f>
        <v>20.833333333333336</v>
      </c>
      <c r="S379" s="93">
        <f>V379-U379</f>
        <v>10.263449999999999</v>
      </c>
      <c r="T379" s="93">
        <f>S379-R379</f>
        <v>-10.569883333333337</v>
      </c>
      <c r="U379" s="93">
        <v>0</v>
      </c>
      <c r="V379" s="1266">
        <v>10.263449999999999</v>
      </c>
    </row>
    <row r="380" spans="1:22" ht="15" customHeight="1" thickBot="1" x14ac:dyDescent="0.3">
      <c r="A380" s="157">
        <v>1</v>
      </c>
      <c r="B380" s="157">
        <v>1</v>
      </c>
      <c r="C380" s="1158" t="s">
        <v>17</v>
      </c>
      <c r="D380" s="127"/>
      <c r="E380" s="128"/>
      <c r="F380" s="206"/>
      <c r="G380" s="128"/>
      <c r="H380" s="128"/>
      <c r="I380" s="176"/>
      <c r="J380" s="176"/>
      <c r="K380" s="286"/>
      <c r="L380" s="287"/>
      <c r="M380" s="287"/>
      <c r="N380" s="287"/>
      <c r="O380" s="287"/>
      <c r="P380" s="287"/>
      <c r="Q380" s="98">
        <f t="shared" ref="Q380:T380" si="115">Q379</f>
        <v>50</v>
      </c>
      <c r="R380" s="98">
        <f t="shared" si="115"/>
        <v>20.833333333333336</v>
      </c>
      <c r="S380" s="98">
        <f t="shared" si="115"/>
        <v>10.263449999999999</v>
      </c>
      <c r="T380" s="98">
        <f t="shared" si="115"/>
        <v>-10.569883333333337</v>
      </c>
      <c r="U380" s="98">
        <f>U379</f>
        <v>0</v>
      </c>
      <c r="V380" s="98">
        <f>V379</f>
        <v>10.263449999999999</v>
      </c>
    </row>
    <row r="381" spans="1:22" ht="15" customHeight="1" x14ac:dyDescent="0.25">
      <c r="A381" s="157">
        <v>1</v>
      </c>
      <c r="B381" s="157">
        <v>1</v>
      </c>
      <c r="C381" s="1557"/>
      <c r="D381" s="283"/>
      <c r="E381" s="55"/>
      <c r="F381" s="112"/>
      <c r="G381" s="55"/>
      <c r="H381" s="55"/>
      <c r="I381" s="54"/>
      <c r="J381" s="54"/>
      <c r="K381" s="76"/>
      <c r="L381" s="75"/>
      <c r="M381" s="75"/>
      <c r="N381" s="75"/>
      <c r="O381" s="75"/>
      <c r="P381" s="75"/>
      <c r="Q381" s="60"/>
      <c r="R381" s="60"/>
      <c r="S381" s="60"/>
      <c r="T381" s="60"/>
      <c r="U381" s="60"/>
      <c r="V381" s="60"/>
    </row>
    <row r="382" spans="1:22" ht="44.25" customHeight="1" x14ac:dyDescent="0.25">
      <c r="A382" s="157">
        <v>1</v>
      </c>
      <c r="B382" s="157">
        <v>1</v>
      </c>
      <c r="C382" s="1524" t="s">
        <v>256</v>
      </c>
      <c r="D382" s="104"/>
      <c r="E382" s="14"/>
      <c r="F382" s="288"/>
      <c r="G382" s="14"/>
      <c r="H382" s="14"/>
      <c r="I382" s="289"/>
      <c r="J382" s="289"/>
      <c r="K382" s="290"/>
      <c r="L382" s="291"/>
      <c r="M382" s="291"/>
      <c r="N382" s="291"/>
      <c r="O382" s="291"/>
      <c r="P382" s="291"/>
      <c r="Q382" s="36"/>
      <c r="R382" s="36"/>
      <c r="S382" s="36"/>
      <c r="T382" s="36"/>
      <c r="U382" s="36"/>
      <c r="V382" s="36"/>
    </row>
    <row r="383" spans="1:22" s="1247" customFormat="1" ht="15" customHeight="1" x14ac:dyDescent="0.25">
      <c r="A383" s="157">
        <v>1</v>
      </c>
      <c r="B383" s="157">
        <v>1</v>
      </c>
      <c r="C383" s="1105" t="s">
        <v>5</v>
      </c>
      <c r="D383" s="37"/>
      <c r="E383" s="14"/>
      <c r="F383" s="288"/>
      <c r="G383" s="14"/>
      <c r="H383" s="14"/>
      <c r="I383" s="289"/>
      <c r="J383" s="289"/>
      <c r="K383" s="290"/>
      <c r="L383" s="291"/>
      <c r="M383" s="291"/>
      <c r="N383" s="291"/>
      <c r="O383" s="291"/>
      <c r="P383" s="291"/>
      <c r="Q383" s="36"/>
      <c r="R383" s="36"/>
      <c r="S383" s="36"/>
      <c r="T383" s="36"/>
      <c r="U383" s="36"/>
      <c r="V383" s="36"/>
    </row>
    <row r="384" spans="1:22" s="1247" customFormat="1" ht="15" customHeight="1" x14ac:dyDescent="0.25">
      <c r="A384" s="157">
        <v>1</v>
      </c>
      <c r="B384" s="157">
        <v>1</v>
      </c>
      <c r="C384" s="1089" t="s">
        <v>43</v>
      </c>
      <c r="D384" s="105">
        <v>340</v>
      </c>
      <c r="E384" s="246">
        <v>2</v>
      </c>
      <c r="F384" s="246">
        <f t="shared" ref="F384:F393" si="116">E384/12*$C$4</f>
        <v>0.83333333333333326</v>
      </c>
      <c r="G384" s="39">
        <v>3</v>
      </c>
      <c r="H384" s="39">
        <f t="shared" ref="H384:H393" si="117">G384/F384*100</f>
        <v>360.00000000000006</v>
      </c>
      <c r="I384" s="40">
        <v>8.4</v>
      </c>
      <c r="J384" s="40">
        <f t="shared" ref="J384:J394" si="118">M384/G384</f>
        <v>21</v>
      </c>
      <c r="K384" s="69">
        <v>17</v>
      </c>
      <c r="L384" s="41">
        <f t="shared" ref="L384:L393" si="119">ROUND(F384*I384,0)</f>
        <v>7</v>
      </c>
      <c r="M384" s="41">
        <v>63</v>
      </c>
      <c r="N384" s="41">
        <f t="shared" ref="N384:N394" si="120">M384/L384*100</f>
        <v>900</v>
      </c>
      <c r="O384" s="76">
        <f t="shared" ref="O384:O390" si="121">ROUND(K384/D384,0)</f>
        <v>0</v>
      </c>
      <c r="P384" s="41" t="e">
        <f t="shared" ref="P384:P394" si="122">M384/$C$4*12/O384</f>
        <v>#DIV/0!</v>
      </c>
      <c r="Q384" s="36"/>
      <c r="R384" s="36"/>
      <c r="S384" s="36"/>
      <c r="T384" s="36"/>
      <c r="U384" s="36"/>
      <c r="V384" s="36"/>
    </row>
    <row r="385" spans="1:22" ht="15" customHeight="1" x14ac:dyDescent="0.25">
      <c r="A385" s="157">
        <v>1</v>
      </c>
      <c r="B385" s="157">
        <v>1</v>
      </c>
      <c r="C385" s="1089" t="s">
        <v>76</v>
      </c>
      <c r="D385" s="105">
        <v>340</v>
      </c>
      <c r="E385" s="246">
        <v>1</v>
      </c>
      <c r="F385" s="246">
        <f t="shared" si="116"/>
        <v>0.41666666666666663</v>
      </c>
      <c r="G385" s="39">
        <v>0</v>
      </c>
      <c r="H385" s="39">
        <f t="shared" si="117"/>
        <v>0</v>
      </c>
      <c r="I385" s="40">
        <v>11.5</v>
      </c>
      <c r="J385" s="40" t="e">
        <f t="shared" si="118"/>
        <v>#DIV/0!</v>
      </c>
      <c r="K385" s="69">
        <v>12</v>
      </c>
      <c r="L385" s="41">
        <f t="shared" si="119"/>
        <v>5</v>
      </c>
      <c r="M385" s="41"/>
      <c r="N385" s="41">
        <f t="shared" si="120"/>
        <v>0</v>
      </c>
      <c r="O385" s="76">
        <f t="shared" si="121"/>
        <v>0</v>
      </c>
      <c r="P385" s="41" t="e">
        <f t="shared" si="122"/>
        <v>#DIV/0!</v>
      </c>
      <c r="Q385" s="36"/>
      <c r="R385" s="36"/>
      <c r="S385" s="36"/>
      <c r="T385" s="36"/>
      <c r="U385" s="36"/>
      <c r="V385" s="36"/>
    </row>
    <row r="386" spans="1:22" ht="15" customHeight="1" x14ac:dyDescent="0.25">
      <c r="A386" s="157">
        <v>1</v>
      </c>
      <c r="B386" s="157">
        <v>1</v>
      </c>
      <c r="C386" s="1089" t="s">
        <v>205</v>
      </c>
      <c r="D386" s="105">
        <v>340</v>
      </c>
      <c r="E386" s="246">
        <v>7</v>
      </c>
      <c r="F386" s="246">
        <f t="shared" si="116"/>
        <v>2.916666666666667</v>
      </c>
      <c r="G386" s="39">
        <v>2</v>
      </c>
      <c r="H386" s="39">
        <f t="shared" si="117"/>
        <v>68.571428571428555</v>
      </c>
      <c r="I386" s="40">
        <v>8.9</v>
      </c>
      <c r="J386" s="40">
        <f t="shared" si="118"/>
        <v>26</v>
      </c>
      <c r="K386" s="69">
        <v>62</v>
      </c>
      <c r="L386" s="41">
        <f t="shared" si="119"/>
        <v>26</v>
      </c>
      <c r="M386" s="41">
        <v>52</v>
      </c>
      <c r="N386" s="41">
        <f t="shared" si="120"/>
        <v>200</v>
      </c>
      <c r="O386" s="76">
        <f t="shared" si="121"/>
        <v>0</v>
      </c>
      <c r="P386" s="41" t="e">
        <f t="shared" si="122"/>
        <v>#DIV/0!</v>
      </c>
      <c r="Q386" s="36"/>
      <c r="R386" s="36"/>
      <c r="S386" s="36"/>
      <c r="T386" s="36"/>
      <c r="U386" s="36"/>
      <c r="V386" s="36"/>
    </row>
    <row r="387" spans="1:22" ht="15" customHeight="1" x14ac:dyDescent="0.25">
      <c r="A387" s="157">
        <v>1</v>
      </c>
      <c r="B387" s="157">
        <v>1</v>
      </c>
      <c r="C387" s="1089" t="s">
        <v>44</v>
      </c>
      <c r="D387" s="105">
        <v>340</v>
      </c>
      <c r="E387" s="246">
        <v>6</v>
      </c>
      <c r="F387" s="246">
        <f t="shared" si="116"/>
        <v>2.5</v>
      </c>
      <c r="G387" s="39">
        <v>0</v>
      </c>
      <c r="H387" s="39">
        <f t="shared" si="117"/>
        <v>0</v>
      </c>
      <c r="I387" s="40">
        <v>10.8</v>
      </c>
      <c r="J387" s="40" t="e">
        <f t="shared" si="118"/>
        <v>#DIV/0!</v>
      </c>
      <c r="K387" s="69">
        <v>65</v>
      </c>
      <c r="L387" s="41">
        <f t="shared" si="119"/>
        <v>27</v>
      </c>
      <c r="M387" s="41"/>
      <c r="N387" s="41">
        <f t="shared" si="120"/>
        <v>0</v>
      </c>
      <c r="O387" s="76">
        <f t="shared" si="121"/>
        <v>0</v>
      </c>
      <c r="P387" s="41" t="e">
        <f t="shared" si="122"/>
        <v>#DIV/0!</v>
      </c>
      <c r="Q387" s="36"/>
      <c r="R387" s="36"/>
      <c r="S387" s="36"/>
      <c r="T387" s="36"/>
      <c r="U387" s="36"/>
      <c r="V387" s="36"/>
    </row>
    <row r="388" spans="1:22" ht="15" customHeight="1" x14ac:dyDescent="0.25">
      <c r="A388" s="157">
        <v>1</v>
      </c>
      <c r="B388" s="157">
        <v>1</v>
      </c>
      <c r="C388" s="1089" t="s">
        <v>109</v>
      </c>
      <c r="D388" s="105">
        <v>340</v>
      </c>
      <c r="E388" s="246">
        <v>0</v>
      </c>
      <c r="F388" s="246">
        <f t="shared" si="116"/>
        <v>0</v>
      </c>
      <c r="G388" s="39">
        <v>2</v>
      </c>
      <c r="H388" s="39" t="e">
        <f t="shared" si="117"/>
        <v>#DIV/0!</v>
      </c>
      <c r="I388" s="40"/>
      <c r="J388" s="40">
        <f t="shared" si="118"/>
        <v>15.5</v>
      </c>
      <c r="K388" s="69">
        <v>0</v>
      </c>
      <c r="L388" s="41">
        <f t="shared" si="119"/>
        <v>0</v>
      </c>
      <c r="M388" s="41">
        <v>31</v>
      </c>
      <c r="N388" s="41" t="e">
        <f t="shared" si="120"/>
        <v>#DIV/0!</v>
      </c>
      <c r="O388" s="76">
        <f t="shared" si="121"/>
        <v>0</v>
      </c>
      <c r="P388" s="41" t="e">
        <f t="shared" si="122"/>
        <v>#DIV/0!</v>
      </c>
      <c r="Q388" s="36"/>
      <c r="R388" s="36"/>
      <c r="S388" s="36"/>
      <c r="T388" s="36"/>
      <c r="U388" s="36"/>
      <c r="V388" s="36"/>
    </row>
    <row r="389" spans="1:22" ht="15" customHeight="1" x14ac:dyDescent="0.25">
      <c r="A389" s="157">
        <v>1</v>
      </c>
      <c r="B389" s="157">
        <v>1</v>
      </c>
      <c r="C389" s="1089" t="s">
        <v>80</v>
      </c>
      <c r="D389" s="105">
        <v>340</v>
      </c>
      <c r="E389" s="246">
        <v>12</v>
      </c>
      <c r="F389" s="246">
        <f t="shared" si="116"/>
        <v>5</v>
      </c>
      <c r="G389" s="39">
        <v>5</v>
      </c>
      <c r="H389" s="39">
        <f t="shared" si="117"/>
        <v>100</v>
      </c>
      <c r="I389" s="40">
        <v>6.1</v>
      </c>
      <c r="J389" s="40">
        <f t="shared" si="118"/>
        <v>9</v>
      </c>
      <c r="K389" s="69">
        <v>73</v>
      </c>
      <c r="L389" s="41">
        <f t="shared" si="119"/>
        <v>31</v>
      </c>
      <c r="M389" s="41">
        <v>45</v>
      </c>
      <c r="N389" s="41">
        <f t="shared" si="120"/>
        <v>145.16129032258064</v>
      </c>
      <c r="O389" s="76">
        <f t="shared" si="121"/>
        <v>0</v>
      </c>
      <c r="P389" s="41" t="e">
        <f t="shared" si="122"/>
        <v>#DIV/0!</v>
      </c>
      <c r="Q389" s="36"/>
      <c r="R389" s="36"/>
      <c r="S389" s="36"/>
      <c r="T389" s="36"/>
      <c r="U389" s="36"/>
      <c r="V389" s="36"/>
    </row>
    <row r="390" spans="1:22" ht="15" customHeight="1" x14ac:dyDescent="0.25">
      <c r="A390" s="157">
        <v>1</v>
      </c>
      <c r="B390" s="157">
        <v>1</v>
      </c>
      <c r="C390" s="1089" t="s">
        <v>45</v>
      </c>
      <c r="D390" s="105">
        <v>340</v>
      </c>
      <c r="E390" s="246">
        <v>1.2000000000000002</v>
      </c>
      <c r="F390" s="246">
        <f t="shared" si="116"/>
        <v>0.50000000000000011</v>
      </c>
      <c r="G390" s="39">
        <v>2</v>
      </c>
      <c r="H390" s="39">
        <f t="shared" si="117"/>
        <v>399.99999999999989</v>
      </c>
      <c r="I390" s="40">
        <v>12</v>
      </c>
      <c r="J390" s="40">
        <f t="shared" si="118"/>
        <v>15</v>
      </c>
      <c r="K390" s="69">
        <v>14</v>
      </c>
      <c r="L390" s="41">
        <f t="shared" si="119"/>
        <v>6</v>
      </c>
      <c r="M390" s="41">
        <v>30</v>
      </c>
      <c r="N390" s="41">
        <f t="shared" si="120"/>
        <v>500</v>
      </c>
      <c r="O390" s="76">
        <f t="shared" si="121"/>
        <v>0</v>
      </c>
      <c r="P390" s="41" t="e">
        <f t="shared" si="122"/>
        <v>#DIV/0!</v>
      </c>
      <c r="Q390" s="36"/>
      <c r="R390" s="36"/>
      <c r="S390" s="36"/>
      <c r="T390" s="36"/>
      <c r="U390" s="36"/>
      <c r="V390" s="36"/>
    </row>
    <row r="391" spans="1:22" ht="15" customHeight="1" x14ac:dyDescent="0.25">
      <c r="A391" s="157">
        <v>1</v>
      </c>
      <c r="B391" s="157">
        <v>1</v>
      </c>
      <c r="C391" s="1089" t="s">
        <v>15</v>
      </c>
      <c r="D391" s="105">
        <v>340</v>
      </c>
      <c r="E391" s="246">
        <v>0</v>
      </c>
      <c r="F391" s="292">
        <f t="shared" si="116"/>
        <v>0</v>
      </c>
      <c r="G391" s="39">
        <v>1</v>
      </c>
      <c r="H391" s="39" t="e">
        <f t="shared" si="117"/>
        <v>#DIV/0!</v>
      </c>
      <c r="I391" s="40"/>
      <c r="J391" s="40">
        <f t="shared" si="118"/>
        <v>7</v>
      </c>
      <c r="K391" s="69">
        <v>0</v>
      </c>
      <c r="L391" s="41">
        <f t="shared" si="119"/>
        <v>0</v>
      </c>
      <c r="M391" s="41">
        <v>7</v>
      </c>
      <c r="N391" s="41" t="e">
        <f t="shared" si="120"/>
        <v>#DIV/0!</v>
      </c>
      <c r="O391" s="293">
        <f>K391/D391</f>
        <v>0</v>
      </c>
      <c r="P391" s="41" t="e">
        <f t="shared" si="122"/>
        <v>#DIV/0!</v>
      </c>
      <c r="Q391" s="36"/>
      <c r="R391" s="36"/>
      <c r="S391" s="36"/>
      <c r="T391" s="36"/>
      <c r="U391" s="36"/>
      <c r="V391" s="36"/>
    </row>
    <row r="392" spans="1:22" ht="15" customHeight="1" x14ac:dyDescent="0.25">
      <c r="A392" s="157">
        <v>1</v>
      </c>
      <c r="B392" s="157">
        <v>1</v>
      </c>
      <c r="C392" s="1089" t="s">
        <v>206</v>
      </c>
      <c r="D392" s="105">
        <v>340</v>
      </c>
      <c r="E392" s="246">
        <v>0</v>
      </c>
      <c r="F392" s="246">
        <f t="shared" si="116"/>
        <v>0</v>
      </c>
      <c r="G392" s="39">
        <v>0</v>
      </c>
      <c r="H392" s="39" t="e">
        <f t="shared" si="117"/>
        <v>#DIV/0!</v>
      </c>
      <c r="I392" s="40"/>
      <c r="J392" s="40" t="e">
        <f t="shared" si="118"/>
        <v>#DIV/0!</v>
      </c>
      <c r="K392" s="69">
        <v>0</v>
      </c>
      <c r="L392" s="41">
        <f t="shared" si="119"/>
        <v>0</v>
      </c>
      <c r="M392" s="41"/>
      <c r="N392" s="41" t="e">
        <f t="shared" si="120"/>
        <v>#DIV/0!</v>
      </c>
      <c r="O392" s="293">
        <f>K392/D392</f>
        <v>0</v>
      </c>
      <c r="P392" s="41" t="e">
        <f t="shared" si="122"/>
        <v>#DIV/0!</v>
      </c>
      <c r="Q392" s="36"/>
      <c r="R392" s="36"/>
      <c r="S392" s="36"/>
      <c r="T392" s="36"/>
      <c r="U392" s="36"/>
      <c r="V392" s="36"/>
    </row>
    <row r="393" spans="1:22" ht="15" customHeight="1" x14ac:dyDescent="0.25">
      <c r="A393" s="157">
        <v>1</v>
      </c>
      <c r="B393" s="157">
        <v>1</v>
      </c>
      <c r="C393" s="1133" t="s">
        <v>20</v>
      </c>
      <c r="D393" s="108">
        <v>340</v>
      </c>
      <c r="E393" s="141">
        <v>1</v>
      </c>
      <c r="F393" s="141">
        <f t="shared" si="116"/>
        <v>0.41666666666666663</v>
      </c>
      <c r="G393" s="43">
        <v>1</v>
      </c>
      <c r="H393" s="43">
        <f t="shared" si="117"/>
        <v>240.00000000000003</v>
      </c>
      <c r="I393" s="44">
        <v>11</v>
      </c>
      <c r="J393" s="44">
        <f t="shared" si="118"/>
        <v>11</v>
      </c>
      <c r="K393" s="46">
        <v>11</v>
      </c>
      <c r="L393" s="45">
        <f t="shared" si="119"/>
        <v>5</v>
      </c>
      <c r="M393" s="45">
        <v>11</v>
      </c>
      <c r="N393" s="45">
        <f t="shared" si="120"/>
        <v>220.00000000000003</v>
      </c>
      <c r="O393" s="102">
        <f>ROUND(K393/D393,0)</f>
        <v>0</v>
      </c>
      <c r="P393" s="45" t="e">
        <f t="shared" si="122"/>
        <v>#DIV/0!</v>
      </c>
      <c r="Q393" s="47"/>
      <c r="R393" s="47"/>
      <c r="S393" s="47"/>
      <c r="T393" s="47"/>
      <c r="U393" s="47"/>
      <c r="V393" s="47"/>
    </row>
    <row r="394" spans="1:22" s="1050" customFormat="1" ht="15" customHeight="1" x14ac:dyDescent="0.25">
      <c r="A394" s="157">
        <v>1</v>
      </c>
      <c r="B394" s="157">
        <v>1</v>
      </c>
      <c r="C394" s="1106" t="s">
        <v>7</v>
      </c>
      <c r="D394" s="294"/>
      <c r="E394" s="49">
        <f>SUM(E384:E393)</f>
        <v>30.2</v>
      </c>
      <c r="F394" s="109">
        <f>SUM(F384:F393)</f>
        <v>12.583333333333334</v>
      </c>
      <c r="G394" s="49">
        <f>SUM(G384:G393)</f>
        <v>16</v>
      </c>
      <c r="H394" s="49">
        <f>G394/F394*100</f>
        <v>127.15231788079468</v>
      </c>
      <c r="I394" s="50">
        <f>IF(E394=0,0,K394/E394)</f>
        <v>8.410596026490067</v>
      </c>
      <c r="J394" s="50">
        <f t="shared" si="118"/>
        <v>14.9375</v>
      </c>
      <c r="K394" s="295">
        <f>SUM(K384:K393)</f>
        <v>254</v>
      </c>
      <c r="L394" s="296">
        <f>SUM(L384:L393)</f>
        <v>107</v>
      </c>
      <c r="M394" s="296">
        <f>SUM(M384:M393)</f>
        <v>239</v>
      </c>
      <c r="N394" s="51">
        <f t="shared" si="120"/>
        <v>223.36448598130843</v>
      </c>
      <c r="O394" s="210">
        <f>SUM(O384:O393)</f>
        <v>0</v>
      </c>
      <c r="P394" s="51" t="e">
        <f t="shared" si="122"/>
        <v>#DIV/0!</v>
      </c>
      <c r="Q394" s="53">
        <v>1000</v>
      </c>
      <c r="R394" s="53">
        <f>Q394/12*$C$4</f>
        <v>416.66666666666663</v>
      </c>
      <c r="S394" s="53">
        <f>V394-U394</f>
        <v>509.83800999999994</v>
      </c>
      <c r="T394" s="53">
        <f>S394-R394</f>
        <v>93.171343333333311</v>
      </c>
      <c r="U394" s="53">
        <v>0</v>
      </c>
      <c r="V394" s="53">
        <v>509.83800999999994</v>
      </c>
    </row>
    <row r="395" spans="1:22" ht="15" customHeight="1" x14ac:dyDescent="0.25">
      <c r="A395" s="157">
        <v>1</v>
      </c>
      <c r="B395" s="157">
        <v>1</v>
      </c>
      <c r="C395" s="1546" t="s">
        <v>313</v>
      </c>
      <c r="D395" s="297"/>
      <c r="E395" s="55"/>
      <c r="F395" s="112"/>
      <c r="G395" s="55"/>
      <c r="H395" s="55"/>
      <c r="I395" s="298"/>
      <c r="J395" s="298"/>
      <c r="K395" s="299"/>
      <c r="L395" s="300"/>
      <c r="M395" s="300"/>
      <c r="N395" s="300"/>
      <c r="O395" s="300"/>
      <c r="P395" s="300"/>
      <c r="Q395" s="60"/>
      <c r="R395" s="60"/>
      <c r="S395" s="60"/>
      <c r="T395" s="60"/>
      <c r="U395" s="60"/>
      <c r="V395" s="60"/>
    </row>
    <row r="396" spans="1:22" ht="30" customHeight="1" x14ac:dyDescent="0.25">
      <c r="A396" s="157">
        <v>1</v>
      </c>
      <c r="B396" s="157">
        <v>1</v>
      </c>
      <c r="C396" s="1090" t="s">
        <v>201</v>
      </c>
      <c r="D396" s="17"/>
      <c r="E396" s="105">
        <f>SUM(E397,E398,E399,E400)</f>
        <v>0</v>
      </c>
      <c r="F396" s="105">
        <f>SUM(F397,F398,F399,F400)</f>
        <v>0</v>
      </c>
      <c r="G396" s="105">
        <f>SUM(G397,G398,G399,G400)</f>
        <v>0</v>
      </c>
      <c r="H396" s="105" t="e">
        <f>G396/F396*100</f>
        <v>#DIV/0!</v>
      </c>
      <c r="I396" s="289"/>
      <c r="J396" s="289"/>
      <c r="K396" s="290"/>
      <c r="L396" s="291"/>
      <c r="M396" s="291"/>
      <c r="N396" s="291"/>
      <c r="O396" s="291"/>
      <c r="P396" s="291"/>
      <c r="Q396" s="36">
        <f t="shared" ref="Q396" si="123">Q412</f>
        <v>0</v>
      </c>
      <c r="R396" s="36">
        <f t="shared" ref="R396:T396" si="124">R412</f>
        <v>0</v>
      </c>
      <c r="S396" s="36">
        <f t="shared" si="124"/>
        <v>0</v>
      </c>
      <c r="T396" s="36">
        <f t="shared" si="124"/>
        <v>0</v>
      </c>
      <c r="U396" s="36"/>
      <c r="V396" s="36"/>
    </row>
    <row r="397" spans="1:22" ht="30" customHeight="1" x14ac:dyDescent="0.25">
      <c r="A397" s="157">
        <v>1</v>
      </c>
      <c r="B397" s="157">
        <v>1</v>
      </c>
      <c r="C397" s="1090" t="s">
        <v>309</v>
      </c>
      <c r="D397" s="17"/>
      <c r="E397" s="105"/>
      <c r="F397" s="246">
        <f t="shared" ref="F397:F399" si="125">ROUND(E397/12*$C$4,0)</f>
        <v>0</v>
      </c>
      <c r="G397" s="105"/>
      <c r="H397" s="105"/>
      <c r="I397" s="289"/>
      <c r="J397" s="289"/>
      <c r="K397" s="290"/>
      <c r="L397" s="291"/>
      <c r="M397" s="291"/>
      <c r="N397" s="291"/>
      <c r="O397" s="291"/>
      <c r="P397" s="291"/>
      <c r="Q397" s="36"/>
      <c r="R397" s="36"/>
      <c r="S397" s="36"/>
      <c r="T397" s="36"/>
      <c r="U397" s="36"/>
      <c r="V397" s="36"/>
    </row>
    <row r="398" spans="1:22" ht="30" customHeight="1" x14ac:dyDescent="0.25">
      <c r="A398" s="157">
        <v>1</v>
      </c>
      <c r="B398" s="157">
        <v>1</v>
      </c>
      <c r="C398" s="1090" t="s">
        <v>310</v>
      </c>
      <c r="D398" s="17"/>
      <c r="E398" s="105"/>
      <c r="F398" s="246">
        <f t="shared" si="125"/>
        <v>0</v>
      </c>
      <c r="G398" s="105"/>
      <c r="H398" s="105" t="e">
        <f>G398/F398*100</f>
        <v>#DIV/0!</v>
      </c>
      <c r="I398" s="289"/>
      <c r="J398" s="289"/>
      <c r="K398" s="290"/>
      <c r="L398" s="291"/>
      <c r="M398" s="291"/>
      <c r="N398" s="291"/>
      <c r="O398" s="291"/>
      <c r="P398" s="291"/>
      <c r="Q398" s="36"/>
      <c r="R398" s="36"/>
      <c r="S398" s="36"/>
      <c r="T398" s="36"/>
      <c r="U398" s="36"/>
      <c r="V398" s="36"/>
    </row>
    <row r="399" spans="1:22" ht="30" customHeight="1" x14ac:dyDescent="0.25">
      <c r="A399" s="157">
        <v>1</v>
      </c>
      <c r="B399" s="157">
        <v>1</v>
      </c>
      <c r="C399" s="1090" t="s">
        <v>311</v>
      </c>
      <c r="D399" s="17"/>
      <c r="E399" s="105"/>
      <c r="F399" s="246">
        <f t="shared" si="125"/>
        <v>0</v>
      </c>
      <c r="G399" s="105"/>
      <c r="H399" s="105"/>
      <c r="I399" s="289"/>
      <c r="J399" s="289"/>
      <c r="K399" s="290"/>
      <c r="L399" s="291"/>
      <c r="M399" s="291"/>
      <c r="N399" s="291"/>
      <c r="O399" s="291"/>
      <c r="P399" s="291"/>
      <c r="Q399" s="36"/>
      <c r="R399" s="36"/>
      <c r="S399" s="36"/>
      <c r="T399" s="36"/>
      <c r="U399" s="36"/>
      <c r="V399" s="36"/>
    </row>
    <row r="400" spans="1:22" ht="30" customHeight="1" x14ac:dyDescent="0.25">
      <c r="A400" s="157">
        <v>1</v>
      </c>
      <c r="B400" s="157">
        <v>1</v>
      </c>
      <c r="C400" s="1090" t="s">
        <v>312</v>
      </c>
      <c r="D400" s="17"/>
      <c r="E400" s="105"/>
      <c r="F400" s="246">
        <f t="shared" ref="F400:F402" si="126">E400/12*$C$4</f>
        <v>0</v>
      </c>
      <c r="G400" s="105"/>
      <c r="H400" s="105" t="e">
        <f>G400/F400*100</f>
        <v>#DIV/0!</v>
      </c>
      <c r="I400" s="289"/>
      <c r="J400" s="289"/>
      <c r="K400" s="290"/>
      <c r="L400" s="291"/>
      <c r="M400" s="291"/>
      <c r="N400" s="291"/>
      <c r="O400" s="291"/>
      <c r="P400" s="291"/>
      <c r="Q400" s="36"/>
      <c r="R400" s="36"/>
      <c r="S400" s="36"/>
      <c r="T400" s="36"/>
      <c r="U400" s="36"/>
      <c r="V400" s="36"/>
    </row>
    <row r="401" spans="1:22" ht="30" customHeight="1" x14ac:dyDescent="0.25">
      <c r="A401" s="157">
        <v>1</v>
      </c>
      <c r="B401" s="157">
        <v>1</v>
      </c>
      <c r="C401" s="1090" t="s">
        <v>160</v>
      </c>
      <c r="D401" s="17"/>
      <c r="E401" s="105"/>
      <c r="F401" s="246">
        <f t="shared" si="126"/>
        <v>0</v>
      </c>
      <c r="G401" s="105">
        <f>0+G402/3.8/3.2</f>
        <v>0</v>
      </c>
      <c r="H401" s="105" t="e">
        <f>G401/F401*100</f>
        <v>#DIV/0!</v>
      </c>
      <c r="I401" s="289"/>
      <c r="J401" s="289"/>
      <c r="K401" s="290"/>
      <c r="L401" s="291"/>
      <c r="M401" s="291"/>
      <c r="N401" s="291"/>
      <c r="O401" s="291"/>
      <c r="P401" s="291"/>
      <c r="Q401" s="36"/>
      <c r="R401" s="36"/>
      <c r="S401" s="36"/>
      <c r="T401" s="36"/>
      <c r="U401" s="36"/>
      <c r="V401" s="36"/>
    </row>
    <row r="402" spans="1:22" ht="30" customHeight="1" x14ac:dyDescent="0.25">
      <c r="A402" s="157">
        <v>1</v>
      </c>
      <c r="B402" s="157">
        <v>1</v>
      </c>
      <c r="C402" s="1090" t="s">
        <v>306</v>
      </c>
      <c r="D402" s="17"/>
      <c r="E402" s="105"/>
      <c r="F402" s="246">
        <f t="shared" si="126"/>
        <v>0</v>
      </c>
      <c r="G402" s="105"/>
      <c r="H402" s="105" t="e">
        <f>G402/F402*100</f>
        <v>#DIV/0!</v>
      </c>
      <c r="I402" s="289"/>
      <c r="J402" s="289"/>
      <c r="K402" s="290"/>
      <c r="L402" s="291"/>
      <c r="M402" s="291"/>
      <c r="N402" s="291"/>
      <c r="O402" s="291"/>
      <c r="P402" s="291"/>
      <c r="Q402" s="36"/>
      <c r="R402" s="36"/>
      <c r="S402" s="36"/>
      <c r="T402" s="36"/>
      <c r="U402" s="36"/>
      <c r="V402" s="36"/>
    </row>
    <row r="403" spans="1:22" ht="30" customHeight="1" x14ac:dyDescent="0.25">
      <c r="A403" s="157">
        <v>1</v>
      </c>
      <c r="B403" s="157">
        <v>1</v>
      </c>
      <c r="C403" s="1134" t="s">
        <v>169</v>
      </c>
      <c r="D403" s="17"/>
      <c r="E403" s="301">
        <f>E396+E401*3.2</f>
        <v>0</v>
      </c>
      <c r="F403" s="301">
        <f>F396+F401*3.2</f>
        <v>0</v>
      </c>
      <c r="G403" s="301">
        <f>G396+G401*3.2</f>
        <v>0</v>
      </c>
      <c r="H403" s="105" t="e">
        <f>G403/F403*100</f>
        <v>#DIV/0!</v>
      </c>
      <c r="I403" s="289"/>
      <c r="J403" s="289"/>
      <c r="K403" s="290"/>
      <c r="L403" s="291"/>
      <c r="M403" s="291"/>
      <c r="N403" s="291"/>
      <c r="O403" s="291"/>
      <c r="P403" s="291"/>
      <c r="Q403" s="36"/>
      <c r="R403" s="36"/>
      <c r="S403" s="36"/>
      <c r="T403" s="36"/>
      <c r="U403" s="36"/>
      <c r="V403" s="36"/>
    </row>
    <row r="404" spans="1:22" ht="30" customHeight="1" x14ac:dyDescent="0.25">
      <c r="A404" s="157">
        <v>1</v>
      </c>
      <c r="B404" s="157">
        <v>1</v>
      </c>
      <c r="C404" s="1540" t="s">
        <v>313</v>
      </c>
      <c r="D404" s="17"/>
      <c r="E404" s="105"/>
      <c r="F404" s="246"/>
      <c r="G404" s="105"/>
      <c r="H404" s="105"/>
      <c r="I404" s="289"/>
      <c r="J404" s="289"/>
      <c r="K404" s="290"/>
      <c r="L404" s="291"/>
      <c r="M404" s="291"/>
      <c r="N404" s="291"/>
      <c r="O404" s="291"/>
      <c r="P404" s="291"/>
      <c r="Q404" s="36"/>
      <c r="R404" s="36"/>
      <c r="S404" s="36"/>
      <c r="T404" s="36"/>
      <c r="U404" s="36"/>
      <c r="V404" s="36"/>
    </row>
    <row r="405" spans="1:22" ht="30" customHeight="1" x14ac:dyDescent="0.25">
      <c r="A405" s="157">
        <v>1</v>
      </c>
      <c r="B405" s="157">
        <v>1</v>
      </c>
      <c r="C405" s="1090" t="s">
        <v>201</v>
      </c>
      <c r="D405" s="17"/>
      <c r="E405" s="105">
        <f>SUM(E407+E410)</f>
        <v>0</v>
      </c>
      <c r="F405" s="105">
        <f>SUM(F407+F410)</f>
        <v>0</v>
      </c>
      <c r="G405" s="105">
        <f>SUM(G407+G410)</f>
        <v>0</v>
      </c>
      <c r="H405" s="105" t="e">
        <f>G405/F405*100</f>
        <v>#DIV/0!</v>
      </c>
      <c r="I405" s="289"/>
      <c r="J405" s="289"/>
      <c r="K405" s="290"/>
      <c r="L405" s="291"/>
      <c r="M405" s="291"/>
      <c r="N405" s="291"/>
      <c r="O405" s="291"/>
      <c r="P405" s="291"/>
      <c r="Q405" s="36"/>
      <c r="R405" s="36"/>
      <c r="S405" s="36"/>
      <c r="T405" s="36"/>
      <c r="U405" s="36"/>
      <c r="V405" s="36"/>
    </row>
    <row r="406" spans="1:22" ht="30" customHeight="1" x14ac:dyDescent="0.25">
      <c r="A406" s="157">
        <v>1</v>
      </c>
      <c r="B406" s="157">
        <v>1</v>
      </c>
      <c r="C406" s="1090" t="s">
        <v>309</v>
      </c>
      <c r="D406" s="17"/>
      <c r="E406" s="105"/>
      <c r="F406" s="246"/>
      <c r="G406" s="105"/>
      <c r="H406" s="105"/>
      <c r="I406" s="289"/>
      <c r="J406" s="289"/>
      <c r="K406" s="290"/>
      <c r="L406" s="291"/>
      <c r="M406" s="291"/>
      <c r="N406" s="291"/>
      <c r="O406" s="291"/>
      <c r="P406" s="291"/>
      <c r="Q406" s="36"/>
      <c r="R406" s="36"/>
      <c r="S406" s="36"/>
      <c r="T406" s="36"/>
      <c r="U406" s="36"/>
      <c r="V406" s="36"/>
    </row>
    <row r="407" spans="1:22" ht="36" customHeight="1" x14ac:dyDescent="0.25">
      <c r="A407" s="157">
        <v>1</v>
      </c>
      <c r="B407" s="157">
        <v>1</v>
      </c>
      <c r="C407" s="1090" t="s">
        <v>314</v>
      </c>
      <c r="D407" s="17"/>
      <c r="E407" s="105"/>
      <c r="F407" s="105">
        <f>SUM(F408,F409)</f>
        <v>0</v>
      </c>
      <c r="G407" s="105">
        <f>SUM(G408,G409)</f>
        <v>0</v>
      </c>
      <c r="H407" s="105" t="e">
        <f>G407/F407*100</f>
        <v>#DIV/0!</v>
      </c>
      <c r="I407" s="289"/>
      <c r="J407" s="289"/>
      <c r="K407" s="290"/>
      <c r="L407" s="291"/>
      <c r="M407" s="291"/>
      <c r="N407" s="291"/>
      <c r="O407" s="291"/>
      <c r="P407" s="291"/>
      <c r="Q407" s="36"/>
      <c r="R407" s="36"/>
      <c r="S407" s="36"/>
      <c r="T407" s="36"/>
      <c r="U407" s="36"/>
      <c r="V407" s="36"/>
    </row>
    <row r="408" spans="1:22" ht="30" customHeight="1" x14ac:dyDescent="0.25">
      <c r="A408" s="157">
        <v>1</v>
      </c>
      <c r="B408" s="157">
        <v>1</v>
      </c>
      <c r="C408" s="1090" t="s">
        <v>315</v>
      </c>
      <c r="D408" s="17"/>
      <c r="E408" s="105"/>
      <c r="F408" s="246">
        <f>ROUND(E408/12*$C$4,0)</f>
        <v>0</v>
      </c>
      <c r="G408" s="105"/>
      <c r="H408" s="105" t="e">
        <f>G408/F408*100</f>
        <v>#DIV/0!</v>
      </c>
      <c r="I408" s="289"/>
      <c r="J408" s="289"/>
      <c r="K408" s="290"/>
      <c r="L408" s="291"/>
      <c r="M408" s="291"/>
      <c r="N408" s="291"/>
      <c r="O408" s="291"/>
      <c r="P408" s="291"/>
      <c r="Q408" s="36"/>
      <c r="R408" s="36"/>
      <c r="S408" s="36"/>
      <c r="T408" s="36"/>
      <c r="U408" s="36"/>
      <c r="V408" s="36"/>
    </row>
    <row r="409" spans="1:22" ht="30" customHeight="1" x14ac:dyDescent="0.25">
      <c r="A409" s="157">
        <v>1</v>
      </c>
      <c r="B409" s="157">
        <v>1</v>
      </c>
      <c r="C409" s="1090" t="s">
        <v>316</v>
      </c>
      <c r="D409" s="17"/>
      <c r="E409" s="105"/>
      <c r="F409" s="246">
        <f>ROUND(E409/12*$C$4,0)</f>
        <v>0</v>
      </c>
      <c r="G409" s="105"/>
      <c r="H409" s="105" t="e">
        <f>G409/F409*100</f>
        <v>#DIV/0!</v>
      </c>
      <c r="I409" s="289"/>
      <c r="J409" s="289"/>
      <c r="K409" s="290"/>
      <c r="L409" s="291"/>
      <c r="M409" s="291"/>
      <c r="N409" s="291"/>
      <c r="O409" s="291"/>
      <c r="P409" s="291"/>
      <c r="Q409" s="36"/>
      <c r="R409" s="36"/>
      <c r="S409" s="36"/>
      <c r="T409" s="36"/>
      <c r="U409" s="36"/>
      <c r="V409" s="36"/>
    </row>
    <row r="410" spans="1:22" ht="42.75" customHeight="1" x14ac:dyDescent="0.25">
      <c r="A410" s="157">
        <v>1</v>
      </c>
      <c r="B410" s="157">
        <v>1</v>
      </c>
      <c r="C410" s="1090" t="s">
        <v>317</v>
      </c>
      <c r="D410" s="17"/>
      <c r="E410" s="105">
        <f>SUM(E411)</f>
        <v>0</v>
      </c>
      <c r="F410" s="105">
        <f>SUM(F411)</f>
        <v>0</v>
      </c>
      <c r="G410" s="105">
        <f>SUM(G411)</f>
        <v>0</v>
      </c>
      <c r="H410" s="105"/>
      <c r="I410" s="289"/>
      <c r="J410" s="289"/>
      <c r="K410" s="290"/>
      <c r="L410" s="291"/>
      <c r="M410" s="291"/>
      <c r="N410" s="291"/>
      <c r="O410" s="291"/>
      <c r="P410" s="291"/>
      <c r="Q410" s="36"/>
      <c r="R410" s="36"/>
      <c r="S410" s="36"/>
      <c r="T410" s="36"/>
      <c r="U410" s="36"/>
      <c r="V410" s="36"/>
    </row>
    <row r="411" spans="1:22" ht="30" customHeight="1" x14ac:dyDescent="0.25">
      <c r="A411" s="157">
        <v>1</v>
      </c>
      <c r="B411" s="157">
        <v>1</v>
      </c>
      <c r="C411" s="1090" t="s">
        <v>318</v>
      </c>
      <c r="D411" s="17"/>
      <c r="E411" s="105"/>
      <c r="F411" s="246">
        <f>ROUND(E411/12*$C$4,0)</f>
        <v>0</v>
      </c>
      <c r="G411" s="105"/>
      <c r="H411" s="105"/>
      <c r="I411" s="289"/>
      <c r="J411" s="289"/>
      <c r="K411" s="290"/>
      <c r="L411" s="291"/>
      <c r="M411" s="291"/>
      <c r="N411" s="291"/>
      <c r="O411" s="291"/>
      <c r="P411" s="291"/>
      <c r="Q411" s="36"/>
      <c r="R411" s="36"/>
      <c r="S411" s="36"/>
      <c r="T411" s="36"/>
      <c r="U411" s="36"/>
      <c r="V411" s="36"/>
    </row>
    <row r="412" spans="1:22" ht="15" customHeight="1" x14ac:dyDescent="0.25">
      <c r="A412" s="157">
        <v>1</v>
      </c>
      <c r="B412" s="157">
        <v>1</v>
      </c>
      <c r="C412" s="1090" t="s">
        <v>301</v>
      </c>
      <c r="D412" s="17"/>
      <c r="E412" s="105"/>
      <c r="F412" s="246">
        <f>ROUND(E412/12*$C$4,0)</f>
        <v>0</v>
      </c>
      <c r="G412" s="39"/>
      <c r="H412" s="39"/>
      <c r="I412" s="289"/>
      <c r="J412" s="289"/>
      <c r="K412" s="290"/>
      <c r="L412" s="291"/>
      <c r="M412" s="291"/>
      <c r="N412" s="291"/>
      <c r="O412" s="291"/>
      <c r="P412" s="291"/>
      <c r="Q412" s="36"/>
      <c r="R412" s="36">
        <f>Q412/12</f>
        <v>0</v>
      </c>
      <c r="S412" s="36">
        <f>V412-U412</f>
        <v>0</v>
      </c>
      <c r="T412" s="36">
        <f>S412-R412</f>
        <v>0</v>
      </c>
      <c r="U412" s="36"/>
      <c r="V412" s="36"/>
    </row>
    <row r="413" spans="1:22" ht="15" customHeight="1" x14ac:dyDescent="0.25">
      <c r="A413" s="157">
        <v>1</v>
      </c>
      <c r="B413" s="157">
        <v>1</v>
      </c>
      <c r="C413" s="1090" t="s">
        <v>160</v>
      </c>
      <c r="D413" s="17"/>
      <c r="E413" s="105"/>
      <c r="F413" s="246">
        <f>ROUND(E413/12*$C$4,0)</f>
        <v>0</v>
      </c>
      <c r="G413" s="39"/>
      <c r="H413" s="39"/>
      <c r="I413" s="289"/>
      <c r="J413" s="289"/>
      <c r="K413" s="290"/>
      <c r="L413" s="291"/>
      <c r="M413" s="291"/>
      <c r="N413" s="291"/>
      <c r="O413" s="291"/>
      <c r="P413" s="291"/>
      <c r="Q413" s="36"/>
      <c r="R413" s="36">
        <f>Q413/12</f>
        <v>0</v>
      </c>
      <c r="S413" s="36">
        <f>V413-U413</f>
        <v>0</v>
      </c>
      <c r="T413" s="36">
        <f>S413-R413</f>
        <v>0</v>
      </c>
      <c r="U413" s="36"/>
      <c r="V413" s="36"/>
    </row>
    <row r="414" spans="1:22" ht="30" customHeight="1" x14ac:dyDescent="0.25">
      <c r="A414" s="157">
        <v>1</v>
      </c>
      <c r="B414" s="157">
        <v>1</v>
      </c>
      <c r="C414" s="1090" t="s">
        <v>161</v>
      </c>
      <c r="D414" s="17"/>
      <c r="E414" s="105"/>
      <c r="F414" s="246">
        <f>ROUND(E414/12*$C$4,0)</f>
        <v>0</v>
      </c>
      <c r="G414" s="39"/>
      <c r="H414" s="39" t="e">
        <f>G414/F414*100</f>
        <v>#DIV/0!</v>
      </c>
      <c r="I414" s="289"/>
      <c r="J414" s="289"/>
      <c r="K414" s="290"/>
      <c r="L414" s="291"/>
      <c r="M414" s="290"/>
      <c r="N414" s="290"/>
      <c r="O414" s="290"/>
      <c r="P414" s="291"/>
      <c r="Q414" s="36"/>
      <c r="R414" s="36">
        <f>Q414/12</f>
        <v>0</v>
      </c>
      <c r="S414" s="36">
        <f>V414-U414</f>
        <v>0</v>
      </c>
      <c r="T414" s="36">
        <f>S414-R414</f>
        <v>0</v>
      </c>
      <c r="U414" s="36"/>
      <c r="V414" s="36"/>
    </row>
    <row r="415" spans="1:22" s="1050" customFormat="1" ht="31.5" customHeight="1" x14ac:dyDescent="0.25">
      <c r="A415" s="157">
        <v>1</v>
      </c>
      <c r="B415" s="157">
        <v>1</v>
      </c>
      <c r="C415" s="1560" t="s">
        <v>169</v>
      </c>
      <c r="D415" s="10"/>
      <c r="E415" s="86">
        <f>SUM(E405+E414)</f>
        <v>0</v>
      </c>
      <c r="F415" s="86">
        <f>SUM(F405+F414)</f>
        <v>0</v>
      </c>
      <c r="G415" s="86">
        <f>SUM(G405+G414)</f>
        <v>0</v>
      </c>
      <c r="H415" s="86" t="e">
        <f>G415/F415*100</f>
        <v>#DIV/0!</v>
      </c>
      <c r="I415" s="302"/>
      <c r="J415" s="302"/>
      <c r="K415" s="303"/>
      <c r="L415" s="304"/>
      <c r="M415" s="305"/>
      <c r="N415" s="305"/>
      <c r="O415" s="305"/>
      <c r="P415" s="305"/>
      <c r="Q415" s="47"/>
      <c r="R415" s="47"/>
      <c r="S415" s="47"/>
      <c r="T415" s="47"/>
      <c r="U415" s="47"/>
      <c r="V415" s="47"/>
    </row>
    <row r="416" spans="1:22" s="1050" customFormat="1" ht="32.25" customHeight="1" x14ac:dyDescent="0.25">
      <c r="A416" s="157">
        <v>1</v>
      </c>
      <c r="B416" s="157">
        <v>1</v>
      </c>
      <c r="C416" s="1561" t="s">
        <v>170</v>
      </c>
      <c r="D416" s="306"/>
      <c r="E416" s="49">
        <f>SUM(E415,E403)</f>
        <v>0</v>
      </c>
      <c r="F416" s="49">
        <f>SUM(F415,F403)</f>
        <v>0</v>
      </c>
      <c r="G416" s="49">
        <f>SUM(G415,G403)</f>
        <v>0</v>
      </c>
      <c r="H416" s="49" t="e">
        <f>G416/F416*100</f>
        <v>#DIV/0!</v>
      </c>
      <c r="I416" s="307"/>
      <c r="J416" s="307"/>
      <c r="K416" s="308"/>
      <c r="L416" s="309"/>
      <c r="M416" s="308"/>
      <c r="N416" s="308"/>
      <c r="O416" s="308"/>
      <c r="P416" s="309"/>
      <c r="Q416" s="53"/>
      <c r="R416" s="53">
        <f>Q416/12*$C$4</f>
        <v>0</v>
      </c>
      <c r="S416" s="53">
        <f>V416-U416</f>
        <v>0</v>
      </c>
      <c r="T416" s="53">
        <f>S416-R416</f>
        <v>0</v>
      </c>
      <c r="U416" s="53"/>
      <c r="V416" s="53"/>
    </row>
    <row r="417" spans="1:22" ht="15" customHeight="1" x14ac:dyDescent="0.25">
      <c r="A417" s="157">
        <v>1</v>
      </c>
      <c r="B417" s="157">
        <v>1</v>
      </c>
      <c r="C417" s="1098" t="s">
        <v>31</v>
      </c>
      <c r="D417" s="74"/>
      <c r="E417" s="310"/>
      <c r="F417" s="311"/>
      <c r="G417" s="310"/>
      <c r="H417" s="310"/>
      <c r="I417" s="312"/>
      <c r="J417" s="312"/>
      <c r="K417" s="313"/>
      <c r="L417" s="314"/>
      <c r="M417" s="313"/>
      <c r="N417" s="314"/>
      <c r="O417" s="313"/>
      <c r="P417" s="314"/>
      <c r="Q417" s="60"/>
      <c r="R417" s="60"/>
      <c r="S417" s="60"/>
      <c r="T417" s="60"/>
      <c r="U417" s="60"/>
      <c r="V417" s="60"/>
    </row>
    <row r="418" spans="1:22" ht="15" customHeight="1" x14ac:dyDescent="0.25">
      <c r="A418" s="157">
        <v>1</v>
      </c>
      <c r="B418" s="157">
        <v>1</v>
      </c>
      <c r="C418" s="1118" t="s">
        <v>16</v>
      </c>
      <c r="D418" s="20"/>
      <c r="E418" s="14"/>
      <c r="F418" s="288"/>
      <c r="G418" s="14"/>
      <c r="H418" s="14"/>
      <c r="I418" s="66"/>
      <c r="J418" s="66"/>
      <c r="K418" s="315"/>
      <c r="L418" s="316"/>
      <c r="M418" s="315"/>
      <c r="N418" s="316"/>
      <c r="O418" s="315"/>
      <c r="P418" s="316"/>
      <c r="Q418" s="36"/>
      <c r="R418" s="36"/>
      <c r="S418" s="36"/>
      <c r="T418" s="36"/>
      <c r="U418" s="36"/>
      <c r="V418" s="36"/>
    </row>
    <row r="419" spans="1:22" ht="15" customHeight="1" x14ac:dyDescent="0.25">
      <c r="A419" s="157">
        <v>1</v>
      </c>
      <c r="B419" s="157">
        <v>1</v>
      </c>
      <c r="C419" s="1101" t="s">
        <v>188</v>
      </c>
      <c r="D419" s="26"/>
      <c r="E419" s="291"/>
      <c r="F419" s="246"/>
      <c r="G419" s="39"/>
      <c r="H419" s="39"/>
      <c r="I419" s="289"/>
      <c r="J419" s="40"/>
      <c r="K419" s="69"/>
      <c r="L419" s="41"/>
      <c r="M419" s="69"/>
      <c r="N419" s="41"/>
      <c r="O419" s="76"/>
      <c r="P419" s="41" t="e">
        <f>M419/$C$4*12/O419</f>
        <v>#DIV/0!</v>
      </c>
      <c r="Q419" s="36"/>
      <c r="R419" s="36"/>
      <c r="S419" s="36"/>
      <c r="T419" s="36"/>
      <c r="U419" s="36"/>
      <c r="V419" s="36"/>
    </row>
    <row r="420" spans="1:22" s="1050" customFormat="1" ht="15" customHeight="1" x14ac:dyDescent="0.25">
      <c r="A420" s="157">
        <v>1</v>
      </c>
      <c r="B420" s="157">
        <v>1</v>
      </c>
      <c r="C420" s="1490" t="s">
        <v>246</v>
      </c>
      <c r="D420" s="317">
        <v>240</v>
      </c>
      <c r="E420" s="305">
        <f t="shared" ref="E420:I421" si="127">SUM(E419)</f>
        <v>0</v>
      </c>
      <c r="F420" s="303">
        <f t="shared" si="127"/>
        <v>0</v>
      </c>
      <c r="G420" s="305">
        <f t="shared" si="127"/>
        <v>0</v>
      </c>
      <c r="H420" s="86" t="e">
        <f>G420/F420*100</f>
        <v>#DIV/0!</v>
      </c>
      <c r="I420" s="302">
        <f t="shared" si="127"/>
        <v>0</v>
      </c>
      <c r="J420" s="71" t="e">
        <f>M420/G420</f>
        <v>#DIV/0!</v>
      </c>
      <c r="K420" s="142">
        <f t="shared" ref="K420:M421" si="128">SUM(K419)</f>
        <v>0</v>
      </c>
      <c r="L420" s="143">
        <f t="shared" si="128"/>
        <v>0</v>
      </c>
      <c r="M420" s="143">
        <f t="shared" si="128"/>
        <v>0</v>
      </c>
      <c r="N420" s="143" t="e">
        <f>M420/L420*100</f>
        <v>#DIV/0!</v>
      </c>
      <c r="O420" s="215">
        <f>ROUND(K420/D420,0)</f>
        <v>0</v>
      </c>
      <c r="P420" s="45" t="e">
        <f>M420/$C$4*12/O420</f>
        <v>#DIV/0!</v>
      </c>
      <c r="Q420" s="47">
        <f t="shared" ref="Q420:Q421" si="129">SUM(Q419)</f>
        <v>0</v>
      </c>
      <c r="R420" s="47"/>
      <c r="S420" s="47"/>
      <c r="T420" s="47"/>
      <c r="U420" s="47"/>
      <c r="V420" s="47"/>
    </row>
    <row r="421" spans="1:22" ht="29.25" customHeight="1" thickBot="1" x14ac:dyDescent="0.3">
      <c r="A421" s="157">
        <v>1</v>
      </c>
      <c r="B421" s="157">
        <v>1</v>
      </c>
      <c r="C421" s="87" t="s">
        <v>323</v>
      </c>
      <c r="D421" s="87"/>
      <c r="E421" s="318">
        <f t="shared" si="127"/>
        <v>0</v>
      </c>
      <c r="F421" s="319">
        <f t="shared" si="127"/>
        <v>0</v>
      </c>
      <c r="G421" s="318">
        <f t="shared" si="127"/>
        <v>0</v>
      </c>
      <c r="H421" s="318" t="e">
        <f>G421/F421*100</f>
        <v>#DIV/0!</v>
      </c>
      <c r="I421" s="89">
        <f>IF(E421=0,0,K421/E421)</f>
        <v>0</v>
      </c>
      <c r="J421" s="90" t="e">
        <f>M421/G421</f>
        <v>#DIV/0!</v>
      </c>
      <c r="K421" s="319">
        <f t="shared" si="128"/>
        <v>0</v>
      </c>
      <c r="L421" s="318">
        <f t="shared" si="128"/>
        <v>0</v>
      </c>
      <c r="M421" s="318">
        <f t="shared" si="128"/>
        <v>0</v>
      </c>
      <c r="N421" s="92" t="e">
        <f>M421/L421*100</f>
        <v>#DIV/0!</v>
      </c>
      <c r="O421" s="320">
        <f>O419</f>
        <v>0</v>
      </c>
      <c r="P421" s="92" t="e">
        <f>M421/$C$4*12/O421</f>
        <v>#DIV/0!</v>
      </c>
      <c r="Q421" s="93">
        <f t="shared" si="129"/>
        <v>0</v>
      </c>
      <c r="R421" s="53">
        <f>Q421/12*$C$4</f>
        <v>0</v>
      </c>
      <c r="S421" s="93">
        <f>V421-U421</f>
        <v>0</v>
      </c>
      <c r="T421" s="93">
        <f>S421-R421</f>
        <v>0</v>
      </c>
      <c r="U421" s="93"/>
      <c r="V421" s="93"/>
    </row>
    <row r="422" spans="1:22" ht="15.75" customHeight="1" thickBot="1" x14ac:dyDescent="0.3">
      <c r="A422" s="157">
        <v>1</v>
      </c>
      <c r="B422" s="157">
        <v>1</v>
      </c>
      <c r="C422" s="1158" t="s">
        <v>17</v>
      </c>
      <c r="D422" s="127"/>
      <c r="E422" s="128"/>
      <c r="F422" s="206"/>
      <c r="G422" s="128"/>
      <c r="H422" s="128"/>
      <c r="I422" s="321"/>
      <c r="J422" s="321"/>
      <c r="K422" s="322"/>
      <c r="L422" s="323"/>
      <c r="M422" s="323">
        <f>SUM(M394,M416,M421)</f>
        <v>239</v>
      </c>
      <c r="N422" s="323"/>
      <c r="O422" s="323"/>
      <c r="P422" s="323"/>
      <c r="Q422" s="98">
        <f t="shared" ref="Q422" si="130">SUM(Q394,Q416,Q421)</f>
        <v>1000</v>
      </c>
      <c r="R422" s="98">
        <f t="shared" ref="R422:U422" si="131">SUM(R394,R416,R421)</f>
        <v>416.66666666666663</v>
      </c>
      <c r="S422" s="98">
        <f t="shared" si="131"/>
        <v>509.83800999999994</v>
      </c>
      <c r="T422" s="98">
        <f t="shared" si="131"/>
        <v>93.171343333333311</v>
      </c>
      <c r="U422" s="98">
        <f t="shared" si="131"/>
        <v>0</v>
      </c>
      <c r="V422" s="98">
        <f>SUM(V394,V416,V421)</f>
        <v>509.83800999999994</v>
      </c>
    </row>
    <row r="423" spans="1:22" ht="15" customHeight="1" x14ac:dyDescent="0.25">
      <c r="A423" s="157">
        <v>1</v>
      </c>
      <c r="B423" s="157">
        <v>1</v>
      </c>
      <c r="C423" s="224"/>
      <c r="D423" s="324"/>
      <c r="E423" s="55"/>
      <c r="F423" s="112"/>
      <c r="G423" s="55"/>
      <c r="H423" s="55"/>
      <c r="I423" s="298"/>
      <c r="J423" s="298"/>
      <c r="K423" s="112"/>
      <c r="L423" s="55"/>
      <c r="M423" s="55"/>
      <c r="N423" s="55"/>
      <c r="O423" s="55"/>
      <c r="P423" s="55"/>
      <c r="Q423" s="60"/>
      <c r="R423" s="60"/>
      <c r="S423" s="60"/>
      <c r="T423" s="60"/>
      <c r="U423" s="60"/>
      <c r="V423" s="60"/>
    </row>
    <row r="424" spans="1:22" ht="44.25" customHeight="1" x14ac:dyDescent="0.25">
      <c r="A424" s="157">
        <v>1</v>
      </c>
      <c r="B424" s="157">
        <v>1</v>
      </c>
      <c r="C424" s="1524" t="s">
        <v>399</v>
      </c>
      <c r="D424" s="33"/>
      <c r="E424" s="14"/>
      <c r="F424" s="288"/>
      <c r="G424" s="14"/>
      <c r="H424" s="14"/>
      <c r="I424" s="289"/>
      <c r="J424" s="289"/>
      <c r="K424" s="290"/>
      <c r="L424" s="291"/>
      <c r="M424" s="291"/>
      <c r="N424" s="291"/>
      <c r="O424" s="291"/>
      <c r="P424" s="291"/>
      <c r="Q424" s="36"/>
      <c r="R424" s="36"/>
      <c r="S424" s="36"/>
      <c r="T424" s="36"/>
      <c r="U424" s="36"/>
      <c r="V424" s="36"/>
    </row>
    <row r="425" spans="1:22" ht="15" customHeight="1" x14ac:dyDescent="0.25">
      <c r="A425" s="157">
        <v>1</v>
      </c>
      <c r="B425" s="157">
        <v>1</v>
      </c>
      <c r="C425" s="1105" t="s">
        <v>64</v>
      </c>
      <c r="D425" s="325"/>
      <c r="E425" s="14"/>
      <c r="F425" s="288"/>
      <c r="G425" s="14"/>
      <c r="H425" s="14"/>
      <c r="I425" s="289"/>
      <c r="J425" s="289"/>
      <c r="K425" s="290"/>
      <c r="L425" s="291"/>
      <c r="M425" s="291"/>
      <c r="N425" s="291"/>
      <c r="O425" s="291"/>
      <c r="P425" s="291"/>
      <c r="Q425" s="36"/>
      <c r="R425" s="36"/>
      <c r="S425" s="36"/>
      <c r="T425" s="36"/>
      <c r="U425" s="36"/>
      <c r="V425" s="36"/>
    </row>
    <row r="426" spans="1:22" ht="16.5" customHeight="1" x14ac:dyDescent="0.25">
      <c r="A426" s="157">
        <v>1</v>
      </c>
      <c r="B426" s="157">
        <v>1</v>
      </c>
      <c r="C426" s="1562" t="s">
        <v>95</v>
      </c>
      <c r="D426" s="326">
        <v>340</v>
      </c>
      <c r="E426" s="327">
        <v>1633</v>
      </c>
      <c r="F426" s="141">
        <f t="shared" ref="F426" si="132">E426/12*$C$4</f>
        <v>680.41666666666674</v>
      </c>
      <c r="G426" s="14">
        <v>612</v>
      </c>
      <c r="H426" s="43">
        <f>G426/F426*100</f>
        <v>89.944886711573773</v>
      </c>
      <c r="I426" s="328">
        <v>4</v>
      </c>
      <c r="J426" s="44">
        <f>M426/G426</f>
        <v>4.3513071895424833</v>
      </c>
      <c r="K426" s="46">
        <f>ROUND(E426*I426,0)</f>
        <v>6532</v>
      </c>
      <c r="L426" s="41">
        <f>ROUND(F426*I426,0)</f>
        <v>2722</v>
      </c>
      <c r="M426" s="41">
        <v>2663</v>
      </c>
      <c r="N426" s="41">
        <f>M426/L426*100</f>
        <v>97.832476120499635</v>
      </c>
      <c r="O426" s="41">
        <f>ROUND(K426/D426,0)</f>
        <v>19</v>
      </c>
      <c r="P426" s="45">
        <f>M426/$C$4*12/O426</f>
        <v>336.37894736842111</v>
      </c>
      <c r="Q426" s="53"/>
      <c r="R426" s="53"/>
      <c r="S426" s="53"/>
      <c r="T426" s="53"/>
      <c r="U426" s="53"/>
      <c r="V426" s="53"/>
    </row>
    <row r="427" spans="1:22" s="1050" customFormat="1" ht="15" customHeight="1" x14ac:dyDescent="0.25">
      <c r="A427" s="157">
        <v>1</v>
      </c>
      <c r="B427" s="157">
        <v>1</v>
      </c>
      <c r="C427" s="1106" t="s">
        <v>7</v>
      </c>
      <c r="D427" s="285"/>
      <c r="E427" s="88">
        <f>SUM(E426:E426)</f>
        <v>1633</v>
      </c>
      <c r="F427" s="88">
        <f>SUM(F426:F426)</f>
        <v>680.41666666666674</v>
      </c>
      <c r="G427" s="49">
        <f>SUM(G426:G426)</f>
        <v>612</v>
      </c>
      <c r="H427" s="49">
        <f>G427/F427*100</f>
        <v>89.944886711573773</v>
      </c>
      <c r="I427" s="50">
        <f>IF(E427=0,0,K427/E427)</f>
        <v>4</v>
      </c>
      <c r="J427" s="50">
        <f>M427/G427</f>
        <v>4.3513071895424833</v>
      </c>
      <c r="K427" s="49">
        <f>SUM(K426:K426)</f>
        <v>6532</v>
      </c>
      <c r="L427" s="49">
        <f>SUM(L426:L426)</f>
        <v>2722</v>
      </c>
      <c r="M427" s="49">
        <f>SUM(M426:M426)</f>
        <v>2663</v>
      </c>
      <c r="N427" s="51">
        <f>M427/L427*100</f>
        <v>97.832476120499635</v>
      </c>
      <c r="O427" s="49">
        <f>SUM(O426:O426)</f>
        <v>19</v>
      </c>
      <c r="P427" s="51">
        <f>M427/$C$4*12/O427</f>
        <v>336.37894736842111</v>
      </c>
      <c r="Q427" s="53">
        <f>82000</f>
        <v>82000</v>
      </c>
      <c r="R427" s="53">
        <f>Q427/12*$C$4</f>
        <v>34166.666666666664</v>
      </c>
      <c r="S427" s="53">
        <f>V427-U427</f>
        <v>40442.043010000001</v>
      </c>
      <c r="T427" s="53">
        <f>S427-R427</f>
        <v>6275.376343333337</v>
      </c>
      <c r="U427" s="53">
        <v>0</v>
      </c>
      <c r="V427" s="53">
        <v>40442.043010000001</v>
      </c>
    </row>
    <row r="428" spans="1:22" ht="32.25" customHeight="1" x14ac:dyDescent="0.25">
      <c r="A428" s="157">
        <v>1</v>
      </c>
      <c r="B428" s="157">
        <v>1</v>
      </c>
      <c r="C428" s="1563" t="s">
        <v>287</v>
      </c>
      <c r="D428" s="329"/>
      <c r="E428" s="329">
        <v>198</v>
      </c>
      <c r="F428" s="330">
        <f>ROUND(E428/12*$C$4,0)</f>
        <v>83</v>
      </c>
      <c r="G428" s="330">
        <v>61</v>
      </c>
      <c r="H428" s="56">
        <f>G428/F428*100</f>
        <v>73.493975903614455</v>
      </c>
      <c r="I428" s="276"/>
      <c r="J428" s="276"/>
      <c r="K428" s="331"/>
      <c r="L428" s="331"/>
      <c r="M428" s="331"/>
      <c r="N428" s="199"/>
      <c r="O428" s="332"/>
      <c r="P428" s="199"/>
      <c r="Q428" s="60">
        <f>8207.47621+21749.92379</f>
        <v>29957.4</v>
      </c>
      <c r="R428" s="60">
        <f>Q428/12*$C$4</f>
        <v>12482.250000000002</v>
      </c>
      <c r="S428" s="60">
        <f>V428-U428</f>
        <v>13463.896420000001</v>
      </c>
      <c r="T428" s="60">
        <f>S428-R428</f>
        <v>981.64641999999913</v>
      </c>
      <c r="U428" s="60">
        <v>0</v>
      </c>
      <c r="V428" s="60">
        <v>13463.896420000001</v>
      </c>
    </row>
    <row r="429" spans="1:22" ht="15" customHeight="1" x14ac:dyDescent="0.25">
      <c r="A429" s="157">
        <v>1</v>
      </c>
      <c r="B429" s="157">
        <v>1</v>
      </c>
      <c r="C429" s="1091" t="s">
        <v>313</v>
      </c>
      <c r="D429" s="333"/>
      <c r="E429" s="243"/>
      <c r="F429" s="55"/>
      <c r="G429" s="60"/>
      <c r="H429" s="60"/>
      <c r="I429" s="60"/>
      <c r="J429" s="60"/>
      <c r="K429" s="60"/>
      <c r="L429" s="60"/>
      <c r="M429" s="60"/>
      <c r="N429" s="60"/>
      <c r="O429" s="60"/>
      <c r="P429" s="60"/>
      <c r="Q429" s="60"/>
      <c r="R429" s="60"/>
      <c r="S429" s="60"/>
      <c r="T429" s="60"/>
      <c r="U429" s="60"/>
      <c r="V429" s="60"/>
    </row>
    <row r="430" spans="1:22" ht="15" customHeight="1" x14ac:dyDescent="0.25">
      <c r="A430" s="157">
        <v>1</v>
      </c>
      <c r="B430" s="157">
        <v>1</v>
      </c>
      <c r="C430" s="1092" t="s">
        <v>201</v>
      </c>
      <c r="D430" s="334"/>
      <c r="E430" s="105">
        <f>SUM(E431:E432)</f>
        <v>2042</v>
      </c>
      <c r="F430" s="113">
        <f>SUM(F431:F432)</f>
        <v>851</v>
      </c>
      <c r="G430" s="335">
        <f>SUM(G431:G432)</f>
        <v>819</v>
      </c>
      <c r="H430" s="335">
        <f>G430/F430*100</f>
        <v>96.239717978848418</v>
      </c>
      <c r="I430" s="36"/>
      <c r="J430" s="36"/>
      <c r="K430" s="36"/>
      <c r="L430" s="36"/>
      <c r="M430" s="36"/>
      <c r="N430" s="36"/>
      <c r="O430" s="36"/>
      <c r="P430" s="36"/>
      <c r="Q430" s="36"/>
      <c r="R430" s="36"/>
      <c r="S430" s="36"/>
      <c r="T430" s="36"/>
      <c r="U430" s="36"/>
      <c r="V430" s="36"/>
    </row>
    <row r="431" spans="1:22" ht="48" customHeight="1" x14ac:dyDescent="0.25">
      <c r="A431" s="157">
        <v>1</v>
      </c>
      <c r="B431" s="157">
        <v>1</v>
      </c>
      <c r="C431" s="1092" t="s">
        <v>300</v>
      </c>
      <c r="D431" s="334"/>
      <c r="E431" s="105"/>
      <c r="F431" s="113">
        <f>ROUND(E431/12*$C$4,0)</f>
        <v>0</v>
      </c>
      <c r="G431" s="335"/>
      <c r="H431" s="335" t="e">
        <f>G431/F431*100</f>
        <v>#DIV/0!</v>
      </c>
      <c r="I431" s="36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/>
      <c r="U431" s="36"/>
      <c r="V431" s="36"/>
    </row>
    <row r="432" spans="1:22" ht="25.5" customHeight="1" x14ac:dyDescent="0.25">
      <c r="A432" s="157">
        <v>1</v>
      </c>
      <c r="B432" s="157">
        <v>1</v>
      </c>
      <c r="C432" s="1092" t="s">
        <v>301</v>
      </c>
      <c r="D432" s="336"/>
      <c r="E432" s="113">
        <v>2042</v>
      </c>
      <c r="F432" s="251">
        <f>ROUND(E432/12*$C$4,0)</f>
        <v>851</v>
      </c>
      <c r="G432" s="335">
        <v>819</v>
      </c>
      <c r="H432" s="335">
        <f>G432/F432*100</f>
        <v>96.239717978848418</v>
      </c>
      <c r="I432" s="36"/>
      <c r="J432" s="47"/>
      <c r="K432" s="36"/>
      <c r="L432" s="36"/>
      <c r="M432" s="36"/>
      <c r="N432" s="36"/>
      <c r="O432" s="36"/>
      <c r="P432" s="36"/>
      <c r="Q432" s="36"/>
      <c r="R432" s="36"/>
      <c r="S432" s="36"/>
      <c r="T432" s="36"/>
      <c r="U432" s="36"/>
      <c r="V432" s="36"/>
    </row>
    <row r="433" spans="1:22" ht="15" customHeight="1" x14ac:dyDescent="0.25">
      <c r="A433" s="157">
        <v>1</v>
      </c>
      <c r="B433" s="157">
        <v>1</v>
      </c>
      <c r="C433" s="1094" t="s">
        <v>160</v>
      </c>
      <c r="D433" s="337"/>
      <c r="E433" s="55"/>
      <c r="F433" s="62"/>
      <c r="G433" s="62"/>
      <c r="H433" s="338"/>
      <c r="I433" s="63"/>
      <c r="J433" s="63"/>
      <c r="K433" s="339"/>
      <c r="L433" s="339"/>
      <c r="M433" s="340"/>
      <c r="N433" s="103"/>
      <c r="O433" s="340"/>
      <c r="P433" s="341"/>
      <c r="Q433" s="36"/>
      <c r="R433" s="36"/>
      <c r="S433" s="36"/>
      <c r="T433" s="36"/>
      <c r="U433" s="36"/>
      <c r="V433" s="36"/>
    </row>
    <row r="434" spans="1:22" ht="30" customHeight="1" x14ac:dyDescent="0.25">
      <c r="A434" s="157">
        <v>1</v>
      </c>
      <c r="B434" s="157">
        <v>1</v>
      </c>
      <c r="C434" s="1410" t="s">
        <v>161</v>
      </c>
      <c r="D434" s="342"/>
      <c r="E434" s="243"/>
      <c r="F434" s="257"/>
      <c r="G434" s="243"/>
      <c r="H434" s="343"/>
      <c r="I434" s="166"/>
      <c r="J434" s="260"/>
      <c r="K434" s="344"/>
      <c r="L434" s="340"/>
      <c r="M434" s="345"/>
      <c r="N434" s="262"/>
      <c r="O434" s="345"/>
      <c r="P434" s="346"/>
      <c r="Q434" s="47"/>
      <c r="R434" s="47"/>
      <c r="S434" s="47"/>
      <c r="T434" s="47"/>
      <c r="U434" s="47"/>
      <c r="V434" s="47"/>
    </row>
    <row r="435" spans="1:22" ht="33" customHeight="1" x14ac:dyDescent="0.25">
      <c r="A435" s="157">
        <v>1</v>
      </c>
      <c r="B435" s="157">
        <v>1</v>
      </c>
      <c r="C435" s="1536" t="s">
        <v>170</v>
      </c>
      <c r="D435" s="347"/>
      <c r="E435" s="49">
        <f>SUM(E430)</f>
        <v>2042</v>
      </c>
      <c r="F435" s="49">
        <f>SUM(F430)</f>
        <v>851</v>
      </c>
      <c r="G435" s="49">
        <f>SUM(G430)</f>
        <v>819</v>
      </c>
      <c r="H435" s="49">
        <f>G435/F435*100</f>
        <v>96.239717978848418</v>
      </c>
      <c r="I435" s="50"/>
      <c r="J435" s="50"/>
      <c r="K435" s="295"/>
      <c r="L435" s="296"/>
      <c r="M435" s="296"/>
      <c r="N435" s="110"/>
      <c r="O435" s="296"/>
      <c r="P435" s="110"/>
      <c r="Q435" s="53">
        <v>4258</v>
      </c>
      <c r="R435" s="53">
        <f>Q435/12*$C$4</f>
        <v>1774.1666666666665</v>
      </c>
      <c r="S435" s="53">
        <f>V435-U435</f>
        <v>1338.3783400000002</v>
      </c>
      <c r="T435" s="53">
        <f>S435-R435</f>
        <v>-435.78832666666631</v>
      </c>
      <c r="U435" s="53">
        <v>-1.1368683772161603E-16</v>
      </c>
      <c r="V435" s="53">
        <v>1338.3783400000002</v>
      </c>
    </row>
    <row r="436" spans="1:22" ht="15" customHeight="1" x14ac:dyDescent="0.25">
      <c r="A436" s="157">
        <v>1</v>
      </c>
      <c r="B436" s="157">
        <v>1</v>
      </c>
      <c r="C436" s="1558" t="s">
        <v>163</v>
      </c>
      <c r="D436" s="348"/>
      <c r="E436" s="273"/>
      <c r="F436" s="273"/>
      <c r="G436" s="273"/>
      <c r="H436" s="243"/>
      <c r="I436" s="166"/>
      <c r="J436" s="166"/>
      <c r="K436" s="344"/>
      <c r="L436" s="331"/>
      <c r="M436" s="331"/>
      <c r="N436" s="103"/>
      <c r="O436" s="340"/>
      <c r="P436" s="199"/>
      <c r="Q436" s="60"/>
      <c r="R436" s="60"/>
      <c r="S436" s="60"/>
      <c r="T436" s="60"/>
      <c r="U436" s="60"/>
      <c r="V436" s="60"/>
    </row>
    <row r="437" spans="1:22" ht="27" customHeight="1" x14ac:dyDescent="0.25">
      <c r="A437" s="157">
        <v>1</v>
      </c>
      <c r="B437" s="157">
        <v>1</v>
      </c>
      <c r="C437" s="1089" t="s">
        <v>139</v>
      </c>
      <c r="D437" s="105"/>
      <c r="E437" s="105">
        <v>115</v>
      </c>
      <c r="F437" s="39">
        <f t="shared" ref="F437:F454" si="133">ROUND(E437/12*$C$4,0)</f>
        <v>48</v>
      </c>
      <c r="G437" s="113">
        <v>36</v>
      </c>
      <c r="H437" s="105">
        <f t="shared" ref="H437:H454" si="134">G437/F437*100</f>
        <v>75</v>
      </c>
      <c r="I437" s="105"/>
      <c r="J437" s="105"/>
      <c r="K437" s="105"/>
      <c r="L437" s="113"/>
      <c r="M437" s="113"/>
      <c r="N437" s="105"/>
      <c r="O437" s="105"/>
      <c r="P437" s="113"/>
      <c r="Q437" s="105"/>
      <c r="R437" s="36"/>
      <c r="S437" s="36"/>
      <c r="T437" s="36"/>
      <c r="U437" s="36"/>
      <c r="V437" s="36"/>
    </row>
    <row r="438" spans="1:22" ht="27" customHeight="1" x14ac:dyDescent="0.25">
      <c r="A438" s="157">
        <v>1</v>
      </c>
      <c r="B438" s="157">
        <v>1</v>
      </c>
      <c r="C438" s="1089" t="s">
        <v>140</v>
      </c>
      <c r="D438" s="105"/>
      <c r="E438" s="105">
        <v>252</v>
      </c>
      <c r="F438" s="105">
        <f t="shared" si="133"/>
        <v>105</v>
      </c>
      <c r="G438" s="105">
        <v>69</v>
      </c>
      <c r="H438" s="105">
        <f t="shared" si="134"/>
        <v>65.714285714285708</v>
      </c>
      <c r="I438" s="105"/>
      <c r="J438" s="105"/>
      <c r="K438" s="105"/>
      <c r="L438" s="105"/>
      <c r="M438" s="105"/>
      <c r="N438" s="105"/>
      <c r="O438" s="105"/>
      <c r="P438" s="105"/>
      <c r="Q438" s="36"/>
      <c r="R438" s="36"/>
      <c r="S438" s="36"/>
      <c r="T438" s="36"/>
      <c r="U438" s="36"/>
      <c r="V438" s="36"/>
    </row>
    <row r="439" spans="1:22" ht="14.25" customHeight="1" x14ac:dyDescent="0.25">
      <c r="A439" s="157">
        <v>1</v>
      </c>
      <c r="B439" s="157">
        <v>1</v>
      </c>
      <c r="C439" s="1089" t="s">
        <v>111</v>
      </c>
      <c r="D439" s="105"/>
      <c r="E439" s="105">
        <v>6</v>
      </c>
      <c r="F439" s="105">
        <f t="shared" si="133"/>
        <v>3</v>
      </c>
      <c r="G439" s="105">
        <v>2</v>
      </c>
      <c r="H439" s="105">
        <f t="shared" si="134"/>
        <v>66.666666666666657</v>
      </c>
      <c r="I439" s="105"/>
      <c r="J439" s="105"/>
      <c r="K439" s="105"/>
      <c r="L439" s="105"/>
      <c r="M439" s="105"/>
      <c r="N439" s="105"/>
      <c r="O439" s="105"/>
      <c r="P439" s="105"/>
      <c r="Q439" s="36"/>
      <c r="R439" s="36"/>
      <c r="S439" s="36"/>
      <c r="T439" s="36"/>
      <c r="U439" s="36"/>
      <c r="V439" s="36"/>
    </row>
    <row r="440" spans="1:22" ht="27" customHeight="1" x14ac:dyDescent="0.25">
      <c r="A440" s="157">
        <v>1</v>
      </c>
      <c r="B440" s="157">
        <v>1</v>
      </c>
      <c r="C440" s="1089" t="s">
        <v>142</v>
      </c>
      <c r="D440" s="105"/>
      <c r="E440" s="105">
        <v>1100</v>
      </c>
      <c r="F440" s="105">
        <f t="shared" si="133"/>
        <v>458</v>
      </c>
      <c r="G440" s="105">
        <v>238</v>
      </c>
      <c r="H440" s="105">
        <f t="shared" si="134"/>
        <v>51.965065502183407</v>
      </c>
      <c r="I440" s="105"/>
      <c r="J440" s="105"/>
      <c r="K440" s="105"/>
      <c r="L440" s="105"/>
      <c r="M440" s="105"/>
      <c r="N440" s="105"/>
      <c r="O440" s="105"/>
      <c r="P440" s="105"/>
      <c r="Q440" s="36"/>
      <c r="R440" s="36"/>
      <c r="S440" s="36"/>
      <c r="T440" s="36"/>
      <c r="U440" s="36"/>
      <c r="V440" s="36"/>
    </row>
    <row r="441" spans="1:22" ht="13.5" customHeight="1" x14ac:dyDescent="0.25">
      <c r="A441" s="157">
        <v>1</v>
      </c>
      <c r="B441" s="157">
        <v>1</v>
      </c>
      <c r="C441" s="1089" t="s">
        <v>78</v>
      </c>
      <c r="D441" s="105"/>
      <c r="E441" s="105">
        <v>79</v>
      </c>
      <c r="F441" s="105">
        <f t="shared" si="133"/>
        <v>33</v>
      </c>
      <c r="G441" s="105">
        <v>23</v>
      </c>
      <c r="H441" s="105">
        <f t="shared" si="134"/>
        <v>69.696969696969703</v>
      </c>
      <c r="I441" s="105"/>
      <c r="J441" s="105"/>
      <c r="K441" s="105"/>
      <c r="L441" s="105"/>
      <c r="M441" s="105"/>
      <c r="N441" s="105"/>
      <c r="O441" s="105"/>
      <c r="P441" s="105"/>
      <c r="Q441" s="36"/>
      <c r="R441" s="36"/>
      <c r="S441" s="36"/>
      <c r="T441" s="36"/>
      <c r="U441" s="36"/>
      <c r="V441" s="36"/>
    </row>
    <row r="442" spans="1:22" ht="27" customHeight="1" x14ac:dyDescent="0.25">
      <c r="A442" s="157">
        <v>1</v>
      </c>
      <c r="B442" s="157">
        <v>1</v>
      </c>
      <c r="C442" s="1089" t="s">
        <v>108</v>
      </c>
      <c r="D442" s="105"/>
      <c r="E442" s="105">
        <v>262</v>
      </c>
      <c r="F442" s="105">
        <f t="shared" si="133"/>
        <v>109</v>
      </c>
      <c r="G442" s="105">
        <v>58</v>
      </c>
      <c r="H442" s="105">
        <f t="shared" si="134"/>
        <v>53.211009174311933</v>
      </c>
      <c r="I442" s="105"/>
      <c r="J442" s="105"/>
      <c r="K442" s="105"/>
      <c r="L442" s="105"/>
      <c r="M442" s="105"/>
      <c r="N442" s="105"/>
      <c r="O442" s="105"/>
      <c r="P442" s="105"/>
      <c r="Q442" s="36"/>
      <c r="R442" s="36"/>
      <c r="S442" s="36"/>
      <c r="T442" s="36"/>
      <c r="U442" s="36"/>
      <c r="V442" s="36"/>
    </row>
    <row r="443" spans="1:22" ht="15" customHeight="1" x14ac:dyDescent="0.25">
      <c r="A443" s="157">
        <v>1</v>
      </c>
      <c r="B443" s="157">
        <v>1</v>
      </c>
      <c r="C443" s="1089" t="s">
        <v>134</v>
      </c>
      <c r="D443" s="105"/>
      <c r="E443" s="105">
        <v>200</v>
      </c>
      <c r="F443" s="105">
        <f t="shared" si="133"/>
        <v>83</v>
      </c>
      <c r="G443" s="105">
        <v>58</v>
      </c>
      <c r="H443" s="105">
        <f t="shared" si="134"/>
        <v>69.879518072289159</v>
      </c>
      <c r="I443" s="105"/>
      <c r="J443" s="105"/>
      <c r="K443" s="105"/>
      <c r="L443" s="105"/>
      <c r="M443" s="105"/>
      <c r="N443" s="105"/>
      <c r="O443" s="105"/>
      <c r="P443" s="105"/>
      <c r="Q443" s="36"/>
      <c r="R443" s="36"/>
      <c r="S443" s="36"/>
      <c r="T443" s="36"/>
      <c r="U443" s="36"/>
      <c r="V443" s="36"/>
    </row>
    <row r="444" spans="1:22" ht="16.5" customHeight="1" x14ac:dyDescent="0.25">
      <c r="A444" s="157">
        <v>1</v>
      </c>
      <c r="B444" s="157">
        <v>1</v>
      </c>
      <c r="C444" s="1089" t="s">
        <v>81</v>
      </c>
      <c r="D444" s="105"/>
      <c r="E444" s="105">
        <v>8</v>
      </c>
      <c r="F444" s="105">
        <f t="shared" si="133"/>
        <v>3</v>
      </c>
      <c r="G444" s="105">
        <v>5</v>
      </c>
      <c r="H444" s="105">
        <f t="shared" si="134"/>
        <v>166.66666666666669</v>
      </c>
      <c r="I444" s="105"/>
      <c r="J444" s="105"/>
      <c r="K444" s="105"/>
      <c r="L444" s="105"/>
      <c r="M444" s="105"/>
      <c r="N444" s="105"/>
      <c r="O444" s="105"/>
      <c r="P444" s="105"/>
      <c r="Q444" s="36"/>
      <c r="R444" s="36"/>
      <c r="S444" s="36"/>
      <c r="T444" s="36"/>
      <c r="U444" s="36"/>
      <c r="V444" s="36"/>
    </row>
    <row r="445" spans="1:22" ht="16.5" customHeight="1" x14ac:dyDescent="0.25">
      <c r="A445" s="157">
        <v>1</v>
      </c>
      <c r="B445" s="157">
        <v>1</v>
      </c>
      <c r="C445" s="1089" t="s">
        <v>91</v>
      </c>
      <c r="D445" s="105"/>
      <c r="E445" s="105">
        <v>13</v>
      </c>
      <c r="F445" s="105">
        <f t="shared" si="133"/>
        <v>5</v>
      </c>
      <c r="G445" s="105">
        <v>8</v>
      </c>
      <c r="H445" s="105">
        <f t="shared" si="134"/>
        <v>160</v>
      </c>
      <c r="I445" s="105"/>
      <c r="J445" s="105"/>
      <c r="K445" s="105"/>
      <c r="L445" s="105"/>
      <c r="M445" s="105"/>
      <c r="N445" s="105"/>
      <c r="O445" s="105"/>
      <c r="P445" s="105"/>
      <c r="Q445" s="36"/>
      <c r="R445" s="36"/>
      <c r="S445" s="36"/>
      <c r="T445" s="36"/>
      <c r="U445" s="36"/>
      <c r="V445" s="36"/>
    </row>
    <row r="446" spans="1:22" ht="16.5" customHeight="1" x14ac:dyDescent="0.25">
      <c r="A446" s="157">
        <v>1</v>
      </c>
      <c r="B446" s="157">
        <v>1</v>
      </c>
      <c r="C446" s="1089" t="s">
        <v>143</v>
      </c>
      <c r="D446" s="105"/>
      <c r="E446" s="105">
        <v>124</v>
      </c>
      <c r="F446" s="105">
        <f t="shared" si="133"/>
        <v>52</v>
      </c>
      <c r="G446" s="105">
        <v>41</v>
      </c>
      <c r="H446" s="105">
        <f t="shared" si="134"/>
        <v>78.84615384615384</v>
      </c>
      <c r="I446" s="105"/>
      <c r="J446" s="105"/>
      <c r="K446" s="105"/>
      <c r="L446" s="105"/>
      <c r="M446" s="105"/>
      <c r="N446" s="105"/>
      <c r="O446" s="105"/>
      <c r="P446" s="105"/>
      <c r="Q446" s="36"/>
      <c r="R446" s="36"/>
      <c r="S446" s="36"/>
      <c r="T446" s="36"/>
      <c r="U446" s="36"/>
      <c r="V446" s="36"/>
    </row>
    <row r="447" spans="1:22" ht="16.5" customHeight="1" x14ac:dyDescent="0.25">
      <c r="A447" s="157">
        <v>1</v>
      </c>
      <c r="B447" s="157">
        <v>1</v>
      </c>
      <c r="C447" s="1089" t="s">
        <v>103</v>
      </c>
      <c r="D447" s="105"/>
      <c r="E447" s="105">
        <v>26</v>
      </c>
      <c r="F447" s="105">
        <f t="shared" si="133"/>
        <v>11</v>
      </c>
      <c r="G447" s="105">
        <v>10</v>
      </c>
      <c r="H447" s="105">
        <f t="shared" si="134"/>
        <v>90.909090909090907</v>
      </c>
      <c r="I447" s="105"/>
      <c r="J447" s="105"/>
      <c r="K447" s="105"/>
      <c r="L447" s="105"/>
      <c r="M447" s="105"/>
      <c r="N447" s="105"/>
      <c r="O447" s="105"/>
      <c r="P447" s="105"/>
      <c r="Q447" s="36"/>
      <c r="R447" s="36"/>
      <c r="S447" s="36"/>
      <c r="T447" s="36"/>
      <c r="U447" s="36"/>
      <c r="V447" s="36"/>
    </row>
    <row r="448" spans="1:22" ht="16.5" customHeight="1" x14ac:dyDescent="0.25">
      <c r="A448" s="157">
        <v>1</v>
      </c>
      <c r="B448" s="157">
        <v>1</v>
      </c>
      <c r="C448" s="1089" t="s">
        <v>133</v>
      </c>
      <c r="D448" s="105"/>
      <c r="E448" s="105">
        <v>22</v>
      </c>
      <c r="F448" s="105">
        <f t="shared" si="133"/>
        <v>9</v>
      </c>
      <c r="G448" s="105">
        <v>3</v>
      </c>
      <c r="H448" s="105">
        <f t="shared" si="134"/>
        <v>33.333333333333329</v>
      </c>
      <c r="I448" s="105"/>
      <c r="J448" s="105"/>
      <c r="K448" s="105"/>
      <c r="L448" s="105"/>
      <c r="M448" s="105"/>
      <c r="N448" s="105"/>
      <c r="O448" s="105"/>
      <c r="P448" s="105"/>
      <c r="Q448" s="36"/>
      <c r="R448" s="36"/>
      <c r="S448" s="36"/>
      <c r="T448" s="36"/>
      <c r="U448" s="36"/>
      <c r="V448" s="36"/>
    </row>
    <row r="449" spans="1:22" ht="27" customHeight="1" x14ac:dyDescent="0.25">
      <c r="A449" s="157">
        <v>1</v>
      </c>
      <c r="B449" s="157">
        <v>1</v>
      </c>
      <c r="C449" s="1089" t="s">
        <v>302</v>
      </c>
      <c r="D449" s="105"/>
      <c r="E449" s="105">
        <v>1</v>
      </c>
      <c r="F449" s="105">
        <f t="shared" si="133"/>
        <v>0</v>
      </c>
      <c r="G449" s="105">
        <v>0</v>
      </c>
      <c r="H449" s="105" t="e">
        <f t="shared" si="134"/>
        <v>#DIV/0!</v>
      </c>
      <c r="I449" s="105"/>
      <c r="J449" s="105"/>
      <c r="K449" s="105"/>
      <c r="L449" s="105"/>
      <c r="M449" s="105"/>
      <c r="N449" s="105"/>
      <c r="O449" s="105"/>
      <c r="P449" s="105"/>
      <c r="Q449" s="36"/>
      <c r="R449" s="36"/>
      <c r="S449" s="36"/>
      <c r="T449" s="36"/>
      <c r="U449" s="36"/>
      <c r="V449" s="36"/>
    </row>
    <row r="450" spans="1:22" ht="15" customHeight="1" x14ac:dyDescent="0.25">
      <c r="A450" s="157">
        <v>1</v>
      </c>
      <c r="B450" s="157">
        <v>1</v>
      </c>
      <c r="C450" s="1089" t="s">
        <v>107</v>
      </c>
      <c r="D450" s="105"/>
      <c r="E450" s="105">
        <v>672</v>
      </c>
      <c r="F450" s="105">
        <f t="shared" si="133"/>
        <v>280</v>
      </c>
      <c r="G450" s="105">
        <v>197</v>
      </c>
      <c r="H450" s="105">
        <f t="shared" si="134"/>
        <v>70.357142857142861</v>
      </c>
      <c r="I450" s="105"/>
      <c r="J450" s="105"/>
      <c r="K450" s="105"/>
      <c r="L450" s="105"/>
      <c r="M450" s="105"/>
      <c r="N450" s="105"/>
      <c r="O450" s="105"/>
      <c r="P450" s="105"/>
      <c r="Q450" s="36"/>
      <c r="R450" s="36"/>
      <c r="S450" s="36"/>
      <c r="T450" s="36"/>
      <c r="U450" s="36"/>
      <c r="V450" s="36"/>
    </row>
    <row r="451" spans="1:22" ht="15" customHeight="1" x14ac:dyDescent="0.25">
      <c r="A451" s="157">
        <v>1</v>
      </c>
      <c r="B451" s="157">
        <v>1</v>
      </c>
      <c r="C451" s="1089" t="s">
        <v>65</v>
      </c>
      <c r="D451" s="105"/>
      <c r="E451" s="105">
        <v>127</v>
      </c>
      <c r="F451" s="105">
        <f t="shared" si="133"/>
        <v>53</v>
      </c>
      <c r="G451" s="105">
        <v>41</v>
      </c>
      <c r="H451" s="105">
        <f t="shared" si="134"/>
        <v>77.358490566037744</v>
      </c>
      <c r="I451" s="105"/>
      <c r="J451" s="105"/>
      <c r="K451" s="105"/>
      <c r="L451" s="105"/>
      <c r="M451" s="105"/>
      <c r="N451" s="105"/>
      <c r="O451" s="105"/>
      <c r="P451" s="105"/>
      <c r="Q451" s="36"/>
      <c r="R451" s="36"/>
      <c r="S451" s="36"/>
      <c r="T451" s="36"/>
      <c r="U451" s="36"/>
      <c r="V451" s="36"/>
    </row>
    <row r="452" spans="1:22" ht="15" customHeight="1" x14ac:dyDescent="0.25">
      <c r="A452" s="157">
        <v>1</v>
      </c>
      <c r="B452" s="157">
        <v>1</v>
      </c>
      <c r="C452" s="1089" t="s">
        <v>467</v>
      </c>
      <c r="D452" s="105"/>
      <c r="E452" s="105">
        <v>18</v>
      </c>
      <c r="F452" s="105">
        <f t="shared" si="133"/>
        <v>8</v>
      </c>
      <c r="G452" s="105">
        <v>3</v>
      </c>
      <c r="H452" s="105">
        <f t="shared" si="134"/>
        <v>37.5</v>
      </c>
      <c r="I452" s="105"/>
      <c r="J452" s="105"/>
      <c r="K452" s="105"/>
      <c r="L452" s="105"/>
      <c r="M452" s="105"/>
      <c r="N452" s="105"/>
      <c r="O452" s="105"/>
      <c r="P452" s="105"/>
      <c r="Q452" s="36"/>
      <c r="R452" s="36"/>
      <c r="S452" s="36"/>
      <c r="T452" s="36"/>
      <c r="U452" s="36"/>
      <c r="V452" s="36"/>
    </row>
    <row r="453" spans="1:22" ht="15" customHeight="1" x14ac:dyDescent="0.25">
      <c r="A453" s="157">
        <v>1</v>
      </c>
      <c r="B453" s="157">
        <v>1</v>
      </c>
      <c r="C453" s="1089" t="s">
        <v>297</v>
      </c>
      <c r="D453" s="105"/>
      <c r="E453" s="105">
        <v>14</v>
      </c>
      <c r="F453" s="108">
        <f t="shared" si="133"/>
        <v>6</v>
      </c>
      <c r="G453" s="105">
        <v>1</v>
      </c>
      <c r="H453" s="105">
        <f t="shared" si="134"/>
        <v>16.666666666666664</v>
      </c>
      <c r="I453" s="105"/>
      <c r="J453" s="105"/>
      <c r="K453" s="105"/>
      <c r="L453" s="105"/>
      <c r="M453" s="105"/>
      <c r="N453" s="105"/>
      <c r="O453" s="105"/>
      <c r="P453" s="105"/>
      <c r="Q453" s="36"/>
      <c r="R453" s="36"/>
      <c r="S453" s="36"/>
      <c r="T453" s="36"/>
      <c r="U453" s="36"/>
      <c r="V453" s="36"/>
    </row>
    <row r="454" spans="1:22" ht="30.75" customHeight="1" thickBot="1" x14ac:dyDescent="0.3">
      <c r="A454" s="157">
        <v>1</v>
      </c>
      <c r="B454" s="157">
        <v>1</v>
      </c>
      <c r="C454" s="1089" t="s">
        <v>106</v>
      </c>
      <c r="D454" s="348"/>
      <c r="E454" s="181">
        <v>1177</v>
      </c>
      <c r="F454" s="349">
        <f t="shared" si="133"/>
        <v>490</v>
      </c>
      <c r="G454" s="1240">
        <v>312</v>
      </c>
      <c r="H454" s="108">
        <f t="shared" si="134"/>
        <v>63.673469387755098</v>
      </c>
      <c r="I454" s="350"/>
      <c r="J454" s="166"/>
      <c r="K454" s="344"/>
      <c r="L454" s="340"/>
      <c r="M454" s="344"/>
      <c r="N454" s="92"/>
      <c r="O454" s="340"/>
      <c r="P454" s="103"/>
      <c r="Q454" s="47"/>
      <c r="R454" s="47"/>
      <c r="S454" s="47"/>
      <c r="T454" s="47"/>
      <c r="U454" s="47"/>
      <c r="V454" s="47"/>
    </row>
    <row r="455" spans="1:22" ht="27" customHeight="1" thickBot="1" x14ac:dyDescent="0.3">
      <c r="A455" s="157">
        <v>1</v>
      </c>
      <c r="B455" s="157">
        <v>1</v>
      </c>
      <c r="C455" s="1089" t="s">
        <v>72</v>
      </c>
      <c r="D455" s="105"/>
      <c r="E455" s="105">
        <v>48</v>
      </c>
      <c r="F455" s="105">
        <f>ROUND(E455/12*$C$4,0)</f>
        <v>20</v>
      </c>
      <c r="G455" s="105">
        <v>17</v>
      </c>
      <c r="H455" s="105">
        <f>G455/F455*100</f>
        <v>85</v>
      </c>
      <c r="I455" s="105"/>
      <c r="J455" s="105"/>
      <c r="K455" s="105"/>
      <c r="L455" s="105"/>
      <c r="M455" s="105"/>
      <c r="N455" s="105"/>
      <c r="O455" s="105"/>
      <c r="P455" s="105"/>
      <c r="Q455" s="36"/>
      <c r="R455" s="36"/>
      <c r="S455" s="36"/>
      <c r="T455" s="36"/>
      <c r="U455" s="36"/>
      <c r="V455" s="36"/>
    </row>
    <row r="456" spans="1:22" ht="15" customHeight="1" thickBot="1" x14ac:dyDescent="0.3">
      <c r="A456" s="157">
        <v>1</v>
      </c>
      <c r="B456" s="157">
        <v>1</v>
      </c>
      <c r="C456" s="1158" t="s">
        <v>17</v>
      </c>
      <c r="D456" s="127"/>
      <c r="E456" s="128">
        <f>SUM(E437:E454)</f>
        <v>4216</v>
      </c>
      <c r="F456" s="206"/>
      <c r="G456" s="206"/>
      <c r="H456" s="128"/>
      <c r="I456" s="351"/>
      <c r="J456" s="352"/>
      <c r="K456" s="206"/>
      <c r="L456" s="128"/>
      <c r="M456" s="206">
        <f>SUM(M427)+M435</f>
        <v>2663</v>
      </c>
      <c r="N456" s="128"/>
      <c r="O456" s="128"/>
      <c r="P456" s="128"/>
      <c r="Q456" s="98">
        <f>Q435+Q427</f>
        <v>86258</v>
      </c>
      <c r="R456" s="98">
        <f>SUM(R427)+R435</f>
        <v>35940.833333333328</v>
      </c>
      <c r="S456" s="98">
        <f>SUM(S427)+S435</f>
        <v>41780.421350000004</v>
      </c>
      <c r="T456" s="98">
        <f>SUM(T427)+T435</f>
        <v>5839.5880166666702</v>
      </c>
      <c r="U456" s="98">
        <f>SUM(U427)+U435</f>
        <v>-1.1368683772161603E-16</v>
      </c>
      <c r="V456" s="98">
        <f>SUM(V427)+V435</f>
        <v>41780.421350000004</v>
      </c>
    </row>
    <row r="457" spans="1:22" ht="11.25" customHeight="1" x14ac:dyDescent="0.25">
      <c r="A457" s="157">
        <v>1</v>
      </c>
      <c r="B457" s="157">
        <v>1</v>
      </c>
      <c r="C457" s="224"/>
      <c r="D457" s="324"/>
      <c r="E457" s="112"/>
      <c r="F457" s="55"/>
      <c r="G457" s="112"/>
      <c r="H457" s="55"/>
      <c r="I457" s="353"/>
      <c r="J457" s="298"/>
      <c r="K457" s="112"/>
      <c r="L457" s="55"/>
      <c r="M457" s="55"/>
      <c r="N457" s="55"/>
      <c r="O457" s="55"/>
      <c r="P457" s="55"/>
      <c r="Q457" s="60"/>
      <c r="R457" s="60"/>
      <c r="S457" s="60"/>
      <c r="T457" s="60"/>
      <c r="U457" s="60"/>
      <c r="V457" s="60"/>
    </row>
    <row r="458" spans="1:22" ht="42" customHeight="1" x14ac:dyDescent="0.25">
      <c r="A458" s="157">
        <v>1</v>
      </c>
      <c r="B458" s="157">
        <v>1</v>
      </c>
      <c r="C458" s="1524" t="s">
        <v>207</v>
      </c>
      <c r="D458" s="33"/>
      <c r="E458" s="288"/>
      <c r="F458" s="14"/>
      <c r="G458" s="288"/>
      <c r="H458" s="14"/>
      <c r="I458" s="289"/>
      <c r="J458" s="289"/>
      <c r="K458" s="290"/>
      <c r="L458" s="291"/>
      <c r="M458" s="291"/>
      <c r="N458" s="291"/>
      <c r="O458" s="291"/>
      <c r="P458" s="291"/>
      <c r="Q458" s="36"/>
      <c r="R458" s="36"/>
      <c r="S458" s="36"/>
      <c r="T458" s="36"/>
      <c r="U458" s="36"/>
      <c r="V458" s="36"/>
    </row>
    <row r="459" spans="1:22" ht="15" customHeight="1" x14ac:dyDescent="0.25">
      <c r="A459" s="157">
        <v>1</v>
      </c>
      <c r="B459" s="157">
        <v>1</v>
      </c>
      <c r="C459" s="1105" t="s">
        <v>5</v>
      </c>
      <c r="D459" s="325"/>
      <c r="E459" s="288"/>
      <c r="F459" s="14"/>
      <c r="G459" s="288"/>
      <c r="H459" s="14"/>
      <c r="I459" s="289"/>
      <c r="J459" s="289"/>
      <c r="K459" s="290"/>
      <c r="L459" s="291"/>
      <c r="M459" s="291"/>
      <c r="N459" s="291"/>
      <c r="O459" s="291"/>
      <c r="P459" s="291"/>
      <c r="Q459" s="36"/>
      <c r="R459" s="36"/>
      <c r="S459" s="36"/>
      <c r="T459" s="36"/>
      <c r="U459" s="36"/>
      <c r="V459" s="36"/>
    </row>
    <row r="460" spans="1:22" ht="15" customHeight="1" x14ac:dyDescent="0.25">
      <c r="A460" s="157">
        <v>1</v>
      </c>
      <c r="B460" s="157">
        <v>1</v>
      </c>
      <c r="C460" s="1133" t="s">
        <v>158</v>
      </c>
      <c r="D460" s="42">
        <v>365</v>
      </c>
      <c r="E460" s="141">
        <v>215</v>
      </c>
      <c r="F460" s="43">
        <f t="shared" ref="F460" si="135">E460/12*$C$4</f>
        <v>89.583333333333343</v>
      </c>
      <c r="G460" s="141">
        <v>68</v>
      </c>
      <c r="H460" s="43">
        <f>G460/F460*100</f>
        <v>75.906976744186039</v>
      </c>
      <c r="I460" s="44">
        <v>12.5</v>
      </c>
      <c r="J460" s="44">
        <f>M460/G460</f>
        <v>11.867647058823529</v>
      </c>
      <c r="K460" s="46">
        <v>2685</v>
      </c>
      <c r="L460" s="45">
        <f>ROUND(F460*I460,0)</f>
        <v>1120</v>
      </c>
      <c r="M460" s="45">
        <v>807</v>
      </c>
      <c r="N460" s="45">
        <f>M460/L460*100</f>
        <v>72.053571428571431</v>
      </c>
      <c r="O460" s="102">
        <f>ROUND(K460/D460,0)</f>
        <v>7</v>
      </c>
      <c r="P460" s="45">
        <f>M460/$C$4*12/O460</f>
        <v>276.68571428571431</v>
      </c>
      <c r="Q460" s="47"/>
      <c r="R460" s="47"/>
      <c r="S460" s="47">
        <f>V460-U460</f>
        <v>0</v>
      </c>
      <c r="T460" s="47">
        <f>S460-R460</f>
        <v>0</v>
      </c>
      <c r="U460" s="47"/>
      <c r="V460" s="47"/>
    </row>
    <row r="461" spans="1:22" ht="15" customHeight="1" thickBot="1" x14ac:dyDescent="0.3">
      <c r="A461" s="157">
        <v>1</v>
      </c>
      <c r="B461" s="157">
        <v>1</v>
      </c>
      <c r="C461" s="1157" t="s">
        <v>7</v>
      </c>
      <c r="D461" s="354"/>
      <c r="E461" s="204">
        <f>SUM(E460:E460)</f>
        <v>215</v>
      </c>
      <c r="F461" s="88">
        <f>SUM(F460:F460)</f>
        <v>89.583333333333343</v>
      </c>
      <c r="G461" s="204">
        <f>SUM(G460:G460)</f>
        <v>68</v>
      </c>
      <c r="H461" s="88">
        <f>G461/F461*100</f>
        <v>75.906976744186039</v>
      </c>
      <c r="I461" s="89">
        <f>IF(E461=0,0,K461/E461)</f>
        <v>12.488372093023257</v>
      </c>
      <c r="J461" s="89">
        <f>M461/G461</f>
        <v>11.867647058823529</v>
      </c>
      <c r="K461" s="204">
        <f>SUM(K460:K460)</f>
        <v>2685</v>
      </c>
      <c r="L461" s="88">
        <f>SUM(L460:L460)</f>
        <v>1120</v>
      </c>
      <c r="M461" s="88">
        <f>SUM(M460:M460)</f>
        <v>807</v>
      </c>
      <c r="N461" s="92">
        <f>M461/L461*100</f>
        <v>72.053571428571431</v>
      </c>
      <c r="O461" s="125">
        <f>SUM(O460)</f>
        <v>7</v>
      </c>
      <c r="P461" s="92">
        <f>M461/$C$4*12/O461</f>
        <v>276.68571428571431</v>
      </c>
      <c r="Q461" s="93">
        <v>9500</v>
      </c>
      <c r="R461" s="53">
        <f>Q461/12*$C$4</f>
        <v>3958.333333333333</v>
      </c>
      <c r="S461" s="93">
        <f>V461-U461</f>
        <v>2583.32951</v>
      </c>
      <c r="T461" s="93">
        <f>S461-R461</f>
        <v>-1375.003823333333</v>
      </c>
      <c r="U461" s="93">
        <v>0</v>
      </c>
      <c r="V461" s="93">
        <v>2583.32951</v>
      </c>
    </row>
    <row r="462" spans="1:22" ht="15" customHeight="1" thickBot="1" x14ac:dyDescent="0.3">
      <c r="A462" s="157">
        <v>1</v>
      </c>
      <c r="B462" s="157">
        <v>1</v>
      </c>
      <c r="C462" s="1158" t="s">
        <v>17</v>
      </c>
      <c r="D462" s="127"/>
      <c r="E462" s="206"/>
      <c r="F462" s="128"/>
      <c r="G462" s="206"/>
      <c r="H462" s="128"/>
      <c r="I462" s="352"/>
      <c r="J462" s="352"/>
      <c r="K462" s="206"/>
      <c r="L462" s="128"/>
      <c r="M462" s="128">
        <f>M460</f>
        <v>807</v>
      </c>
      <c r="N462" s="128"/>
      <c r="O462" s="128"/>
      <c r="P462" s="206"/>
      <c r="Q462" s="98">
        <f t="shared" ref="Q462:V462" si="136">Q461</f>
        <v>9500</v>
      </c>
      <c r="R462" s="98">
        <f t="shared" si="136"/>
        <v>3958.333333333333</v>
      </c>
      <c r="S462" s="98">
        <f t="shared" si="136"/>
        <v>2583.32951</v>
      </c>
      <c r="T462" s="98">
        <f t="shared" si="136"/>
        <v>-1375.003823333333</v>
      </c>
      <c r="U462" s="98">
        <f t="shared" si="136"/>
        <v>0</v>
      </c>
      <c r="V462" s="98">
        <f t="shared" si="136"/>
        <v>2583.32951</v>
      </c>
    </row>
    <row r="463" spans="1:22" ht="15" customHeight="1" x14ac:dyDescent="0.25">
      <c r="A463" s="157">
        <v>1</v>
      </c>
      <c r="B463" s="157">
        <v>1</v>
      </c>
      <c r="C463" s="224"/>
      <c r="D463" s="324"/>
      <c r="E463" s="55"/>
      <c r="F463" s="55"/>
      <c r="G463" s="112"/>
      <c r="H463" s="55"/>
      <c r="I463" s="298"/>
      <c r="J463" s="298"/>
      <c r="K463" s="112"/>
      <c r="L463" s="55"/>
      <c r="M463" s="55"/>
      <c r="N463" s="55"/>
      <c r="O463" s="55"/>
      <c r="P463" s="112"/>
      <c r="Q463" s="60"/>
      <c r="R463" s="60"/>
      <c r="S463" s="60"/>
      <c r="T463" s="60"/>
      <c r="U463" s="60"/>
    </row>
    <row r="464" spans="1:22" ht="29.25" customHeight="1" x14ac:dyDescent="0.25">
      <c r="A464" s="157">
        <v>1</v>
      </c>
      <c r="B464" s="157">
        <v>1</v>
      </c>
      <c r="C464" s="1524" t="s">
        <v>413</v>
      </c>
      <c r="D464" s="33"/>
      <c r="E464" s="14"/>
      <c r="F464" s="14"/>
      <c r="G464" s="288"/>
      <c r="H464" s="14"/>
      <c r="I464" s="289"/>
      <c r="J464" s="289"/>
      <c r="K464" s="290"/>
      <c r="L464" s="291"/>
      <c r="M464" s="291"/>
      <c r="N464" s="291"/>
      <c r="O464" s="291"/>
      <c r="P464" s="290"/>
      <c r="Q464" s="36"/>
      <c r="R464" s="36"/>
      <c r="S464" s="36"/>
      <c r="T464" s="36"/>
      <c r="U464" s="60"/>
      <c r="V464" s="36"/>
    </row>
    <row r="465" spans="1:22" ht="15" customHeight="1" x14ac:dyDescent="0.25">
      <c r="A465" s="157">
        <v>1</v>
      </c>
      <c r="B465" s="157">
        <v>1</v>
      </c>
      <c r="C465" s="1105" t="s">
        <v>5</v>
      </c>
      <c r="D465" s="325"/>
      <c r="E465" s="14"/>
      <c r="F465" s="14"/>
      <c r="G465" s="288"/>
      <c r="H465" s="14"/>
      <c r="I465" s="289"/>
      <c r="J465" s="289"/>
      <c r="K465" s="290"/>
      <c r="L465" s="291"/>
      <c r="M465" s="291"/>
      <c r="N465" s="291"/>
      <c r="O465" s="291"/>
      <c r="P465" s="290"/>
      <c r="Q465" s="36"/>
      <c r="R465" s="36"/>
      <c r="S465" s="36"/>
      <c r="T465" s="36"/>
      <c r="U465" s="36"/>
      <c r="V465" s="36"/>
    </row>
    <row r="466" spans="1:22" ht="15" customHeight="1" x14ac:dyDescent="0.25">
      <c r="A466" s="157">
        <v>1</v>
      </c>
      <c r="B466" s="157">
        <v>1</v>
      </c>
      <c r="C466" s="1089" t="s">
        <v>77</v>
      </c>
      <c r="D466" s="42">
        <v>320</v>
      </c>
      <c r="E466" s="108">
        <v>19</v>
      </c>
      <c r="F466" s="43">
        <f t="shared" ref="F466" si="137">E466/12*$C$4</f>
        <v>7.9166666666666661</v>
      </c>
      <c r="G466" s="141">
        <v>5</v>
      </c>
      <c r="H466" s="43"/>
      <c r="I466" s="44"/>
      <c r="J466" s="40"/>
      <c r="K466" s="41"/>
      <c r="L466" s="41"/>
      <c r="M466" s="45">
        <v>39</v>
      </c>
      <c r="N466" s="41" t="e">
        <f>M466/L466*100</f>
        <v>#DIV/0!</v>
      </c>
      <c r="O466" s="41">
        <f>ROUND(K466/D466,0)</f>
        <v>0</v>
      </c>
      <c r="P466" s="45" t="e">
        <f>M466/$C$4*12/O466</f>
        <v>#DIV/0!</v>
      </c>
      <c r="Q466" s="47"/>
      <c r="R466" s="53">
        <f>Q466/12*$C$4</f>
        <v>0</v>
      </c>
      <c r="S466" s="53">
        <f>V466-U466</f>
        <v>0</v>
      </c>
      <c r="T466" s="53">
        <f>S466-R466</f>
        <v>0</v>
      </c>
      <c r="U466" s="53"/>
      <c r="V466" s="53"/>
    </row>
    <row r="467" spans="1:22" ht="15" customHeight="1" x14ac:dyDescent="0.25">
      <c r="A467" s="157">
        <v>1</v>
      </c>
      <c r="B467" s="157">
        <v>1</v>
      </c>
      <c r="C467" s="1106" t="s">
        <v>7</v>
      </c>
      <c r="D467" s="294"/>
      <c r="E467" s="49">
        <f>SUM(E466:E466)</f>
        <v>19</v>
      </c>
      <c r="F467" s="49">
        <f>SUM(F466:F466)</f>
        <v>7.9166666666666661</v>
      </c>
      <c r="G467" s="49">
        <f>SUM(G466:G466)</f>
        <v>5</v>
      </c>
      <c r="H467" s="49">
        <f>G467/F467*100</f>
        <v>63.15789473684211</v>
      </c>
      <c r="I467" s="50">
        <f>IF(E467=0,0,K467/E467)</f>
        <v>0</v>
      </c>
      <c r="J467" s="50">
        <f>M467/G467</f>
        <v>7.8</v>
      </c>
      <c r="K467" s="49">
        <f>SUM(K466:K466)</f>
        <v>0</v>
      </c>
      <c r="L467" s="49">
        <f>SUM(L466:L466)</f>
        <v>0</v>
      </c>
      <c r="M467" s="49">
        <f>SUM(M466:M466)</f>
        <v>39</v>
      </c>
      <c r="N467" s="110" t="e">
        <f>M467/L467*100</f>
        <v>#DIV/0!</v>
      </c>
      <c r="O467" s="210">
        <f>SUM(O466:O466)</f>
        <v>0</v>
      </c>
      <c r="P467" s="110" t="e">
        <f>M467/$C$4*12/O467</f>
        <v>#DIV/0!</v>
      </c>
      <c r="Q467" s="53">
        <v>550</v>
      </c>
      <c r="R467" s="53">
        <f>Q467/12*$C$4</f>
        <v>229.16666666666669</v>
      </c>
      <c r="S467" s="53">
        <f>V467-U467</f>
        <v>139.40315000000001</v>
      </c>
      <c r="T467" s="53">
        <f>S467-R467</f>
        <v>-89.763516666666675</v>
      </c>
      <c r="U467" s="53">
        <v>0</v>
      </c>
      <c r="V467" s="53">
        <v>139.40315000000001</v>
      </c>
    </row>
    <row r="468" spans="1:22" ht="15" customHeight="1" x14ac:dyDescent="0.25">
      <c r="A468" s="157">
        <v>1</v>
      </c>
      <c r="B468" s="157">
        <v>1</v>
      </c>
      <c r="C468" s="1564" t="s">
        <v>31</v>
      </c>
      <c r="D468" s="333"/>
      <c r="E468" s="55"/>
      <c r="F468" s="55"/>
      <c r="G468" s="112"/>
      <c r="H468" s="55"/>
      <c r="I468" s="54"/>
      <c r="J468" s="54"/>
      <c r="K468" s="355"/>
      <c r="L468" s="332"/>
      <c r="M468" s="332"/>
      <c r="N468" s="75"/>
      <c r="O468" s="212"/>
      <c r="P468" s="103"/>
      <c r="Q468" s="60"/>
      <c r="R468" s="60"/>
      <c r="S468" s="60"/>
      <c r="T468" s="60"/>
      <c r="U468" s="60"/>
      <c r="V468" s="60"/>
    </row>
    <row r="469" spans="1:22" ht="15" customHeight="1" x14ac:dyDescent="0.25">
      <c r="A469" s="157">
        <v>1</v>
      </c>
      <c r="B469" s="157">
        <v>1</v>
      </c>
      <c r="C469" s="1099" t="s">
        <v>187</v>
      </c>
      <c r="D469" s="356"/>
      <c r="E469" s="105"/>
      <c r="F469" s="39"/>
      <c r="G469" s="189"/>
      <c r="H469" s="62"/>
      <c r="I469" s="63"/>
      <c r="J469" s="63"/>
      <c r="K469" s="357"/>
      <c r="L469" s="339"/>
      <c r="M469" s="339"/>
      <c r="N469" s="41"/>
      <c r="O469" s="220"/>
      <c r="P469" s="45"/>
      <c r="Q469" s="36"/>
      <c r="R469" s="36"/>
      <c r="S469" s="36"/>
      <c r="T469" s="36"/>
      <c r="U469" s="36"/>
      <c r="V469" s="36"/>
    </row>
    <row r="470" spans="1:22" ht="15" customHeight="1" x14ac:dyDescent="0.25">
      <c r="A470" s="157">
        <v>1</v>
      </c>
      <c r="B470" s="157">
        <v>1</v>
      </c>
      <c r="C470" s="1090" t="s">
        <v>77</v>
      </c>
      <c r="D470" s="356">
        <v>240</v>
      </c>
      <c r="E470" s="105">
        <v>4</v>
      </c>
      <c r="F470" s="39">
        <f>ROUND(E470/12*$C$4,0)</f>
        <v>2</v>
      </c>
      <c r="G470" s="358"/>
      <c r="H470" s="39">
        <f>G470/F470*100</f>
        <v>0</v>
      </c>
      <c r="I470" s="63">
        <v>10</v>
      </c>
      <c r="J470" s="40" t="e">
        <f>M470/G470</f>
        <v>#DIV/0!</v>
      </c>
      <c r="K470" s="69">
        <f>ROUND(E470*I470,0)</f>
        <v>40</v>
      </c>
      <c r="L470" s="41">
        <f>ROUND(F470*I470,0)</f>
        <v>20</v>
      </c>
      <c r="M470" s="41"/>
      <c r="N470" s="41">
        <f>M470/L470*100</f>
        <v>0</v>
      </c>
      <c r="O470" s="76">
        <f>ROUND(K470/D470,0)</f>
        <v>0</v>
      </c>
      <c r="P470" s="41" t="e">
        <f>M470/$C$4*12/O470</f>
        <v>#DIV/0!</v>
      </c>
      <c r="Q470" s="36"/>
      <c r="R470" s="36">
        <f>Q470/12*$C$4</f>
        <v>0</v>
      </c>
      <c r="S470" s="36">
        <f>V470-U470</f>
        <v>0</v>
      </c>
      <c r="T470" s="36">
        <f>S470-R470</f>
        <v>0</v>
      </c>
      <c r="U470" s="36"/>
      <c r="V470" s="36"/>
    </row>
    <row r="471" spans="1:22" ht="15" customHeight="1" x14ac:dyDescent="0.25">
      <c r="A471" s="157">
        <v>1</v>
      </c>
      <c r="B471" s="157">
        <v>1</v>
      </c>
      <c r="C471" s="1100" t="s">
        <v>90</v>
      </c>
      <c r="D471" s="334"/>
      <c r="E471" s="86">
        <f>SUM(E470:E470)</f>
        <v>4</v>
      </c>
      <c r="F471" s="86">
        <f>SUM(F470:F470)</f>
        <v>2</v>
      </c>
      <c r="G471" s="86">
        <f>SUM(G470:G470)</f>
        <v>0</v>
      </c>
      <c r="H471" s="86">
        <f>G471/F471*100</f>
        <v>0</v>
      </c>
      <c r="I471" s="71">
        <f>IF(E471=0,0,K471/E471)</f>
        <v>10</v>
      </c>
      <c r="J471" s="44" t="e">
        <f>M471/G471</f>
        <v>#DIV/0!</v>
      </c>
      <c r="K471" s="86">
        <f>SUM(K470:K470)</f>
        <v>40</v>
      </c>
      <c r="L471" s="86">
        <f>SUM(L470:L470)</f>
        <v>20</v>
      </c>
      <c r="M471" s="86">
        <f>SUM(M470:M470)</f>
        <v>0</v>
      </c>
      <c r="N471" s="45">
        <f>M471/L471*100</f>
        <v>0</v>
      </c>
      <c r="O471" s="86">
        <f>SUM(O470:O470)</f>
        <v>0</v>
      </c>
      <c r="P471" s="45" t="e">
        <f>M471/$C$4*12/O471</f>
        <v>#DIV/0!</v>
      </c>
      <c r="Q471" s="47">
        <v>69.252219999999994</v>
      </c>
      <c r="R471" s="47"/>
      <c r="S471" s="47"/>
      <c r="T471" s="47"/>
      <c r="U471" s="47"/>
      <c r="V471" s="47"/>
    </row>
    <row r="472" spans="1:22" ht="24" customHeight="1" x14ac:dyDescent="0.25">
      <c r="A472" s="157">
        <v>1</v>
      </c>
      <c r="B472" s="157">
        <v>1</v>
      </c>
      <c r="C472" s="281" t="s">
        <v>323</v>
      </c>
      <c r="D472" s="294"/>
      <c r="E472" s="49">
        <f>SUM(E471)</f>
        <v>4</v>
      </c>
      <c r="F472" s="49">
        <f>SUM(F471)</f>
        <v>2</v>
      </c>
      <c r="G472" s="49">
        <f>SUM(G471)</f>
        <v>0</v>
      </c>
      <c r="H472" s="49">
        <f>G472/F472*100</f>
        <v>0</v>
      </c>
      <c r="I472" s="49">
        <f>IF(E472=0,0,K472/E472)</f>
        <v>10</v>
      </c>
      <c r="J472" s="49" t="e">
        <f>M472/G472</f>
        <v>#DIV/0!</v>
      </c>
      <c r="K472" s="109">
        <f>SUM(K471)</f>
        <v>40</v>
      </c>
      <c r="L472" s="49">
        <f>SUM(L471)</f>
        <v>20</v>
      </c>
      <c r="M472" s="49">
        <f>SUM(M471)</f>
        <v>0</v>
      </c>
      <c r="N472" s="49">
        <f>M472/L472*100</f>
        <v>0</v>
      </c>
      <c r="O472" s="49">
        <f>SUM(O471)</f>
        <v>0</v>
      </c>
      <c r="P472" s="49" t="e">
        <f>SUM(P471)</f>
        <v>#DIV/0!</v>
      </c>
      <c r="Q472" s="53">
        <f>Q471</f>
        <v>69.252219999999994</v>
      </c>
      <c r="R472" s="53">
        <f>Q472/12*$C$4</f>
        <v>28.855091666666667</v>
      </c>
      <c r="S472" s="53">
        <f>V472-U472</f>
        <v>0</v>
      </c>
      <c r="T472" s="53">
        <f>S472-R472</f>
        <v>-28.855091666666667</v>
      </c>
      <c r="U472" s="53"/>
      <c r="V472" s="53"/>
    </row>
    <row r="473" spans="1:22" ht="15" customHeight="1" x14ac:dyDescent="0.25">
      <c r="A473" s="157">
        <v>1</v>
      </c>
      <c r="B473" s="157">
        <v>1</v>
      </c>
      <c r="C473" s="1546" t="s">
        <v>14</v>
      </c>
      <c r="D473" s="297"/>
      <c r="E473" s="55"/>
      <c r="F473" s="55"/>
      <c r="G473" s="112"/>
      <c r="H473" s="55"/>
      <c r="I473" s="54"/>
      <c r="J473" s="54"/>
      <c r="K473" s="355"/>
      <c r="L473" s="332"/>
      <c r="M473" s="332"/>
      <c r="N473" s="332"/>
      <c r="O473" s="332"/>
      <c r="P473" s="332"/>
      <c r="Q473" s="60"/>
      <c r="R473" s="60"/>
      <c r="S473" s="60"/>
      <c r="T473" s="60"/>
      <c r="U473" s="60"/>
      <c r="V473" s="60"/>
    </row>
    <row r="474" spans="1:22" ht="30" customHeight="1" x14ac:dyDescent="0.25">
      <c r="A474" s="157">
        <v>1</v>
      </c>
      <c r="B474" s="157">
        <v>1</v>
      </c>
      <c r="C474" s="1090" t="s">
        <v>201</v>
      </c>
      <c r="D474" s="17"/>
      <c r="E474" s="105">
        <f>SUM(E476)</f>
        <v>108</v>
      </c>
      <c r="F474" s="39">
        <f>SUM(F476)</f>
        <v>45</v>
      </c>
      <c r="G474" s="358">
        <f>SUM(G476)</f>
        <v>16</v>
      </c>
      <c r="H474" s="105">
        <f>G474/F474*100</f>
        <v>35.555555555555557</v>
      </c>
      <c r="I474" s="63"/>
      <c r="J474" s="63"/>
      <c r="K474" s="357"/>
      <c r="L474" s="339"/>
      <c r="M474" s="339"/>
      <c r="N474" s="339"/>
      <c r="O474" s="339"/>
      <c r="P474" s="359"/>
      <c r="Q474" s="36"/>
      <c r="R474" s="36">
        <f>Q474/12</f>
        <v>0</v>
      </c>
      <c r="S474" s="36">
        <f>V474-U474</f>
        <v>0</v>
      </c>
      <c r="T474" s="36">
        <f>S474-R474</f>
        <v>0</v>
      </c>
      <c r="U474" s="36"/>
      <c r="V474" s="36"/>
    </row>
    <row r="475" spans="1:22" ht="15" customHeight="1" x14ac:dyDescent="0.25">
      <c r="A475" s="157">
        <v>1</v>
      </c>
      <c r="B475" s="157">
        <v>1</v>
      </c>
      <c r="C475" s="1090" t="s">
        <v>162</v>
      </c>
      <c r="D475" s="17"/>
      <c r="E475" s="105"/>
      <c r="F475" s="105"/>
      <c r="G475" s="358"/>
      <c r="H475" s="105"/>
      <c r="I475" s="63"/>
      <c r="J475" s="63"/>
      <c r="K475" s="357"/>
      <c r="L475" s="339"/>
      <c r="M475" s="339"/>
      <c r="N475" s="339"/>
      <c r="O475" s="339"/>
      <c r="P475" s="359"/>
      <c r="Q475" s="36"/>
      <c r="R475" s="36"/>
      <c r="S475" s="36"/>
      <c r="T475" s="36"/>
      <c r="U475" s="36"/>
      <c r="V475" s="36"/>
    </row>
    <row r="476" spans="1:22" ht="15" customHeight="1" x14ac:dyDescent="0.25">
      <c r="A476" s="157">
        <v>1</v>
      </c>
      <c r="B476" s="157">
        <v>1</v>
      </c>
      <c r="C476" s="1090" t="s">
        <v>301</v>
      </c>
      <c r="D476" s="17"/>
      <c r="E476" s="105">
        <v>108</v>
      </c>
      <c r="F476" s="39">
        <f>ROUND(E476/12*$C$4,0)</f>
        <v>45</v>
      </c>
      <c r="G476" s="246">
        <v>16</v>
      </c>
      <c r="H476" s="39">
        <f>G476/F476*100</f>
        <v>35.555555555555557</v>
      </c>
      <c r="I476" s="63"/>
      <c r="J476" s="63"/>
      <c r="K476" s="357"/>
      <c r="L476" s="339"/>
      <c r="M476" s="339"/>
      <c r="N476" s="339"/>
      <c r="O476" s="339"/>
      <c r="P476" s="359"/>
      <c r="Q476" s="36"/>
      <c r="R476" s="36">
        <f>Q476/12</f>
        <v>0</v>
      </c>
      <c r="S476" s="36">
        <f>V476-U476</f>
        <v>0</v>
      </c>
      <c r="T476" s="36">
        <f>S476-R476</f>
        <v>0</v>
      </c>
      <c r="U476" s="36"/>
      <c r="V476" s="36"/>
    </row>
    <row r="477" spans="1:22" ht="15" customHeight="1" x14ac:dyDescent="0.25">
      <c r="A477" s="157">
        <v>1</v>
      </c>
      <c r="B477" s="157">
        <v>1</v>
      </c>
      <c r="C477" s="1090" t="s">
        <v>160</v>
      </c>
      <c r="D477" s="17"/>
      <c r="E477" s="105"/>
      <c r="F477" s="105"/>
      <c r="G477" s="358"/>
      <c r="H477" s="105"/>
      <c r="I477" s="63"/>
      <c r="J477" s="63"/>
      <c r="K477" s="357"/>
      <c r="L477" s="339"/>
      <c r="M477" s="339"/>
      <c r="N477" s="339"/>
      <c r="O477" s="339"/>
      <c r="P477" s="359"/>
      <c r="Q477" s="36"/>
      <c r="R477" s="36"/>
      <c r="S477" s="36"/>
      <c r="T477" s="36"/>
      <c r="U477" s="36"/>
      <c r="V477" s="36"/>
    </row>
    <row r="478" spans="1:22" ht="30" customHeight="1" x14ac:dyDescent="0.25">
      <c r="A478" s="157">
        <v>1</v>
      </c>
      <c r="B478" s="157">
        <v>1</v>
      </c>
      <c r="C478" s="1101" t="s">
        <v>161</v>
      </c>
      <c r="D478" s="10"/>
      <c r="E478" s="108"/>
      <c r="F478" s="108"/>
      <c r="G478" s="108"/>
      <c r="H478" s="108"/>
      <c r="I478" s="71"/>
      <c r="J478" s="71"/>
      <c r="K478" s="360"/>
      <c r="L478" s="361"/>
      <c r="M478" s="361"/>
      <c r="N478" s="361"/>
      <c r="O478" s="361"/>
      <c r="P478" s="362"/>
      <c r="Q478" s="47"/>
      <c r="R478" s="47"/>
      <c r="S478" s="47"/>
      <c r="T478" s="47"/>
      <c r="U478" s="47"/>
      <c r="V478" s="47"/>
    </row>
    <row r="479" spans="1:22" ht="34.5" customHeight="1" thickBot="1" x14ac:dyDescent="0.3">
      <c r="A479" s="157">
        <v>1</v>
      </c>
      <c r="B479" s="157">
        <v>1</v>
      </c>
      <c r="C479" s="1553" t="s">
        <v>170</v>
      </c>
      <c r="D479" s="236"/>
      <c r="E479" s="88">
        <f>E474</f>
        <v>108</v>
      </c>
      <c r="F479" s="88">
        <f>F474</f>
        <v>45</v>
      </c>
      <c r="G479" s="88">
        <f>G474</f>
        <v>16</v>
      </c>
      <c r="H479" s="88">
        <f>G479/F479*100</f>
        <v>35.555555555555557</v>
      </c>
      <c r="I479" s="363"/>
      <c r="J479" s="363"/>
      <c r="K479" s="364"/>
      <c r="L479" s="365"/>
      <c r="M479" s="365"/>
      <c r="N479" s="365"/>
      <c r="O479" s="365"/>
      <c r="P479" s="365"/>
      <c r="Q479" s="93">
        <v>53.660879999999999</v>
      </c>
      <c r="R479" s="53">
        <f>Q479/12*$C$4</f>
        <v>22.358699999999999</v>
      </c>
      <c r="S479" s="93">
        <f>V479-U479</f>
        <v>7.8623999999999992</v>
      </c>
      <c r="T479" s="93">
        <f>S479-R479</f>
        <v>-14.4963</v>
      </c>
      <c r="U479" s="93">
        <v>0</v>
      </c>
      <c r="V479" s="93">
        <v>7.8623999999999992</v>
      </c>
    </row>
    <row r="480" spans="1:22" ht="15" customHeight="1" thickBot="1" x14ac:dyDescent="0.3">
      <c r="A480" s="157">
        <v>1</v>
      </c>
      <c r="B480" s="157">
        <v>1</v>
      </c>
      <c r="C480" s="1158" t="s">
        <v>17</v>
      </c>
      <c r="D480" s="127"/>
      <c r="E480" s="128">
        <f>E474+E477*3.2+E478</f>
        <v>108</v>
      </c>
      <c r="F480" s="128">
        <f t="shared" ref="F480:G480" si="138">F474+F477*3.2+F478</f>
        <v>45</v>
      </c>
      <c r="G480" s="128">
        <f t="shared" si="138"/>
        <v>16</v>
      </c>
      <c r="H480" s="128"/>
      <c r="I480" s="352"/>
      <c r="J480" s="352"/>
      <c r="K480" s="206"/>
      <c r="L480" s="128"/>
      <c r="M480" s="128">
        <f>SUM(M479,M472,M467)</f>
        <v>39</v>
      </c>
      <c r="N480" s="128"/>
      <c r="O480" s="128"/>
      <c r="P480" s="128"/>
      <c r="Q480" s="98">
        <f>SUM(Q479,Q472,Q467)</f>
        <v>672.91309999999999</v>
      </c>
      <c r="R480" s="98">
        <f t="shared" ref="R480:V480" si="139">SUM(R479,R472,R467)</f>
        <v>280.38045833333337</v>
      </c>
      <c r="S480" s="98">
        <f t="shared" si="139"/>
        <v>147.26555000000002</v>
      </c>
      <c r="T480" s="98">
        <f t="shared" si="139"/>
        <v>-133.11490833333335</v>
      </c>
      <c r="U480" s="98">
        <f t="shared" si="139"/>
        <v>0</v>
      </c>
      <c r="V480" s="98">
        <f t="shared" si="139"/>
        <v>147.26555000000002</v>
      </c>
    </row>
    <row r="481" spans="1:22" s="1247" customFormat="1" ht="15" customHeight="1" x14ac:dyDescent="0.25">
      <c r="A481" s="157">
        <v>1</v>
      </c>
      <c r="B481" s="157">
        <v>1</v>
      </c>
      <c r="C481" s="224"/>
      <c r="D481" s="324"/>
      <c r="E481" s="55"/>
      <c r="F481" s="55"/>
      <c r="G481" s="55"/>
      <c r="H481" s="55"/>
      <c r="I481" s="298"/>
      <c r="J481" s="298"/>
      <c r="K481" s="112"/>
      <c r="L481" s="55"/>
      <c r="M481" s="55"/>
      <c r="N481" s="55"/>
      <c r="O481" s="55"/>
      <c r="P481" s="55"/>
      <c r="Q481" s="60"/>
      <c r="R481" s="60"/>
      <c r="S481" s="60"/>
      <c r="T481" s="60"/>
      <c r="U481" s="60"/>
      <c r="V481" s="60"/>
    </row>
    <row r="482" spans="1:22" ht="29.25" customHeight="1" x14ac:dyDescent="0.25">
      <c r="A482" s="157">
        <v>1</v>
      </c>
      <c r="B482" s="157">
        <v>1</v>
      </c>
      <c r="C482" s="1524" t="s">
        <v>208</v>
      </c>
      <c r="D482" s="366"/>
      <c r="E482" s="367"/>
      <c r="F482" s="367"/>
      <c r="G482" s="367"/>
      <c r="H482" s="367"/>
      <c r="I482" s="66"/>
      <c r="J482" s="66"/>
      <c r="K482" s="368"/>
      <c r="L482" s="30"/>
      <c r="M482" s="30"/>
      <c r="N482" s="30"/>
      <c r="O482" s="30"/>
      <c r="P482" s="30"/>
      <c r="Q482" s="36"/>
      <c r="R482" s="36"/>
      <c r="S482" s="36"/>
      <c r="T482" s="36"/>
      <c r="U482" s="36"/>
      <c r="V482" s="36"/>
    </row>
    <row r="483" spans="1:22" ht="15" customHeight="1" x14ac:dyDescent="0.25">
      <c r="A483" s="157">
        <v>1</v>
      </c>
      <c r="B483" s="157">
        <v>1</v>
      </c>
      <c r="C483" s="1118" t="s">
        <v>5</v>
      </c>
      <c r="D483" s="369"/>
      <c r="E483" s="367"/>
      <c r="F483" s="367"/>
      <c r="G483" s="367"/>
      <c r="H483" s="367"/>
      <c r="I483" s="66"/>
      <c r="J483" s="66"/>
      <c r="K483" s="368"/>
      <c r="L483" s="30"/>
      <c r="M483" s="30"/>
      <c r="N483" s="30"/>
      <c r="O483" s="30"/>
      <c r="P483" s="30"/>
      <c r="Q483" s="36"/>
      <c r="R483" s="36"/>
      <c r="S483" s="36"/>
      <c r="T483" s="36"/>
      <c r="U483" s="36"/>
      <c r="V483" s="36"/>
    </row>
    <row r="484" spans="1:22" ht="15" customHeight="1" x14ac:dyDescent="0.25">
      <c r="A484" s="157">
        <v>1</v>
      </c>
      <c r="B484" s="157">
        <v>1</v>
      </c>
      <c r="C484" s="1133" t="s">
        <v>130</v>
      </c>
      <c r="D484" s="42">
        <v>340</v>
      </c>
      <c r="E484" s="370">
        <v>29</v>
      </c>
      <c r="F484" s="43">
        <f>ROUND(E484/12*$C$4,0)</f>
        <v>12</v>
      </c>
      <c r="G484" s="43">
        <v>27</v>
      </c>
      <c r="H484" s="43">
        <v>252.63157894736841</v>
      </c>
      <c r="I484" s="328">
        <v>10</v>
      </c>
      <c r="J484" s="44">
        <v>7.583333333333333</v>
      </c>
      <c r="K484" s="69">
        <v>190</v>
      </c>
      <c r="L484" s="45">
        <v>48</v>
      </c>
      <c r="M484" s="45">
        <v>229</v>
      </c>
      <c r="N484" s="45">
        <f>M484/L484*100</f>
        <v>477.08333333333331</v>
      </c>
      <c r="O484" s="102">
        <f>ROUND(K484/D484,0)</f>
        <v>1</v>
      </c>
      <c r="P484" s="45">
        <f>M484/$C$4*12/O484</f>
        <v>549.59999999999991</v>
      </c>
      <c r="Q484" s="36"/>
      <c r="R484" s="36"/>
      <c r="S484" s="36"/>
      <c r="T484" s="36"/>
      <c r="U484" s="36"/>
      <c r="V484" s="36"/>
    </row>
    <row r="485" spans="1:22" ht="15" customHeight="1" x14ac:dyDescent="0.25">
      <c r="A485" s="157">
        <v>1</v>
      </c>
      <c r="B485" s="157">
        <v>1</v>
      </c>
      <c r="C485" s="1106" t="s">
        <v>7</v>
      </c>
      <c r="D485" s="72"/>
      <c r="E485" s="371">
        <f>SUM(E484:E484)</f>
        <v>29</v>
      </c>
      <c r="F485" s="371">
        <f>SUM(F484:F484)</f>
        <v>12</v>
      </c>
      <c r="G485" s="371">
        <f>G484</f>
        <v>27</v>
      </c>
      <c r="H485" s="371">
        <f>G485/F485*100</f>
        <v>225</v>
      </c>
      <c r="I485" s="50">
        <f>IF(E485=0,0,K485/E485)</f>
        <v>6.5517241379310347</v>
      </c>
      <c r="J485" s="50">
        <f>M485/G485</f>
        <v>8.481481481481481</v>
      </c>
      <c r="K485" s="372">
        <f>SUM(K484:K484)</f>
        <v>190</v>
      </c>
      <c r="L485" s="371">
        <f>SUM(L484:L484)</f>
        <v>48</v>
      </c>
      <c r="M485" s="371">
        <f>SUM(M484:M484)</f>
        <v>229</v>
      </c>
      <c r="N485" s="110">
        <f>M485/L485*100</f>
        <v>477.08333333333331</v>
      </c>
      <c r="O485" s="210">
        <f>SUM(O484)</f>
        <v>1</v>
      </c>
      <c r="P485" s="110">
        <f>M485/$C$4*12/O485</f>
        <v>549.59999999999991</v>
      </c>
      <c r="Q485" s="53">
        <v>3110</v>
      </c>
      <c r="R485" s="53">
        <f>Q485/12*$C$4</f>
        <v>1295.8333333333335</v>
      </c>
      <c r="S485" s="53">
        <f>V485-U485</f>
        <v>2111.1019200000001</v>
      </c>
      <c r="T485" s="53">
        <f>S485-R485</f>
        <v>815.26858666666658</v>
      </c>
      <c r="U485" s="53">
        <v>0</v>
      </c>
      <c r="V485" s="53">
        <v>2111.1019200000001</v>
      </c>
    </row>
    <row r="486" spans="1:22" ht="45" customHeight="1" thickBot="1" x14ac:dyDescent="0.3">
      <c r="A486" s="157">
        <v>1</v>
      </c>
      <c r="B486" s="157">
        <v>1</v>
      </c>
      <c r="C486" s="1565" t="s">
        <v>287</v>
      </c>
      <c r="D486" s="373"/>
      <c r="E486" s="374">
        <v>18</v>
      </c>
      <c r="F486" s="375">
        <f>ROUND(E486/12*$C$4,0)</f>
        <v>8</v>
      </c>
      <c r="G486" s="374">
        <v>17</v>
      </c>
      <c r="H486" s="275">
        <f>G486/F486*100</f>
        <v>212.5</v>
      </c>
      <c r="I486" s="276"/>
      <c r="J486" s="276"/>
      <c r="K486" s="376"/>
      <c r="L486" s="374"/>
      <c r="M486" s="374"/>
      <c r="N486" s="199"/>
      <c r="O486" s="377"/>
      <c r="P486" s="378"/>
      <c r="Q486" s="279">
        <v>1732.31854</v>
      </c>
      <c r="R486" s="379">
        <f>Q486/12*$C$4</f>
        <v>721.79939166666668</v>
      </c>
      <c r="S486" s="279">
        <f>V486-U486</f>
        <v>1682.08908</v>
      </c>
      <c r="T486" s="279">
        <f>S486-R486</f>
        <v>960.28968833333329</v>
      </c>
      <c r="U486" s="279">
        <v>0</v>
      </c>
      <c r="V486" s="279">
        <v>1682.08908</v>
      </c>
    </row>
    <row r="487" spans="1:22" ht="15.75" customHeight="1" thickBot="1" x14ac:dyDescent="0.3">
      <c r="A487" s="157">
        <v>1</v>
      </c>
      <c r="B487" s="157">
        <v>1</v>
      </c>
      <c r="C487" s="1158" t="s">
        <v>17</v>
      </c>
      <c r="D487" s="380"/>
      <c r="E487" s="381"/>
      <c r="F487" s="381"/>
      <c r="G487" s="381"/>
      <c r="H487" s="381"/>
      <c r="I487" s="321"/>
      <c r="J487" s="321"/>
      <c r="K487" s="382"/>
      <c r="L487" s="381"/>
      <c r="M487" s="381">
        <f>SUM(M485)</f>
        <v>229</v>
      </c>
      <c r="N487" s="382"/>
      <c r="O487" s="381"/>
      <c r="P487" s="382"/>
      <c r="Q487" s="98">
        <f t="shared" ref="Q487:V487" si="140">SUM(Q485)</f>
        <v>3110</v>
      </c>
      <c r="R487" s="98">
        <f t="shared" si="140"/>
        <v>1295.8333333333335</v>
      </c>
      <c r="S487" s="98">
        <f t="shared" si="140"/>
        <v>2111.1019200000001</v>
      </c>
      <c r="T487" s="98">
        <f t="shared" si="140"/>
        <v>815.26858666666658</v>
      </c>
      <c r="U487" s="98">
        <f t="shared" si="140"/>
        <v>0</v>
      </c>
      <c r="V487" s="98">
        <f t="shared" si="140"/>
        <v>2111.1019200000001</v>
      </c>
    </row>
    <row r="488" spans="1:22" ht="34.5" customHeight="1" x14ac:dyDescent="0.25">
      <c r="A488" s="157">
        <v>1</v>
      </c>
      <c r="B488" s="157">
        <v>1</v>
      </c>
      <c r="C488" s="1524" t="s">
        <v>414</v>
      </c>
      <c r="D488" s="383"/>
      <c r="E488" s="384"/>
      <c r="F488" s="385"/>
      <c r="G488" s="385"/>
      <c r="H488" s="384"/>
      <c r="I488" s="386"/>
      <c r="J488" s="386"/>
      <c r="K488" s="387"/>
      <c r="L488" s="384"/>
      <c r="M488" s="384"/>
      <c r="N488" s="388"/>
      <c r="O488" s="385"/>
      <c r="P488" s="388"/>
      <c r="Q488" s="60"/>
      <c r="R488" s="60"/>
      <c r="S488" s="60"/>
      <c r="T488" s="60"/>
      <c r="U488" s="60"/>
      <c r="V488" s="60"/>
    </row>
    <row r="489" spans="1:22" ht="15.75" customHeight="1" x14ac:dyDescent="0.25">
      <c r="A489" s="157">
        <v>1</v>
      </c>
      <c r="B489" s="157">
        <v>1</v>
      </c>
      <c r="C489" s="1088"/>
      <c r="D489" s="389"/>
      <c r="E489" s="240"/>
      <c r="F489" s="384"/>
      <c r="G489" s="240"/>
      <c r="H489" s="240"/>
      <c r="I489" s="66"/>
      <c r="J489" s="302"/>
      <c r="K489" s="388"/>
      <c r="L489" s="240"/>
      <c r="M489" s="390"/>
      <c r="N489" s="240"/>
      <c r="O489" s="388"/>
      <c r="P489" s="240"/>
      <c r="Q489" s="36"/>
      <c r="R489" s="47"/>
      <c r="S489" s="36"/>
      <c r="T489" s="36"/>
      <c r="U489" s="36"/>
      <c r="V489" s="36"/>
    </row>
    <row r="490" spans="1:22" ht="36.75" customHeight="1" x14ac:dyDescent="0.25">
      <c r="A490" s="157">
        <v>1</v>
      </c>
      <c r="B490" s="157">
        <v>1</v>
      </c>
      <c r="C490" s="1095" t="s">
        <v>303</v>
      </c>
      <c r="D490" s="391"/>
      <c r="E490" s="367">
        <v>90</v>
      </c>
      <c r="F490" s="367">
        <f>ROUND(E490/12*$C$4,0)</f>
        <v>38</v>
      </c>
      <c r="G490" s="392"/>
      <c r="H490" s="370">
        <f>G490/F490*100</f>
        <v>0</v>
      </c>
      <c r="I490" s="386"/>
      <c r="J490" s="302"/>
      <c r="K490" s="240"/>
      <c r="L490" s="240"/>
      <c r="M490" s="390"/>
      <c r="N490" s="240"/>
      <c r="O490" s="240"/>
      <c r="P490" s="240"/>
      <c r="Q490" s="47"/>
      <c r="R490" s="47"/>
      <c r="S490" s="47"/>
      <c r="T490" s="47"/>
      <c r="U490" s="47"/>
      <c r="V490" s="47"/>
    </row>
    <row r="491" spans="1:22" ht="34.9" customHeight="1" x14ac:dyDescent="0.25">
      <c r="A491" s="157">
        <v>1</v>
      </c>
      <c r="B491" s="157">
        <v>1</v>
      </c>
      <c r="C491" s="1095" t="s">
        <v>304</v>
      </c>
      <c r="D491" s="389"/>
      <c r="E491" s="367">
        <v>131</v>
      </c>
      <c r="F491" s="39">
        <f>ROUND(E491/12*$C$4,0)</f>
        <v>55</v>
      </c>
      <c r="G491" s="39">
        <v>129</v>
      </c>
      <c r="H491" s="43">
        <f>G491/F491*100</f>
        <v>234.54545454545453</v>
      </c>
      <c r="I491" s="302"/>
      <c r="J491" s="302"/>
      <c r="K491" s="240"/>
      <c r="L491" s="384"/>
      <c r="M491" s="390"/>
      <c r="N491" s="388"/>
      <c r="O491" s="240"/>
      <c r="P491" s="388"/>
      <c r="Q491" s="47"/>
      <c r="R491" s="53"/>
      <c r="S491" s="36"/>
      <c r="T491" s="47"/>
      <c r="U491" s="36">
        <v>0</v>
      </c>
      <c r="V491" s="47">
        <v>870.23400000000004</v>
      </c>
    </row>
    <row r="492" spans="1:22" ht="25.5" customHeight="1" thickBot="1" x14ac:dyDescent="0.3">
      <c r="A492" s="157">
        <v>1</v>
      </c>
      <c r="B492" s="157">
        <v>1</v>
      </c>
      <c r="C492" s="1095" t="s">
        <v>389</v>
      </c>
      <c r="D492" s="383"/>
      <c r="E492" s="392">
        <v>1</v>
      </c>
      <c r="F492" s="100">
        <f>ROUND(E492/12*$C$4,0)</f>
        <v>0</v>
      </c>
      <c r="G492" s="100"/>
      <c r="H492" s="349" t="e">
        <f>G492/F492*100</f>
        <v>#DIV/0!</v>
      </c>
      <c r="I492" s="393"/>
      <c r="J492" s="393"/>
      <c r="K492" s="388"/>
      <c r="L492" s="394"/>
      <c r="M492" s="394"/>
      <c r="N492" s="394"/>
      <c r="O492" s="388"/>
      <c r="P492" s="394"/>
      <c r="Q492" s="395"/>
      <c r="R492" s="395"/>
      <c r="S492" s="79"/>
      <c r="T492" s="395"/>
      <c r="U492" s="79"/>
      <c r="V492" s="395"/>
    </row>
    <row r="493" spans="1:22" ht="15.75" customHeight="1" thickBot="1" x14ac:dyDescent="0.3">
      <c r="A493" s="157">
        <v>1</v>
      </c>
      <c r="B493" s="157">
        <v>1</v>
      </c>
      <c r="C493" s="1158" t="s">
        <v>17</v>
      </c>
      <c r="D493" s="380"/>
      <c r="E493" s="381">
        <f>SUM(E490:E492)</f>
        <v>222</v>
      </c>
      <c r="F493" s="381"/>
      <c r="G493" s="381"/>
      <c r="H493" s="381"/>
      <c r="I493" s="321"/>
      <c r="J493" s="321"/>
      <c r="K493" s="382"/>
      <c r="L493" s="381"/>
      <c r="M493" s="381"/>
      <c r="N493" s="382"/>
      <c r="O493" s="382"/>
      <c r="P493" s="382"/>
      <c r="Q493" s="98">
        <v>1468.9726800000001</v>
      </c>
      <c r="R493" s="53">
        <f>Q493/12*$C$4</f>
        <v>612.07195000000002</v>
      </c>
      <c r="S493" s="98">
        <f>V493-U493</f>
        <v>870.23400000000004</v>
      </c>
      <c r="T493" s="98">
        <f>S493-R493</f>
        <v>258.16205000000002</v>
      </c>
      <c r="U493" s="98">
        <f>U490+U491+U492</f>
        <v>0</v>
      </c>
      <c r="V493" s="98">
        <f>V490+V491+V492</f>
        <v>870.23400000000004</v>
      </c>
    </row>
    <row r="494" spans="1:22" ht="44.25" customHeight="1" x14ac:dyDescent="0.25">
      <c r="A494" s="157">
        <v>1</v>
      </c>
      <c r="B494" s="157">
        <v>1</v>
      </c>
      <c r="C494" s="1524" t="s">
        <v>382</v>
      </c>
      <c r="D494" s="396"/>
      <c r="E494" s="384"/>
      <c r="F494" s="384"/>
      <c r="G494" s="384"/>
      <c r="H494" s="384"/>
      <c r="I494" s="386"/>
      <c r="J494" s="386"/>
      <c r="K494" s="388"/>
      <c r="L494" s="384"/>
      <c r="M494" s="384"/>
      <c r="N494" s="388"/>
      <c r="O494" s="388"/>
      <c r="P494" s="388"/>
      <c r="Q494" s="60"/>
      <c r="R494" s="60"/>
      <c r="S494" s="60"/>
      <c r="T494" s="60"/>
      <c r="U494" s="60"/>
      <c r="V494" s="60"/>
    </row>
    <row r="495" spans="1:22" ht="15.75" customHeight="1" x14ac:dyDescent="0.25">
      <c r="A495" s="157">
        <v>1</v>
      </c>
      <c r="B495" s="157">
        <v>1</v>
      </c>
      <c r="C495" s="1105" t="s">
        <v>5</v>
      </c>
      <c r="D495" s="383"/>
      <c r="E495" s="367"/>
      <c r="F495" s="367"/>
      <c r="G495" s="367"/>
      <c r="H495" s="367"/>
      <c r="I495" s="367"/>
      <c r="J495" s="367"/>
      <c r="K495" s="397"/>
      <c r="L495" s="367"/>
      <c r="M495" s="367"/>
      <c r="N495" s="367"/>
      <c r="O495" s="367"/>
      <c r="P495" s="367"/>
      <c r="Q495" s="36"/>
      <c r="R495" s="36"/>
      <c r="S495" s="36"/>
      <c r="T495" s="36"/>
      <c r="U495" s="36"/>
      <c r="V495" s="36"/>
    </row>
    <row r="496" spans="1:22" ht="15.75" customHeight="1" x14ac:dyDescent="0.25">
      <c r="A496" s="157">
        <v>1</v>
      </c>
      <c r="B496" s="157">
        <v>1</v>
      </c>
      <c r="C496" s="771" t="s">
        <v>232</v>
      </c>
      <c r="D496" s="38"/>
      <c r="E496" s="367"/>
      <c r="F496" s="367"/>
      <c r="G496" s="367"/>
      <c r="H496" s="367"/>
      <c r="I496" s="398"/>
      <c r="J496" s="40"/>
      <c r="K496" s="69"/>
      <c r="L496" s="367"/>
      <c r="M496" s="367"/>
      <c r="N496" s="367"/>
      <c r="O496" s="367"/>
      <c r="P496" s="367" t="e">
        <f>M496/$C$4*12/O496</f>
        <v>#DIV/0!</v>
      </c>
      <c r="Q496" s="36"/>
      <c r="R496" s="36"/>
      <c r="S496" s="36"/>
      <c r="T496" s="36"/>
      <c r="U496" s="36"/>
      <c r="V496" s="36"/>
    </row>
    <row r="497" spans="1:25" ht="32.25" customHeight="1" x14ac:dyDescent="0.25">
      <c r="A497" s="157">
        <v>1</v>
      </c>
      <c r="B497" s="157">
        <v>1</v>
      </c>
      <c r="C497" s="1566" t="s">
        <v>287</v>
      </c>
      <c r="D497" s="399"/>
      <c r="E497" s="370"/>
      <c r="F497" s="370">
        <f>ROUND(E497/12*$C$4,0)</f>
        <v>0</v>
      </c>
      <c r="G497" s="370"/>
      <c r="H497" s="370" t="e">
        <f>G497/F497*100</f>
        <v>#DIV/0!</v>
      </c>
      <c r="I497" s="400"/>
      <c r="J497" s="44"/>
      <c r="K497" s="46"/>
      <c r="L497" s="370"/>
      <c r="M497" s="370"/>
      <c r="N497" s="370"/>
      <c r="O497" s="370"/>
      <c r="P497" s="370"/>
      <c r="Q497" s="47"/>
      <c r="R497" s="47">
        <f t="shared" ref="R497:R498" si="141">Q497/12*$C$4</f>
        <v>0</v>
      </c>
      <c r="S497" s="47">
        <f>V497-U497</f>
        <v>0</v>
      </c>
      <c r="T497" s="47">
        <f>S497-R497</f>
        <v>0</v>
      </c>
      <c r="U497" s="47"/>
      <c r="V497" s="47"/>
    </row>
    <row r="498" spans="1:25" ht="15.75" customHeight="1" x14ac:dyDescent="0.25">
      <c r="A498" s="157">
        <v>1</v>
      </c>
      <c r="B498" s="157">
        <v>1</v>
      </c>
      <c r="C498" s="1106" t="s">
        <v>7</v>
      </c>
      <c r="D498" s="401"/>
      <c r="E498" s="402">
        <f>SUM(E496)</f>
        <v>0</v>
      </c>
      <c r="F498" s="402">
        <f>SUM(F496)</f>
        <v>0</v>
      </c>
      <c r="G498" s="402">
        <f>SUM(G496)</f>
        <v>0</v>
      </c>
      <c r="H498" s="402" t="e">
        <f>G498/F498*100</f>
        <v>#DIV/0!</v>
      </c>
      <c r="I498" s="402">
        <f t="shared" ref="I498:P498" si="142">SUM(I496)</f>
        <v>0</v>
      </c>
      <c r="J498" s="402">
        <f t="shared" si="142"/>
        <v>0</v>
      </c>
      <c r="K498" s="403">
        <f t="shared" si="142"/>
        <v>0</v>
      </c>
      <c r="L498" s="402">
        <f t="shared" si="142"/>
        <v>0</v>
      </c>
      <c r="M498" s="402">
        <f t="shared" si="142"/>
        <v>0</v>
      </c>
      <c r="N498" s="402">
        <f t="shared" si="142"/>
        <v>0</v>
      </c>
      <c r="O498" s="402">
        <f t="shared" si="142"/>
        <v>0</v>
      </c>
      <c r="P498" s="402" t="e">
        <f t="shared" si="142"/>
        <v>#DIV/0!</v>
      </c>
      <c r="Q498" s="402"/>
      <c r="R498" s="53">
        <f t="shared" si="141"/>
        <v>0</v>
      </c>
      <c r="S498" s="403">
        <f>V498-U498</f>
        <v>0</v>
      </c>
      <c r="T498" s="402">
        <f>S498-R498</f>
        <v>0</v>
      </c>
      <c r="U498" s="402">
        <f>SUM(U496)</f>
        <v>0</v>
      </c>
      <c r="V498" s="402">
        <f>SUM(V496)</f>
        <v>0</v>
      </c>
    </row>
    <row r="499" spans="1:25" ht="15.75" customHeight="1" x14ac:dyDescent="0.25">
      <c r="B499" s="157">
        <v>1</v>
      </c>
      <c r="C499" s="1091" t="s">
        <v>313</v>
      </c>
      <c r="D499" s="39"/>
      <c r="E499" s="301"/>
      <c r="F499" s="384"/>
      <c r="G499" s="384"/>
      <c r="H499" s="384"/>
      <c r="I499" s="384"/>
      <c r="J499" s="384"/>
      <c r="K499" s="388"/>
      <c r="L499" s="384"/>
      <c r="M499" s="384"/>
      <c r="N499" s="384"/>
      <c r="O499" s="384"/>
      <c r="P499" s="384"/>
      <c r="Q499" s="384"/>
      <c r="R499" s="79"/>
      <c r="S499" s="388"/>
      <c r="T499" s="384"/>
      <c r="U499" s="384"/>
      <c r="V499" s="384"/>
    </row>
    <row r="500" spans="1:25" ht="15.75" customHeight="1" x14ac:dyDescent="0.25">
      <c r="B500" s="157">
        <v>1</v>
      </c>
      <c r="C500" s="1092" t="s">
        <v>201</v>
      </c>
      <c r="D500" s="39"/>
      <c r="E500" s="105"/>
      <c r="F500" s="39">
        <f t="shared" ref="F500:F502" si="143">ROUND(E500/12*$C$4,0)</f>
        <v>0</v>
      </c>
      <c r="G500" s="105"/>
      <c r="H500" s="39"/>
      <c r="I500" s="105"/>
      <c r="J500" s="39"/>
      <c r="K500" s="105"/>
      <c r="L500" s="39"/>
      <c r="M500" s="105"/>
      <c r="N500" s="39"/>
      <c r="O500" s="105"/>
      <c r="P500" s="39"/>
      <c r="Q500" s="105"/>
      <c r="R500" s="39"/>
      <c r="S500" s="105"/>
      <c r="T500" s="39"/>
      <c r="U500" s="105"/>
      <c r="V500" s="39"/>
    </row>
    <row r="501" spans="1:25" ht="15.75" customHeight="1" x14ac:dyDescent="0.25">
      <c r="B501" s="157">
        <v>1</v>
      </c>
      <c r="C501" s="1092" t="s">
        <v>301</v>
      </c>
      <c r="D501" s="39"/>
      <c r="E501" s="105"/>
      <c r="F501" s="39">
        <f t="shared" si="143"/>
        <v>0</v>
      </c>
      <c r="G501" s="105"/>
      <c r="H501" s="39"/>
      <c r="I501" s="105"/>
      <c r="J501" s="39"/>
      <c r="K501" s="105"/>
      <c r="L501" s="39"/>
      <c r="M501" s="105"/>
      <c r="N501" s="39"/>
      <c r="O501" s="105"/>
      <c r="P501" s="39"/>
      <c r="Q501" s="105"/>
      <c r="R501" s="39"/>
      <c r="S501" s="105"/>
      <c r="T501" s="39"/>
      <c r="U501" s="105"/>
      <c r="V501" s="39"/>
    </row>
    <row r="502" spans="1:25" ht="15.75" customHeight="1" x14ac:dyDescent="0.25">
      <c r="B502" s="157">
        <v>1</v>
      </c>
      <c r="C502" s="1094" t="s">
        <v>160</v>
      </c>
      <c r="D502" s="39"/>
      <c r="E502" s="105"/>
      <c r="F502" s="39">
        <f t="shared" si="143"/>
        <v>0</v>
      </c>
      <c r="G502" s="105"/>
      <c r="H502" s="39"/>
      <c r="I502" s="105"/>
      <c r="J502" s="39"/>
      <c r="K502" s="105"/>
      <c r="L502" s="39"/>
      <c r="M502" s="105"/>
      <c r="N502" s="39"/>
      <c r="O502" s="105"/>
      <c r="P502" s="39"/>
      <c r="Q502" s="105"/>
      <c r="R502" s="39"/>
      <c r="S502" s="105"/>
      <c r="T502" s="39"/>
      <c r="U502" s="105"/>
      <c r="V502" s="39"/>
      <c r="W502" s="1051"/>
      <c r="X502" s="1051"/>
      <c r="Y502" s="1051"/>
    </row>
    <row r="503" spans="1:25" ht="15.75" customHeight="1" x14ac:dyDescent="0.25">
      <c r="B503" s="157">
        <v>1</v>
      </c>
      <c r="C503" s="1096" t="s">
        <v>161</v>
      </c>
      <c r="D503" s="216"/>
      <c r="E503" s="404"/>
      <c r="F503" s="216"/>
      <c r="G503" s="404"/>
      <c r="H503" s="216"/>
      <c r="I503" s="404"/>
      <c r="J503" s="216"/>
      <c r="K503" s="404"/>
      <c r="L503" s="216"/>
      <c r="M503" s="404"/>
      <c r="N503" s="216"/>
      <c r="O503" s="404"/>
      <c r="P503" s="216"/>
      <c r="Q503" s="404"/>
      <c r="R503" s="216"/>
      <c r="S503" s="119"/>
      <c r="T503" s="43"/>
      <c r="U503" s="119"/>
      <c r="V503" s="43"/>
    </row>
    <row r="504" spans="1:25" ht="15.75" customHeight="1" x14ac:dyDescent="0.25">
      <c r="B504" s="157">
        <v>1</v>
      </c>
      <c r="C504" s="1097" t="s">
        <v>169</v>
      </c>
      <c r="D504" s="267"/>
      <c r="E504" s="405">
        <f>E500+ROUND(E502*4.2,0)+E503</f>
        <v>0</v>
      </c>
      <c r="F504" s="405">
        <f t="shared" ref="F504:G504" si="144">F500+ROUND(F502*4.2,0)+F503</f>
        <v>0</v>
      </c>
      <c r="G504" s="405">
        <f t="shared" si="144"/>
        <v>0</v>
      </c>
      <c r="H504" s="267"/>
      <c r="I504" s="405"/>
      <c r="J504" s="267"/>
      <c r="K504" s="405"/>
      <c r="L504" s="267"/>
      <c r="M504" s="405"/>
      <c r="N504" s="267"/>
      <c r="O504" s="405"/>
      <c r="P504" s="267"/>
      <c r="Q504" s="405"/>
      <c r="R504" s="406">
        <f t="shared" ref="R504" si="145">Q504/12*$C$4</f>
        <v>0</v>
      </c>
      <c r="S504" s="407">
        <f>V504-U504</f>
        <v>0</v>
      </c>
      <c r="T504" s="184">
        <f>S504-R504</f>
        <v>0</v>
      </c>
      <c r="U504" s="184"/>
      <c r="V504" s="408"/>
    </row>
    <row r="505" spans="1:25" ht="15.75" customHeight="1" x14ac:dyDescent="0.25">
      <c r="B505" s="157">
        <v>1</v>
      </c>
      <c r="C505" s="688"/>
      <c r="D505" s="57"/>
      <c r="E505" s="56"/>
      <c r="F505" s="57"/>
      <c r="G505" s="56"/>
      <c r="H505" s="57"/>
      <c r="I505" s="56"/>
      <c r="J505" s="57"/>
      <c r="K505" s="56"/>
      <c r="L505" s="57"/>
      <c r="M505" s="56"/>
      <c r="N505" s="57"/>
      <c r="O505" s="56"/>
      <c r="P505" s="57"/>
      <c r="Q505" s="56"/>
      <c r="R505" s="57"/>
      <c r="S505" s="56"/>
      <c r="T505" s="57"/>
      <c r="U505" s="56"/>
      <c r="V505" s="57"/>
    </row>
    <row r="506" spans="1:25" ht="15.75" customHeight="1" x14ac:dyDescent="0.25">
      <c r="A506" s="157">
        <v>1</v>
      </c>
      <c r="B506" s="157">
        <v>1</v>
      </c>
      <c r="C506" s="1098" t="s">
        <v>31</v>
      </c>
      <c r="D506" s="283"/>
      <c r="E506" s="409"/>
      <c r="F506" s="283"/>
      <c r="G506" s="409"/>
      <c r="H506" s="283"/>
      <c r="I506" s="409"/>
      <c r="J506" s="283"/>
      <c r="K506" s="409"/>
      <c r="L506" s="283"/>
      <c r="M506" s="409"/>
      <c r="N506" s="283"/>
      <c r="O506" s="409"/>
      <c r="P506" s="283"/>
      <c r="Q506" s="409"/>
      <c r="R506" s="283"/>
      <c r="S506" s="409"/>
      <c r="T506" s="283"/>
      <c r="U506" s="409"/>
      <c r="V506" s="283"/>
    </row>
    <row r="507" spans="1:25" ht="15.75" customHeight="1" x14ac:dyDescent="0.25">
      <c r="A507" s="157">
        <v>1</v>
      </c>
      <c r="B507" s="157">
        <v>1</v>
      </c>
      <c r="C507" s="1099" t="s">
        <v>187</v>
      </c>
      <c r="D507" s="38"/>
      <c r="E507" s="367"/>
      <c r="F507" s="367"/>
      <c r="G507" s="367"/>
      <c r="H507" s="367"/>
      <c r="I507" s="367"/>
      <c r="J507" s="367"/>
      <c r="K507" s="397"/>
      <c r="L507" s="367"/>
      <c r="M507" s="367"/>
      <c r="N507" s="367"/>
      <c r="O507" s="367"/>
      <c r="P507" s="367"/>
      <c r="Q507" s="36"/>
      <c r="R507" s="36"/>
      <c r="S507" s="36"/>
      <c r="T507" s="36"/>
      <c r="U507" s="36"/>
      <c r="V507" s="36"/>
    </row>
    <row r="508" spans="1:25" ht="15.75" customHeight="1" x14ac:dyDescent="0.25">
      <c r="A508" s="157">
        <v>1</v>
      </c>
      <c r="B508" s="157">
        <v>1</v>
      </c>
      <c r="C508" s="771" t="s">
        <v>232</v>
      </c>
      <c r="D508" s="38"/>
      <c r="E508" s="367"/>
      <c r="F508" s="367"/>
      <c r="G508" s="367"/>
      <c r="H508" s="367"/>
      <c r="I508" s="367"/>
      <c r="J508" s="367"/>
      <c r="K508" s="397"/>
      <c r="L508" s="367"/>
      <c r="M508" s="367"/>
      <c r="N508" s="367"/>
      <c r="O508" s="367"/>
      <c r="P508" s="367" t="e">
        <f>M508/$C$4*12/O508</f>
        <v>#DIV/0!</v>
      </c>
      <c r="Q508" s="36"/>
      <c r="R508" s="36"/>
      <c r="S508" s="36"/>
      <c r="T508" s="36"/>
      <c r="U508" s="36"/>
      <c r="V508" s="36"/>
    </row>
    <row r="509" spans="1:25" s="1050" customFormat="1" ht="15.75" customHeight="1" x14ac:dyDescent="0.25">
      <c r="A509" s="157">
        <v>1</v>
      </c>
      <c r="B509" s="157">
        <v>1</v>
      </c>
      <c r="C509" s="1100" t="s">
        <v>90</v>
      </c>
      <c r="D509" s="383"/>
      <c r="E509" s="390">
        <f>SUM(E508)</f>
        <v>0</v>
      </c>
      <c r="F509" s="21">
        <f t="shared" ref="F509:P509" si="146">SUM(F508)</f>
        <v>0</v>
      </c>
      <c r="G509" s="21">
        <f t="shared" si="146"/>
        <v>0</v>
      </c>
      <c r="H509" s="21" t="e">
        <f>G509/F509*100</f>
        <v>#DIV/0!</v>
      </c>
      <c r="I509" s="21">
        <f t="shared" si="146"/>
        <v>0</v>
      </c>
      <c r="J509" s="21">
        <f t="shared" si="146"/>
        <v>0</v>
      </c>
      <c r="K509" s="21">
        <f t="shared" si="146"/>
        <v>0</v>
      </c>
      <c r="L509" s="21">
        <f t="shared" si="146"/>
        <v>0</v>
      </c>
      <c r="M509" s="21">
        <f t="shared" si="146"/>
        <v>0</v>
      </c>
      <c r="N509" s="21">
        <f t="shared" si="146"/>
        <v>0</v>
      </c>
      <c r="O509" s="21">
        <f t="shared" si="146"/>
        <v>0</v>
      </c>
      <c r="P509" s="21" t="e">
        <f t="shared" si="146"/>
        <v>#DIV/0!</v>
      </c>
      <c r="Q509" s="21"/>
      <c r="R509" s="21"/>
      <c r="S509" s="21"/>
      <c r="T509" s="21"/>
      <c r="U509" s="21"/>
      <c r="V509" s="21"/>
    </row>
    <row r="510" spans="1:25" s="1050" customFormat="1" ht="15.75" customHeight="1" x14ac:dyDescent="0.25">
      <c r="A510" s="157"/>
      <c r="B510" s="157">
        <v>1</v>
      </c>
      <c r="C510" s="1099" t="s">
        <v>16</v>
      </c>
      <c r="D510" s="39"/>
      <c r="E510" s="220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</row>
    <row r="511" spans="1:25" s="1050" customFormat="1" ht="15.75" customHeight="1" x14ac:dyDescent="0.25">
      <c r="A511" s="157"/>
      <c r="B511" s="157">
        <v>1</v>
      </c>
      <c r="C511" s="1101" t="s">
        <v>188</v>
      </c>
      <c r="D511" s="410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 t="e">
        <f t="shared" ref="P511:P512" si="147">M511/$C$4*12/O511</f>
        <v>#DIV/0!</v>
      </c>
      <c r="Q511" s="21"/>
      <c r="R511" s="21"/>
      <c r="S511" s="21"/>
      <c r="T511" s="21"/>
      <c r="U511" s="21"/>
      <c r="V511" s="21"/>
    </row>
    <row r="512" spans="1:25" s="1050" customFormat="1" ht="15.75" customHeight="1" x14ac:dyDescent="0.25">
      <c r="A512" s="157"/>
      <c r="B512" s="157">
        <v>1</v>
      </c>
      <c r="C512" s="1102" t="s">
        <v>246</v>
      </c>
      <c r="D512" s="411"/>
      <c r="E512" s="412"/>
      <c r="F512" s="412"/>
      <c r="G512" s="412"/>
      <c r="H512" s="21"/>
      <c r="I512" s="21"/>
      <c r="J512" s="21"/>
      <c r="K512" s="412"/>
      <c r="L512" s="412"/>
      <c r="M512" s="412"/>
      <c r="N512" s="21"/>
      <c r="O512" s="412"/>
      <c r="P512" s="21" t="e">
        <f t="shared" si="147"/>
        <v>#DIV/0!</v>
      </c>
      <c r="Q512" s="21"/>
      <c r="R512" s="21"/>
      <c r="S512" s="21"/>
      <c r="T512" s="21"/>
      <c r="U512" s="21"/>
      <c r="V512" s="21"/>
    </row>
    <row r="513" spans="1:22" s="1051" customFormat="1" ht="15.75" customHeight="1" thickBot="1" x14ac:dyDescent="0.3">
      <c r="A513" s="157">
        <v>1</v>
      </c>
      <c r="B513" s="157">
        <v>1</v>
      </c>
      <c r="C513" s="87" t="s">
        <v>323</v>
      </c>
      <c r="D513" s="413"/>
      <c r="E513" s="414">
        <f>E512+E509</f>
        <v>0</v>
      </c>
      <c r="F513" s="414">
        <f t="shared" ref="F513:G513" si="148">F512+F509</f>
        <v>0</v>
      </c>
      <c r="G513" s="414">
        <f t="shared" si="148"/>
        <v>0</v>
      </c>
      <c r="H513" s="414" t="e">
        <f>G513/F513*100</f>
        <v>#DIV/0!</v>
      </c>
      <c r="I513" s="414">
        <f>IF(E513=0,0,K513/E513)</f>
        <v>0</v>
      </c>
      <c r="J513" s="414">
        <f>SUM(J509)</f>
        <v>0</v>
      </c>
      <c r="K513" s="414">
        <f t="shared" ref="K513:M513" si="149">K512+K509</f>
        <v>0</v>
      </c>
      <c r="L513" s="414">
        <f t="shared" si="149"/>
        <v>0</v>
      </c>
      <c r="M513" s="414">
        <f t="shared" si="149"/>
        <v>0</v>
      </c>
      <c r="N513" s="414" t="e">
        <f>M513/L513*100</f>
        <v>#DIV/0!</v>
      </c>
      <c r="O513" s="414">
        <f>O512+O509</f>
        <v>0</v>
      </c>
      <c r="P513" s="414" t="e">
        <f>M513/$C$4*12/O513</f>
        <v>#DIV/0!</v>
      </c>
      <c r="Q513" s="93"/>
      <c r="R513" s="53">
        <f>Q513/12*$C$4</f>
        <v>0</v>
      </c>
      <c r="S513" s="93">
        <f>V513-U513</f>
        <v>0</v>
      </c>
      <c r="T513" s="93">
        <f>S513-R513</f>
        <v>0</v>
      </c>
      <c r="U513" s="93"/>
      <c r="V513" s="93"/>
    </row>
    <row r="514" spans="1:22" ht="15.75" customHeight="1" thickBot="1" x14ac:dyDescent="0.3">
      <c r="A514" s="157">
        <v>1</v>
      </c>
      <c r="B514" s="157">
        <v>1</v>
      </c>
      <c r="C514" s="1158" t="s">
        <v>17</v>
      </c>
      <c r="D514" s="380"/>
      <c r="E514" s="381"/>
      <c r="F514" s="381"/>
      <c r="G514" s="381"/>
      <c r="H514" s="381"/>
      <c r="I514" s="321"/>
      <c r="J514" s="321"/>
      <c r="K514" s="382"/>
      <c r="L514" s="381"/>
      <c r="M514" s="381">
        <f>SUM(M513,M498)</f>
        <v>0</v>
      </c>
      <c r="N514" s="382"/>
      <c r="O514" s="382"/>
      <c r="P514" s="382"/>
      <c r="Q514" s="98">
        <f t="shared" ref="Q514:V514" si="150">SUM(Q513,Q498,Q504)</f>
        <v>0</v>
      </c>
      <c r="R514" s="98">
        <f t="shared" si="150"/>
        <v>0</v>
      </c>
      <c r="S514" s="98">
        <f t="shared" si="150"/>
        <v>0</v>
      </c>
      <c r="T514" s="98">
        <f t="shared" si="150"/>
        <v>0</v>
      </c>
      <c r="U514" s="98">
        <f t="shared" si="150"/>
        <v>0</v>
      </c>
      <c r="V514" s="98">
        <f t="shared" si="150"/>
        <v>0</v>
      </c>
    </row>
    <row r="515" spans="1:22" ht="15" customHeight="1" x14ac:dyDescent="0.25">
      <c r="A515" s="157">
        <v>1</v>
      </c>
      <c r="B515" s="157">
        <v>1</v>
      </c>
      <c r="C515" s="1479"/>
      <c r="D515" s="241"/>
      <c r="E515" s="242"/>
      <c r="F515" s="242"/>
      <c r="G515" s="242"/>
      <c r="H515" s="242"/>
      <c r="I515" s="1052"/>
      <c r="J515" s="1052"/>
      <c r="K515" s="1053"/>
      <c r="L515" s="1054"/>
      <c r="M515" s="1054"/>
      <c r="N515" s="1054"/>
      <c r="O515" s="1054"/>
      <c r="P515" s="1054"/>
      <c r="Q515" s="36">
        <f>Q516-Q517-Q561-Q555-Q567</f>
        <v>1.3642420526593924E-11</v>
      </c>
      <c r="R515" s="36">
        <f t="shared" ref="R515:V515" si="151">R516-R517-R561-R555-R567</f>
        <v>-3.9335645851679146E-11</v>
      </c>
      <c r="S515" s="36">
        <f t="shared" si="151"/>
        <v>-2.6830093702301383E-11</v>
      </c>
      <c r="T515" s="36">
        <f t="shared" si="151"/>
        <v>-2.2737367544323206E-13</v>
      </c>
      <c r="U515" s="36">
        <f t="shared" si="151"/>
        <v>1.2434497875801753E-14</v>
      </c>
      <c r="V515" s="36">
        <f t="shared" si="151"/>
        <v>-4.1382008930668235E-11</v>
      </c>
    </row>
    <row r="516" spans="1:22" ht="15" customHeight="1" x14ac:dyDescent="0.25">
      <c r="A516" s="157">
        <v>1</v>
      </c>
      <c r="B516" s="157">
        <v>1</v>
      </c>
      <c r="C516" s="1567" t="s">
        <v>345</v>
      </c>
      <c r="D516" s="86"/>
      <c r="E516" s="86"/>
      <c r="F516" s="86"/>
      <c r="G516" s="86"/>
      <c r="H516" s="86"/>
      <c r="I516" s="71"/>
      <c r="J516" s="71"/>
      <c r="K516" s="118"/>
      <c r="L516" s="86"/>
      <c r="M516" s="86"/>
      <c r="N516" s="86"/>
      <c r="O516" s="86"/>
      <c r="P516" s="86"/>
      <c r="Q516" s="47">
        <f t="shared" ref="Q516:V516" si="152">SUM(Q514,Q493,Q487,Q480,Q462,Q456,Q422,Q380,Q372,Q347,Q334,Q322,Q309,Q262,Q222,Q163,Q113,Q81,)</f>
        <v>520980.87569999998</v>
      </c>
      <c r="R516" s="47">
        <f t="shared" si="152"/>
        <v>217075.36487499994</v>
      </c>
      <c r="S516" s="47">
        <f t="shared" si="152"/>
        <v>229836.87396999999</v>
      </c>
      <c r="T516" s="47">
        <f t="shared" si="152"/>
        <v>12761.509095000018</v>
      </c>
      <c r="U516" s="47">
        <f t="shared" si="152"/>
        <v>-1329.01991</v>
      </c>
      <c r="V516" s="47">
        <f t="shared" si="152"/>
        <v>228507.85405999998</v>
      </c>
    </row>
    <row r="517" spans="1:22" ht="15" customHeight="1" x14ac:dyDescent="0.25">
      <c r="A517" s="157">
        <v>1</v>
      </c>
      <c r="B517" s="157">
        <v>1</v>
      </c>
      <c r="C517" s="33" t="s">
        <v>93</v>
      </c>
      <c r="D517" s="62"/>
      <c r="E517" s="62">
        <f>SUM(E31,E93,E123,E181,E232,E353,E394,E427,E461,E467,E485,E498,)</f>
        <v>9332.7999999999993</v>
      </c>
      <c r="F517" s="62">
        <f>SUM(F31,F93,F123,F181,F232,F353,F394,F427,F461,F467,F485,F498,)</f>
        <v>3889.25</v>
      </c>
      <c r="G517" s="62">
        <f>SUM(G31,G93,G123,G181,G232,G353,G394,G427,G461,G467,G485,G498,)</f>
        <v>4260</v>
      </c>
      <c r="H517" s="62">
        <f>G517/F517*100</f>
        <v>109.53268625056245</v>
      </c>
      <c r="I517" s="62">
        <f>SUM(K517/E517)</f>
        <v>5.551174352820162</v>
      </c>
      <c r="J517" s="62">
        <f>M517/G517</f>
        <v>5.3870892018779344</v>
      </c>
      <c r="K517" s="62">
        <f>SUM(K31,K93,K123,K181,K232,K353,K394,K427,K461,K467,K485,K498,)</f>
        <v>51808</v>
      </c>
      <c r="L517" s="62">
        <f>SUM(L31,L93,L123,L181,L232,L353,L394,L427,L461,L467,L485,L498,)</f>
        <v>21365</v>
      </c>
      <c r="M517" s="62">
        <f>SUM(M31,M93,M123,M181,M232,M353,M394,M427,M461,M467,M485,M498,)</f>
        <v>22949</v>
      </c>
      <c r="N517" s="64">
        <f>M517/L517*100</f>
        <v>107.41399485139247</v>
      </c>
      <c r="O517" s="62">
        <f>SUM(O31,O93,O123,O181,O232,O353,O394,O427,O461,O467,O485,O498,)</f>
        <v>157</v>
      </c>
      <c r="P517" s="64">
        <f>M517/$C$4*12/O517</f>
        <v>350.81273885350322</v>
      </c>
      <c r="Q517" s="36">
        <f t="shared" ref="Q517:V517" si="153">SUM(Q31,Q93,Q123,Q181,Q232,Q353,Q394,Q427,Q461,Q467,Q485,Q498,)</f>
        <v>442805.97244599997</v>
      </c>
      <c r="R517" s="36">
        <f t="shared" si="153"/>
        <v>184502.48851916665</v>
      </c>
      <c r="S517" s="36">
        <f t="shared" si="153"/>
        <v>198612.89980000001</v>
      </c>
      <c r="T517" s="36">
        <f t="shared" si="153"/>
        <v>14110.41128083335</v>
      </c>
      <c r="U517" s="36">
        <f t="shared" si="153"/>
        <v>-75.068789999999993</v>
      </c>
      <c r="V517" s="36">
        <f t="shared" si="153"/>
        <v>198537.83101000002</v>
      </c>
    </row>
    <row r="518" spans="1:22" ht="32.25" customHeight="1" x14ac:dyDescent="0.25">
      <c r="A518" s="157">
        <v>1</v>
      </c>
      <c r="B518" s="157">
        <v>1</v>
      </c>
      <c r="C518" s="1472" t="s">
        <v>287</v>
      </c>
      <c r="D518" s="55"/>
      <c r="E518" s="55">
        <f>SUM(E486,E428,E354,E233,E182,E124,E94,E32,E497,)</f>
        <v>488</v>
      </c>
      <c r="F518" s="55">
        <f>SUM(F486,F428,F354,F233,F182,F124,F94,F32,F497,)</f>
        <v>205</v>
      </c>
      <c r="G518" s="55">
        <f>SUM(G486,G428,G354,G233,G182,G124,G94,G32,G497,)</f>
        <v>308</v>
      </c>
      <c r="H518" s="55" t="e">
        <f>SUM(H486,H428,H354,H233,H182,H124,H94,H32,H497,)</f>
        <v>#DIV/0!</v>
      </c>
      <c r="I518" s="55"/>
      <c r="J518" s="55"/>
      <c r="K518" s="112"/>
      <c r="L518" s="55"/>
      <c r="M518" s="55"/>
      <c r="N518" s="55"/>
      <c r="O518" s="55"/>
      <c r="P518" s="55"/>
      <c r="Q518" s="60">
        <f t="shared" ref="Q518:V518" si="154">SUM(Q486,Q428,Q354,Q233,Q182,Q124,Q94,Q32,Q497,)</f>
        <v>74503.403590000002</v>
      </c>
      <c r="R518" s="60">
        <f t="shared" si="154"/>
        <v>26891.415829333335</v>
      </c>
      <c r="S518" s="60">
        <f t="shared" si="154"/>
        <v>37636.23502</v>
      </c>
      <c r="T518" s="60">
        <f t="shared" si="154"/>
        <v>10744.819190666669</v>
      </c>
      <c r="U518" s="60">
        <f t="shared" si="154"/>
        <v>0</v>
      </c>
      <c r="V518" s="60">
        <f t="shared" si="154"/>
        <v>37636.23502</v>
      </c>
    </row>
    <row r="519" spans="1:22" ht="15" customHeight="1" x14ac:dyDescent="0.25">
      <c r="A519" s="157">
        <v>1</v>
      </c>
      <c r="B519" s="157">
        <v>1</v>
      </c>
      <c r="C519" s="33" t="s">
        <v>159</v>
      </c>
      <c r="D519" s="62"/>
      <c r="E519" s="62">
        <f>SUM(E461)</f>
        <v>215</v>
      </c>
      <c r="F519" s="62">
        <f>SUM(F461)</f>
        <v>89.583333333333343</v>
      </c>
      <c r="G519" s="62">
        <f>SUM(G461)</f>
        <v>68</v>
      </c>
      <c r="H519" s="62">
        <f>G519/F519*100</f>
        <v>75.906976744186039</v>
      </c>
      <c r="I519" s="63">
        <f>SUM(K519/E519)</f>
        <v>12.488372093023257</v>
      </c>
      <c r="J519" s="63">
        <f>M519/G519</f>
        <v>11.867647058823529</v>
      </c>
      <c r="K519" s="62">
        <f>SUM(K461)</f>
        <v>2685</v>
      </c>
      <c r="L519" s="62">
        <f>SUM(L461)</f>
        <v>1120</v>
      </c>
      <c r="M519" s="62">
        <f>SUM(M461)</f>
        <v>807</v>
      </c>
      <c r="N519" s="62">
        <f>SUM(N461)</f>
        <v>72.053571428571431</v>
      </c>
      <c r="O519" s="62">
        <f>SUM(O461)</f>
        <v>7</v>
      </c>
      <c r="P519" s="64">
        <f>M519/$C$4*12/O519</f>
        <v>276.68571428571431</v>
      </c>
      <c r="Q519" s="62">
        <f t="shared" ref="Q519:V519" si="155">SUM(Q461)</f>
        <v>9500</v>
      </c>
      <c r="R519" s="62">
        <f t="shared" si="155"/>
        <v>3958.333333333333</v>
      </c>
      <c r="S519" s="62">
        <f t="shared" si="155"/>
        <v>2583.32951</v>
      </c>
      <c r="T519" s="62">
        <f t="shared" si="155"/>
        <v>-1375.003823333333</v>
      </c>
      <c r="U519" s="62">
        <f t="shared" si="155"/>
        <v>0</v>
      </c>
      <c r="V519" s="62">
        <f t="shared" si="155"/>
        <v>2583.32951</v>
      </c>
    </row>
    <row r="520" spans="1:22" ht="30" customHeight="1" x14ac:dyDescent="0.25">
      <c r="A520" s="157">
        <v>1</v>
      </c>
      <c r="B520" s="157">
        <v>1</v>
      </c>
      <c r="C520" s="1120" t="s">
        <v>313</v>
      </c>
      <c r="D520" s="62"/>
      <c r="E520" s="62"/>
      <c r="F520" s="62"/>
      <c r="G520" s="62"/>
      <c r="H520" s="62"/>
      <c r="I520" s="63"/>
      <c r="J520" s="63"/>
      <c r="K520" s="189"/>
      <c r="L520" s="62"/>
      <c r="M520" s="62"/>
      <c r="N520" s="62"/>
      <c r="O520" s="62"/>
      <c r="P520" s="62"/>
      <c r="Q520" s="36"/>
      <c r="R520" s="36"/>
      <c r="S520" s="36"/>
      <c r="T520" s="36"/>
      <c r="U520" s="36"/>
      <c r="V520" s="36"/>
    </row>
    <row r="521" spans="1:22" ht="30.75" customHeight="1" x14ac:dyDescent="0.25">
      <c r="A521" s="157">
        <v>1</v>
      </c>
      <c r="B521" s="157">
        <v>1</v>
      </c>
      <c r="C521" s="1473" t="s">
        <v>201</v>
      </c>
      <c r="D521" s="62"/>
      <c r="E521" s="62">
        <f t="shared" ref="E521:G528" si="156">E396</f>
        <v>0</v>
      </c>
      <c r="F521" s="62">
        <f t="shared" si="156"/>
        <v>0</v>
      </c>
      <c r="G521" s="62">
        <f t="shared" si="156"/>
        <v>0</v>
      </c>
      <c r="H521" s="62" t="e">
        <f t="shared" ref="H521:H554" si="157">G521/F521*100</f>
        <v>#DIV/0!</v>
      </c>
      <c r="I521" s="63"/>
      <c r="J521" s="63"/>
      <c r="K521" s="189"/>
      <c r="L521" s="62"/>
      <c r="M521" s="62"/>
      <c r="N521" s="62"/>
      <c r="O521" s="62"/>
      <c r="P521" s="62"/>
      <c r="Q521" s="36"/>
      <c r="R521" s="36"/>
      <c r="S521" s="36"/>
      <c r="T521" s="36"/>
      <c r="U521" s="36"/>
      <c r="V521" s="36"/>
    </row>
    <row r="522" spans="1:22" ht="15" customHeight="1" x14ac:dyDescent="0.25">
      <c r="A522" s="157">
        <v>1</v>
      </c>
      <c r="B522" s="157">
        <v>1</v>
      </c>
      <c r="C522" s="1282" t="s">
        <v>309</v>
      </c>
      <c r="D522" s="62"/>
      <c r="E522" s="62">
        <f t="shared" si="156"/>
        <v>0</v>
      </c>
      <c r="F522" s="62">
        <f t="shared" si="156"/>
        <v>0</v>
      </c>
      <c r="G522" s="62">
        <f t="shared" si="156"/>
        <v>0</v>
      </c>
      <c r="H522" s="62" t="e">
        <f t="shared" si="157"/>
        <v>#DIV/0!</v>
      </c>
      <c r="I522" s="63"/>
      <c r="J522" s="63"/>
      <c r="K522" s="189"/>
      <c r="L522" s="62"/>
      <c r="M522" s="62"/>
      <c r="N522" s="62"/>
      <c r="O522" s="62"/>
      <c r="P522" s="62"/>
      <c r="Q522" s="36"/>
      <c r="R522" s="36"/>
      <c r="S522" s="36"/>
      <c r="T522" s="36"/>
      <c r="U522" s="36"/>
      <c r="V522" s="36"/>
    </row>
    <row r="523" spans="1:22" ht="30.75" customHeight="1" x14ac:dyDescent="0.25">
      <c r="A523" s="157">
        <v>1</v>
      </c>
      <c r="B523" s="157">
        <v>1</v>
      </c>
      <c r="C523" s="1282" t="s">
        <v>310</v>
      </c>
      <c r="D523" s="62"/>
      <c r="E523" s="62">
        <f t="shared" si="156"/>
        <v>0</v>
      </c>
      <c r="F523" s="62">
        <f t="shared" si="156"/>
        <v>0</v>
      </c>
      <c r="G523" s="62">
        <f t="shared" si="156"/>
        <v>0</v>
      </c>
      <c r="H523" s="62" t="e">
        <f t="shared" si="157"/>
        <v>#DIV/0!</v>
      </c>
      <c r="I523" s="63"/>
      <c r="J523" s="63"/>
      <c r="K523" s="189"/>
      <c r="L523" s="62"/>
      <c r="M523" s="62"/>
      <c r="N523" s="62"/>
      <c r="O523" s="62"/>
      <c r="P523" s="62"/>
      <c r="Q523" s="36"/>
      <c r="R523" s="36"/>
      <c r="S523" s="36"/>
      <c r="T523" s="36"/>
      <c r="U523" s="36"/>
      <c r="V523" s="36"/>
    </row>
    <row r="524" spans="1:22" ht="35.25" customHeight="1" x14ac:dyDescent="0.25">
      <c r="A524" s="157">
        <v>1</v>
      </c>
      <c r="B524" s="157">
        <v>1</v>
      </c>
      <c r="C524" s="1282" t="s">
        <v>311</v>
      </c>
      <c r="D524" s="62"/>
      <c r="E524" s="62">
        <f t="shared" si="156"/>
        <v>0</v>
      </c>
      <c r="F524" s="62">
        <f t="shared" si="156"/>
        <v>0</v>
      </c>
      <c r="G524" s="62">
        <f t="shared" si="156"/>
        <v>0</v>
      </c>
      <c r="H524" s="62" t="e">
        <f t="shared" si="157"/>
        <v>#DIV/0!</v>
      </c>
      <c r="I524" s="63"/>
      <c r="J524" s="63"/>
      <c r="K524" s="189"/>
      <c r="L524" s="62"/>
      <c r="M524" s="62"/>
      <c r="N524" s="62"/>
      <c r="O524" s="62"/>
      <c r="P524" s="62"/>
      <c r="Q524" s="36"/>
      <c r="R524" s="36"/>
      <c r="S524" s="36"/>
      <c r="T524" s="36"/>
      <c r="U524" s="36"/>
      <c r="V524" s="36"/>
    </row>
    <row r="525" spans="1:22" ht="35.25" customHeight="1" x14ac:dyDescent="0.25">
      <c r="B525" s="157">
        <v>1</v>
      </c>
      <c r="C525" s="1282" t="s">
        <v>312</v>
      </c>
      <c r="D525" s="62"/>
      <c r="E525" s="62">
        <f t="shared" si="156"/>
        <v>0</v>
      </c>
      <c r="F525" s="62">
        <f t="shared" si="156"/>
        <v>0</v>
      </c>
      <c r="G525" s="62">
        <f t="shared" si="156"/>
        <v>0</v>
      </c>
      <c r="H525" s="62" t="e">
        <f t="shared" si="157"/>
        <v>#DIV/0!</v>
      </c>
      <c r="I525" s="63"/>
      <c r="J525" s="63"/>
      <c r="K525" s="189"/>
      <c r="L525" s="62"/>
      <c r="M525" s="62"/>
      <c r="N525" s="62"/>
      <c r="O525" s="62"/>
      <c r="P525" s="62"/>
      <c r="Q525" s="36"/>
      <c r="R525" s="36"/>
      <c r="S525" s="36"/>
      <c r="T525" s="36"/>
      <c r="U525" s="36"/>
      <c r="V525" s="36"/>
    </row>
    <row r="526" spans="1:22" ht="35.25" customHeight="1" x14ac:dyDescent="0.25">
      <c r="B526" s="157">
        <v>1</v>
      </c>
      <c r="C526" s="1282" t="s">
        <v>160</v>
      </c>
      <c r="D526" s="62"/>
      <c r="E526" s="62">
        <f t="shared" si="156"/>
        <v>0</v>
      </c>
      <c r="F526" s="62">
        <f t="shared" si="156"/>
        <v>0</v>
      </c>
      <c r="G526" s="62">
        <f t="shared" si="156"/>
        <v>0</v>
      </c>
      <c r="H526" s="62" t="e">
        <f t="shared" si="157"/>
        <v>#DIV/0!</v>
      </c>
      <c r="I526" s="63"/>
      <c r="J526" s="63"/>
      <c r="K526" s="189"/>
      <c r="L526" s="62"/>
      <c r="M526" s="62"/>
      <c r="N526" s="62"/>
      <c r="O526" s="62"/>
      <c r="P526" s="62"/>
      <c r="Q526" s="36"/>
      <c r="R526" s="36"/>
      <c r="S526" s="36"/>
      <c r="T526" s="36"/>
      <c r="U526" s="36"/>
      <c r="V526" s="36"/>
    </row>
    <row r="527" spans="1:22" ht="35.25" customHeight="1" x14ac:dyDescent="0.25">
      <c r="B527" s="157">
        <v>1</v>
      </c>
      <c r="C527" s="1282" t="s">
        <v>306</v>
      </c>
      <c r="D527" s="62"/>
      <c r="E527" s="62">
        <f t="shared" si="156"/>
        <v>0</v>
      </c>
      <c r="F527" s="62">
        <f t="shared" si="156"/>
        <v>0</v>
      </c>
      <c r="G527" s="62">
        <f t="shared" si="156"/>
        <v>0</v>
      </c>
      <c r="H527" s="62" t="e">
        <f t="shared" si="157"/>
        <v>#DIV/0!</v>
      </c>
      <c r="I527" s="63"/>
      <c r="J527" s="63"/>
      <c r="K527" s="189"/>
      <c r="L527" s="62"/>
      <c r="M527" s="62"/>
      <c r="N527" s="62"/>
      <c r="O527" s="62"/>
      <c r="P527" s="62"/>
      <c r="Q527" s="36"/>
      <c r="R527" s="36"/>
      <c r="S527" s="36"/>
      <c r="T527" s="36"/>
      <c r="U527" s="36"/>
      <c r="V527" s="36"/>
    </row>
    <row r="528" spans="1:22" ht="35.25" customHeight="1" x14ac:dyDescent="0.25">
      <c r="B528" s="157">
        <v>1</v>
      </c>
      <c r="C528" s="1498" t="s">
        <v>169</v>
      </c>
      <c r="D528" s="62"/>
      <c r="E528" s="62">
        <f t="shared" si="156"/>
        <v>0</v>
      </c>
      <c r="F528" s="62">
        <f t="shared" si="156"/>
        <v>0</v>
      </c>
      <c r="G528" s="62">
        <f t="shared" si="156"/>
        <v>0</v>
      </c>
      <c r="H528" s="62" t="e">
        <f t="shared" si="157"/>
        <v>#DIV/0!</v>
      </c>
      <c r="I528" s="63"/>
      <c r="J528" s="63"/>
      <c r="K528" s="189"/>
      <c r="L528" s="62"/>
      <c r="M528" s="62"/>
      <c r="N528" s="62"/>
      <c r="O528" s="62"/>
      <c r="P528" s="62"/>
      <c r="Q528" s="36"/>
      <c r="R528" s="36"/>
      <c r="S528" s="36"/>
      <c r="T528" s="36"/>
      <c r="U528" s="36"/>
      <c r="V528" s="36"/>
    </row>
    <row r="529" spans="1:23" ht="35.25" customHeight="1" x14ac:dyDescent="0.25">
      <c r="B529" s="157">
        <v>1</v>
      </c>
      <c r="C529" s="1499" t="s">
        <v>313</v>
      </c>
      <c r="D529" s="62"/>
      <c r="E529" s="62"/>
      <c r="F529" s="62"/>
      <c r="G529" s="62"/>
      <c r="H529" s="62" t="e">
        <f t="shared" si="157"/>
        <v>#DIV/0!</v>
      </c>
      <c r="I529" s="63"/>
      <c r="J529" s="63"/>
      <c r="K529" s="189"/>
      <c r="L529" s="62"/>
      <c r="M529" s="62"/>
      <c r="N529" s="62"/>
      <c r="O529" s="62"/>
      <c r="P529" s="62"/>
      <c r="Q529" s="36"/>
      <c r="R529" s="36"/>
      <c r="S529" s="36"/>
      <c r="T529" s="36"/>
      <c r="U529" s="36"/>
      <c r="V529" s="36"/>
    </row>
    <row r="530" spans="1:23" ht="35.25" customHeight="1" x14ac:dyDescent="0.25">
      <c r="B530" s="157">
        <v>1</v>
      </c>
      <c r="C530" s="1473" t="s">
        <v>201</v>
      </c>
      <c r="D530" s="62"/>
      <c r="E530" s="62">
        <f>E500+E474+E430+E356+E338+E326+E313+E265+E235+E184+E126+E96+E34+E405</f>
        <v>12213</v>
      </c>
      <c r="F530" s="62">
        <f>F500+F474+F430+F356+F338+F326+F313+F265+F235+F184+F126+F96+F34+F405</f>
        <v>5090</v>
      </c>
      <c r="G530" s="62">
        <f>G500+G474+G430+G356+G338+G326+G313+G265+G235+G184+G126+G96+G34+G405</f>
        <v>4319.3421052631584</v>
      </c>
      <c r="H530" s="62">
        <f t="shared" si="157"/>
        <v>84.859373384344963</v>
      </c>
      <c r="I530" s="63"/>
      <c r="J530" s="63"/>
      <c r="K530" s="189"/>
      <c r="L530" s="62"/>
      <c r="M530" s="62"/>
      <c r="N530" s="62"/>
      <c r="O530" s="62"/>
      <c r="P530" s="62"/>
      <c r="Q530" s="36"/>
      <c r="R530" s="36"/>
      <c r="S530" s="36"/>
      <c r="T530" s="36"/>
      <c r="U530" s="36"/>
      <c r="V530" s="36"/>
    </row>
    <row r="531" spans="1:23" ht="35.25" customHeight="1" x14ac:dyDescent="0.25">
      <c r="B531" s="157">
        <v>1</v>
      </c>
      <c r="C531" s="1282" t="s">
        <v>306</v>
      </c>
      <c r="D531" s="62"/>
      <c r="E531" s="62">
        <f>E340+E328</f>
        <v>0</v>
      </c>
      <c r="F531" s="62">
        <f>F340+F328</f>
        <v>0</v>
      </c>
      <c r="G531" s="62">
        <f>G340+G328</f>
        <v>211.5</v>
      </c>
      <c r="H531" s="62" t="e">
        <f t="shared" si="157"/>
        <v>#DIV/0!</v>
      </c>
      <c r="I531" s="63"/>
      <c r="J531" s="63"/>
      <c r="K531" s="189"/>
      <c r="L531" s="62"/>
      <c r="M531" s="62"/>
      <c r="N531" s="62"/>
      <c r="O531" s="62"/>
      <c r="P531" s="62"/>
      <c r="Q531" s="36"/>
      <c r="R531" s="36"/>
      <c r="S531" s="36"/>
      <c r="T531" s="36"/>
      <c r="U531" s="36"/>
      <c r="V531" s="36"/>
      <c r="W531" s="1251"/>
    </row>
    <row r="532" spans="1:23" ht="35.25" customHeight="1" x14ac:dyDescent="0.25">
      <c r="B532" s="157">
        <v>1</v>
      </c>
      <c r="C532" s="1473" t="s">
        <v>309</v>
      </c>
      <c r="D532" s="62"/>
      <c r="E532" s="62">
        <f>E315+E267+E185</f>
        <v>1226</v>
      </c>
      <c r="F532" s="62">
        <f>F315+F267+F185</f>
        <v>511</v>
      </c>
      <c r="G532" s="62">
        <f>G315+G267+G185</f>
        <v>318</v>
      </c>
      <c r="H532" s="62">
        <f t="shared" si="157"/>
        <v>62.230919765166334</v>
      </c>
      <c r="I532" s="63"/>
      <c r="J532" s="63"/>
      <c r="K532" s="189"/>
      <c r="L532" s="62"/>
      <c r="M532" s="62"/>
      <c r="N532" s="62"/>
      <c r="O532" s="62"/>
      <c r="P532" s="62"/>
      <c r="Q532" s="36"/>
      <c r="R532" s="36"/>
      <c r="S532" s="36"/>
      <c r="T532" s="36"/>
      <c r="U532" s="36"/>
      <c r="V532" s="36"/>
    </row>
    <row r="533" spans="1:23" ht="54" customHeight="1" x14ac:dyDescent="0.25">
      <c r="A533" s="157">
        <v>1</v>
      </c>
      <c r="B533" s="157">
        <v>1</v>
      </c>
      <c r="C533" s="1282" t="s">
        <v>300</v>
      </c>
      <c r="D533" s="316"/>
      <c r="E533" s="316">
        <f>SUM(E431,E268,E186,E127,E97,E35)</f>
        <v>0</v>
      </c>
      <c r="F533" s="316">
        <f>SUM(F431,F268,F186,F127,F97,F35)</f>
        <v>0</v>
      </c>
      <c r="G533" s="316">
        <f>SUM(G431,G268,G186,G127,G97,G35)</f>
        <v>5</v>
      </c>
      <c r="H533" s="62" t="e">
        <f t="shared" si="157"/>
        <v>#DIV/0!</v>
      </c>
      <c r="I533" s="66"/>
      <c r="J533" s="66"/>
      <c r="K533" s="455"/>
      <c r="L533" s="240"/>
      <c r="M533" s="240"/>
      <c r="N533" s="240"/>
      <c r="O533" s="240"/>
      <c r="P533" s="240"/>
      <c r="Q533" s="36"/>
      <c r="R533" s="36"/>
      <c r="S533" s="36"/>
      <c r="T533" s="36"/>
      <c r="U533" s="36"/>
      <c r="V533" s="36"/>
    </row>
    <row r="534" spans="1:23" ht="29.25" customHeight="1" x14ac:dyDescent="0.25">
      <c r="A534" s="157">
        <v>1</v>
      </c>
      <c r="B534" s="157">
        <v>1</v>
      </c>
      <c r="C534" s="1282" t="s">
        <v>320</v>
      </c>
      <c r="D534" s="316"/>
      <c r="E534" s="316"/>
      <c r="F534" s="316"/>
      <c r="G534" s="316"/>
      <c r="H534" s="316" t="e">
        <f t="shared" si="157"/>
        <v>#DIV/0!</v>
      </c>
      <c r="I534" s="66"/>
      <c r="J534" s="66"/>
      <c r="K534" s="455"/>
      <c r="L534" s="240"/>
      <c r="M534" s="240"/>
      <c r="N534" s="240"/>
      <c r="O534" s="240"/>
      <c r="P534" s="240"/>
      <c r="Q534" s="36"/>
      <c r="R534" s="36"/>
      <c r="S534" s="36"/>
      <c r="T534" s="36"/>
      <c r="U534" s="36"/>
      <c r="V534" s="36"/>
    </row>
    <row r="535" spans="1:23" ht="30" customHeight="1" x14ac:dyDescent="0.25">
      <c r="A535" s="157">
        <v>1</v>
      </c>
      <c r="B535" s="157">
        <v>1</v>
      </c>
      <c r="C535" s="1282" t="s">
        <v>321</v>
      </c>
      <c r="D535" s="62"/>
      <c r="E535" s="62"/>
      <c r="F535" s="62"/>
      <c r="G535" s="62"/>
      <c r="H535" s="62" t="e">
        <f t="shared" si="157"/>
        <v>#DIV/0!</v>
      </c>
      <c r="I535" s="63"/>
      <c r="J535" s="63"/>
      <c r="K535" s="189"/>
      <c r="L535" s="62"/>
      <c r="M535" s="62"/>
      <c r="N535" s="62"/>
      <c r="O535" s="62"/>
      <c r="P535" s="62"/>
      <c r="Q535" s="36"/>
      <c r="R535" s="36"/>
      <c r="S535" s="36"/>
      <c r="T535" s="36"/>
      <c r="U535" s="36"/>
      <c r="V535" s="36"/>
    </row>
    <row r="536" spans="1:23" ht="46.5" customHeight="1" x14ac:dyDescent="0.25">
      <c r="A536" s="157">
        <v>1</v>
      </c>
      <c r="B536" s="157">
        <v>1</v>
      </c>
      <c r="C536" s="1120" t="s">
        <v>314</v>
      </c>
      <c r="D536" s="301"/>
      <c r="E536" s="301">
        <f t="shared" ref="E536:G538" si="158">SUM(E407)</f>
        <v>0</v>
      </c>
      <c r="F536" s="301">
        <f t="shared" si="158"/>
        <v>0</v>
      </c>
      <c r="G536" s="301">
        <f t="shared" si="158"/>
        <v>0</v>
      </c>
      <c r="H536" s="301" t="e">
        <f t="shared" si="157"/>
        <v>#DIV/0!</v>
      </c>
      <c r="I536" s="62"/>
      <c r="J536" s="104"/>
      <c r="K536" s="213"/>
      <c r="L536" s="104"/>
      <c r="M536" s="104"/>
      <c r="N536" s="104"/>
      <c r="O536" s="104"/>
      <c r="P536" s="104"/>
      <c r="Q536" s="36"/>
      <c r="R536" s="36"/>
      <c r="S536" s="36"/>
      <c r="T536" s="36"/>
      <c r="U536" s="36"/>
      <c r="V536" s="36"/>
    </row>
    <row r="537" spans="1:23" ht="42.75" customHeight="1" x14ac:dyDescent="0.25">
      <c r="A537" s="157">
        <v>1</v>
      </c>
      <c r="B537" s="157">
        <v>1</v>
      </c>
      <c r="C537" s="1282" t="s">
        <v>315</v>
      </c>
      <c r="D537" s="301"/>
      <c r="E537" s="301">
        <f t="shared" si="158"/>
        <v>0</v>
      </c>
      <c r="F537" s="301">
        <f t="shared" si="158"/>
        <v>0</v>
      </c>
      <c r="G537" s="301">
        <f t="shared" si="158"/>
        <v>0</v>
      </c>
      <c r="H537" s="301" t="e">
        <f t="shared" si="157"/>
        <v>#DIV/0!</v>
      </c>
      <c r="I537" s="63"/>
      <c r="J537" s="63"/>
      <c r="K537" s="65"/>
      <c r="L537" s="64"/>
      <c r="M537" s="64"/>
      <c r="N537" s="64"/>
      <c r="O537" s="64"/>
      <c r="P537" s="64"/>
      <c r="Q537" s="36"/>
      <c r="R537" s="36"/>
      <c r="S537" s="36"/>
      <c r="T537" s="36"/>
      <c r="U537" s="36"/>
      <c r="V537" s="36"/>
    </row>
    <row r="538" spans="1:23" ht="37.5" customHeight="1" x14ac:dyDescent="0.25">
      <c r="A538" s="157">
        <v>1</v>
      </c>
      <c r="B538" s="157">
        <v>1</v>
      </c>
      <c r="C538" s="1282" t="s">
        <v>316</v>
      </c>
      <c r="D538" s="301"/>
      <c r="E538" s="301">
        <f t="shared" si="158"/>
        <v>0</v>
      </c>
      <c r="F538" s="301">
        <f t="shared" si="158"/>
        <v>0</v>
      </c>
      <c r="G538" s="301">
        <f t="shared" si="158"/>
        <v>0</v>
      </c>
      <c r="H538" s="301" t="e">
        <f t="shared" si="157"/>
        <v>#DIV/0!</v>
      </c>
      <c r="I538" s="63"/>
      <c r="J538" s="63"/>
      <c r="K538" s="65"/>
      <c r="L538" s="64"/>
      <c r="M538" s="64"/>
      <c r="N538" s="64"/>
      <c r="O538" s="64"/>
      <c r="P538" s="64"/>
      <c r="Q538" s="36"/>
      <c r="R538" s="36"/>
      <c r="S538" s="36"/>
      <c r="T538" s="36"/>
      <c r="U538" s="36"/>
      <c r="V538" s="36"/>
    </row>
    <row r="539" spans="1:23" ht="43.5" customHeight="1" x14ac:dyDescent="0.25">
      <c r="A539" s="157">
        <v>1</v>
      </c>
      <c r="B539" s="157">
        <v>1</v>
      </c>
      <c r="C539" s="1120" t="s">
        <v>317</v>
      </c>
      <c r="D539" s="301"/>
      <c r="E539" s="301"/>
      <c r="F539" s="301"/>
      <c r="G539" s="301"/>
      <c r="H539" s="301" t="e">
        <f t="shared" si="157"/>
        <v>#DIV/0!</v>
      </c>
      <c r="I539" s="63"/>
      <c r="J539" s="63"/>
      <c r="K539" s="65"/>
      <c r="L539" s="64"/>
      <c r="M539" s="64"/>
      <c r="N539" s="64"/>
      <c r="O539" s="64"/>
      <c r="P539" s="64"/>
      <c r="Q539" s="36"/>
      <c r="R539" s="36"/>
      <c r="S539" s="36"/>
      <c r="T539" s="36"/>
      <c r="U539" s="36"/>
      <c r="V539" s="36"/>
    </row>
    <row r="540" spans="1:23" ht="39.75" customHeight="1" x14ac:dyDescent="0.25">
      <c r="A540" s="157">
        <v>1</v>
      </c>
      <c r="B540" s="157">
        <v>1</v>
      </c>
      <c r="C540" s="1282" t="s">
        <v>318</v>
      </c>
      <c r="D540" s="301"/>
      <c r="E540" s="301"/>
      <c r="F540" s="301"/>
      <c r="G540" s="301"/>
      <c r="H540" s="301" t="e">
        <f t="shared" si="157"/>
        <v>#DIV/0!</v>
      </c>
      <c r="I540" s="63"/>
      <c r="J540" s="63"/>
      <c r="K540" s="65"/>
      <c r="L540" s="64"/>
      <c r="M540" s="64"/>
      <c r="N540" s="64"/>
      <c r="O540" s="64"/>
      <c r="P540" s="64"/>
      <c r="Q540" s="36"/>
      <c r="R540" s="36"/>
      <c r="S540" s="36"/>
      <c r="T540" s="36"/>
      <c r="U540" s="36"/>
      <c r="V540" s="36"/>
    </row>
    <row r="541" spans="1:23" ht="15" customHeight="1" x14ac:dyDescent="0.25">
      <c r="A541" s="157">
        <v>1</v>
      </c>
      <c r="B541" s="157">
        <v>1</v>
      </c>
      <c r="C541" s="1282" t="s">
        <v>301</v>
      </c>
      <c r="D541" s="301"/>
      <c r="E541" s="301">
        <f>SUM(E476,E432,E412,E357,E316,E269,E237,E187,E128,E98,E36,E501)</f>
        <v>10987</v>
      </c>
      <c r="F541" s="301">
        <f>SUM(F476,F432,F412,F357,F316,F269,F237,F187,F128,F98,F36,F501)</f>
        <v>4579</v>
      </c>
      <c r="G541" s="301">
        <f>SUM(G476,G432,G412,G357,G316,G269,G237,G187,G128,G98,G36,G501)</f>
        <v>3957</v>
      </c>
      <c r="H541" s="301">
        <f t="shared" si="157"/>
        <v>86.416248089102425</v>
      </c>
      <c r="I541" s="63"/>
      <c r="J541" s="63"/>
      <c r="K541" s="65"/>
      <c r="L541" s="64"/>
      <c r="M541" s="64"/>
      <c r="N541" s="64"/>
      <c r="O541" s="64"/>
      <c r="P541" s="64"/>
      <c r="Q541" s="36"/>
      <c r="R541" s="36"/>
      <c r="S541" s="36"/>
      <c r="T541" s="36"/>
      <c r="U541" s="36"/>
      <c r="V541" s="36"/>
    </row>
    <row r="542" spans="1:23" s="1050" customFormat="1" ht="15" customHeight="1" x14ac:dyDescent="0.25">
      <c r="A542" s="157">
        <v>1</v>
      </c>
      <c r="B542" s="157">
        <v>1</v>
      </c>
      <c r="C542" s="1282" t="s">
        <v>160</v>
      </c>
      <c r="D542" s="301"/>
      <c r="E542" s="301">
        <f>SUM(E477,E433,E413,E358,E317,E270,E238,E188,E129,E99,E37,E341,E502,E329)</f>
        <v>1864.0495065789473</v>
      </c>
      <c r="F542" s="301">
        <f>SUM(F477,F433,F413,F358,F317,F270,F238,F188,F129,F99,F37,F341,F502,F329)</f>
        <v>778</v>
      </c>
      <c r="G542" s="301">
        <f>SUM(G477,G433,G413,G358,G317,G270,G238,G188,G129,G99,G37,G341,G502,G329)</f>
        <v>837.19983552631572</v>
      </c>
      <c r="H542" s="301">
        <f t="shared" si="157"/>
        <v>107.60923335813828</v>
      </c>
      <c r="I542" s="63"/>
      <c r="J542" s="63"/>
      <c r="K542" s="65"/>
      <c r="L542" s="64"/>
      <c r="M542" s="64"/>
      <c r="N542" s="64"/>
      <c r="O542" s="64"/>
      <c r="P542" s="64"/>
      <c r="Q542" s="36"/>
      <c r="R542" s="36"/>
      <c r="S542" s="36"/>
      <c r="T542" s="36"/>
      <c r="U542" s="36"/>
      <c r="V542" s="36"/>
    </row>
    <row r="543" spans="1:23" s="1050" customFormat="1" ht="15" customHeight="1" x14ac:dyDescent="0.25">
      <c r="A543" s="157">
        <v>1</v>
      </c>
      <c r="B543" s="157">
        <v>1</v>
      </c>
      <c r="C543" s="1282" t="s">
        <v>306</v>
      </c>
      <c r="D543" s="301"/>
      <c r="E543" s="301">
        <f>SUM(E271,E130,E318,E342,E330)</f>
        <v>7197.2999999999993</v>
      </c>
      <c r="F543" s="301">
        <f>SUM(F271,F130,F318,F342,F330)</f>
        <v>2998</v>
      </c>
      <c r="G543" s="301">
        <f>SUM(G271,G130,G318,G342,G330)</f>
        <v>3066.75</v>
      </c>
      <c r="H543" s="301">
        <f t="shared" si="157"/>
        <v>102.29319546364243</v>
      </c>
      <c r="I543" s="63"/>
      <c r="J543" s="63"/>
      <c r="K543" s="65"/>
      <c r="L543" s="64"/>
      <c r="M543" s="64"/>
      <c r="N543" s="64"/>
      <c r="O543" s="64"/>
      <c r="P543" s="64"/>
      <c r="Q543" s="36"/>
      <c r="R543" s="36"/>
      <c r="S543" s="36"/>
      <c r="T543" s="36"/>
      <c r="U543" s="36"/>
      <c r="V543" s="36"/>
    </row>
    <row r="544" spans="1:23" s="1050" customFormat="1" ht="27.75" customHeight="1" x14ac:dyDescent="0.25">
      <c r="A544" s="157">
        <v>1</v>
      </c>
      <c r="B544" s="157">
        <v>1</v>
      </c>
      <c r="C544" s="1282" t="s">
        <v>161</v>
      </c>
      <c r="D544" s="301"/>
      <c r="E544" s="301">
        <f>SUM(E414,E359,E319,E272,E239,E189,E131,E100,E38,E343)</f>
        <v>2678.2</v>
      </c>
      <c r="F544" s="301">
        <f>SUM(F414,F359,F319,F272,F239,F189,F131,F100,F38,F343)</f>
        <v>1116</v>
      </c>
      <c r="G544" s="301">
        <f>SUM(G414,G359,G319,G272,G239,G189,G131,G100,G38,G343)</f>
        <v>970</v>
      </c>
      <c r="H544" s="301">
        <f t="shared" si="157"/>
        <v>86.917562724014346</v>
      </c>
      <c r="I544" s="63"/>
      <c r="J544" s="63"/>
      <c r="K544" s="65"/>
      <c r="L544" s="64"/>
      <c r="M544" s="64"/>
      <c r="N544" s="64"/>
      <c r="O544" s="64"/>
      <c r="P544" s="64"/>
      <c r="Q544" s="36"/>
      <c r="R544" s="36"/>
      <c r="S544" s="36"/>
      <c r="T544" s="36"/>
      <c r="U544" s="36"/>
      <c r="V544" s="36"/>
    </row>
    <row r="545" spans="1:24" s="1050" customFormat="1" ht="27.75" customHeight="1" x14ac:dyDescent="0.25">
      <c r="A545" s="157">
        <v>1</v>
      </c>
      <c r="B545" s="157">
        <v>1</v>
      </c>
      <c r="C545" s="1500" t="s">
        <v>307</v>
      </c>
      <c r="D545" s="25"/>
      <c r="E545" s="301">
        <f>E190+E101</f>
        <v>1447</v>
      </c>
      <c r="F545" s="301">
        <f>F190+F101</f>
        <v>603</v>
      </c>
      <c r="G545" s="301">
        <f>G190+G101</f>
        <v>520</v>
      </c>
      <c r="H545" s="301">
        <f t="shared" si="157"/>
        <v>86.235489220563849</v>
      </c>
      <c r="I545" s="63"/>
      <c r="J545" s="63"/>
      <c r="K545" s="65"/>
      <c r="L545" s="64"/>
      <c r="M545" s="64"/>
      <c r="N545" s="64"/>
      <c r="O545" s="64"/>
      <c r="P545" s="64"/>
      <c r="Q545" s="36"/>
      <c r="R545" s="36"/>
      <c r="S545" s="36"/>
      <c r="T545" s="36"/>
      <c r="U545" s="36"/>
      <c r="V545" s="36"/>
    </row>
    <row r="546" spans="1:24" s="1050" customFormat="1" ht="21.75" customHeight="1" x14ac:dyDescent="0.25">
      <c r="A546" s="157">
        <v>1</v>
      </c>
      <c r="B546" s="157">
        <v>1</v>
      </c>
      <c r="C546" s="1500" t="s">
        <v>388</v>
      </c>
      <c r="D546" s="25"/>
      <c r="E546" s="301">
        <f>SUM(E39,E102,E191)</f>
        <v>1007.8</v>
      </c>
      <c r="F546" s="301">
        <f>SUM(F39,F102,F191)</f>
        <v>420</v>
      </c>
      <c r="G546" s="301">
        <f>SUM(G39,G102,G191)</f>
        <v>450</v>
      </c>
      <c r="H546" s="301">
        <f t="shared" si="157"/>
        <v>107.14285714285714</v>
      </c>
      <c r="I546" s="63"/>
      <c r="J546" s="63"/>
      <c r="K546" s="65"/>
      <c r="L546" s="64"/>
      <c r="M546" s="64"/>
      <c r="N546" s="64"/>
      <c r="O546" s="64"/>
      <c r="P546" s="64"/>
      <c r="Q546" s="36"/>
      <c r="R546" s="36"/>
      <c r="S546" s="36"/>
      <c r="T546" s="36"/>
      <c r="U546" s="36"/>
      <c r="V546" s="36"/>
    </row>
    <row r="547" spans="1:24" s="1050" customFormat="1" ht="15" customHeight="1" x14ac:dyDescent="0.25">
      <c r="A547" s="157">
        <v>1</v>
      </c>
      <c r="B547" s="157">
        <v>1</v>
      </c>
      <c r="C547" s="1500" t="s">
        <v>401</v>
      </c>
      <c r="D547" s="301"/>
      <c r="E547" s="301">
        <f>SUM(E153)</f>
        <v>24</v>
      </c>
      <c r="F547" s="301">
        <f>SUM(F153)</f>
        <v>10</v>
      </c>
      <c r="G547" s="301">
        <f>SUM(G153)</f>
        <v>9</v>
      </c>
      <c r="H547" s="301">
        <f t="shared" si="157"/>
        <v>90</v>
      </c>
      <c r="I547" s="63"/>
      <c r="J547" s="63"/>
      <c r="K547" s="65"/>
      <c r="L547" s="64"/>
      <c r="M547" s="64"/>
      <c r="N547" s="64"/>
      <c r="O547" s="64"/>
      <c r="P547" s="64"/>
      <c r="Q547" s="36"/>
      <c r="R547" s="36"/>
      <c r="S547" s="36"/>
      <c r="T547" s="36"/>
      <c r="U547" s="36"/>
      <c r="V547" s="36"/>
    </row>
    <row r="548" spans="1:24" s="1050" customFormat="1" ht="15" customHeight="1" x14ac:dyDescent="0.25">
      <c r="A548" s="157"/>
      <c r="B548" s="157">
        <v>1</v>
      </c>
      <c r="C548" s="1500" t="s">
        <v>306</v>
      </c>
      <c r="D548" s="119"/>
      <c r="E548" s="301">
        <f>E344</f>
        <v>0</v>
      </c>
      <c r="F548" s="301">
        <f>F344</f>
        <v>0</v>
      </c>
      <c r="G548" s="301">
        <f>G344</f>
        <v>0</v>
      </c>
      <c r="H548" s="301" t="e">
        <f t="shared" si="157"/>
        <v>#DIV/0!</v>
      </c>
      <c r="I548" s="71"/>
      <c r="J548" s="71"/>
      <c r="K548" s="142"/>
      <c r="L548" s="143"/>
      <c r="M548" s="143"/>
      <c r="N548" s="143"/>
      <c r="O548" s="143"/>
      <c r="P548" s="143"/>
      <c r="Q548" s="47"/>
      <c r="R548" s="47"/>
      <c r="S548" s="47"/>
      <c r="T548" s="47"/>
      <c r="U548" s="47"/>
      <c r="V548" s="47"/>
    </row>
    <row r="549" spans="1:24" s="1050" customFormat="1" ht="35.25" customHeight="1" x14ac:dyDescent="0.25">
      <c r="A549" s="157">
        <v>1</v>
      </c>
      <c r="B549" s="157">
        <v>1</v>
      </c>
      <c r="C549" s="1501" t="s">
        <v>322</v>
      </c>
      <c r="D549" s="119"/>
      <c r="E549" s="119">
        <f>SUM(E320)</f>
        <v>25</v>
      </c>
      <c r="F549" s="119">
        <f>SUM(F320)</f>
        <v>10</v>
      </c>
      <c r="G549" s="119">
        <f>SUM(G320)</f>
        <v>8</v>
      </c>
      <c r="H549" s="119">
        <f t="shared" si="157"/>
        <v>80</v>
      </c>
      <c r="I549" s="71"/>
      <c r="J549" s="71"/>
      <c r="K549" s="142"/>
      <c r="L549" s="143"/>
      <c r="M549" s="143"/>
      <c r="N549" s="143"/>
      <c r="O549" s="143"/>
      <c r="P549" s="143"/>
      <c r="Q549" s="47"/>
      <c r="R549" s="47"/>
      <c r="S549" s="47"/>
      <c r="T549" s="47"/>
      <c r="U549" s="47"/>
      <c r="V549" s="47"/>
    </row>
    <row r="550" spans="1:24" s="1050" customFormat="1" ht="30.75" customHeight="1" x14ac:dyDescent="0.25">
      <c r="A550" s="157"/>
      <c r="B550" s="157">
        <v>1</v>
      </c>
      <c r="C550" s="1568" t="s">
        <v>169</v>
      </c>
      <c r="D550" s="184"/>
      <c r="E550" s="184">
        <f>SUM(E504,E479,E435,E415,E363,E345,E332,E321,E302,E253,E211,E154,E108,E59)</f>
        <v>20856.158421052631</v>
      </c>
      <c r="F550" s="184">
        <f>SUM(F504,F479,F435,F415,F363,F345,F332,F321,F302,F253,F211,F154,F108,F59)</f>
        <v>8695.6</v>
      </c>
      <c r="G550" s="184">
        <f>SUM(G504,G479,G435,G415,G363,G345,G332,G321,G302,G253,G211,G154,G108,G59)</f>
        <v>8002.9815789473696</v>
      </c>
      <c r="H550" s="184">
        <f t="shared" si="157"/>
        <v>92.034840366936947</v>
      </c>
      <c r="I550" s="50"/>
      <c r="J550" s="50"/>
      <c r="K550" s="52"/>
      <c r="L550" s="51"/>
      <c r="M550" s="51"/>
      <c r="N550" s="51"/>
      <c r="O550" s="51"/>
      <c r="P550" s="51"/>
      <c r="Q550" s="53"/>
      <c r="R550" s="53"/>
      <c r="S550" s="53"/>
      <c r="T550" s="53"/>
      <c r="U550" s="53"/>
      <c r="V550" s="53"/>
      <c r="W550" s="1269"/>
      <c r="X550" s="1269"/>
    </row>
    <row r="551" spans="1:24" s="1050" customFormat="1" ht="30.75" customHeight="1" x14ac:dyDescent="0.25">
      <c r="A551" s="157"/>
      <c r="B551" s="157">
        <v>1</v>
      </c>
      <c r="C551" s="1569" t="s">
        <v>14</v>
      </c>
      <c r="D551" s="184"/>
      <c r="E551" s="184"/>
      <c r="F551" s="184"/>
      <c r="G551" s="184"/>
      <c r="H551" s="184"/>
      <c r="I551" s="50"/>
      <c r="J551" s="50"/>
      <c r="K551" s="52"/>
      <c r="L551" s="51"/>
      <c r="M551" s="51"/>
      <c r="N551" s="51"/>
      <c r="O551" s="51"/>
      <c r="P551" s="51"/>
      <c r="Q551" s="53"/>
      <c r="R551" s="53"/>
      <c r="S551" s="53"/>
      <c r="T551" s="53"/>
      <c r="U551" s="53"/>
      <c r="V551" s="53"/>
    </row>
    <row r="552" spans="1:24" s="1050" customFormat="1" ht="30.75" customHeight="1" x14ac:dyDescent="0.25">
      <c r="A552" s="157"/>
      <c r="B552" s="157">
        <v>1</v>
      </c>
      <c r="C552" s="1568" t="s">
        <v>201</v>
      </c>
      <c r="D552" s="184"/>
      <c r="E552" s="184">
        <f>SUM(E500,E474,E430,E405,E396,E356,E338,E326,E313,E265,E235,E184,E126,E96,E34)</f>
        <v>12213</v>
      </c>
      <c r="F552" s="184">
        <f>SUM(F500,F474,F430,F405,F396,F356,F338,F326,F313,F265,F235,F184,F126,F96,F34)</f>
        <v>5090</v>
      </c>
      <c r="G552" s="184">
        <f>SUM(G500,G474,G430,G405,G396,G356,G338,G326,G313,G265,G235,G184,G126,G96,G34)</f>
        <v>4319.3421052631584</v>
      </c>
      <c r="H552" s="184">
        <f t="shared" si="157"/>
        <v>84.859373384344963</v>
      </c>
      <c r="I552" s="50"/>
      <c r="J552" s="50"/>
      <c r="K552" s="52"/>
      <c r="L552" s="51"/>
      <c r="M552" s="51"/>
      <c r="N552" s="51"/>
      <c r="O552" s="51"/>
      <c r="P552" s="51"/>
      <c r="Q552" s="53"/>
      <c r="R552" s="53"/>
      <c r="S552" s="53"/>
      <c r="T552" s="53"/>
      <c r="U552" s="53"/>
      <c r="V552" s="53"/>
    </row>
    <row r="553" spans="1:24" s="1050" customFormat="1" ht="30.75" customHeight="1" x14ac:dyDescent="0.25">
      <c r="A553" s="157"/>
      <c r="B553" s="157">
        <v>1</v>
      </c>
      <c r="C553" s="1568" t="s">
        <v>160</v>
      </c>
      <c r="D553" s="184"/>
      <c r="E553" s="184">
        <f>SUM(E502,E401,E341,E329,E317,E270,E188,E129,E99,E37,E413,E433,E477)</f>
        <v>1864.0495065789476</v>
      </c>
      <c r="F553" s="184">
        <f>SUM(F502,F401,F341,F329,F317,F270,F188,F129,F99,F37,F413,F433,F477)</f>
        <v>778</v>
      </c>
      <c r="G553" s="184">
        <f>SUM(G502,G401,G341,G329,G317,G270,G188,G129,G99,G37,G413,G433,G477)</f>
        <v>837.19983552631572</v>
      </c>
      <c r="H553" s="184">
        <f t="shared" si="157"/>
        <v>107.60923335813828</v>
      </c>
      <c r="I553" s="50"/>
      <c r="J553" s="50"/>
      <c r="K553" s="52"/>
      <c r="L553" s="51"/>
      <c r="M553" s="51"/>
      <c r="N553" s="51"/>
      <c r="O553" s="51"/>
      <c r="P553" s="51"/>
      <c r="Q553" s="53"/>
      <c r="R553" s="53"/>
      <c r="S553" s="53"/>
      <c r="T553" s="53"/>
      <c r="U553" s="53"/>
      <c r="V553" s="53"/>
    </row>
    <row r="554" spans="1:24" s="1050" customFormat="1" ht="30.75" customHeight="1" x14ac:dyDescent="0.25">
      <c r="A554" s="157"/>
      <c r="B554" s="157">
        <v>1</v>
      </c>
      <c r="C554" s="1568" t="s">
        <v>161</v>
      </c>
      <c r="D554" s="184"/>
      <c r="E554" s="184">
        <f>SUM(E503,E478,E434,E414,E359,E343,E331,E319,E272,E239,E189,E131,E100,E38)</f>
        <v>2678.2</v>
      </c>
      <c r="F554" s="184">
        <f>SUM(F503,F478,F434,F414,F359,F343,F331,F319,F272,F239,F189,F131,F100,F38)</f>
        <v>1116</v>
      </c>
      <c r="G554" s="184">
        <f>SUM(G503,G478,G434,G414,G359,G343,G331,G319,G272,G239,G189,G131,G100,G38)</f>
        <v>970</v>
      </c>
      <c r="H554" s="301">
        <f t="shared" si="157"/>
        <v>86.917562724014346</v>
      </c>
      <c r="I554" s="50"/>
      <c r="J554" s="50"/>
      <c r="K554" s="52"/>
      <c r="L554" s="51"/>
      <c r="M554" s="51"/>
      <c r="N554" s="51"/>
      <c r="O554" s="51"/>
      <c r="P554" s="51"/>
      <c r="Q554" s="53"/>
      <c r="R554" s="53"/>
      <c r="S554" s="53"/>
      <c r="T554" s="53"/>
      <c r="U554" s="53"/>
      <c r="V554" s="53"/>
    </row>
    <row r="555" spans="1:24" s="1050" customFormat="1" ht="15" customHeight="1" x14ac:dyDescent="0.25">
      <c r="A555" s="157">
        <v>1</v>
      </c>
      <c r="B555" s="157">
        <v>1</v>
      </c>
      <c r="C555" s="1124" t="s">
        <v>170</v>
      </c>
      <c r="D555" s="184"/>
      <c r="E555" s="184">
        <f>E504+E479+E435+E416+E363+E346+E333+E321+E302+E253+E211+E154+E108+E59</f>
        <v>20856.158421052631</v>
      </c>
      <c r="F555" s="184">
        <f>F504+F479+F435+F416+F363+F346+F333+F321+F302+F253+F211+F154+F108+F59</f>
        <v>8695.6</v>
      </c>
      <c r="G555" s="184">
        <f>G504+G479+G435+G416+G363+G346+G333+G321+G302+G253+G211+G154+G108+G59</f>
        <v>8002.9815789473696</v>
      </c>
      <c r="H555" s="184">
        <f t="shared" ref="H555:H557" si="159">G555/F555*100</f>
        <v>92.034840366936947</v>
      </c>
      <c r="I555" s="50"/>
      <c r="J555" s="50"/>
      <c r="K555" s="52"/>
      <c r="L555" s="51"/>
      <c r="M555" s="51"/>
      <c r="N555" s="51"/>
      <c r="O555" s="51"/>
      <c r="P555" s="51"/>
      <c r="Q555" s="53">
        <f t="shared" ref="Q555:V555" si="160">SUM(Q479,Q435,Q416,Q363,Q346,Q333,Q321,Q302,Q253,Q211,Q154,Q108,Q59,Q379,Q504)</f>
        <v>46223.371115999995</v>
      </c>
      <c r="R555" s="53">
        <f t="shared" si="160"/>
        <v>19259.737964999993</v>
      </c>
      <c r="S555" s="53">
        <f t="shared" si="160"/>
        <v>14212.602029999998</v>
      </c>
      <c r="T555" s="53">
        <f t="shared" si="160"/>
        <v>-5047.1359350000002</v>
      </c>
      <c r="U555" s="53">
        <f t="shared" si="160"/>
        <v>-15.617800000000001</v>
      </c>
      <c r="V555" s="53">
        <f t="shared" si="160"/>
        <v>14196.98423</v>
      </c>
      <c r="X555" s="1269"/>
    </row>
    <row r="556" spans="1:24" s="1050" customFormat="1" ht="15" customHeight="1" x14ac:dyDescent="0.25">
      <c r="A556" s="157"/>
      <c r="B556" s="157"/>
      <c r="C556" s="1098"/>
      <c r="D556" s="56"/>
      <c r="E556" s="56"/>
      <c r="F556" s="56"/>
      <c r="G556" s="56"/>
      <c r="H556" s="56"/>
      <c r="I556" s="54"/>
      <c r="J556" s="54"/>
      <c r="K556" s="136"/>
      <c r="L556" s="58"/>
      <c r="M556" s="58"/>
      <c r="N556" s="58"/>
      <c r="O556" s="58"/>
      <c r="P556" s="58"/>
      <c r="Q556" s="60"/>
      <c r="R556" s="60"/>
      <c r="S556" s="60"/>
      <c r="T556" s="60"/>
      <c r="U556" s="60"/>
      <c r="V556" s="60"/>
    </row>
    <row r="557" spans="1:24" s="1050" customFormat="1" ht="15" customHeight="1" x14ac:dyDescent="0.25">
      <c r="A557" s="157">
        <v>1</v>
      </c>
      <c r="B557" s="157">
        <v>1</v>
      </c>
      <c r="C557" s="1088" t="s">
        <v>326</v>
      </c>
      <c r="D557" s="301"/>
      <c r="E557" s="301">
        <f>SUM(E437:E455,E376:E378,E361:E362,E274:E301,E241:E252,E133:E151,E104:E107,E41:E57,E194:E210)</f>
        <v>17197</v>
      </c>
      <c r="F557" s="301">
        <f t="shared" ref="F557:G557" si="161">SUM(F437:F455,F376:F378,F361:F362,F274:F301,F241:F252,F133:F151,F104:F107,F41:F57,F194:F210)</f>
        <v>7172</v>
      </c>
      <c r="G557" s="301">
        <f t="shared" si="161"/>
        <v>6201</v>
      </c>
      <c r="H557" s="301">
        <f t="shared" si="159"/>
        <v>86.46123814835471</v>
      </c>
      <c r="I557" s="63"/>
      <c r="J557" s="63"/>
      <c r="K557" s="65"/>
      <c r="L557" s="64"/>
      <c r="M557" s="64"/>
      <c r="N557" s="64"/>
      <c r="O557" s="64"/>
      <c r="P557" s="64"/>
      <c r="Q557" s="36"/>
      <c r="R557" s="36"/>
      <c r="S557" s="36"/>
      <c r="T557" s="36"/>
      <c r="U557" s="36"/>
      <c r="V557" s="36"/>
    </row>
    <row r="558" spans="1:24" s="1050" customFormat="1" ht="15" customHeight="1" x14ac:dyDescent="0.25">
      <c r="A558" s="157">
        <v>1</v>
      </c>
      <c r="B558" s="157">
        <v>1</v>
      </c>
      <c r="C558" s="1088" t="s">
        <v>31</v>
      </c>
      <c r="D558" s="301"/>
      <c r="E558" s="301"/>
      <c r="F558" s="301"/>
      <c r="G558" s="301"/>
      <c r="H558" s="301"/>
      <c r="I558" s="63"/>
      <c r="J558" s="63"/>
      <c r="K558" s="65"/>
      <c r="L558" s="64"/>
      <c r="M558" s="64"/>
      <c r="N558" s="64"/>
      <c r="O558" s="64"/>
      <c r="P558" s="64"/>
      <c r="Q558" s="36"/>
      <c r="R558" s="36"/>
      <c r="S558" s="36"/>
      <c r="T558" s="36"/>
      <c r="U558" s="36"/>
      <c r="V558" s="36"/>
    </row>
    <row r="559" spans="1:24" ht="15" customHeight="1" x14ac:dyDescent="0.25">
      <c r="A559" s="157">
        <v>1</v>
      </c>
      <c r="B559" s="157">
        <v>1</v>
      </c>
      <c r="C559" s="33" t="s">
        <v>209</v>
      </c>
      <c r="D559" s="62"/>
      <c r="E559" s="62">
        <f>SUM(E509,E471,E367,E256,E216,E111,E157,E76,)</f>
        <v>86.2</v>
      </c>
      <c r="F559" s="62">
        <f>SUM(F509,F471,F367,F256,F216,F111,F157,F76,)</f>
        <v>39</v>
      </c>
      <c r="G559" s="62">
        <f>SUM(G509,G471,G367,G256,G216,G111,G157,G76,)</f>
        <v>53</v>
      </c>
      <c r="H559" s="62">
        <f t="shared" ref="H559:H566" si="162">G559/F559*100</f>
        <v>135.89743589743591</v>
      </c>
      <c r="I559" s="63">
        <f t="shared" ref="I559:I563" si="163">K559/E559</f>
        <v>14.524361948955915</v>
      </c>
      <c r="J559" s="63">
        <f t="shared" ref="J559:J562" si="164">M559/G559</f>
        <v>15.79245283018868</v>
      </c>
      <c r="K559" s="62">
        <f>SUM(K509,K471,K367,K256,K216,K111,K157,K76,)</f>
        <v>1252</v>
      </c>
      <c r="L559" s="62">
        <f>SUM(L509,L471,L367,L256,L216,L111,L157,L76,)</f>
        <v>548</v>
      </c>
      <c r="M559" s="62">
        <f>SUM(M509,M471,M367,M256,M216,M111,M157,M76,)</f>
        <v>837</v>
      </c>
      <c r="N559" s="220">
        <f t="shared" ref="N559:N562" si="165">M559/L559*100</f>
        <v>152.73722627737229</v>
      </c>
      <c r="O559" s="62">
        <f>SUM(O509,O471,O367,O256,O216,O111,O157,O76,)</f>
        <v>4</v>
      </c>
      <c r="P559" s="240">
        <f>M559/$C$4*12/O559</f>
        <v>502.20000000000005</v>
      </c>
      <c r="Q559" s="36">
        <f>SUM(Q509,Q471,Q367,Q256,Q216,Q111,Q157,Q76,)</f>
        <v>10357.442838000001</v>
      </c>
      <c r="R559" s="36"/>
      <c r="S559" s="36"/>
      <c r="T559" s="36"/>
      <c r="U559" s="36">
        <f>SUM(U509,U471,U367,U256,U216,U111,U157,U76,)</f>
        <v>-1238.33332</v>
      </c>
      <c r="V559" s="36">
        <f>SUM(V509,V471,V367,V256,V216,V111,V157,V76,)</f>
        <v>5113.60502</v>
      </c>
    </row>
    <row r="560" spans="1:24" ht="15" customHeight="1" x14ac:dyDescent="0.25">
      <c r="A560" s="157">
        <v>1</v>
      </c>
      <c r="B560" s="157">
        <v>1</v>
      </c>
      <c r="C560" s="1570" t="s">
        <v>16</v>
      </c>
      <c r="D560" s="86"/>
      <c r="E560" s="86">
        <f>SUM(E420,E370,E307,E260,E220,E161,E79,E512)</f>
        <v>978</v>
      </c>
      <c r="F560" s="86">
        <f>SUM(F420,F370,F307,F260,F220,F161,F79,F512)</f>
        <v>406</v>
      </c>
      <c r="G560" s="86">
        <f>SUM(G420,G370,G307,G260,G220,G161,G79,G512)</f>
        <v>562</v>
      </c>
      <c r="H560" s="86">
        <f t="shared" si="162"/>
        <v>138.42364532019704</v>
      </c>
      <c r="I560" s="71">
        <f t="shared" si="163"/>
        <v>3.4192229038854807</v>
      </c>
      <c r="J560" s="71">
        <f t="shared" si="164"/>
        <v>1.5142348754448398</v>
      </c>
      <c r="K560" s="86">
        <f>SUM(K420,K370,K307,K260,K220,K161,K79,K512)</f>
        <v>3344</v>
      </c>
      <c r="L560" s="86">
        <f>SUM(L420,L370,L307,L260,L220,L161,L79,L512)</f>
        <v>1384</v>
      </c>
      <c r="M560" s="86">
        <f>SUM(M420,M370,M307,M260,M220,M161,M79,M512)</f>
        <v>851</v>
      </c>
      <c r="N560" s="120">
        <f t="shared" si="165"/>
        <v>61.48843930635838</v>
      </c>
      <c r="O560" s="86">
        <f>SUM(O420,O370,O307,O260,O220,O161,O79,O512)</f>
        <v>12</v>
      </c>
      <c r="P560" s="143">
        <f>M560/$C$4*12/O560</f>
        <v>170.2</v>
      </c>
      <c r="Q560" s="47">
        <f>SUM(Q420,Q370,Q307,Q260,Q220,Q161,Q79,Q512)</f>
        <v>17521.923880000002</v>
      </c>
      <c r="R560" s="47"/>
      <c r="S560" s="47"/>
      <c r="T560" s="47"/>
      <c r="U560" s="47">
        <f>SUM(U420,U370,U307,U260,U220,U161,U79,U512)</f>
        <v>0</v>
      </c>
      <c r="V560" s="47">
        <f>SUM(V420,V370,V307,V260,V220,V161,V79,V512)</f>
        <v>8843.8242999999984</v>
      </c>
    </row>
    <row r="561" spans="1:22" ht="31.5" customHeight="1" x14ac:dyDescent="0.25">
      <c r="A561" s="157">
        <v>1</v>
      </c>
      <c r="B561" s="157">
        <v>1</v>
      </c>
      <c r="C561" s="281" t="s">
        <v>323</v>
      </c>
      <c r="D561" s="49"/>
      <c r="E561" s="49">
        <f>SUM(E513,E472,E421,E308,E261,E221,E162,E112,E80,E371)</f>
        <v>1064.2</v>
      </c>
      <c r="F561" s="49">
        <f>SUM(F513,F472,F421,F308,F261,F221,F162,F112,F80,F371)</f>
        <v>445</v>
      </c>
      <c r="G561" s="49">
        <f>SUM(G513,G472,G421,G308,G261,G221,G162,G112,G80,G371)</f>
        <v>615</v>
      </c>
      <c r="H561" s="49">
        <f t="shared" si="162"/>
        <v>138.20224719101125</v>
      </c>
      <c r="I561" s="49">
        <f t="shared" si="163"/>
        <v>4.3187370794963353</v>
      </c>
      <c r="J561" s="49">
        <f>M561/G561</f>
        <v>2.7447154471544715</v>
      </c>
      <c r="K561" s="49">
        <f>SUM(K513,K472,K421,K308,K261,K221,K162,K112,K80,K371)</f>
        <v>4596</v>
      </c>
      <c r="L561" s="49">
        <f>SUM(L513,L472,L421,L308,L261,L221,L162,L112,L80,L371)</f>
        <v>1932</v>
      </c>
      <c r="M561" s="49">
        <f>SUM(M513,M472,M421,M308,M261,M221,M162,M112,M80,M371)</f>
        <v>1688</v>
      </c>
      <c r="N561" s="210">
        <f t="shared" si="165"/>
        <v>87.370600414078666</v>
      </c>
      <c r="O561" s="49">
        <f>SUM(O513,O472,O421,O308,O261,O221,O162,O112,O80,O371)</f>
        <v>16</v>
      </c>
      <c r="P561" s="51">
        <f>M561/$C$4*12/O561</f>
        <v>253.20000000000002</v>
      </c>
      <c r="Q561" s="53">
        <f t="shared" ref="Q561:V561" si="166">SUM(Q513,Q472,Q421,Q308,Q261,Q221,Q162,Q112,Q80,Q371)</f>
        <v>27878.887367999996</v>
      </c>
      <c r="R561" s="53">
        <f t="shared" si="166"/>
        <v>11616.20307</v>
      </c>
      <c r="S561" s="53">
        <f t="shared" si="166"/>
        <v>15195.762640000001</v>
      </c>
      <c r="T561" s="53">
        <f t="shared" si="166"/>
        <v>3579.5595700000013</v>
      </c>
      <c r="U561" s="53">
        <f t="shared" si="166"/>
        <v>-1238.33332</v>
      </c>
      <c r="V561" s="53">
        <f t="shared" si="166"/>
        <v>13957.429320000001</v>
      </c>
    </row>
    <row r="562" spans="1:22" ht="31.5" customHeight="1" x14ac:dyDescent="0.25">
      <c r="A562" s="157">
        <v>1</v>
      </c>
      <c r="B562" s="157">
        <v>1</v>
      </c>
      <c r="C562" s="1571" t="s">
        <v>405</v>
      </c>
      <c r="D562" s="1055"/>
      <c r="E562" s="1055">
        <f>SUM(E157)</f>
        <v>45</v>
      </c>
      <c r="F562" s="1055">
        <f>SUM(F157)</f>
        <v>19</v>
      </c>
      <c r="G562" s="1055">
        <f>SUM(G157)</f>
        <v>30</v>
      </c>
      <c r="H562" s="55">
        <f t="shared" si="162"/>
        <v>157.89473684210526</v>
      </c>
      <c r="I562" s="55">
        <f t="shared" si="163"/>
        <v>18</v>
      </c>
      <c r="J562" s="54">
        <f t="shared" si="164"/>
        <v>18.766666666666666</v>
      </c>
      <c r="K562" s="1055">
        <f>SUM(K157)</f>
        <v>810</v>
      </c>
      <c r="L562" s="1055">
        <f>SUM(L157)</f>
        <v>342</v>
      </c>
      <c r="M562" s="1055">
        <f>SUM(M157)</f>
        <v>563</v>
      </c>
      <c r="N562" s="249">
        <f t="shared" si="165"/>
        <v>164.61988304093566</v>
      </c>
      <c r="O562" s="1055">
        <f>SUM(O157)</f>
        <v>3</v>
      </c>
      <c r="P562" s="249">
        <f>M562/$C$4*12/O562</f>
        <v>450.39999999999992</v>
      </c>
      <c r="Q562" s="60">
        <f t="shared" ref="Q562:V562" si="167">SUM(Q157)</f>
        <v>8600</v>
      </c>
      <c r="R562" s="60">
        <f t="shared" si="167"/>
        <v>3583.333333333333</v>
      </c>
      <c r="S562" s="60">
        <f t="shared" si="167"/>
        <v>0</v>
      </c>
      <c r="T562" s="60">
        <f t="shared" si="167"/>
        <v>-3583.333333333333</v>
      </c>
      <c r="U562" s="60">
        <f t="shared" si="167"/>
        <v>0</v>
      </c>
      <c r="V562" s="60">
        <f t="shared" si="167"/>
        <v>5058.0204000000003</v>
      </c>
    </row>
    <row r="563" spans="1:22" ht="31.5" customHeight="1" x14ac:dyDescent="0.25">
      <c r="A563" s="157">
        <v>1</v>
      </c>
      <c r="B563" s="157">
        <v>1</v>
      </c>
      <c r="C563" s="1494" t="s">
        <v>303</v>
      </c>
      <c r="D563" s="1056"/>
      <c r="E563" s="1056">
        <f>SUM(E61,E490)</f>
        <v>262.8</v>
      </c>
      <c r="F563" s="1056">
        <f>SUM(F61,F490)</f>
        <v>110</v>
      </c>
      <c r="G563" s="1056">
        <f>SUM(G61,G490)</f>
        <v>65</v>
      </c>
      <c r="H563" s="62">
        <f t="shared" si="162"/>
        <v>59.090909090909093</v>
      </c>
      <c r="I563" s="63">
        <f t="shared" si="163"/>
        <v>0</v>
      </c>
      <c r="J563" s="63"/>
      <c r="K563" s="1057"/>
      <c r="L563" s="1056"/>
      <c r="M563" s="1056"/>
      <c r="N563" s="220"/>
      <c r="O563" s="1056"/>
      <c r="P563" s="64"/>
      <c r="Q563" s="36"/>
      <c r="R563" s="36"/>
      <c r="S563" s="36"/>
      <c r="T563" s="36"/>
      <c r="U563" s="36"/>
      <c r="V563" s="36"/>
    </row>
    <row r="564" spans="1:22" ht="31.5" customHeight="1" x14ac:dyDescent="0.25">
      <c r="A564" s="157">
        <v>1</v>
      </c>
      <c r="B564" s="157">
        <v>1</v>
      </c>
      <c r="C564" s="1494" t="s">
        <v>304</v>
      </c>
      <c r="D564" s="1056"/>
      <c r="E564" s="1056">
        <f>SUM(E491,E62)</f>
        <v>350.6</v>
      </c>
      <c r="F564" s="1056">
        <f>SUM(F491,F62)</f>
        <v>147</v>
      </c>
      <c r="G564" s="1056">
        <f>SUM(G491,G62)</f>
        <v>159</v>
      </c>
      <c r="H564" s="62">
        <f t="shared" si="162"/>
        <v>108.16326530612245</v>
      </c>
      <c r="I564" s="63"/>
      <c r="J564" s="63"/>
      <c r="K564" s="1057"/>
      <c r="L564" s="1056"/>
      <c r="M564" s="1056"/>
      <c r="N564" s="64"/>
      <c r="O564" s="1056"/>
      <c r="P564" s="64"/>
      <c r="Q564" s="36"/>
      <c r="R564" s="36"/>
      <c r="S564" s="36"/>
      <c r="T564" s="36"/>
      <c r="U564" s="36"/>
      <c r="V564" s="36"/>
    </row>
    <row r="565" spans="1:22" ht="24" customHeight="1" x14ac:dyDescent="0.25">
      <c r="A565" s="157">
        <v>1</v>
      </c>
      <c r="B565" s="157">
        <v>1</v>
      </c>
      <c r="C565" s="1494" t="s">
        <v>389</v>
      </c>
      <c r="D565" s="1056"/>
      <c r="E565" s="1056">
        <f>E492</f>
        <v>1</v>
      </c>
      <c r="F565" s="1056">
        <f>F492</f>
        <v>0</v>
      </c>
      <c r="G565" s="1056">
        <f>G492</f>
        <v>0</v>
      </c>
      <c r="H565" s="62" t="e">
        <f t="shared" si="162"/>
        <v>#DIV/0!</v>
      </c>
      <c r="I565" s="63"/>
      <c r="J565" s="63"/>
      <c r="K565" s="1057"/>
      <c r="L565" s="1056"/>
      <c r="M565" s="1056"/>
      <c r="N565" s="64"/>
      <c r="O565" s="1056"/>
      <c r="P565" s="64"/>
      <c r="Q565" s="36"/>
      <c r="R565" s="36"/>
      <c r="S565" s="36"/>
      <c r="T565" s="36"/>
      <c r="U565" s="36"/>
      <c r="V565" s="36"/>
    </row>
    <row r="566" spans="1:22" ht="24" customHeight="1" x14ac:dyDescent="0.25">
      <c r="A566" s="157">
        <v>1</v>
      </c>
      <c r="B566" s="157">
        <v>1</v>
      </c>
      <c r="C566" s="1528" t="s">
        <v>305</v>
      </c>
      <c r="D566" s="1056"/>
      <c r="E566" s="1056">
        <f>SUM(E63)</f>
        <v>2.4000000000000004</v>
      </c>
      <c r="F566" s="1056">
        <f>SUM(F63)</f>
        <v>1</v>
      </c>
      <c r="G566" s="1056">
        <f>SUM(G63)</f>
        <v>65</v>
      </c>
      <c r="H566" s="62">
        <f t="shared" si="162"/>
        <v>6500</v>
      </c>
      <c r="I566" s="63"/>
      <c r="J566" s="63"/>
      <c r="K566" s="189"/>
      <c r="L566" s="62"/>
      <c r="M566" s="62"/>
      <c r="N566" s="62"/>
      <c r="O566" s="62"/>
      <c r="P566" s="62"/>
      <c r="Q566" s="36"/>
      <c r="R566" s="36"/>
      <c r="S566" s="36"/>
      <c r="T566" s="36"/>
      <c r="U566" s="36"/>
      <c r="V566" s="36"/>
    </row>
    <row r="567" spans="1:22" ht="19.5" customHeight="1" thickBot="1" x14ac:dyDescent="0.3">
      <c r="A567" s="157">
        <v>1</v>
      </c>
      <c r="B567" s="157">
        <v>1</v>
      </c>
      <c r="C567" s="1572" t="s">
        <v>370</v>
      </c>
      <c r="D567" s="1058"/>
      <c r="E567" s="1058"/>
      <c r="F567" s="1058"/>
      <c r="G567" s="1058"/>
      <c r="H567" s="1058"/>
      <c r="I567" s="1059"/>
      <c r="J567" s="1059"/>
      <c r="K567" s="1060"/>
      <c r="L567" s="1059"/>
      <c r="M567" s="1059"/>
      <c r="N567" s="1059"/>
      <c r="O567" s="1059"/>
      <c r="P567" s="1059"/>
      <c r="Q567" s="395">
        <f t="shared" ref="Q567:V567" si="168">Q493+Q64</f>
        <v>4072.6447699999999</v>
      </c>
      <c r="R567" s="395">
        <f t="shared" si="168"/>
        <v>1696.9353208333334</v>
      </c>
      <c r="S567" s="395">
        <f t="shared" si="168"/>
        <v>1815.6095</v>
      </c>
      <c r="T567" s="395">
        <f t="shared" si="168"/>
        <v>118.67417916666659</v>
      </c>
      <c r="U567" s="395">
        <f t="shared" si="168"/>
        <v>0</v>
      </c>
      <c r="V567" s="395">
        <f t="shared" si="168"/>
        <v>1815.6095</v>
      </c>
    </row>
    <row r="568" spans="1:22" ht="15" customHeight="1" x14ac:dyDescent="0.25">
      <c r="A568" s="157">
        <v>1</v>
      </c>
      <c r="B568" s="157">
        <v>1</v>
      </c>
      <c r="C568" s="1573" t="s">
        <v>11</v>
      </c>
      <c r="D568" s="415"/>
      <c r="E568" s="304"/>
      <c r="F568" s="304"/>
      <c r="G568" s="304"/>
      <c r="H568" s="304"/>
      <c r="I568" s="416"/>
      <c r="J568" s="416"/>
      <c r="K568" s="417"/>
      <c r="L568" s="418"/>
      <c r="M568" s="418"/>
      <c r="N568" s="418"/>
      <c r="O568" s="418"/>
      <c r="P568" s="418"/>
      <c r="Q568" s="60"/>
      <c r="R568" s="60"/>
      <c r="S568" s="60"/>
      <c r="T568" s="60"/>
      <c r="U568" s="60"/>
      <c r="V568" s="60"/>
    </row>
    <row r="569" spans="1:22" ht="15" customHeight="1" x14ac:dyDescent="0.25">
      <c r="A569" s="157">
        <v>1</v>
      </c>
      <c r="B569" s="157">
        <v>1</v>
      </c>
      <c r="C569" s="366"/>
      <c r="D569" s="419"/>
      <c r="E569" s="367"/>
      <c r="F569" s="367"/>
      <c r="G569" s="367"/>
      <c r="H569" s="367"/>
      <c r="I569" s="66"/>
      <c r="J569" s="66"/>
      <c r="K569" s="368"/>
      <c r="L569" s="30"/>
      <c r="M569" s="30"/>
      <c r="N569" s="30"/>
      <c r="O569" s="30"/>
      <c r="P569" s="30"/>
      <c r="Q569" s="36"/>
      <c r="R569" s="36"/>
      <c r="S569" s="36"/>
      <c r="T569" s="36"/>
      <c r="U569" s="36"/>
      <c r="V569" s="36"/>
    </row>
    <row r="570" spans="1:22" ht="39.75" customHeight="1" x14ac:dyDescent="0.25">
      <c r="A570" s="157">
        <v>1</v>
      </c>
      <c r="B570" s="157">
        <v>1</v>
      </c>
      <c r="C570" s="1524" t="s">
        <v>415</v>
      </c>
      <c r="D570" s="419"/>
      <c r="E570" s="367"/>
      <c r="F570" s="367"/>
      <c r="G570" s="367"/>
      <c r="H570" s="367"/>
      <c r="I570" s="66"/>
      <c r="J570" s="66"/>
      <c r="K570" s="368"/>
      <c r="L570" s="30"/>
      <c r="M570" s="30"/>
      <c r="N570" s="30"/>
      <c r="O570" s="30"/>
      <c r="P570" s="30"/>
      <c r="Q570" s="36"/>
      <c r="R570" s="36"/>
      <c r="S570" s="36"/>
      <c r="T570" s="36"/>
      <c r="U570" s="36"/>
      <c r="V570" s="36"/>
    </row>
    <row r="571" spans="1:22" ht="15" customHeight="1" x14ac:dyDescent="0.25">
      <c r="A571" s="157">
        <v>1</v>
      </c>
      <c r="B571" s="157">
        <v>1</v>
      </c>
      <c r="C571" s="1118" t="s">
        <v>5</v>
      </c>
      <c r="D571" s="369"/>
      <c r="E571" s="367"/>
      <c r="F571" s="367"/>
      <c r="G571" s="367"/>
      <c r="H571" s="367"/>
      <c r="I571" s="66"/>
      <c r="J571" s="66"/>
      <c r="K571" s="368"/>
      <c r="L571" s="30"/>
      <c r="M571" s="30"/>
      <c r="N571" s="30"/>
      <c r="O571" s="30"/>
      <c r="P571" s="30"/>
      <c r="Q571" s="36"/>
      <c r="R571" s="36"/>
      <c r="S571" s="36"/>
      <c r="T571" s="36"/>
      <c r="U571" s="36"/>
      <c r="V571" s="36"/>
    </row>
    <row r="572" spans="1:22" ht="15" customHeight="1" x14ac:dyDescent="0.25">
      <c r="A572" s="157">
        <v>1</v>
      </c>
      <c r="B572" s="157">
        <v>1</v>
      </c>
      <c r="C572" s="1094" t="s">
        <v>18</v>
      </c>
      <c r="D572" s="14">
        <v>340</v>
      </c>
      <c r="E572" s="367">
        <v>137</v>
      </c>
      <c r="F572" s="39">
        <f>E572/12*$C$4</f>
        <v>57.083333333333329</v>
      </c>
      <c r="G572" s="39">
        <v>39</v>
      </c>
      <c r="H572" s="39">
        <f>G572/F572*100</f>
        <v>68.321167883211686</v>
      </c>
      <c r="I572" s="289">
        <v>7</v>
      </c>
      <c r="J572" s="40">
        <f>M572/G572</f>
        <v>7.1025641025641022</v>
      </c>
      <c r="K572" s="69">
        <f>ROUND(E572*I572,0)</f>
        <v>959</v>
      </c>
      <c r="L572" s="41">
        <f>ROUND(F572*I572,0)</f>
        <v>400</v>
      </c>
      <c r="M572" s="41">
        <v>277</v>
      </c>
      <c r="N572" s="41">
        <f>M572/L572*100</f>
        <v>69.25</v>
      </c>
      <c r="O572" s="76">
        <f>ROUND(K572/D572,0)</f>
        <v>3</v>
      </c>
      <c r="P572" s="41">
        <f t="shared" ref="P572:P584" si="169">M572/$C$4*12/O572</f>
        <v>221.6</v>
      </c>
      <c r="Q572" s="36"/>
      <c r="R572" s="36"/>
      <c r="S572" s="36"/>
      <c r="T572" s="36"/>
      <c r="U572" s="36"/>
      <c r="V572" s="36"/>
    </row>
    <row r="573" spans="1:22" ht="15" customHeight="1" x14ac:dyDescent="0.25">
      <c r="A573" s="157">
        <v>1</v>
      </c>
      <c r="B573" s="157">
        <v>1</v>
      </c>
      <c r="C573" s="1474" t="s">
        <v>210</v>
      </c>
      <c r="D573" s="15">
        <v>340</v>
      </c>
      <c r="E573" s="370">
        <v>62</v>
      </c>
      <c r="F573" s="43">
        <f>E573/12*$C$4</f>
        <v>25.833333333333336</v>
      </c>
      <c r="G573" s="43">
        <v>22</v>
      </c>
      <c r="H573" s="43">
        <f>G573/F573*100</f>
        <v>85.161290322580641</v>
      </c>
      <c r="I573" s="328">
        <v>7</v>
      </c>
      <c r="J573" s="44">
        <f>M573/G573</f>
        <v>6.7727272727272725</v>
      </c>
      <c r="K573" s="46">
        <f>ROUND(E573*I573,0)</f>
        <v>434</v>
      </c>
      <c r="L573" s="45">
        <f>ROUND(F573*I573,0)</f>
        <v>181</v>
      </c>
      <c r="M573" s="45">
        <v>149</v>
      </c>
      <c r="N573" s="45">
        <f>M573/L573*100</f>
        <v>82.320441988950279</v>
      </c>
      <c r="O573" s="102">
        <f>ROUND(K573/D573,0)</f>
        <v>1</v>
      </c>
      <c r="P573" s="45">
        <f t="shared" si="169"/>
        <v>357.6</v>
      </c>
      <c r="Q573" s="47"/>
      <c r="R573" s="47"/>
      <c r="S573" s="47"/>
      <c r="T573" s="47"/>
      <c r="U573" s="47"/>
      <c r="V573" s="47"/>
    </row>
    <row r="574" spans="1:22" s="1050" customFormat="1" ht="15" customHeight="1" x14ac:dyDescent="0.25">
      <c r="A574" s="157">
        <v>1</v>
      </c>
      <c r="B574" s="157">
        <v>1</v>
      </c>
      <c r="C574" s="1124" t="s">
        <v>7</v>
      </c>
      <c r="D574" s="72"/>
      <c r="E574" s="371">
        <f>SUM(E572:E573)</f>
        <v>199</v>
      </c>
      <c r="F574" s="371">
        <f>SUM(F572:F573)</f>
        <v>82.916666666666657</v>
      </c>
      <c r="G574" s="371">
        <f>SUM(G572:G573)</f>
        <v>61</v>
      </c>
      <c r="H574" s="371">
        <f>G574/F574*100</f>
        <v>73.567839195979914</v>
      </c>
      <c r="I574" s="50">
        <f>IF(E574=0,0,K574/E574)</f>
        <v>7</v>
      </c>
      <c r="J574" s="50">
        <f>M574/G574</f>
        <v>6.9836065573770494</v>
      </c>
      <c r="K574" s="372">
        <f>SUM(K572:K573)</f>
        <v>1393</v>
      </c>
      <c r="L574" s="371">
        <f>SUM(L572:L573)</f>
        <v>581</v>
      </c>
      <c r="M574" s="371">
        <f>SUM(M572:M573)</f>
        <v>426</v>
      </c>
      <c r="N574" s="51">
        <f>M574/L574*100</f>
        <v>73.321858864027533</v>
      </c>
      <c r="O574" s="420">
        <f>SUM(O572:O573)</f>
        <v>4</v>
      </c>
      <c r="P574" s="51">
        <f t="shared" si="169"/>
        <v>255.60000000000002</v>
      </c>
      <c r="Q574" s="53">
        <v>4600</v>
      </c>
      <c r="R574" s="53">
        <f t="shared" ref="R574:R575" si="170">Q574/12*$C$4</f>
        <v>1916.6666666666665</v>
      </c>
      <c r="S574" s="53">
        <f>V574-U574</f>
        <v>1373.7429999999999</v>
      </c>
      <c r="T574" s="53">
        <f>S574-R574</f>
        <v>-542.92366666666658</v>
      </c>
      <c r="U574" s="53">
        <v>0</v>
      </c>
      <c r="V574" s="53">
        <v>1373.7429999999999</v>
      </c>
    </row>
    <row r="575" spans="1:22" s="1050" customFormat="1" ht="30" customHeight="1" x14ac:dyDescent="0.25">
      <c r="A575" s="157">
        <v>1</v>
      </c>
      <c r="B575" s="157">
        <v>1</v>
      </c>
      <c r="C575" s="1472" t="s">
        <v>287</v>
      </c>
      <c r="D575" s="421"/>
      <c r="E575" s="422">
        <v>0</v>
      </c>
      <c r="F575" s="422">
        <f>ROUND(E575/12*$C$4,0)</f>
        <v>0</v>
      </c>
      <c r="G575" s="422">
        <v>0</v>
      </c>
      <c r="H575" s="422" t="e">
        <f>G575/F575*100</f>
        <v>#DIV/0!</v>
      </c>
      <c r="I575" s="54"/>
      <c r="J575" s="54"/>
      <c r="K575" s="423"/>
      <c r="L575" s="422"/>
      <c r="M575" s="422"/>
      <c r="N575" s="58"/>
      <c r="O575" s="58"/>
      <c r="P575" s="58"/>
      <c r="Q575" s="60">
        <v>0</v>
      </c>
      <c r="R575" s="60">
        <f t="shared" si="170"/>
        <v>0</v>
      </c>
      <c r="S575" s="60">
        <f>V575-U575</f>
        <v>0</v>
      </c>
      <c r="T575" s="60">
        <f>S575-R575</f>
        <v>0</v>
      </c>
      <c r="U575" s="60">
        <v>0</v>
      </c>
      <c r="V575" s="60">
        <v>0</v>
      </c>
    </row>
    <row r="576" spans="1:22" s="1050" customFormat="1" ht="19.5" customHeight="1" x14ac:dyDescent="0.25">
      <c r="A576" s="157">
        <v>1</v>
      </c>
      <c r="B576" s="157">
        <v>1</v>
      </c>
      <c r="C576" s="1574" t="s">
        <v>319</v>
      </c>
      <c r="D576" s="421"/>
      <c r="E576" s="422"/>
      <c r="F576" s="422"/>
      <c r="G576" s="422"/>
      <c r="H576" s="422"/>
      <c r="I576" s="54"/>
      <c r="J576" s="54"/>
      <c r="K576" s="423"/>
      <c r="L576" s="422"/>
      <c r="M576" s="422"/>
      <c r="N576" s="58"/>
      <c r="O576" s="58"/>
      <c r="P576" s="58"/>
      <c r="Q576" s="60"/>
      <c r="R576" s="60"/>
      <c r="S576" s="60"/>
      <c r="T576" s="60"/>
      <c r="U576" s="60"/>
      <c r="V576" s="60"/>
    </row>
    <row r="577" spans="1:22" s="1050" customFormat="1" ht="30" customHeight="1" x14ac:dyDescent="0.25">
      <c r="A577" s="157">
        <v>1</v>
      </c>
      <c r="B577" s="157">
        <v>1</v>
      </c>
      <c r="C577" s="1575" t="s">
        <v>161</v>
      </c>
      <c r="D577" s="421"/>
      <c r="E577" s="310">
        <v>36</v>
      </c>
      <c r="F577" s="310">
        <f t="shared" ref="F577:F578" si="171">ROUND(E577/12*$C$4,0)</f>
        <v>15</v>
      </c>
      <c r="G577" s="310">
        <v>1</v>
      </c>
      <c r="H577" s="310">
        <f>G577/F577*100</f>
        <v>6.666666666666667</v>
      </c>
      <c r="I577" s="54"/>
      <c r="J577" s="54"/>
      <c r="K577" s="423"/>
      <c r="L577" s="422"/>
      <c r="M577" s="422"/>
      <c r="N577" s="58"/>
      <c r="O577" s="58"/>
      <c r="P577" s="58"/>
      <c r="Q577" s="60"/>
      <c r="R577" s="60"/>
      <c r="S577" s="60"/>
      <c r="T577" s="60"/>
      <c r="U577" s="60"/>
      <c r="V577" s="60"/>
    </row>
    <row r="578" spans="1:22" s="1050" customFormat="1" ht="30" customHeight="1" x14ac:dyDescent="0.25">
      <c r="A578" s="157">
        <v>1</v>
      </c>
      <c r="B578" s="157">
        <v>1</v>
      </c>
      <c r="C578" s="1575" t="s">
        <v>388</v>
      </c>
      <c r="D578" s="421"/>
      <c r="E578" s="310">
        <v>36</v>
      </c>
      <c r="F578" s="310">
        <f t="shared" si="171"/>
        <v>15</v>
      </c>
      <c r="G578" s="310">
        <v>1</v>
      </c>
      <c r="H578" s="310">
        <f>G578/F578*100</f>
        <v>6.666666666666667</v>
      </c>
      <c r="I578" s="54"/>
      <c r="J578" s="54"/>
      <c r="K578" s="423"/>
      <c r="L578" s="422"/>
      <c r="M578" s="422"/>
      <c r="N578" s="58"/>
      <c r="O578" s="58"/>
      <c r="P578" s="58"/>
      <c r="Q578" s="60"/>
      <c r="R578" s="60"/>
      <c r="S578" s="60"/>
      <c r="T578" s="60"/>
      <c r="U578" s="60"/>
      <c r="V578" s="60"/>
    </row>
    <row r="579" spans="1:22" s="1050" customFormat="1" ht="30" customHeight="1" x14ac:dyDescent="0.25">
      <c r="A579" s="157">
        <v>1</v>
      </c>
      <c r="B579" s="157">
        <v>1</v>
      </c>
      <c r="C579" s="1472" t="s">
        <v>170</v>
      </c>
      <c r="D579" s="421"/>
      <c r="E579" s="422">
        <f>SUM(E577)</f>
        <v>36</v>
      </c>
      <c r="F579" s="422">
        <f>SUM(F577)</f>
        <v>15</v>
      </c>
      <c r="G579" s="422">
        <f>SUM(G577)</f>
        <v>1</v>
      </c>
      <c r="H579" s="422">
        <f>G579/F579*100</f>
        <v>6.666666666666667</v>
      </c>
      <c r="I579" s="54"/>
      <c r="J579" s="54"/>
      <c r="K579" s="423"/>
      <c r="L579" s="422"/>
      <c r="M579" s="422"/>
      <c r="N579" s="58"/>
      <c r="O579" s="58"/>
      <c r="P579" s="58"/>
      <c r="Q579" s="60">
        <v>23.14368</v>
      </c>
      <c r="R579" s="53">
        <f t="shared" ref="R579" si="172">Q579/12*$C$4</f>
        <v>9.6432000000000002</v>
      </c>
      <c r="S579" s="60">
        <f>V579-U579</f>
        <v>0.67424000000000006</v>
      </c>
      <c r="T579" s="60">
        <f>S579-R579</f>
        <v>-8.9689600000000009</v>
      </c>
      <c r="U579" s="60">
        <v>0</v>
      </c>
      <c r="V579" s="60">
        <v>0.67424000000000006</v>
      </c>
    </row>
    <row r="580" spans="1:22" ht="15" customHeight="1" x14ac:dyDescent="0.25">
      <c r="A580" s="157">
        <v>1</v>
      </c>
      <c r="B580" s="157">
        <v>1</v>
      </c>
      <c r="C580" s="1088" t="s">
        <v>31</v>
      </c>
      <c r="D580" s="20"/>
      <c r="E580" s="14"/>
      <c r="F580" s="14"/>
      <c r="G580" s="14"/>
      <c r="H580" s="14"/>
      <c r="I580" s="66"/>
      <c r="J580" s="66"/>
      <c r="K580" s="368"/>
      <c r="L580" s="30"/>
      <c r="M580" s="30"/>
      <c r="N580" s="30"/>
      <c r="O580" s="30"/>
      <c r="P580" s="41"/>
      <c r="Q580" s="36"/>
      <c r="R580" s="36"/>
      <c r="S580" s="36"/>
      <c r="T580" s="36"/>
      <c r="U580" s="36"/>
      <c r="V580" s="36"/>
    </row>
    <row r="581" spans="1:22" ht="15" customHeight="1" x14ac:dyDescent="0.25">
      <c r="A581" s="157">
        <v>1</v>
      </c>
      <c r="B581" s="157">
        <v>1</v>
      </c>
      <c r="C581" s="1094" t="s">
        <v>18</v>
      </c>
      <c r="D581" s="26">
        <v>300</v>
      </c>
      <c r="E581" s="14">
        <v>12</v>
      </c>
      <c r="F581" s="39">
        <f>ROUND(E581/12*$C$4,0)</f>
        <v>5</v>
      </c>
      <c r="G581" s="39">
        <v>4</v>
      </c>
      <c r="H581" s="39">
        <f>G581/F581*100</f>
        <v>80</v>
      </c>
      <c r="I581" s="424">
        <v>7</v>
      </c>
      <c r="J581" s="40">
        <f>M581/G581</f>
        <v>8</v>
      </c>
      <c r="K581" s="69">
        <f>ROUND(E581*I581,0)</f>
        <v>84</v>
      </c>
      <c r="L581" s="41">
        <f>ROUND(F581*I581,0)</f>
        <v>35</v>
      </c>
      <c r="M581" s="41">
        <v>32</v>
      </c>
      <c r="N581" s="41">
        <f>M581/L581*100</f>
        <v>91.428571428571431</v>
      </c>
      <c r="O581" s="76">
        <f>ROUND(K581/D581,0)</f>
        <v>0</v>
      </c>
      <c r="P581" s="41" t="e">
        <f t="shared" si="169"/>
        <v>#DIV/0!</v>
      </c>
      <c r="Q581" s="36"/>
      <c r="R581" s="36"/>
      <c r="S581" s="36"/>
      <c r="T581" s="36"/>
      <c r="U581" s="36"/>
      <c r="V581" s="36"/>
    </row>
    <row r="582" spans="1:22" ht="15" customHeight="1" x14ac:dyDescent="0.25">
      <c r="A582" s="157">
        <v>1</v>
      </c>
      <c r="B582" s="157">
        <v>1</v>
      </c>
      <c r="C582" s="1094" t="s">
        <v>19</v>
      </c>
      <c r="D582" s="26">
        <v>300</v>
      </c>
      <c r="E582" s="14">
        <v>7</v>
      </c>
      <c r="F582" s="39">
        <f>ROUND(E582/12*$C$4,0)</f>
        <v>3</v>
      </c>
      <c r="G582" s="39">
        <v>3</v>
      </c>
      <c r="H582" s="39">
        <f>G582/F582*100</f>
        <v>100</v>
      </c>
      <c r="I582" s="424">
        <v>7</v>
      </c>
      <c r="J582" s="40">
        <f>M582/G582</f>
        <v>6.333333333333333</v>
      </c>
      <c r="K582" s="69">
        <v>50</v>
      </c>
      <c r="L582" s="41">
        <f>ROUND(F582*I582,0)</f>
        <v>21</v>
      </c>
      <c r="M582" s="41">
        <v>19</v>
      </c>
      <c r="N582" s="41">
        <f>M582/L582*100</f>
        <v>90.476190476190482</v>
      </c>
      <c r="O582" s="76">
        <f>ROUND(K582/D582,0)</f>
        <v>0</v>
      </c>
      <c r="P582" s="41" t="e">
        <f t="shared" si="169"/>
        <v>#DIV/0!</v>
      </c>
      <c r="Q582" s="36"/>
      <c r="R582" s="36"/>
      <c r="S582" s="36"/>
      <c r="T582" s="36"/>
      <c r="U582" s="36"/>
      <c r="V582" s="36"/>
    </row>
    <row r="583" spans="1:22" ht="15" customHeight="1" x14ac:dyDescent="0.25">
      <c r="A583" s="157">
        <v>1</v>
      </c>
      <c r="B583" s="157">
        <v>1</v>
      </c>
      <c r="C583" s="1100" t="s">
        <v>90</v>
      </c>
      <c r="D583" s="425"/>
      <c r="E583" s="390">
        <f>SUM(E581:E582)</f>
        <v>19</v>
      </c>
      <c r="F583" s="390">
        <f>SUM(F581:F582)</f>
        <v>8</v>
      </c>
      <c r="G583" s="390">
        <f>SUM(G581:G582)</f>
        <v>7</v>
      </c>
      <c r="H583" s="390">
        <f>G583/F583*100</f>
        <v>87.5</v>
      </c>
      <c r="I583" s="71">
        <f>IF(E583=0,0,K583/E583)</f>
        <v>7.0526315789473681</v>
      </c>
      <c r="J583" s="71">
        <f>M583/G583</f>
        <v>7.2857142857142856</v>
      </c>
      <c r="K583" s="426">
        <f>SUM(K581:K582)</f>
        <v>134</v>
      </c>
      <c r="L583" s="390">
        <f>SUM(L581:L582)</f>
        <v>56</v>
      </c>
      <c r="M583" s="390">
        <f>SUM(M581:M582)</f>
        <v>51</v>
      </c>
      <c r="N583" s="45">
        <f>M583/L583*100</f>
        <v>91.071428571428569</v>
      </c>
      <c r="O583" s="427">
        <f>SUM(O581:O582)</f>
        <v>0</v>
      </c>
      <c r="P583" s="45" t="e">
        <f t="shared" si="169"/>
        <v>#DIV/0!</v>
      </c>
      <c r="Q583" s="47">
        <v>279.71197999999998</v>
      </c>
      <c r="R583" s="47"/>
      <c r="S583" s="47"/>
      <c r="T583" s="47"/>
      <c r="U583" s="47">
        <v>0</v>
      </c>
      <c r="V583" s="47">
        <v>96.351919999999993</v>
      </c>
    </row>
    <row r="584" spans="1:22" ht="23.25" customHeight="1" thickBot="1" x14ac:dyDescent="0.3">
      <c r="A584" s="157">
        <v>1</v>
      </c>
      <c r="B584" s="157">
        <v>1</v>
      </c>
      <c r="C584" s="87" t="s">
        <v>355</v>
      </c>
      <c r="D584" s="87"/>
      <c r="E584" s="318">
        <f>E583</f>
        <v>19</v>
      </c>
      <c r="F584" s="318">
        <f>F583</f>
        <v>8</v>
      </c>
      <c r="G584" s="318">
        <f>G583</f>
        <v>7</v>
      </c>
      <c r="H584" s="318">
        <f>G584/F584*100</f>
        <v>87.5</v>
      </c>
      <c r="I584" s="71">
        <f>IF(E584=0,0,K584/E584)</f>
        <v>7.0526315789473681</v>
      </c>
      <c r="J584" s="71">
        <f>M584/G584</f>
        <v>7.2857142857142856</v>
      </c>
      <c r="K584" s="320">
        <f>K583</f>
        <v>134</v>
      </c>
      <c r="L584" s="428">
        <f>L583</f>
        <v>56</v>
      </c>
      <c r="M584" s="428">
        <f>M583</f>
        <v>51</v>
      </c>
      <c r="N584" s="91">
        <f>M584/L584*100</f>
        <v>91.071428571428569</v>
      </c>
      <c r="O584" s="91">
        <f>SUM(O583)</f>
        <v>0</v>
      </c>
      <c r="P584" s="92" t="e">
        <f t="shared" si="169"/>
        <v>#DIV/0!</v>
      </c>
      <c r="Q584" s="93">
        <f>Q583</f>
        <v>279.71197999999998</v>
      </c>
      <c r="R584" s="53">
        <f t="shared" ref="R584" si="173">Q584/12*$C$4</f>
        <v>116.54665833333333</v>
      </c>
      <c r="S584" s="93">
        <f>V584-U584</f>
        <v>96.351919999999993</v>
      </c>
      <c r="T584" s="93">
        <f>S584-R584</f>
        <v>-20.194738333333333</v>
      </c>
      <c r="U584" s="93">
        <v>0</v>
      </c>
      <c r="V584" s="93">
        <f>V583</f>
        <v>96.351919999999993</v>
      </c>
    </row>
    <row r="585" spans="1:22" ht="15.75" customHeight="1" thickBot="1" x14ac:dyDescent="0.3">
      <c r="A585" s="157">
        <v>1</v>
      </c>
      <c r="B585" s="157">
        <v>1</v>
      </c>
      <c r="C585" s="507" t="s">
        <v>17</v>
      </c>
      <c r="D585" s="380"/>
      <c r="E585" s="381"/>
      <c r="F585" s="381"/>
      <c r="G585" s="381"/>
      <c r="H585" s="381"/>
      <c r="I585" s="321"/>
      <c r="J585" s="321"/>
      <c r="K585" s="382"/>
      <c r="L585" s="381"/>
      <c r="M585" s="381">
        <f>SUM(M574,M584,M579)</f>
        <v>477</v>
      </c>
      <c r="N585" s="381"/>
      <c r="O585" s="381"/>
      <c r="P585" s="381"/>
      <c r="Q585" s="98">
        <f>SUM(Q574,Q584,Q579)</f>
        <v>4902.8556600000002</v>
      </c>
      <c r="R585" s="98">
        <f t="shared" ref="R585:V585" si="174">SUM(R574,R584,R579)</f>
        <v>2042.8565249999999</v>
      </c>
      <c r="S585" s="98">
        <f t="shared" si="174"/>
        <v>1470.7691600000001</v>
      </c>
      <c r="T585" s="98">
        <f t="shared" si="174"/>
        <v>-572.08736499999998</v>
      </c>
      <c r="U585" s="98">
        <f t="shared" si="174"/>
        <v>0</v>
      </c>
      <c r="V585" s="98">
        <f t="shared" si="174"/>
        <v>1470.7691600000001</v>
      </c>
    </row>
    <row r="586" spans="1:22" ht="15" customHeight="1" x14ac:dyDescent="0.25">
      <c r="A586" s="157">
        <v>1</v>
      </c>
      <c r="B586" s="157">
        <v>1</v>
      </c>
      <c r="C586" s="1115"/>
      <c r="D586" s="383"/>
      <c r="E586" s="418"/>
      <c r="F586" s="418"/>
      <c r="G586" s="418"/>
      <c r="H586" s="418"/>
      <c r="I586" s="429"/>
      <c r="J586" s="429"/>
      <c r="K586" s="430"/>
      <c r="L586" s="412"/>
      <c r="M586" s="412"/>
      <c r="N586" s="412"/>
      <c r="O586" s="412"/>
      <c r="P586" s="412"/>
      <c r="Q586" s="60"/>
      <c r="R586" s="60"/>
      <c r="S586" s="60"/>
      <c r="T586" s="60"/>
      <c r="U586" s="60"/>
      <c r="V586" s="60"/>
    </row>
    <row r="587" spans="1:22" ht="33.75" customHeight="1" x14ac:dyDescent="0.25">
      <c r="A587" s="157">
        <v>1</v>
      </c>
      <c r="B587" s="157">
        <v>1</v>
      </c>
      <c r="C587" s="1524" t="s">
        <v>257</v>
      </c>
      <c r="D587" s="419"/>
      <c r="E587" s="14"/>
      <c r="F587" s="14"/>
      <c r="G587" s="14"/>
      <c r="H587" s="14"/>
      <c r="I587" s="66"/>
      <c r="J587" s="66"/>
      <c r="K587" s="368"/>
      <c r="L587" s="30"/>
      <c r="M587" s="30"/>
      <c r="N587" s="30"/>
      <c r="O587" s="30"/>
      <c r="P587" s="30"/>
      <c r="Q587" s="36"/>
      <c r="R587" s="36"/>
      <c r="S587" s="36"/>
      <c r="T587" s="36"/>
      <c r="U587" s="36"/>
      <c r="V587" s="36"/>
    </row>
    <row r="588" spans="1:22" ht="15" customHeight="1" x14ac:dyDescent="0.25">
      <c r="A588" s="157">
        <v>1</v>
      </c>
      <c r="B588" s="157">
        <v>1</v>
      </c>
      <c r="C588" s="1118" t="s">
        <v>5</v>
      </c>
      <c r="D588" s="369"/>
      <c r="E588" s="14"/>
      <c r="F588" s="14"/>
      <c r="G588" s="14"/>
      <c r="H588" s="14"/>
      <c r="I588" s="289"/>
      <c r="J588" s="289"/>
      <c r="K588" s="368"/>
      <c r="L588" s="30"/>
      <c r="M588" s="30"/>
      <c r="N588" s="30"/>
      <c r="O588" s="30"/>
      <c r="P588" s="30"/>
      <c r="Q588" s="36"/>
      <c r="R588" s="36"/>
      <c r="S588" s="36"/>
      <c r="T588" s="36"/>
      <c r="U588" s="36"/>
      <c r="V588" s="36"/>
    </row>
    <row r="589" spans="1:22" ht="15" customHeight="1" x14ac:dyDescent="0.25">
      <c r="A589" s="157">
        <v>1</v>
      </c>
      <c r="B589" s="157">
        <v>1</v>
      </c>
      <c r="C589" s="1094" t="s">
        <v>20</v>
      </c>
      <c r="D589" s="14">
        <v>340</v>
      </c>
      <c r="E589" s="14">
        <v>24</v>
      </c>
      <c r="F589" s="39">
        <f t="shared" ref="F589:F597" si="175">E589/12*$C$4</f>
        <v>10</v>
      </c>
      <c r="G589" s="39">
        <v>14</v>
      </c>
      <c r="H589" s="39">
        <f t="shared" ref="H589:H597" si="176">G589/F589*100</f>
        <v>140</v>
      </c>
      <c r="I589" s="289">
        <v>11</v>
      </c>
      <c r="J589" s="40">
        <f t="shared" ref="J589:J598" si="177">M589/G589</f>
        <v>8.4285714285714288</v>
      </c>
      <c r="K589" s="69">
        <f t="shared" ref="K589:K597" si="178">ROUND(E589*I589,0)</f>
        <v>264</v>
      </c>
      <c r="L589" s="41">
        <f t="shared" ref="L589:L597" si="179">ROUND(F589*I589,0)</f>
        <v>110</v>
      </c>
      <c r="M589" s="41">
        <v>118</v>
      </c>
      <c r="N589" s="41">
        <f t="shared" ref="N589:N598" si="180">M589/L589*100</f>
        <v>107.27272727272728</v>
      </c>
      <c r="O589" s="76">
        <f t="shared" ref="O589:O597" si="181">ROUND(K589/D589,0)</f>
        <v>1</v>
      </c>
      <c r="P589" s="41">
        <f t="shared" ref="P589:P598" si="182">M589/$C$4*12/O589</f>
        <v>283.20000000000005</v>
      </c>
      <c r="Q589" s="36"/>
      <c r="R589" s="36"/>
      <c r="S589" s="36"/>
      <c r="T589" s="36"/>
      <c r="U589" s="36"/>
      <c r="V589" s="36"/>
    </row>
    <row r="590" spans="1:22" ht="15" customHeight="1" x14ac:dyDescent="0.25">
      <c r="A590" s="157">
        <v>1</v>
      </c>
      <c r="B590" s="157">
        <v>1</v>
      </c>
      <c r="C590" s="1094" t="s">
        <v>6</v>
      </c>
      <c r="D590" s="14">
        <v>340</v>
      </c>
      <c r="E590" s="14">
        <v>45.599999999999994</v>
      </c>
      <c r="F590" s="39">
        <f t="shared" si="175"/>
        <v>18.999999999999996</v>
      </c>
      <c r="G590" s="39">
        <v>15</v>
      </c>
      <c r="H590" s="39">
        <f t="shared" si="176"/>
        <v>78.947368421052644</v>
      </c>
      <c r="I590" s="289">
        <v>9</v>
      </c>
      <c r="J590" s="40">
        <f t="shared" si="177"/>
        <v>7.1333333333333337</v>
      </c>
      <c r="K590" s="69">
        <f t="shared" si="178"/>
        <v>410</v>
      </c>
      <c r="L590" s="41">
        <f t="shared" si="179"/>
        <v>171</v>
      </c>
      <c r="M590" s="41">
        <v>107</v>
      </c>
      <c r="N590" s="41">
        <f t="shared" si="180"/>
        <v>62.57309941520468</v>
      </c>
      <c r="O590" s="76">
        <f t="shared" si="181"/>
        <v>1</v>
      </c>
      <c r="P590" s="41">
        <f t="shared" si="182"/>
        <v>256.79999999999995</v>
      </c>
      <c r="Q590" s="36"/>
      <c r="R590" s="36"/>
      <c r="S590" s="36"/>
      <c r="T590" s="36"/>
      <c r="U590" s="36"/>
      <c r="V590" s="36"/>
    </row>
    <row r="591" spans="1:22" ht="15" customHeight="1" x14ac:dyDescent="0.25">
      <c r="A591" s="157">
        <v>1</v>
      </c>
      <c r="B591" s="157">
        <v>1</v>
      </c>
      <c r="C591" s="1094" t="s">
        <v>25</v>
      </c>
      <c r="D591" s="14">
        <v>270</v>
      </c>
      <c r="E591" s="14">
        <v>116.39999999999999</v>
      </c>
      <c r="F591" s="39">
        <f t="shared" si="175"/>
        <v>48.5</v>
      </c>
      <c r="G591" s="39">
        <v>26</v>
      </c>
      <c r="H591" s="39">
        <f t="shared" si="176"/>
        <v>53.608247422680414</v>
      </c>
      <c r="I591" s="289">
        <v>8</v>
      </c>
      <c r="J591" s="40">
        <f t="shared" si="177"/>
        <v>7.884615384615385</v>
      </c>
      <c r="K591" s="69">
        <f t="shared" si="178"/>
        <v>931</v>
      </c>
      <c r="L591" s="41">
        <f t="shared" si="179"/>
        <v>388</v>
      </c>
      <c r="M591" s="41">
        <v>205</v>
      </c>
      <c r="N591" s="41">
        <f t="shared" si="180"/>
        <v>52.835051546391753</v>
      </c>
      <c r="O591" s="76">
        <f t="shared" si="181"/>
        <v>3</v>
      </c>
      <c r="P591" s="41">
        <f t="shared" si="182"/>
        <v>164</v>
      </c>
      <c r="Q591" s="36"/>
      <c r="R591" s="36"/>
      <c r="S591" s="36"/>
      <c r="T591" s="36"/>
      <c r="U591" s="36"/>
      <c r="V591" s="36"/>
    </row>
    <row r="592" spans="1:22" ht="15" customHeight="1" x14ac:dyDescent="0.25">
      <c r="A592" s="157">
        <v>1</v>
      </c>
      <c r="B592" s="157">
        <v>1</v>
      </c>
      <c r="C592" s="1094" t="s">
        <v>21</v>
      </c>
      <c r="D592" s="14">
        <v>340</v>
      </c>
      <c r="E592" s="14">
        <v>81.599999999999994</v>
      </c>
      <c r="F592" s="39">
        <f t="shared" si="175"/>
        <v>34</v>
      </c>
      <c r="G592" s="39">
        <v>19</v>
      </c>
      <c r="H592" s="39">
        <f t="shared" si="176"/>
        <v>55.882352941176471</v>
      </c>
      <c r="I592" s="289">
        <v>10</v>
      </c>
      <c r="J592" s="40">
        <f t="shared" si="177"/>
        <v>10.947368421052632</v>
      </c>
      <c r="K592" s="69">
        <f t="shared" si="178"/>
        <v>816</v>
      </c>
      <c r="L592" s="41">
        <f t="shared" si="179"/>
        <v>340</v>
      </c>
      <c r="M592" s="41">
        <v>208</v>
      </c>
      <c r="N592" s="41">
        <f t="shared" si="180"/>
        <v>61.176470588235297</v>
      </c>
      <c r="O592" s="76">
        <f t="shared" si="181"/>
        <v>2</v>
      </c>
      <c r="P592" s="41">
        <f t="shared" si="182"/>
        <v>249.60000000000002</v>
      </c>
      <c r="Q592" s="36"/>
      <c r="R592" s="36"/>
      <c r="S592" s="36"/>
      <c r="T592" s="36"/>
      <c r="U592" s="36"/>
      <c r="V592" s="36"/>
    </row>
    <row r="593" spans="1:22" ht="15" customHeight="1" x14ac:dyDescent="0.25">
      <c r="A593" s="157">
        <v>1</v>
      </c>
      <c r="B593" s="157">
        <v>1</v>
      </c>
      <c r="C593" s="1094" t="s">
        <v>26</v>
      </c>
      <c r="D593" s="14">
        <v>340</v>
      </c>
      <c r="E593" s="14">
        <v>69.599999999999994</v>
      </c>
      <c r="F593" s="39">
        <f t="shared" si="175"/>
        <v>29</v>
      </c>
      <c r="G593" s="39">
        <v>15</v>
      </c>
      <c r="H593" s="39">
        <f t="shared" si="176"/>
        <v>51.724137931034484</v>
      </c>
      <c r="I593" s="289">
        <v>6.5</v>
      </c>
      <c r="J593" s="40">
        <f t="shared" si="177"/>
        <v>7.2</v>
      </c>
      <c r="K593" s="69">
        <f t="shared" si="178"/>
        <v>452</v>
      </c>
      <c r="L593" s="41">
        <f t="shared" si="179"/>
        <v>189</v>
      </c>
      <c r="M593" s="41">
        <v>108</v>
      </c>
      <c r="N593" s="41">
        <f t="shared" si="180"/>
        <v>57.142857142857139</v>
      </c>
      <c r="O593" s="76">
        <f t="shared" si="181"/>
        <v>1</v>
      </c>
      <c r="P593" s="41">
        <f t="shared" si="182"/>
        <v>259.20000000000005</v>
      </c>
      <c r="Q593" s="36"/>
      <c r="R593" s="36"/>
      <c r="S593" s="36"/>
      <c r="T593" s="36"/>
      <c r="U593" s="36"/>
      <c r="V593" s="36"/>
    </row>
    <row r="594" spans="1:22" ht="15" customHeight="1" x14ac:dyDescent="0.25">
      <c r="A594" s="157">
        <v>1</v>
      </c>
      <c r="B594" s="157">
        <v>1</v>
      </c>
      <c r="C594" s="1094" t="s">
        <v>211</v>
      </c>
      <c r="D594" s="14">
        <v>340</v>
      </c>
      <c r="E594" s="14">
        <v>128.39999999999998</v>
      </c>
      <c r="F594" s="39">
        <f t="shared" si="175"/>
        <v>53.499999999999986</v>
      </c>
      <c r="G594" s="39">
        <v>57</v>
      </c>
      <c r="H594" s="39">
        <f t="shared" si="176"/>
        <v>106.54205607476639</v>
      </c>
      <c r="I594" s="289">
        <v>10</v>
      </c>
      <c r="J594" s="40">
        <f t="shared" si="177"/>
        <v>10.754385964912281</v>
      </c>
      <c r="K594" s="69">
        <f t="shared" si="178"/>
        <v>1284</v>
      </c>
      <c r="L594" s="41">
        <f t="shared" si="179"/>
        <v>535</v>
      </c>
      <c r="M594" s="41">
        <v>613</v>
      </c>
      <c r="N594" s="41">
        <f t="shared" si="180"/>
        <v>114.57943925233644</v>
      </c>
      <c r="O594" s="76">
        <f t="shared" si="181"/>
        <v>4</v>
      </c>
      <c r="P594" s="41">
        <f t="shared" si="182"/>
        <v>367.79999999999995</v>
      </c>
      <c r="Q594" s="36"/>
      <c r="R594" s="36"/>
      <c r="S594" s="36"/>
      <c r="T594" s="36"/>
      <c r="U594" s="36"/>
      <c r="V594" s="36"/>
    </row>
    <row r="595" spans="1:22" ht="15" customHeight="1" x14ac:dyDescent="0.25">
      <c r="A595" s="157">
        <v>1</v>
      </c>
      <c r="B595" s="157">
        <v>1</v>
      </c>
      <c r="C595" s="1094" t="s">
        <v>22</v>
      </c>
      <c r="D595" s="14">
        <v>340</v>
      </c>
      <c r="E595" s="14">
        <v>27.599999999999998</v>
      </c>
      <c r="F595" s="39">
        <f t="shared" si="175"/>
        <v>11.5</v>
      </c>
      <c r="G595" s="39">
        <v>11</v>
      </c>
      <c r="H595" s="39">
        <f t="shared" si="176"/>
        <v>95.652173913043484</v>
      </c>
      <c r="I595" s="289">
        <v>10</v>
      </c>
      <c r="J595" s="40">
        <f t="shared" si="177"/>
        <v>14.909090909090908</v>
      </c>
      <c r="K595" s="69">
        <f t="shared" si="178"/>
        <v>276</v>
      </c>
      <c r="L595" s="41">
        <f t="shared" si="179"/>
        <v>115</v>
      </c>
      <c r="M595" s="41">
        <v>164</v>
      </c>
      <c r="N595" s="41">
        <f t="shared" si="180"/>
        <v>142.60869565217391</v>
      </c>
      <c r="O595" s="76">
        <f t="shared" si="181"/>
        <v>1</v>
      </c>
      <c r="P595" s="41">
        <f t="shared" si="182"/>
        <v>393.59999999999997</v>
      </c>
      <c r="Q595" s="36"/>
      <c r="R595" s="36"/>
      <c r="S595" s="36"/>
      <c r="T595" s="36"/>
      <c r="U595" s="36"/>
      <c r="V595" s="36"/>
    </row>
    <row r="596" spans="1:22" ht="15" customHeight="1" x14ac:dyDescent="0.25">
      <c r="A596" s="157">
        <v>1</v>
      </c>
      <c r="B596" s="157">
        <v>1</v>
      </c>
      <c r="C596" s="1094" t="s">
        <v>23</v>
      </c>
      <c r="D596" s="14">
        <v>340</v>
      </c>
      <c r="E596" s="14">
        <v>19.200000000000003</v>
      </c>
      <c r="F596" s="39">
        <f t="shared" si="175"/>
        <v>8.0000000000000018</v>
      </c>
      <c r="G596" s="39">
        <v>7</v>
      </c>
      <c r="H596" s="39">
        <f t="shared" si="176"/>
        <v>87.499999999999972</v>
      </c>
      <c r="I596" s="289">
        <v>13</v>
      </c>
      <c r="J596" s="40">
        <f t="shared" si="177"/>
        <v>14.857142857142858</v>
      </c>
      <c r="K596" s="69">
        <f t="shared" si="178"/>
        <v>250</v>
      </c>
      <c r="L596" s="41">
        <f t="shared" si="179"/>
        <v>104</v>
      </c>
      <c r="M596" s="41">
        <v>104</v>
      </c>
      <c r="N596" s="41">
        <f t="shared" si="180"/>
        <v>100</v>
      </c>
      <c r="O596" s="76">
        <f t="shared" si="181"/>
        <v>1</v>
      </c>
      <c r="P596" s="41">
        <f t="shared" si="182"/>
        <v>249.60000000000002</v>
      </c>
      <c r="Q596" s="36"/>
      <c r="R596" s="36"/>
      <c r="S596" s="36"/>
      <c r="T596" s="36"/>
      <c r="U596" s="36"/>
      <c r="V596" s="36"/>
    </row>
    <row r="597" spans="1:22" ht="15" customHeight="1" x14ac:dyDescent="0.25">
      <c r="A597" s="157">
        <v>1</v>
      </c>
      <c r="B597" s="157">
        <v>1</v>
      </c>
      <c r="C597" s="1410" t="s">
        <v>24</v>
      </c>
      <c r="D597" s="15">
        <v>340</v>
      </c>
      <c r="E597" s="15">
        <v>43</v>
      </c>
      <c r="F597" s="43">
        <f t="shared" si="175"/>
        <v>17.916666666666668</v>
      </c>
      <c r="G597" s="43">
        <v>23</v>
      </c>
      <c r="H597" s="43">
        <f t="shared" si="176"/>
        <v>128.37209302325581</v>
      </c>
      <c r="I597" s="328">
        <v>6</v>
      </c>
      <c r="J597" s="44">
        <f t="shared" si="177"/>
        <v>5.0434782608695654</v>
      </c>
      <c r="K597" s="46">
        <f t="shared" si="178"/>
        <v>258</v>
      </c>
      <c r="L597" s="45">
        <f t="shared" si="179"/>
        <v>108</v>
      </c>
      <c r="M597" s="45">
        <v>116</v>
      </c>
      <c r="N597" s="45">
        <f t="shared" si="180"/>
        <v>107.40740740740742</v>
      </c>
      <c r="O597" s="102">
        <f t="shared" si="181"/>
        <v>1</v>
      </c>
      <c r="P597" s="45">
        <f t="shared" si="182"/>
        <v>278.39999999999998</v>
      </c>
      <c r="Q597" s="47"/>
      <c r="R597" s="47"/>
      <c r="S597" s="47"/>
      <c r="T597" s="47"/>
      <c r="U597" s="47"/>
      <c r="V597" s="47"/>
    </row>
    <row r="598" spans="1:22" s="1050" customFormat="1" ht="15" customHeight="1" x14ac:dyDescent="0.25">
      <c r="A598" s="157">
        <v>1</v>
      </c>
      <c r="B598" s="157">
        <v>1</v>
      </c>
      <c r="C598" s="1124" t="s">
        <v>7</v>
      </c>
      <c r="D598" s="72"/>
      <c r="E598" s="402">
        <f>SUM(E589:E597)</f>
        <v>555.40000000000009</v>
      </c>
      <c r="F598" s="402">
        <f>SUM(F589:F597)</f>
        <v>231.41666666666666</v>
      </c>
      <c r="G598" s="402">
        <f>SUM(G589:G597)</f>
        <v>187</v>
      </c>
      <c r="H598" s="402">
        <f>G598/F598*100</f>
        <v>80.80662585523946</v>
      </c>
      <c r="I598" s="50">
        <f>IF(E598=0,0,K598/E598)</f>
        <v>8.8962909614692105</v>
      </c>
      <c r="J598" s="50">
        <f t="shared" si="177"/>
        <v>9.3208556149732615</v>
      </c>
      <c r="K598" s="403">
        <f>SUM(K589:K597)</f>
        <v>4941</v>
      </c>
      <c r="L598" s="402">
        <f>SUM(L589:L597)</f>
        <v>2060</v>
      </c>
      <c r="M598" s="402">
        <f>SUM(M589:M597)</f>
        <v>1743</v>
      </c>
      <c r="N598" s="51">
        <f t="shared" si="180"/>
        <v>84.611650485436897</v>
      </c>
      <c r="O598" s="420">
        <f>SUM(O589:O597)</f>
        <v>15</v>
      </c>
      <c r="P598" s="51">
        <f t="shared" si="182"/>
        <v>278.88000000000005</v>
      </c>
      <c r="Q598" s="53">
        <v>12549.999599999999</v>
      </c>
      <c r="R598" s="53">
        <f t="shared" ref="R598:R599" si="183">Q598/12*$C$4</f>
        <v>5229.1665000000003</v>
      </c>
      <c r="S598" s="53">
        <f>V598-U598</f>
        <v>4124.3952899999995</v>
      </c>
      <c r="T598" s="53">
        <f>S598-R598</f>
        <v>-1104.7712100000008</v>
      </c>
      <c r="U598" s="53">
        <v>-16.633430000000001</v>
      </c>
      <c r="V598" s="53">
        <v>4107.7618599999996</v>
      </c>
    </row>
    <row r="599" spans="1:22" s="1050" customFormat="1" ht="39" customHeight="1" x14ac:dyDescent="0.25">
      <c r="A599" s="157">
        <v>1</v>
      </c>
      <c r="B599" s="157">
        <v>1</v>
      </c>
      <c r="C599" s="1472" t="s">
        <v>287</v>
      </c>
      <c r="D599" s="385"/>
      <c r="E599" s="385">
        <v>6</v>
      </c>
      <c r="F599" s="385">
        <f t="shared" ref="F599" si="184">ROUND(E599/12*$C$4,0)</f>
        <v>3</v>
      </c>
      <c r="G599" s="385">
        <v>1</v>
      </c>
      <c r="H599" s="385">
        <f>G599/F599*100</f>
        <v>33.333333333333329</v>
      </c>
      <c r="I599" s="54"/>
      <c r="J599" s="54"/>
      <c r="K599" s="387"/>
      <c r="L599" s="385"/>
      <c r="M599" s="385"/>
      <c r="N599" s="58"/>
      <c r="O599" s="427"/>
      <c r="P599" s="58"/>
      <c r="Q599" s="60">
        <v>115.6596</v>
      </c>
      <c r="R599" s="60">
        <f t="shared" si="183"/>
        <v>48.191499999999998</v>
      </c>
      <c r="S599" s="60">
        <f>V599-U599</f>
        <v>98.513670000000005</v>
      </c>
      <c r="T599" s="60">
        <f>S599-R599</f>
        <v>50.322170000000007</v>
      </c>
      <c r="U599" s="60">
        <v>0</v>
      </c>
      <c r="V599" s="60">
        <v>98.513670000000005</v>
      </c>
    </row>
    <row r="600" spans="1:22" ht="15" customHeight="1" x14ac:dyDescent="0.25">
      <c r="A600" s="157">
        <v>1</v>
      </c>
      <c r="B600" s="157">
        <v>1</v>
      </c>
      <c r="C600" s="1120" t="s">
        <v>313</v>
      </c>
      <c r="D600" s="431"/>
      <c r="E600" s="14"/>
      <c r="F600" s="14"/>
      <c r="G600" s="14"/>
      <c r="H600" s="14"/>
      <c r="I600" s="66"/>
      <c r="J600" s="66"/>
      <c r="K600" s="368"/>
      <c r="L600" s="30"/>
      <c r="M600" s="30"/>
      <c r="N600" s="30"/>
      <c r="O600" s="30"/>
      <c r="P600" s="30"/>
      <c r="Q600" s="36"/>
      <c r="R600" s="36"/>
      <c r="S600" s="36"/>
      <c r="T600" s="36"/>
      <c r="U600" s="36"/>
      <c r="V600" s="36"/>
    </row>
    <row r="601" spans="1:22" ht="15" customHeight="1" x14ac:dyDescent="0.25">
      <c r="A601" s="157">
        <v>1</v>
      </c>
      <c r="B601" s="157">
        <v>1</v>
      </c>
      <c r="C601" s="1092" t="s">
        <v>395</v>
      </c>
      <c r="D601" s="12"/>
      <c r="E601" s="30">
        <f>SUM(E603,E602,E604,E605)</f>
        <v>0</v>
      </c>
      <c r="F601" s="30">
        <f>SUM(F603,F602,F604,F605)</f>
        <v>0</v>
      </c>
      <c r="G601" s="30">
        <f>SUM(G603,G602,G604,G605)</f>
        <v>8</v>
      </c>
      <c r="H601" s="30" t="e">
        <f>G601/F601*100</f>
        <v>#DIV/0!</v>
      </c>
      <c r="I601" s="66"/>
      <c r="J601" s="66"/>
      <c r="K601" s="368"/>
      <c r="L601" s="30"/>
      <c r="M601" s="30"/>
      <c r="N601" s="30"/>
      <c r="O601" s="30"/>
      <c r="P601" s="30"/>
      <c r="Q601" s="36"/>
      <c r="R601" s="36"/>
      <c r="S601" s="36"/>
      <c r="T601" s="36"/>
      <c r="U601" s="36"/>
      <c r="V601" s="36"/>
    </row>
    <row r="602" spans="1:22" ht="15" customHeight="1" x14ac:dyDescent="0.25">
      <c r="A602" s="157">
        <v>1</v>
      </c>
      <c r="B602" s="157">
        <v>1</v>
      </c>
      <c r="C602" s="1092" t="s">
        <v>309</v>
      </c>
      <c r="D602" s="12"/>
      <c r="E602" s="30"/>
      <c r="F602" s="39"/>
      <c r="G602" s="30"/>
      <c r="H602" s="30"/>
      <c r="I602" s="66"/>
      <c r="J602" s="66"/>
      <c r="K602" s="368"/>
      <c r="L602" s="30"/>
      <c r="M602" s="30"/>
      <c r="N602" s="30"/>
      <c r="O602" s="30"/>
      <c r="P602" s="30"/>
      <c r="Q602" s="36"/>
      <c r="R602" s="36"/>
      <c r="S602" s="36"/>
      <c r="T602" s="36"/>
      <c r="U602" s="36"/>
      <c r="V602" s="36"/>
    </row>
    <row r="603" spans="1:22" ht="38.25" customHeight="1" x14ac:dyDescent="0.25">
      <c r="A603" s="157">
        <v>1</v>
      </c>
      <c r="B603" s="157">
        <v>1</v>
      </c>
      <c r="C603" s="1092" t="s">
        <v>310</v>
      </c>
      <c r="D603" s="12"/>
      <c r="E603" s="30"/>
      <c r="F603" s="39">
        <f t="shared" ref="F603:F626" si="185">ROUND(E603/12*$C$4,0)</f>
        <v>0</v>
      </c>
      <c r="G603" s="30"/>
      <c r="H603" s="30" t="e">
        <f>G603/F603*100</f>
        <v>#DIV/0!</v>
      </c>
      <c r="I603" s="66"/>
      <c r="J603" s="66"/>
      <c r="K603" s="368"/>
      <c r="L603" s="30"/>
      <c r="M603" s="30"/>
      <c r="N603" s="30"/>
      <c r="O603" s="30"/>
      <c r="P603" s="30"/>
      <c r="Q603" s="36"/>
      <c r="R603" s="36"/>
      <c r="S603" s="36"/>
      <c r="T603" s="36"/>
      <c r="U603" s="36"/>
      <c r="V603" s="36"/>
    </row>
    <row r="604" spans="1:22" ht="33.75" customHeight="1" x14ac:dyDescent="0.25">
      <c r="A604" s="157">
        <v>1</v>
      </c>
      <c r="B604" s="157">
        <v>1</v>
      </c>
      <c r="C604" s="1092" t="s">
        <v>311</v>
      </c>
      <c r="D604" s="12"/>
      <c r="E604" s="30"/>
      <c r="F604" s="39"/>
      <c r="G604" s="30"/>
      <c r="H604" s="30"/>
      <c r="I604" s="66"/>
      <c r="J604" s="66"/>
      <c r="K604" s="368"/>
      <c r="L604" s="30"/>
      <c r="M604" s="30"/>
      <c r="N604" s="30"/>
      <c r="O604" s="30"/>
      <c r="P604" s="30"/>
      <c r="Q604" s="36"/>
      <c r="R604" s="36"/>
      <c r="S604" s="36"/>
      <c r="T604" s="36"/>
      <c r="U604" s="36"/>
      <c r="V604" s="36"/>
    </row>
    <row r="605" spans="1:22" ht="22.5" customHeight="1" x14ac:dyDescent="0.25">
      <c r="A605" s="157">
        <v>1</v>
      </c>
      <c r="B605" s="157">
        <v>1</v>
      </c>
      <c r="C605" s="1092" t="s">
        <v>312</v>
      </c>
      <c r="D605" s="12"/>
      <c r="E605" s="30"/>
      <c r="F605" s="39">
        <f t="shared" si="185"/>
        <v>0</v>
      </c>
      <c r="G605" s="30">
        <v>8</v>
      </c>
      <c r="H605" s="30" t="e">
        <f>G605/F605*100</f>
        <v>#DIV/0!</v>
      </c>
      <c r="I605" s="66"/>
      <c r="J605" s="66"/>
      <c r="K605" s="368"/>
      <c r="L605" s="30"/>
      <c r="M605" s="30"/>
      <c r="N605" s="30"/>
      <c r="O605" s="30"/>
      <c r="P605" s="30"/>
      <c r="Q605" s="36"/>
      <c r="R605" s="36"/>
      <c r="S605" s="36"/>
      <c r="T605" s="36"/>
      <c r="U605" s="36"/>
      <c r="V605" s="36"/>
    </row>
    <row r="606" spans="1:22" ht="15" customHeight="1" x14ac:dyDescent="0.25">
      <c r="A606" s="157">
        <v>1</v>
      </c>
      <c r="B606" s="157">
        <v>1</v>
      </c>
      <c r="C606" s="1092" t="s">
        <v>394</v>
      </c>
      <c r="D606" s="12"/>
      <c r="E606" s="30"/>
      <c r="F606" s="39">
        <f t="shared" si="185"/>
        <v>0</v>
      </c>
      <c r="G606" s="30">
        <v>14</v>
      </c>
      <c r="H606" s="30" t="e">
        <f>G606/F606*100</f>
        <v>#DIV/0!</v>
      </c>
      <c r="I606" s="66"/>
      <c r="J606" s="66"/>
      <c r="K606" s="368"/>
      <c r="L606" s="30"/>
      <c r="M606" s="30"/>
      <c r="N606" s="30"/>
      <c r="O606" s="30"/>
      <c r="P606" s="30"/>
      <c r="Q606" s="36"/>
      <c r="R606" s="36"/>
      <c r="S606" s="36"/>
      <c r="T606" s="36"/>
      <c r="U606" s="36"/>
      <c r="V606" s="36"/>
    </row>
    <row r="607" spans="1:22" s="1051" customFormat="1" ht="35.25" customHeight="1" x14ac:dyDescent="0.25">
      <c r="A607" s="157">
        <v>1</v>
      </c>
      <c r="B607" s="157">
        <v>1</v>
      </c>
      <c r="C607" s="1115" t="s">
        <v>169</v>
      </c>
      <c r="D607" s="432"/>
      <c r="E607" s="316">
        <f>SUM(E601+E606*3.2)</f>
        <v>0</v>
      </c>
      <c r="F607" s="316">
        <f>SUM(F601+F606*3.2)</f>
        <v>0</v>
      </c>
      <c r="G607" s="316">
        <f>SUM(G601+G606*3.2)</f>
        <v>52.800000000000004</v>
      </c>
      <c r="H607" s="316" t="e">
        <f>G607/F607*100</f>
        <v>#DIV/0!</v>
      </c>
      <c r="I607" s="66"/>
      <c r="J607" s="66"/>
      <c r="K607" s="315"/>
      <c r="L607" s="316"/>
      <c r="M607" s="316"/>
      <c r="N607" s="316"/>
      <c r="O607" s="316"/>
      <c r="P607" s="316"/>
      <c r="Q607" s="36"/>
      <c r="R607" s="36"/>
      <c r="S607" s="36"/>
      <c r="T607" s="36"/>
      <c r="U607" s="36">
        <v>0</v>
      </c>
      <c r="V607" s="36">
        <v>23.205839999999998</v>
      </c>
    </row>
    <row r="608" spans="1:22" ht="15" customHeight="1" x14ac:dyDescent="0.25">
      <c r="A608" s="157">
        <v>1</v>
      </c>
      <c r="B608" s="157">
        <v>1</v>
      </c>
      <c r="C608" s="1120" t="s">
        <v>313</v>
      </c>
      <c r="D608" s="12"/>
      <c r="E608" s="30"/>
      <c r="F608" s="39"/>
      <c r="G608" s="30"/>
      <c r="H608" s="30"/>
      <c r="I608" s="66"/>
      <c r="J608" s="66"/>
      <c r="K608" s="368"/>
      <c r="L608" s="30"/>
      <c r="M608" s="30"/>
      <c r="N608" s="30"/>
      <c r="O608" s="30"/>
      <c r="P608" s="30"/>
      <c r="Q608" s="36"/>
      <c r="R608" s="36"/>
      <c r="S608" s="36"/>
      <c r="T608" s="36"/>
      <c r="U608" s="36"/>
      <c r="V608" s="36"/>
    </row>
    <row r="609" spans="1:22" ht="15" customHeight="1" x14ac:dyDescent="0.25">
      <c r="A609" s="157">
        <v>1</v>
      </c>
      <c r="B609" s="157">
        <v>1</v>
      </c>
      <c r="C609" s="1092" t="s">
        <v>201</v>
      </c>
      <c r="D609" s="12"/>
      <c r="E609" s="30">
        <f>SUM(E611,E614,E616)</f>
        <v>85</v>
      </c>
      <c r="F609" s="30">
        <f t="shared" ref="F609:G609" si="186">SUM(F611,F614,F616)</f>
        <v>36</v>
      </c>
      <c r="G609" s="30">
        <f t="shared" si="186"/>
        <v>5</v>
      </c>
      <c r="H609" s="30">
        <f>G609/F609*100</f>
        <v>13.888888888888889</v>
      </c>
      <c r="I609" s="66"/>
      <c r="J609" s="66"/>
      <c r="K609" s="368"/>
      <c r="L609" s="30"/>
      <c r="M609" s="30"/>
      <c r="N609" s="30"/>
      <c r="O609" s="30"/>
      <c r="P609" s="30"/>
      <c r="Q609" s="36"/>
      <c r="R609" s="36"/>
      <c r="S609" s="36"/>
      <c r="T609" s="36"/>
      <c r="U609" s="36"/>
      <c r="V609" s="36"/>
    </row>
    <row r="610" spans="1:22" ht="15" customHeight="1" x14ac:dyDescent="0.25">
      <c r="A610" s="157">
        <v>1</v>
      </c>
      <c r="B610" s="157">
        <v>1</v>
      </c>
      <c r="C610" s="1092" t="s">
        <v>309</v>
      </c>
      <c r="D610" s="12"/>
      <c r="E610" s="30"/>
      <c r="F610" s="39"/>
      <c r="G610" s="30"/>
      <c r="H610" s="30"/>
      <c r="I610" s="66"/>
      <c r="J610" s="66"/>
      <c r="K610" s="368"/>
      <c r="L610" s="30"/>
      <c r="M610" s="30"/>
      <c r="N610" s="30"/>
      <c r="O610" s="30"/>
      <c r="P610" s="30"/>
      <c r="Q610" s="36"/>
      <c r="R610" s="36"/>
      <c r="S610" s="36"/>
      <c r="T610" s="36"/>
      <c r="U610" s="36"/>
      <c r="V610" s="36"/>
    </row>
    <row r="611" spans="1:22" ht="45" customHeight="1" x14ac:dyDescent="0.25">
      <c r="A611" s="157">
        <v>1</v>
      </c>
      <c r="B611" s="157">
        <v>1</v>
      </c>
      <c r="C611" s="1120" t="s">
        <v>314</v>
      </c>
      <c r="D611" s="12"/>
      <c r="E611" s="30">
        <f>SUM(E612,E613)</f>
        <v>23</v>
      </c>
      <c r="F611" s="30">
        <f>SUM(F612,F613)</f>
        <v>10</v>
      </c>
      <c r="G611" s="30">
        <f>SUM(G612,G613)</f>
        <v>4</v>
      </c>
      <c r="H611" s="30">
        <f>G611/F611*100</f>
        <v>40</v>
      </c>
      <c r="I611" s="66"/>
      <c r="J611" s="66"/>
      <c r="K611" s="368"/>
      <c r="L611" s="30"/>
      <c r="M611" s="30"/>
      <c r="N611" s="30"/>
      <c r="O611" s="30"/>
      <c r="P611" s="30"/>
      <c r="Q611" s="36"/>
      <c r="R611" s="36"/>
      <c r="S611" s="36"/>
      <c r="T611" s="36"/>
      <c r="U611" s="36"/>
      <c r="V611" s="36"/>
    </row>
    <row r="612" spans="1:22" ht="32.25" customHeight="1" x14ac:dyDescent="0.25">
      <c r="A612" s="157">
        <v>1</v>
      </c>
      <c r="B612" s="157">
        <v>1</v>
      </c>
      <c r="C612" s="1092" t="s">
        <v>315</v>
      </c>
      <c r="D612" s="12"/>
      <c r="E612" s="30">
        <v>18</v>
      </c>
      <c r="F612" s="39">
        <f t="shared" si="185"/>
        <v>8</v>
      </c>
      <c r="G612" s="30">
        <v>4</v>
      </c>
      <c r="H612" s="30">
        <f>G612/F612*100</f>
        <v>50</v>
      </c>
      <c r="I612" s="66"/>
      <c r="J612" s="66"/>
      <c r="K612" s="368"/>
      <c r="L612" s="30"/>
      <c r="M612" s="30"/>
      <c r="N612" s="30"/>
      <c r="O612" s="30"/>
      <c r="P612" s="30"/>
      <c r="Q612" s="36"/>
      <c r="R612" s="36"/>
      <c r="S612" s="36"/>
      <c r="T612" s="36"/>
      <c r="U612" s="36"/>
      <c r="V612" s="36"/>
    </row>
    <row r="613" spans="1:22" ht="30" customHeight="1" x14ac:dyDescent="0.25">
      <c r="A613" s="157">
        <v>1</v>
      </c>
      <c r="B613" s="157">
        <v>1</v>
      </c>
      <c r="C613" s="1092" t="s">
        <v>316</v>
      </c>
      <c r="D613" s="12"/>
      <c r="E613" s="30">
        <v>5</v>
      </c>
      <c r="F613" s="39">
        <f t="shared" si="185"/>
        <v>2</v>
      </c>
      <c r="G613" s="39"/>
      <c r="H613" s="30">
        <f>G613/F613*100</f>
        <v>0</v>
      </c>
      <c r="I613" s="66"/>
      <c r="J613" s="66"/>
      <c r="K613" s="368"/>
      <c r="L613" s="30"/>
      <c r="M613" s="30"/>
      <c r="N613" s="30"/>
      <c r="O613" s="30"/>
      <c r="P613" s="30"/>
      <c r="Q613" s="36"/>
      <c r="R613" s="36"/>
      <c r="S613" s="36"/>
      <c r="T613" s="36"/>
      <c r="U613" s="36"/>
      <c r="V613" s="36"/>
    </row>
    <row r="614" spans="1:22" ht="45" customHeight="1" x14ac:dyDescent="0.25">
      <c r="A614" s="157">
        <v>1</v>
      </c>
      <c r="B614" s="157">
        <v>1</v>
      </c>
      <c r="C614" s="1120" t="s">
        <v>327</v>
      </c>
      <c r="D614" s="12"/>
      <c r="E614" s="30">
        <f>SUM(E615)</f>
        <v>0</v>
      </c>
      <c r="F614" s="30">
        <f>SUM(F615)</f>
        <v>0</v>
      </c>
      <c r="G614" s="30">
        <f>SUM(G615)</f>
        <v>1</v>
      </c>
      <c r="H614" s="30" t="e">
        <f>G614/F614*100</f>
        <v>#DIV/0!</v>
      </c>
      <c r="I614" s="66"/>
      <c r="J614" s="66"/>
      <c r="K614" s="368"/>
      <c r="L614" s="30"/>
      <c r="M614" s="30"/>
      <c r="N614" s="30"/>
      <c r="O614" s="30"/>
      <c r="P614" s="30"/>
      <c r="Q614" s="36"/>
      <c r="R614" s="36"/>
      <c r="S614" s="36"/>
      <c r="T614" s="36"/>
      <c r="U614" s="36"/>
      <c r="V614" s="36"/>
    </row>
    <row r="615" spans="1:22" ht="30" customHeight="1" x14ac:dyDescent="0.25">
      <c r="A615" s="157">
        <v>1</v>
      </c>
      <c r="B615" s="157">
        <v>1</v>
      </c>
      <c r="C615" s="1092" t="s">
        <v>318</v>
      </c>
      <c r="D615" s="12"/>
      <c r="E615" s="30"/>
      <c r="F615" s="39">
        <f t="shared" si="185"/>
        <v>0</v>
      </c>
      <c r="G615" s="30">
        <v>1</v>
      </c>
      <c r="H615" s="30" t="e">
        <f>G615/F615*100</f>
        <v>#DIV/0!</v>
      </c>
      <c r="I615" s="66"/>
      <c r="J615" s="66"/>
      <c r="K615" s="368"/>
      <c r="L615" s="30"/>
      <c r="M615" s="30"/>
      <c r="N615" s="30"/>
      <c r="O615" s="30"/>
      <c r="P615" s="30"/>
      <c r="Q615" s="36"/>
      <c r="R615" s="36"/>
      <c r="S615" s="36"/>
      <c r="T615" s="36"/>
      <c r="U615" s="36"/>
      <c r="V615" s="36"/>
    </row>
    <row r="616" spans="1:22" ht="15" customHeight="1" x14ac:dyDescent="0.25">
      <c r="A616" s="157">
        <v>1</v>
      </c>
      <c r="B616" s="157">
        <v>1</v>
      </c>
      <c r="C616" s="1092" t="s">
        <v>301</v>
      </c>
      <c r="D616" s="12"/>
      <c r="E616" s="30">
        <v>62</v>
      </c>
      <c r="F616" s="39">
        <f t="shared" si="185"/>
        <v>26</v>
      </c>
      <c r="G616" s="39"/>
      <c r="H616" s="30"/>
      <c r="I616" s="66"/>
      <c r="J616" s="66"/>
      <c r="K616" s="368"/>
      <c r="L616" s="30"/>
      <c r="M616" s="30"/>
      <c r="N616" s="30"/>
      <c r="O616" s="30"/>
      <c r="P616" s="30"/>
      <c r="Q616" s="36"/>
      <c r="R616" s="36"/>
      <c r="S616" s="36"/>
      <c r="T616" s="36"/>
      <c r="U616" s="36"/>
      <c r="V616" s="36"/>
    </row>
    <row r="617" spans="1:22" ht="18" customHeight="1" x14ac:dyDescent="0.25">
      <c r="A617" s="157">
        <v>1</v>
      </c>
      <c r="B617" s="157">
        <v>1</v>
      </c>
      <c r="C617" s="1092" t="s">
        <v>160</v>
      </c>
      <c r="D617" s="12"/>
      <c r="E617" s="30">
        <v>68</v>
      </c>
      <c r="F617" s="39">
        <f t="shared" si="185"/>
        <v>28</v>
      </c>
      <c r="G617" s="39"/>
      <c r="H617" s="30"/>
      <c r="I617" s="66"/>
      <c r="J617" s="66"/>
      <c r="K617" s="368"/>
      <c r="L617" s="30"/>
      <c r="M617" s="30"/>
      <c r="N617" s="30"/>
      <c r="O617" s="30"/>
      <c r="P617" s="30"/>
      <c r="Q617" s="36"/>
      <c r="R617" s="36"/>
      <c r="S617" s="36"/>
      <c r="T617" s="36"/>
      <c r="U617" s="36"/>
      <c r="V617" s="36"/>
    </row>
    <row r="618" spans="1:22" ht="30" customHeight="1" x14ac:dyDescent="0.25">
      <c r="A618" s="157">
        <v>1</v>
      </c>
      <c r="B618" s="157">
        <v>1</v>
      </c>
      <c r="C618" s="1092" t="s">
        <v>161</v>
      </c>
      <c r="D618" s="12"/>
      <c r="E618" s="30">
        <v>157.19999999999999</v>
      </c>
      <c r="F618" s="39">
        <f t="shared" si="185"/>
        <v>66</v>
      </c>
      <c r="G618" s="39">
        <v>52</v>
      </c>
      <c r="H618" s="30">
        <f t="shared" ref="H618:H622" si="187">G618/F618*100</f>
        <v>78.787878787878782</v>
      </c>
      <c r="I618" s="66"/>
      <c r="J618" s="66"/>
      <c r="K618" s="368"/>
      <c r="L618" s="30"/>
      <c r="M618" s="30"/>
      <c r="N618" s="30"/>
      <c r="O618" s="30"/>
      <c r="P618" s="30"/>
      <c r="Q618" s="36"/>
      <c r="R618" s="36"/>
      <c r="S618" s="36"/>
      <c r="T618" s="36"/>
      <c r="U618" s="36"/>
      <c r="V618" s="36"/>
    </row>
    <row r="619" spans="1:22" ht="30" customHeight="1" x14ac:dyDescent="0.25">
      <c r="A619" s="157">
        <v>1</v>
      </c>
      <c r="B619" s="157">
        <v>1</v>
      </c>
      <c r="C619" s="1092" t="s">
        <v>328</v>
      </c>
      <c r="D619" s="12"/>
      <c r="E619" s="30">
        <v>135.60000000000002</v>
      </c>
      <c r="F619" s="39">
        <f t="shared" si="185"/>
        <v>57</v>
      </c>
      <c r="G619" s="39">
        <v>47</v>
      </c>
      <c r="H619" s="30">
        <f t="shared" si="187"/>
        <v>82.456140350877192</v>
      </c>
      <c r="I619" s="66"/>
      <c r="J619" s="66"/>
      <c r="K619" s="368"/>
      <c r="L619" s="30"/>
      <c r="M619" s="30"/>
      <c r="N619" s="30"/>
      <c r="O619" s="30"/>
      <c r="P619" s="30"/>
      <c r="Q619" s="36"/>
      <c r="R619" s="36"/>
      <c r="S619" s="36"/>
      <c r="T619" s="36"/>
      <c r="U619" s="36"/>
      <c r="V619" s="36"/>
    </row>
    <row r="620" spans="1:22" ht="14.25" customHeight="1" x14ac:dyDescent="0.25">
      <c r="A620" s="157">
        <v>1</v>
      </c>
      <c r="B620" s="157">
        <v>1</v>
      </c>
      <c r="C620" s="1131" t="s">
        <v>388</v>
      </c>
      <c r="D620" s="433"/>
      <c r="E620" s="434">
        <v>14.399999999999999</v>
      </c>
      <c r="F620" s="43">
        <f t="shared" si="185"/>
        <v>6</v>
      </c>
      <c r="G620" s="43">
        <v>3</v>
      </c>
      <c r="H620" s="434">
        <f t="shared" si="187"/>
        <v>50</v>
      </c>
      <c r="I620" s="302"/>
      <c r="J620" s="302"/>
      <c r="K620" s="435"/>
      <c r="L620" s="434"/>
      <c r="M620" s="434"/>
      <c r="N620" s="434"/>
      <c r="O620" s="434"/>
      <c r="P620" s="434"/>
      <c r="Q620" s="47"/>
      <c r="R620" s="47"/>
      <c r="S620" s="47"/>
      <c r="T620" s="47"/>
      <c r="U620" s="47"/>
      <c r="V620" s="47"/>
    </row>
    <row r="621" spans="1:22" ht="14.25" customHeight="1" x14ac:dyDescent="0.25">
      <c r="A621" s="157">
        <v>1</v>
      </c>
      <c r="B621" s="157">
        <v>1</v>
      </c>
      <c r="C621" s="1115" t="s">
        <v>169</v>
      </c>
      <c r="D621" s="433"/>
      <c r="E621" s="436">
        <f>SUM(E609+E617*3.2+E618)</f>
        <v>459.8</v>
      </c>
      <c r="F621" s="436">
        <f>SUM(F609+F617*3.2+F618)</f>
        <v>191.60000000000002</v>
      </c>
      <c r="G621" s="436">
        <f>SUM(G609+G617*3.2+G618)</f>
        <v>57</v>
      </c>
      <c r="H621" s="436">
        <f t="shared" si="187"/>
        <v>29.749478079331936</v>
      </c>
      <c r="I621" s="302"/>
      <c r="J621" s="302"/>
      <c r="K621" s="435"/>
      <c r="L621" s="434"/>
      <c r="M621" s="434"/>
      <c r="N621" s="434"/>
      <c r="O621" s="434"/>
      <c r="P621" s="434"/>
      <c r="Q621" s="47"/>
      <c r="R621" s="47"/>
      <c r="S621" s="47"/>
      <c r="T621" s="47"/>
      <c r="U621" s="47">
        <v>0</v>
      </c>
      <c r="V621" s="47">
        <v>42.722140000000003</v>
      </c>
    </row>
    <row r="622" spans="1:22" ht="30" customHeight="1" x14ac:dyDescent="0.25">
      <c r="A622" s="157">
        <v>1</v>
      </c>
      <c r="B622" s="157">
        <v>1</v>
      </c>
      <c r="C622" s="1124" t="s">
        <v>170</v>
      </c>
      <c r="D622" s="437"/>
      <c r="E622" s="29">
        <f>SUM(E621,E607)</f>
        <v>459.8</v>
      </c>
      <c r="F622" s="29">
        <f>SUM(F621,F607)</f>
        <v>191.60000000000002</v>
      </c>
      <c r="G622" s="29">
        <f>SUM(G621,G607)</f>
        <v>109.80000000000001</v>
      </c>
      <c r="H622" s="29">
        <f t="shared" si="187"/>
        <v>57.306889352818366</v>
      </c>
      <c r="I622" s="307"/>
      <c r="J622" s="307"/>
      <c r="K622" s="438"/>
      <c r="L622" s="439"/>
      <c r="M622" s="439"/>
      <c r="N622" s="439"/>
      <c r="O622" s="439"/>
      <c r="P622" s="439"/>
      <c r="Q622" s="53">
        <v>300</v>
      </c>
      <c r="R622" s="53">
        <f t="shared" ref="R622" si="188">Q622/12*$C$4</f>
        <v>125</v>
      </c>
      <c r="S622" s="53">
        <f>V622-U622</f>
        <v>65.927980000000005</v>
      </c>
      <c r="T622" s="53">
        <f>S622-R622</f>
        <v>-59.072019999999995</v>
      </c>
      <c r="U622" s="53">
        <f>U621+U607</f>
        <v>0</v>
      </c>
      <c r="V622" s="53">
        <f>V621+V607</f>
        <v>65.927980000000005</v>
      </c>
    </row>
    <row r="623" spans="1:22" ht="15" customHeight="1" x14ac:dyDescent="0.25">
      <c r="A623" s="157">
        <v>1</v>
      </c>
      <c r="B623" s="157">
        <v>1</v>
      </c>
      <c r="C623" s="1576" t="s">
        <v>163</v>
      </c>
      <c r="D623" s="440"/>
      <c r="E623" s="21"/>
      <c r="F623" s="21"/>
      <c r="G623" s="21"/>
      <c r="H623" s="21"/>
      <c r="I623" s="312"/>
      <c r="J623" s="312"/>
      <c r="K623" s="441"/>
      <c r="L623" s="21"/>
      <c r="M623" s="21"/>
      <c r="N623" s="21"/>
      <c r="O623" s="21"/>
      <c r="P623" s="21"/>
      <c r="Q623" s="60"/>
      <c r="R623" s="60"/>
      <c r="S623" s="60"/>
      <c r="T623" s="60"/>
      <c r="U623" s="60"/>
      <c r="V623" s="60"/>
    </row>
    <row r="624" spans="1:22" ht="15" customHeight="1" x14ac:dyDescent="0.25">
      <c r="A624" s="157">
        <v>1</v>
      </c>
      <c r="B624" s="157">
        <v>1</v>
      </c>
      <c r="C624" s="1090" t="s">
        <v>78</v>
      </c>
      <c r="D624" s="9"/>
      <c r="E624" s="39"/>
      <c r="F624" s="39">
        <f t="shared" si="185"/>
        <v>0</v>
      </c>
      <c r="H624" s="39" t="e">
        <f>G625/F624*100</f>
        <v>#DIV/0!</v>
      </c>
      <c r="I624" s="63"/>
      <c r="J624" s="63"/>
      <c r="K624" s="65"/>
      <c r="L624" s="64"/>
      <c r="M624" s="64"/>
      <c r="N624" s="64"/>
      <c r="O624" s="64"/>
      <c r="P624" s="64"/>
      <c r="Q624" s="36"/>
      <c r="R624" s="36">
        <f>Q624/12</f>
        <v>0</v>
      </c>
      <c r="S624" s="36">
        <f>V624-U624</f>
        <v>0</v>
      </c>
      <c r="T624" s="36">
        <f>S624-R624</f>
        <v>0</v>
      </c>
      <c r="U624" s="36"/>
      <c r="V624" s="36"/>
    </row>
    <row r="625" spans="1:22" ht="30" customHeight="1" x14ac:dyDescent="0.25">
      <c r="A625" s="157">
        <v>1</v>
      </c>
      <c r="B625" s="157">
        <v>1</v>
      </c>
      <c r="C625" s="1090" t="s">
        <v>146</v>
      </c>
      <c r="D625" s="17"/>
      <c r="E625" s="39">
        <v>1</v>
      </c>
      <c r="F625" s="39">
        <f t="shared" si="185"/>
        <v>0</v>
      </c>
      <c r="G625" s="39"/>
      <c r="H625" s="39" t="e">
        <f>G626/F625*100</f>
        <v>#DIV/0!</v>
      </c>
      <c r="I625" s="63"/>
      <c r="J625" s="63"/>
      <c r="K625" s="65"/>
      <c r="L625" s="64"/>
      <c r="M625" s="64"/>
      <c r="N625" s="64"/>
      <c r="O625" s="64"/>
      <c r="P625" s="64"/>
      <c r="Q625" s="36"/>
      <c r="R625" s="36">
        <f>Q625/12</f>
        <v>0</v>
      </c>
      <c r="S625" s="36">
        <f>V625-U625</f>
        <v>0</v>
      </c>
      <c r="T625" s="36">
        <f>S625-R625</f>
        <v>0</v>
      </c>
      <c r="U625" s="36"/>
      <c r="V625" s="36"/>
    </row>
    <row r="626" spans="1:22" ht="30" customHeight="1" x14ac:dyDescent="0.25">
      <c r="A626" s="157">
        <v>1</v>
      </c>
      <c r="B626" s="157">
        <v>1</v>
      </c>
      <c r="C626" s="1090" t="s">
        <v>85</v>
      </c>
      <c r="D626" s="17"/>
      <c r="E626" s="39"/>
      <c r="F626" s="39">
        <f t="shared" si="185"/>
        <v>0</v>
      </c>
      <c r="G626" s="39"/>
      <c r="H626" s="39" t="e">
        <f>#REF!/F626*100</f>
        <v>#REF!</v>
      </c>
      <c r="I626" s="63"/>
      <c r="J626" s="63"/>
      <c r="K626" s="65"/>
      <c r="L626" s="64"/>
      <c r="M626" s="64"/>
      <c r="N626" s="64"/>
      <c r="O626" s="64"/>
      <c r="P626" s="151"/>
      <c r="Q626" s="36"/>
      <c r="R626" s="36"/>
      <c r="S626" s="36"/>
      <c r="T626" s="36"/>
      <c r="U626" s="36"/>
      <c r="V626" s="36"/>
    </row>
    <row r="627" spans="1:22" ht="15" customHeight="1" x14ac:dyDescent="0.25">
      <c r="A627" s="157">
        <v>1</v>
      </c>
      <c r="B627" s="157">
        <v>1</v>
      </c>
      <c r="C627" s="1099" t="s">
        <v>31</v>
      </c>
      <c r="D627" s="20"/>
      <c r="E627" s="14"/>
      <c r="F627" s="14"/>
      <c r="G627" s="14"/>
      <c r="H627" s="14"/>
      <c r="I627" s="66"/>
      <c r="J627" s="66"/>
      <c r="K627" s="368"/>
      <c r="L627" s="30"/>
      <c r="M627" s="30"/>
      <c r="N627" s="30"/>
      <c r="O627" s="30"/>
      <c r="P627" s="30"/>
      <c r="Q627" s="36"/>
      <c r="R627" s="36"/>
      <c r="S627" s="36"/>
      <c r="T627" s="36"/>
      <c r="U627" s="36"/>
      <c r="V627" s="36"/>
    </row>
    <row r="628" spans="1:22" ht="15" customHeight="1" x14ac:dyDescent="0.25">
      <c r="A628" s="157">
        <v>1</v>
      </c>
      <c r="B628" s="157">
        <v>1</v>
      </c>
      <c r="C628" s="1094" t="s">
        <v>23</v>
      </c>
      <c r="D628" s="14">
        <v>300</v>
      </c>
      <c r="E628" s="367"/>
      <c r="F628" s="39">
        <f t="shared" ref="F628:F633" si="189">ROUND(E628/12*$C$4,0)</f>
        <v>0</v>
      </c>
      <c r="G628" s="39">
        <v>0</v>
      </c>
      <c r="H628" s="39" t="e">
        <f t="shared" ref="H628:H633" si="190">G628/F628*100</f>
        <v>#DIV/0!</v>
      </c>
      <c r="I628" s="289">
        <v>9.8000000000000007</v>
      </c>
      <c r="J628" s="40" t="e">
        <f t="shared" ref="J628:J634" si="191">M628/G628</f>
        <v>#DIV/0!</v>
      </c>
      <c r="K628" s="69">
        <f t="shared" ref="K628:K633" si="192">ROUND(E628*I628,0)</f>
        <v>0</v>
      </c>
      <c r="L628" s="41">
        <f t="shared" ref="L628:L633" si="193">ROUND(F628*I628,0)</f>
        <v>0</v>
      </c>
      <c r="M628" s="41"/>
      <c r="N628" s="41" t="e">
        <f t="shared" ref="N628:N638" si="194">M628/L628*100</f>
        <v>#DIV/0!</v>
      </c>
      <c r="O628" s="76">
        <f t="shared" ref="O628:O633" si="195">ROUND(K628/D628,0)</f>
        <v>0</v>
      </c>
      <c r="P628" s="41" t="e">
        <f t="shared" ref="P628:P638" si="196">M628/$C$4*12/O628</f>
        <v>#DIV/0!</v>
      </c>
      <c r="Q628" s="36"/>
      <c r="R628" s="36"/>
      <c r="S628" s="36"/>
      <c r="T628" s="36"/>
      <c r="U628" s="36"/>
      <c r="V628" s="36"/>
    </row>
    <row r="629" spans="1:22" ht="15" customHeight="1" x14ac:dyDescent="0.25">
      <c r="A629" s="157">
        <v>1</v>
      </c>
      <c r="B629" s="157">
        <v>1</v>
      </c>
      <c r="C629" s="1094" t="s">
        <v>21</v>
      </c>
      <c r="D629" s="14">
        <v>300</v>
      </c>
      <c r="E629" s="367">
        <v>7.1999999999999993</v>
      </c>
      <c r="F629" s="39">
        <f t="shared" si="189"/>
        <v>3</v>
      </c>
      <c r="G629" s="39">
        <v>1</v>
      </c>
      <c r="H629" s="39">
        <f t="shared" si="190"/>
        <v>33.333333333333329</v>
      </c>
      <c r="I629" s="289">
        <v>8.3000000000000007</v>
      </c>
      <c r="J629" s="40">
        <f t="shared" si="191"/>
        <v>8</v>
      </c>
      <c r="K629" s="69">
        <f t="shared" si="192"/>
        <v>60</v>
      </c>
      <c r="L629" s="41">
        <f t="shared" si="193"/>
        <v>25</v>
      </c>
      <c r="M629" s="41">
        <v>8</v>
      </c>
      <c r="N629" s="41">
        <f t="shared" si="194"/>
        <v>32</v>
      </c>
      <c r="O629" s="76">
        <f t="shared" si="195"/>
        <v>0</v>
      </c>
      <c r="P629" s="41" t="e">
        <f t="shared" si="196"/>
        <v>#DIV/0!</v>
      </c>
      <c r="Q629" s="36"/>
      <c r="R629" s="36"/>
      <c r="S629" s="36"/>
      <c r="T629" s="36"/>
      <c r="U629" s="36"/>
      <c r="V629" s="36"/>
    </row>
    <row r="630" spans="1:22" ht="16.899999999999999" customHeight="1" x14ac:dyDescent="0.25">
      <c r="A630" s="157">
        <v>1</v>
      </c>
      <c r="B630" s="157">
        <v>1</v>
      </c>
      <c r="C630" s="1094" t="s">
        <v>211</v>
      </c>
      <c r="D630" s="14">
        <v>300</v>
      </c>
      <c r="E630" s="367">
        <v>1.2000000000000002</v>
      </c>
      <c r="F630" s="39">
        <f t="shared" si="189"/>
        <v>1</v>
      </c>
      <c r="G630" s="39">
        <v>1</v>
      </c>
      <c r="H630" s="39">
        <f t="shared" si="190"/>
        <v>100</v>
      </c>
      <c r="I630" s="289">
        <v>8</v>
      </c>
      <c r="J630" s="40">
        <f t="shared" si="191"/>
        <v>11</v>
      </c>
      <c r="K630" s="69">
        <f t="shared" si="192"/>
        <v>10</v>
      </c>
      <c r="L630" s="41">
        <f t="shared" si="193"/>
        <v>8</v>
      </c>
      <c r="M630" s="41">
        <v>11</v>
      </c>
      <c r="N630" s="41">
        <f t="shared" si="194"/>
        <v>137.5</v>
      </c>
      <c r="O630" s="76">
        <f t="shared" si="195"/>
        <v>0</v>
      </c>
      <c r="P630" s="41" t="e">
        <f t="shared" si="196"/>
        <v>#DIV/0!</v>
      </c>
      <c r="Q630" s="36"/>
      <c r="R630" s="36"/>
      <c r="S630" s="36"/>
      <c r="T630" s="36"/>
      <c r="U630" s="36"/>
      <c r="V630" s="36"/>
    </row>
    <row r="631" spans="1:22" ht="15" customHeight="1" x14ac:dyDescent="0.25">
      <c r="A631" s="157">
        <v>1</v>
      </c>
      <c r="B631" s="157">
        <v>1</v>
      </c>
      <c r="C631" s="1094" t="s">
        <v>22</v>
      </c>
      <c r="D631" s="14">
        <v>300</v>
      </c>
      <c r="E631" s="367">
        <v>3.5999999999999996</v>
      </c>
      <c r="F631" s="39">
        <f t="shared" si="189"/>
        <v>2</v>
      </c>
      <c r="G631" s="39">
        <v>1</v>
      </c>
      <c r="H631" s="39">
        <f t="shared" si="190"/>
        <v>50</v>
      </c>
      <c r="I631" s="289">
        <v>9.1</v>
      </c>
      <c r="J631" s="40">
        <f t="shared" si="191"/>
        <v>10</v>
      </c>
      <c r="K631" s="69">
        <f t="shared" si="192"/>
        <v>33</v>
      </c>
      <c r="L631" s="41">
        <f t="shared" si="193"/>
        <v>18</v>
      </c>
      <c r="M631" s="41">
        <v>10</v>
      </c>
      <c r="N631" s="41">
        <f t="shared" si="194"/>
        <v>55.555555555555557</v>
      </c>
      <c r="O631" s="76">
        <f t="shared" si="195"/>
        <v>0</v>
      </c>
      <c r="P631" s="41" t="e">
        <f t="shared" si="196"/>
        <v>#DIV/0!</v>
      </c>
      <c r="Q631" s="36"/>
      <c r="R631" s="36"/>
      <c r="S631" s="36"/>
      <c r="T631" s="36"/>
      <c r="U631" s="36"/>
      <c r="V631" s="36"/>
    </row>
    <row r="632" spans="1:22" ht="15" customHeight="1" x14ac:dyDescent="0.25">
      <c r="A632" s="157">
        <v>1</v>
      </c>
      <c r="B632" s="157">
        <v>1</v>
      </c>
      <c r="C632" s="1094" t="s">
        <v>6</v>
      </c>
      <c r="D632" s="14">
        <v>300</v>
      </c>
      <c r="E632" s="14"/>
      <c r="F632" s="39">
        <f t="shared" si="189"/>
        <v>0</v>
      </c>
      <c r="G632" s="39">
        <v>0</v>
      </c>
      <c r="H632" s="39" t="e">
        <f t="shared" si="190"/>
        <v>#DIV/0!</v>
      </c>
      <c r="I632" s="289">
        <v>10.4</v>
      </c>
      <c r="J632" s="40" t="e">
        <f t="shared" si="191"/>
        <v>#DIV/0!</v>
      </c>
      <c r="K632" s="69">
        <f t="shared" si="192"/>
        <v>0</v>
      </c>
      <c r="L632" s="41">
        <f t="shared" si="193"/>
        <v>0</v>
      </c>
      <c r="M632" s="41"/>
      <c r="N632" s="41" t="e">
        <f t="shared" si="194"/>
        <v>#DIV/0!</v>
      </c>
      <c r="O632" s="76">
        <f t="shared" si="195"/>
        <v>0</v>
      </c>
      <c r="P632" s="41" t="e">
        <f t="shared" si="196"/>
        <v>#DIV/0!</v>
      </c>
      <c r="Q632" s="36"/>
      <c r="R632" s="36"/>
      <c r="S632" s="36"/>
      <c r="T632" s="36"/>
      <c r="U632" s="36"/>
      <c r="V632" s="36"/>
    </row>
    <row r="633" spans="1:22" ht="15" customHeight="1" x14ac:dyDescent="0.25">
      <c r="A633" s="157">
        <v>1</v>
      </c>
      <c r="B633" s="157">
        <v>1</v>
      </c>
      <c r="C633" s="1094" t="s">
        <v>10</v>
      </c>
      <c r="D633" s="14">
        <v>300</v>
      </c>
      <c r="E633" s="14">
        <v>1.2000000000000002</v>
      </c>
      <c r="F633" s="39">
        <f t="shared" si="189"/>
        <v>1</v>
      </c>
      <c r="G633" s="39">
        <v>0</v>
      </c>
      <c r="H633" s="39">
        <f t="shared" si="190"/>
        <v>0</v>
      </c>
      <c r="I633" s="289">
        <v>8.1999999999999993</v>
      </c>
      <c r="J633" s="40" t="e">
        <f t="shared" si="191"/>
        <v>#DIV/0!</v>
      </c>
      <c r="K633" s="69">
        <f t="shared" si="192"/>
        <v>10</v>
      </c>
      <c r="L633" s="41">
        <f t="shared" si="193"/>
        <v>8</v>
      </c>
      <c r="M633" s="41"/>
      <c r="N633" s="41">
        <f t="shared" si="194"/>
        <v>0</v>
      </c>
      <c r="O633" s="41">
        <f t="shared" si="195"/>
        <v>0</v>
      </c>
      <c r="P633" s="41" t="e">
        <f t="shared" si="196"/>
        <v>#DIV/0!</v>
      </c>
      <c r="Q633" s="36"/>
      <c r="R633" s="36"/>
      <c r="S633" s="36"/>
      <c r="T633" s="36"/>
      <c r="U633" s="36"/>
      <c r="V633" s="36"/>
    </row>
    <row r="634" spans="1:22" ht="15" customHeight="1" x14ac:dyDescent="0.25">
      <c r="A634" s="157">
        <v>1</v>
      </c>
      <c r="B634" s="157">
        <v>1</v>
      </c>
      <c r="C634" s="1100" t="s">
        <v>90</v>
      </c>
      <c r="D634" s="442"/>
      <c r="E634" s="443">
        <f>SUM(E628:E633)</f>
        <v>13.2</v>
      </c>
      <c r="F634" s="443">
        <f>SUM(F628:F633)</f>
        <v>7</v>
      </c>
      <c r="G634" s="443">
        <f>SUM(G628:G633)</f>
        <v>3</v>
      </c>
      <c r="H634" s="443">
        <f>G634/F634*100</f>
        <v>42.857142857142854</v>
      </c>
      <c r="I634" s="63">
        <f>IF(E634=0,0,K634/E634)</f>
        <v>8.5606060606060606</v>
      </c>
      <c r="J634" s="63">
        <f t="shared" si="191"/>
        <v>9.6666666666666661</v>
      </c>
      <c r="K634" s="444">
        <f>SUM(K628:K633)</f>
        <v>113</v>
      </c>
      <c r="L634" s="443">
        <f>SUM(L628:L633)</f>
        <v>59</v>
      </c>
      <c r="M634" s="443">
        <f>SUM(M628:M633)</f>
        <v>29</v>
      </c>
      <c r="N634" s="41">
        <f t="shared" si="194"/>
        <v>49.152542372881356</v>
      </c>
      <c r="O634" s="212">
        <f>SUM(O628:O633)</f>
        <v>0</v>
      </c>
      <c r="P634" s="41" t="e">
        <f t="shared" si="196"/>
        <v>#DIV/0!</v>
      </c>
      <c r="Q634" s="36">
        <v>162.73393999999999</v>
      </c>
      <c r="R634" s="36"/>
      <c r="S634" s="36"/>
      <c r="T634" s="36"/>
      <c r="U634" s="36">
        <v>0</v>
      </c>
      <c r="V634" s="36">
        <v>53.283439999999999</v>
      </c>
    </row>
    <row r="635" spans="1:22" ht="15" customHeight="1" x14ac:dyDescent="0.25">
      <c r="A635" s="157">
        <v>1</v>
      </c>
      <c r="B635" s="157">
        <v>1</v>
      </c>
      <c r="C635" s="1088" t="s">
        <v>16</v>
      </c>
      <c r="D635" s="442"/>
      <c r="E635" s="443"/>
      <c r="F635" s="443"/>
      <c r="G635" s="443"/>
      <c r="H635" s="443"/>
      <c r="I635" s="63"/>
      <c r="J635" s="63"/>
      <c r="K635" s="444"/>
      <c r="L635" s="443"/>
      <c r="M635" s="443"/>
      <c r="N635" s="41"/>
      <c r="O635" s="41"/>
      <c r="P635" s="41"/>
      <c r="Q635" s="36"/>
      <c r="R635" s="36"/>
      <c r="S635" s="36"/>
      <c r="T635" s="36"/>
      <c r="U635" s="36"/>
      <c r="V635" s="36"/>
    </row>
    <row r="636" spans="1:22" ht="15" customHeight="1" x14ac:dyDescent="0.25">
      <c r="A636" s="157">
        <v>1</v>
      </c>
      <c r="B636" s="157">
        <v>1</v>
      </c>
      <c r="C636" s="1101" t="s">
        <v>188</v>
      </c>
      <c r="D636" s="26">
        <v>240</v>
      </c>
      <c r="E636" s="445">
        <v>1</v>
      </c>
      <c r="F636" s="39">
        <f>ROUND(E636/12*$C$4,0)</f>
        <v>0</v>
      </c>
      <c r="G636" s="39"/>
      <c r="H636" s="39" t="e">
        <f>G636/F636*100</f>
        <v>#DIV/0!</v>
      </c>
      <c r="I636" s="66">
        <v>8</v>
      </c>
      <c r="J636" s="40" t="e">
        <f>M636/G636</f>
        <v>#DIV/0!</v>
      </c>
      <c r="K636" s="69">
        <v>10</v>
      </c>
      <c r="L636" s="41">
        <f>ROUND(F636*I636,0)</f>
        <v>0</v>
      </c>
      <c r="M636" s="41"/>
      <c r="N636" s="41" t="e">
        <f t="shared" si="194"/>
        <v>#DIV/0!</v>
      </c>
      <c r="O636" s="75">
        <f>ROUND(K636/D636,0)</f>
        <v>0</v>
      </c>
      <c r="P636" s="41" t="e">
        <f t="shared" si="196"/>
        <v>#DIV/0!</v>
      </c>
      <c r="Q636" s="36"/>
      <c r="R636" s="36"/>
      <c r="S636" s="36"/>
      <c r="T636" s="36"/>
      <c r="U636" s="36"/>
      <c r="V636" s="36"/>
    </row>
    <row r="637" spans="1:22" s="1050" customFormat="1" ht="15" customHeight="1" x14ac:dyDescent="0.25">
      <c r="A637" s="157">
        <v>1</v>
      </c>
      <c r="B637" s="157">
        <v>1</v>
      </c>
      <c r="C637" s="1490" t="s">
        <v>246</v>
      </c>
      <c r="D637" s="317"/>
      <c r="E637" s="446">
        <f>SUM(E636)</f>
        <v>1</v>
      </c>
      <c r="F637" s="446">
        <f>SUM(F636)</f>
        <v>0</v>
      </c>
      <c r="G637" s="446">
        <f>SUM(G636)</f>
        <v>0</v>
      </c>
      <c r="H637" s="43" t="e">
        <f>G637/F637*100</f>
        <v>#DIV/0!</v>
      </c>
      <c r="I637" s="66">
        <f>IF(E637=0,0,K637/E637)</f>
        <v>10</v>
      </c>
      <c r="J637" s="44" t="e">
        <f>M637/G637</f>
        <v>#DIV/0!</v>
      </c>
      <c r="K637" s="447">
        <f>SUM(K636)</f>
        <v>10</v>
      </c>
      <c r="L637" s="446">
        <f>SUM(L636)</f>
        <v>0</v>
      </c>
      <c r="M637" s="446">
        <f>SUM(M636)</f>
        <v>0</v>
      </c>
      <c r="N637" s="45" t="e">
        <f>M637/L637*100</f>
        <v>#DIV/0!</v>
      </c>
      <c r="O637" s="103">
        <f>SUM(O636)</f>
        <v>0</v>
      </c>
      <c r="P637" s="45" t="e">
        <f t="shared" si="196"/>
        <v>#DIV/0!</v>
      </c>
      <c r="Q637" s="47">
        <v>16.333480000000002</v>
      </c>
      <c r="R637" s="47"/>
      <c r="S637" s="47"/>
      <c r="T637" s="47"/>
      <c r="U637" s="47">
        <v>0</v>
      </c>
      <c r="V637" s="47"/>
    </row>
    <row r="638" spans="1:22" ht="29.25" customHeight="1" thickBot="1" x14ac:dyDescent="0.3">
      <c r="A638" s="157">
        <v>1</v>
      </c>
      <c r="B638" s="157">
        <v>1</v>
      </c>
      <c r="C638" s="87" t="s">
        <v>355</v>
      </c>
      <c r="D638" s="87"/>
      <c r="E638" s="318">
        <f>SUM(E637,E634)</f>
        <v>14.2</v>
      </c>
      <c r="F638" s="318">
        <f>SUM(F637,F634)</f>
        <v>7</v>
      </c>
      <c r="G638" s="318">
        <f>SUM(G637,G634)</f>
        <v>3</v>
      </c>
      <c r="H638" s="318">
        <f>G638/F638*100</f>
        <v>42.857142857142854</v>
      </c>
      <c r="I638" s="89">
        <f>IF(E638=0,0,K638/E638)</f>
        <v>8.6619718309859159</v>
      </c>
      <c r="J638" s="448"/>
      <c r="K638" s="319">
        <f>SUM(K637,K634)</f>
        <v>123</v>
      </c>
      <c r="L638" s="318">
        <f>SUM(L637,L634)</f>
        <v>59</v>
      </c>
      <c r="M638" s="318">
        <f>SUM(M637,M634)</f>
        <v>29</v>
      </c>
      <c r="N638" s="92">
        <f t="shared" si="194"/>
        <v>49.152542372881356</v>
      </c>
      <c r="O638" s="125">
        <f>SUM(O636,O634)</f>
        <v>0</v>
      </c>
      <c r="P638" s="92" t="e">
        <f t="shared" si="196"/>
        <v>#DIV/0!</v>
      </c>
      <c r="Q638" s="93">
        <f>Q634+Q637</f>
        <v>179.06742</v>
      </c>
      <c r="R638" s="53">
        <f t="shared" ref="R638" si="197">Q638/12*$C$4</f>
        <v>74.611424999999997</v>
      </c>
      <c r="S638" s="93">
        <f>V638-U638</f>
        <v>53.283439999999999</v>
      </c>
      <c r="T638" s="93">
        <f>S638-R638</f>
        <v>-21.327984999999998</v>
      </c>
      <c r="U638" s="93">
        <f t="shared" ref="U638:V638" si="198">SUM(U637,U634)</f>
        <v>0</v>
      </c>
      <c r="V638" s="93">
        <f t="shared" si="198"/>
        <v>53.283439999999999</v>
      </c>
    </row>
    <row r="639" spans="1:22" ht="15" customHeight="1" thickBot="1" x14ac:dyDescent="0.3">
      <c r="A639" s="157">
        <v>1</v>
      </c>
      <c r="B639" s="157">
        <v>1</v>
      </c>
      <c r="C639" s="467" t="s">
        <v>17</v>
      </c>
      <c r="D639" s="449"/>
      <c r="E639" s="381"/>
      <c r="F639" s="381"/>
      <c r="G639" s="381"/>
      <c r="H639" s="381"/>
      <c r="I639" s="321"/>
      <c r="J639" s="321"/>
      <c r="K639" s="382"/>
      <c r="L639" s="381"/>
      <c r="M639" s="381">
        <f>SUM(M638,M622,M598)</f>
        <v>1772</v>
      </c>
      <c r="N639" s="381"/>
      <c r="O639" s="381"/>
      <c r="P639" s="381"/>
      <c r="Q639" s="98">
        <f t="shared" ref="Q639:V639" si="199">SUM(Q638,Q622,Q598)</f>
        <v>13029.067019999999</v>
      </c>
      <c r="R639" s="98">
        <f t="shared" si="199"/>
        <v>5428.7779250000003</v>
      </c>
      <c r="S639" s="98">
        <f t="shared" si="199"/>
        <v>4243.6067099999991</v>
      </c>
      <c r="T639" s="98">
        <f t="shared" si="199"/>
        <v>-1185.1712150000008</v>
      </c>
      <c r="U639" s="98">
        <f t="shared" si="199"/>
        <v>-16.633430000000001</v>
      </c>
      <c r="V639" s="98">
        <f t="shared" si="199"/>
        <v>4226.9732799999992</v>
      </c>
    </row>
    <row r="640" spans="1:22" ht="15" customHeight="1" x14ac:dyDescent="0.25">
      <c r="A640" s="157">
        <v>1</v>
      </c>
      <c r="B640" s="157">
        <v>1</v>
      </c>
      <c r="C640" s="1577"/>
      <c r="D640" s="450"/>
      <c r="E640" s="451"/>
      <c r="F640" s="451"/>
      <c r="G640" s="451"/>
      <c r="H640" s="451"/>
      <c r="I640" s="452"/>
      <c r="J640" s="452"/>
      <c r="K640" s="453"/>
      <c r="L640" s="454"/>
      <c r="M640" s="454"/>
      <c r="N640" s="454"/>
      <c r="O640" s="454"/>
      <c r="P640" s="454"/>
      <c r="Q640" s="60"/>
      <c r="R640" s="60"/>
      <c r="S640" s="60"/>
      <c r="T640" s="60"/>
      <c r="U640" s="60"/>
      <c r="V640" s="60"/>
    </row>
    <row r="641" spans="1:22" ht="43.5" customHeight="1" x14ac:dyDescent="0.25">
      <c r="A641" s="157">
        <v>1</v>
      </c>
      <c r="B641" s="157">
        <v>1</v>
      </c>
      <c r="C641" s="1524" t="s">
        <v>258</v>
      </c>
      <c r="D641" s="366"/>
      <c r="E641" s="67"/>
      <c r="F641" s="67"/>
      <c r="G641" s="67"/>
      <c r="H641" s="67"/>
      <c r="I641" s="66"/>
      <c r="J641" s="66"/>
      <c r="K641" s="455"/>
      <c r="L641" s="240"/>
      <c r="M641" s="240"/>
      <c r="N641" s="240"/>
      <c r="O641" s="240"/>
      <c r="P641" s="240"/>
      <c r="Q641" s="36"/>
      <c r="R641" s="36"/>
      <c r="S641" s="36"/>
      <c r="T641" s="36"/>
      <c r="U641" s="36"/>
      <c r="V641" s="36"/>
    </row>
    <row r="642" spans="1:22" ht="15" customHeight="1" x14ac:dyDescent="0.25">
      <c r="A642" s="157">
        <v>1</v>
      </c>
      <c r="B642" s="157">
        <v>1</v>
      </c>
      <c r="C642" s="1118" t="s">
        <v>5</v>
      </c>
      <c r="D642" s="369"/>
      <c r="E642" s="240"/>
      <c r="F642" s="240">
        <f t="shared" ref="F642:F649" si="200">E642/12*$C$4</f>
        <v>0</v>
      </c>
      <c r="G642" s="240"/>
      <c r="H642" s="240"/>
      <c r="I642" s="66"/>
      <c r="J642" s="66"/>
      <c r="K642" s="67"/>
      <c r="L642" s="67"/>
      <c r="M642" s="67"/>
      <c r="N642" s="67"/>
      <c r="O642" s="67"/>
      <c r="P642" s="67"/>
      <c r="Q642" s="36"/>
      <c r="R642" s="36"/>
      <c r="S642" s="36"/>
      <c r="T642" s="36"/>
      <c r="U642" s="36"/>
      <c r="V642" s="36"/>
    </row>
    <row r="643" spans="1:22" ht="15" customHeight="1" x14ac:dyDescent="0.25">
      <c r="A643" s="157">
        <v>1</v>
      </c>
      <c r="B643" s="157">
        <v>1</v>
      </c>
      <c r="C643" s="1094" t="s">
        <v>10</v>
      </c>
      <c r="D643" s="291">
        <v>340</v>
      </c>
      <c r="E643" s="367">
        <v>21.6</v>
      </c>
      <c r="F643" s="39">
        <f t="shared" si="200"/>
        <v>9</v>
      </c>
      <c r="G643" s="39">
        <v>3</v>
      </c>
      <c r="H643" s="39">
        <f t="shared" ref="H643:H649" si="201">G643/F643*100</f>
        <v>33.333333333333329</v>
      </c>
      <c r="I643" s="289">
        <v>11.7</v>
      </c>
      <c r="J643" s="40">
        <f t="shared" ref="J643:J651" si="202">M643/G643</f>
        <v>7.333333333333333</v>
      </c>
      <c r="K643" s="41">
        <v>253</v>
      </c>
      <c r="L643" s="41">
        <f t="shared" ref="L643:L649" si="203">ROUND(F643*I643,0)</f>
        <v>105</v>
      </c>
      <c r="M643" s="41">
        <v>22</v>
      </c>
      <c r="N643" s="41">
        <f t="shared" ref="N643:N651" si="204">M643/L643*100</f>
        <v>20.952380952380953</v>
      </c>
      <c r="O643" s="76">
        <f t="shared" ref="O643:O649" si="205">ROUND(K643/D643,0)</f>
        <v>1</v>
      </c>
      <c r="P643" s="41">
        <f t="shared" ref="P643:P651" si="206">M643/$C$4*12/O643</f>
        <v>52.800000000000004</v>
      </c>
      <c r="Q643" s="36"/>
      <c r="R643" s="36"/>
      <c r="S643" s="36"/>
      <c r="T643" s="36"/>
      <c r="U643" s="36"/>
      <c r="V643" s="36"/>
    </row>
    <row r="644" spans="1:22" ht="15" customHeight="1" x14ac:dyDescent="0.25">
      <c r="A644" s="157">
        <v>1</v>
      </c>
      <c r="B644" s="157">
        <v>1</v>
      </c>
      <c r="C644" s="1092" t="s">
        <v>8</v>
      </c>
      <c r="D644" s="291">
        <v>340</v>
      </c>
      <c r="E644" s="367">
        <v>8.3999999999999986</v>
      </c>
      <c r="F644" s="39">
        <f t="shared" si="200"/>
        <v>3.4999999999999991</v>
      </c>
      <c r="G644" s="39">
        <v>6</v>
      </c>
      <c r="H644" s="39">
        <f t="shared" si="201"/>
        <v>171.42857142857147</v>
      </c>
      <c r="I644" s="289">
        <v>11</v>
      </c>
      <c r="J644" s="40">
        <f t="shared" si="202"/>
        <v>9.5</v>
      </c>
      <c r="K644" s="41">
        <v>92</v>
      </c>
      <c r="L644" s="41">
        <f t="shared" si="203"/>
        <v>39</v>
      </c>
      <c r="M644" s="41">
        <v>57</v>
      </c>
      <c r="N644" s="41">
        <f t="shared" si="204"/>
        <v>146.15384615384613</v>
      </c>
      <c r="O644" s="76">
        <f t="shared" si="205"/>
        <v>0</v>
      </c>
      <c r="P644" s="41" t="e">
        <f t="shared" si="206"/>
        <v>#DIV/0!</v>
      </c>
      <c r="Q644" s="36"/>
      <c r="R644" s="36"/>
      <c r="S644" s="36"/>
      <c r="T644" s="36">
        <f>S641-S644</f>
        <v>0</v>
      </c>
      <c r="U644" s="36"/>
      <c r="V644" s="36"/>
    </row>
    <row r="645" spans="1:22" ht="15" customHeight="1" x14ac:dyDescent="0.25">
      <c r="A645" s="157">
        <v>1</v>
      </c>
      <c r="B645" s="157">
        <v>1</v>
      </c>
      <c r="C645" s="1092" t="s">
        <v>6</v>
      </c>
      <c r="D645" s="291">
        <v>340</v>
      </c>
      <c r="E645" s="367">
        <v>55.199999999999996</v>
      </c>
      <c r="F645" s="39">
        <f t="shared" si="200"/>
        <v>23</v>
      </c>
      <c r="G645" s="39">
        <v>23</v>
      </c>
      <c r="H645" s="39">
        <f t="shared" si="201"/>
        <v>100</v>
      </c>
      <c r="I645" s="289">
        <v>8.6999999999999993</v>
      </c>
      <c r="J645" s="40">
        <f t="shared" si="202"/>
        <v>7.7391304347826084</v>
      </c>
      <c r="K645" s="41">
        <v>480</v>
      </c>
      <c r="L645" s="41">
        <f t="shared" si="203"/>
        <v>200</v>
      </c>
      <c r="M645" s="41">
        <v>178</v>
      </c>
      <c r="N645" s="41">
        <f t="shared" si="204"/>
        <v>89</v>
      </c>
      <c r="O645" s="76">
        <f t="shared" si="205"/>
        <v>1</v>
      </c>
      <c r="P645" s="41">
        <f t="shared" si="206"/>
        <v>427.20000000000005</v>
      </c>
      <c r="Q645" s="36"/>
      <c r="R645" s="36"/>
      <c r="S645" s="36"/>
      <c r="T645" s="36"/>
      <c r="U645" s="36"/>
      <c r="V645" s="36"/>
    </row>
    <row r="646" spans="1:22" ht="15" customHeight="1" x14ac:dyDescent="0.25">
      <c r="A646" s="157">
        <v>1</v>
      </c>
      <c r="B646" s="157">
        <v>1</v>
      </c>
      <c r="C646" s="1092" t="s">
        <v>212</v>
      </c>
      <c r="D646" s="291">
        <v>340</v>
      </c>
      <c r="E646" s="367">
        <v>7.1999999999999993</v>
      </c>
      <c r="F646" s="39">
        <f t="shared" si="200"/>
        <v>3</v>
      </c>
      <c r="G646" s="39">
        <v>10</v>
      </c>
      <c r="H646" s="39">
        <f t="shared" si="201"/>
        <v>333.33333333333337</v>
      </c>
      <c r="I646" s="289">
        <v>10.3</v>
      </c>
      <c r="J646" s="40">
        <f t="shared" si="202"/>
        <v>9.1999999999999993</v>
      </c>
      <c r="K646" s="41">
        <v>74</v>
      </c>
      <c r="L646" s="41">
        <f t="shared" si="203"/>
        <v>31</v>
      </c>
      <c r="M646" s="41">
        <v>92</v>
      </c>
      <c r="N646" s="41">
        <f t="shared" si="204"/>
        <v>296.77419354838707</v>
      </c>
      <c r="O646" s="76">
        <f t="shared" si="205"/>
        <v>0</v>
      </c>
      <c r="P646" s="41" t="e">
        <f t="shared" si="206"/>
        <v>#DIV/0!</v>
      </c>
      <c r="Q646" s="36"/>
      <c r="R646" s="36"/>
      <c r="S646" s="36"/>
      <c r="T646" s="36"/>
      <c r="U646" s="36"/>
      <c r="V646" s="36"/>
    </row>
    <row r="647" spans="1:22" ht="15" customHeight="1" x14ac:dyDescent="0.25">
      <c r="A647" s="157">
        <v>1</v>
      </c>
      <c r="B647" s="157">
        <v>1</v>
      </c>
      <c r="C647" s="1094" t="s">
        <v>26</v>
      </c>
      <c r="D647" s="14">
        <v>340</v>
      </c>
      <c r="E647" s="367">
        <v>33.599999999999994</v>
      </c>
      <c r="F647" s="39">
        <f t="shared" si="200"/>
        <v>13.999999999999996</v>
      </c>
      <c r="G647" s="39">
        <v>9</v>
      </c>
      <c r="H647" s="39">
        <f t="shared" si="201"/>
        <v>64.285714285714306</v>
      </c>
      <c r="I647" s="289">
        <v>6</v>
      </c>
      <c r="J647" s="40">
        <f t="shared" si="202"/>
        <v>6.666666666666667</v>
      </c>
      <c r="K647" s="41">
        <v>202</v>
      </c>
      <c r="L647" s="41">
        <f t="shared" si="203"/>
        <v>84</v>
      </c>
      <c r="M647" s="41">
        <v>60</v>
      </c>
      <c r="N647" s="41">
        <f t="shared" si="204"/>
        <v>71.428571428571431</v>
      </c>
      <c r="O647" s="76">
        <f t="shared" si="205"/>
        <v>1</v>
      </c>
      <c r="P647" s="41">
        <f t="shared" si="206"/>
        <v>144</v>
      </c>
      <c r="Q647" s="36"/>
      <c r="R647" s="36"/>
      <c r="S647" s="36"/>
      <c r="T647" s="36"/>
      <c r="U647" s="36"/>
      <c r="V647" s="36"/>
    </row>
    <row r="648" spans="1:22" ht="15" customHeight="1" x14ac:dyDescent="0.25">
      <c r="A648" s="157">
        <v>1</v>
      </c>
      <c r="B648" s="157">
        <v>1</v>
      </c>
      <c r="C648" s="1128" t="s">
        <v>396</v>
      </c>
      <c r="D648" s="14">
        <v>280</v>
      </c>
      <c r="E648" s="367">
        <v>57.599999999999994</v>
      </c>
      <c r="F648" s="39">
        <f t="shared" si="200"/>
        <v>24</v>
      </c>
      <c r="G648" s="57">
        <v>3</v>
      </c>
      <c r="H648" s="39">
        <f t="shared" si="201"/>
        <v>12.5</v>
      </c>
      <c r="I648" s="289">
        <v>5.7</v>
      </c>
      <c r="J648" s="40">
        <f t="shared" si="202"/>
        <v>4.333333333333333</v>
      </c>
      <c r="K648" s="41">
        <f t="shared" ref="K648:K649" si="207">ROUND(E648*I648,0)</f>
        <v>328</v>
      </c>
      <c r="L648" s="41">
        <f t="shared" si="203"/>
        <v>137</v>
      </c>
      <c r="M648" s="41">
        <v>13</v>
      </c>
      <c r="N648" s="75">
        <f t="shared" si="204"/>
        <v>9.4890510948905096</v>
      </c>
      <c r="O648" s="76">
        <f t="shared" si="205"/>
        <v>1</v>
      </c>
      <c r="P648" s="75">
        <f t="shared" si="206"/>
        <v>31.200000000000003</v>
      </c>
      <c r="Q648" s="36"/>
      <c r="R648" s="36"/>
      <c r="S648" s="36"/>
      <c r="T648" s="36"/>
      <c r="U648" s="36"/>
      <c r="V648" s="36"/>
    </row>
    <row r="649" spans="1:22" ht="15" customHeight="1" x14ac:dyDescent="0.25">
      <c r="A649" s="157">
        <v>1</v>
      </c>
      <c r="B649" s="157">
        <v>1</v>
      </c>
      <c r="C649" s="1094" t="s">
        <v>59</v>
      </c>
      <c r="D649" s="15">
        <v>300</v>
      </c>
      <c r="E649" s="370">
        <v>7.1999999999999993</v>
      </c>
      <c r="F649" s="43">
        <f t="shared" si="200"/>
        <v>3</v>
      </c>
      <c r="G649" s="43">
        <v>22</v>
      </c>
      <c r="H649" s="39">
        <f t="shared" si="201"/>
        <v>733.33333333333326</v>
      </c>
      <c r="I649" s="289">
        <v>7.5</v>
      </c>
      <c r="J649" s="40">
        <f t="shared" si="202"/>
        <v>5.5</v>
      </c>
      <c r="K649" s="41">
        <f t="shared" si="207"/>
        <v>54</v>
      </c>
      <c r="L649" s="45">
        <f t="shared" si="203"/>
        <v>23</v>
      </c>
      <c r="M649" s="41">
        <v>121</v>
      </c>
      <c r="N649" s="45">
        <f t="shared" si="204"/>
        <v>526.08695652173913</v>
      </c>
      <c r="O649" s="41">
        <f t="shared" si="205"/>
        <v>0</v>
      </c>
      <c r="P649" s="45" t="e">
        <f t="shared" si="206"/>
        <v>#DIV/0!</v>
      </c>
      <c r="Q649" s="36"/>
      <c r="R649" s="36"/>
      <c r="S649" s="47"/>
      <c r="T649" s="47"/>
      <c r="U649" s="36"/>
      <c r="V649" s="47"/>
    </row>
    <row r="650" spans="1:22" ht="15" customHeight="1" x14ac:dyDescent="0.25">
      <c r="A650" s="157">
        <v>1</v>
      </c>
      <c r="B650" s="157">
        <v>1</v>
      </c>
      <c r="C650" s="1094" t="s">
        <v>28</v>
      </c>
      <c r="D650" s="456">
        <v>300</v>
      </c>
      <c r="E650" s="457"/>
      <c r="F650" s="43"/>
      <c r="G650" s="39">
        <v>0</v>
      </c>
      <c r="H650" s="100"/>
      <c r="I650" s="289"/>
      <c r="J650" s="101"/>
      <c r="K650" s="103"/>
      <c r="L650" s="262"/>
      <c r="M650" s="103"/>
      <c r="N650" s="41"/>
      <c r="O650" s="41"/>
      <c r="P650" s="41" t="e">
        <f>M650/$C$4*12/O650</f>
        <v>#DIV/0!</v>
      </c>
      <c r="Q650" s="79"/>
      <c r="R650" s="79"/>
      <c r="S650" s="47"/>
      <c r="T650" s="47"/>
      <c r="U650" s="79"/>
      <c r="V650" s="47"/>
    </row>
    <row r="651" spans="1:22" ht="15" customHeight="1" x14ac:dyDescent="0.25">
      <c r="A651" s="157">
        <v>1</v>
      </c>
      <c r="B651" s="157">
        <v>1</v>
      </c>
      <c r="C651" s="1124" t="s">
        <v>7</v>
      </c>
      <c r="D651" s="72"/>
      <c r="E651" s="371">
        <f>SUM(E643:E650)</f>
        <v>190.79999999999995</v>
      </c>
      <c r="F651" s="371">
        <f t="shared" ref="F651:G651" si="208">SUM(F643:F650)</f>
        <v>79.5</v>
      </c>
      <c r="G651" s="371">
        <f t="shared" si="208"/>
        <v>76</v>
      </c>
      <c r="H651" s="371">
        <f>G651/F651*100</f>
        <v>95.59748427672956</v>
      </c>
      <c r="I651" s="50">
        <f>IF(E651=0,0,K651/E651)</f>
        <v>7.7725366876310291</v>
      </c>
      <c r="J651" s="50">
        <f t="shared" si="202"/>
        <v>7.1447368421052628</v>
      </c>
      <c r="K651" s="371">
        <f>SUM(K643:K650)</f>
        <v>1483</v>
      </c>
      <c r="L651" s="371">
        <f t="shared" ref="L651:M651" si="209">SUM(L643:L650)</f>
        <v>619</v>
      </c>
      <c r="M651" s="371">
        <f t="shared" si="209"/>
        <v>543</v>
      </c>
      <c r="N651" s="210">
        <f t="shared" si="204"/>
        <v>87.7221324717286</v>
      </c>
      <c r="O651" s="458">
        <f>SUM(O643:O650)</f>
        <v>4</v>
      </c>
      <c r="P651" s="210">
        <f t="shared" si="206"/>
        <v>325.79999999999995</v>
      </c>
      <c r="Q651" s="53">
        <v>5300</v>
      </c>
      <c r="R651" s="53">
        <f t="shared" ref="R651" si="210">Q651/12*$C$4</f>
        <v>2208.3333333333335</v>
      </c>
      <c r="S651" s="53">
        <f>V651-U651</f>
        <v>2136.6082700000002</v>
      </c>
      <c r="T651" s="53">
        <f>S651-R651</f>
        <v>-71.72506333333331</v>
      </c>
      <c r="U651" s="53">
        <v>-26.66262</v>
      </c>
      <c r="V651" s="53">
        <v>2109.9456500000001</v>
      </c>
    </row>
    <row r="652" spans="1:22" ht="15" customHeight="1" x14ac:dyDescent="0.25">
      <c r="A652" s="157">
        <v>1</v>
      </c>
      <c r="B652" s="157">
        <v>1</v>
      </c>
      <c r="C652" s="1574" t="s">
        <v>319</v>
      </c>
      <c r="D652" s="421"/>
      <c r="E652" s="67"/>
      <c r="F652" s="67"/>
      <c r="G652" s="67"/>
      <c r="H652" s="67"/>
      <c r="I652" s="67"/>
      <c r="J652" s="67"/>
      <c r="K652" s="67"/>
      <c r="L652" s="67"/>
      <c r="M652" s="67"/>
      <c r="N652" s="67"/>
      <c r="O652" s="67"/>
      <c r="P652" s="67"/>
      <c r="Q652" s="67"/>
      <c r="R652" s="36"/>
      <c r="S652" s="67"/>
      <c r="T652" s="67"/>
      <c r="U652" s="67"/>
      <c r="V652" s="67"/>
    </row>
    <row r="653" spans="1:22" ht="35.25" customHeight="1" x14ac:dyDescent="0.25">
      <c r="A653" s="157">
        <v>1</v>
      </c>
      <c r="B653" s="157">
        <v>1</v>
      </c>
      <c r="C653" s="1575" t="s">
        <v>161</v>
      </c>
      <c r="D653" s="421"/>
      <c r="E653" s="14">
        <v>1</v>
      </c>
      <c r="F653" s="39">
        <f>F654</f>
        <v>0</v>
      </c>
      <c r="G653" s="14"/>
      <c r="H653" s="39" t="e">
        <f>G653/F653*100</f>
        <v>#DIV/0!</v>
      </c>
      <c r="I653" s="67"/>
      <c r="J653" s="67"/>
      <c r="K653" s="67"/>
      <c r="L653" s="67"/>
      <c r="M653" s="67"/>
      <c r="N653" s="67"/>
      <c r="O653" s="67"/>
      <c r="P653" s="67"/>
      <c r="Q653" s="67"/>
      <c r="R653" s="36"/>
      <c r="S653" s="67"/>
      <c r="T653" s="67"/>
      <c r="U653" s="67"/>
      <c r="V653" s="67"/>
    </row>
    <row r="654" spans="1:22" ht="21.75" customHeight="1" x14ac:dyDescent="0.25">
      <c r="A654" s="157">
        <v>1</v>
      </c>
      <c r="B654" s="157">
        <v>1</v>
      </c>
      <c r="C654" s="1575" t="s">
        <v>388</v>
      </c>
      <c r="D654" s="421"/>
      <c r="E654" s="14"/>
      <c r="F654" s="39">
        <f t="shared" ref="F654" si="211">ROUND(E654/12*$C$4,0)</f>
        <v>0</v>
      </c>
      <c r="G654" s="14"/>
      <c r="H654" s="39" t="e">
        <f>G654/F654*100</f>
        <v>#DIV/0!</v>
      </c>
      <c r="I654" s="67"/>
      <c r="J654" s="67"/>
      <c r="K654" s="67"/>
      <c r="L654" s="67"/>
      <c r="M654" s="67"/>
      <c r="N654" s="67"/>
      <c r="O654" s="67"/>
      <c r="P654" s="67"/>
      <c r="Q654" s="67"/>
      <c r="R654" s="36"/>
      <c r="S654" s="67"/>
      <c r="T654" s="67"/>
      <c r="U654" s="67"/>
      <c r="V654" s="67"/>
    </row>
    <row r="655" spans="1:22" s="1050" customFormat="1" ht="30" customHeight="1" x14ac:dyDescent="0.25">
      <c r="A655" s="157">
        <v>1</v>
      </c>
      <c r="B655" s="157">
        <v>1</v>
      </c>
      <c r="C655" s="1472" t="s">
        <v>170</v>
      </c>
      <c r="D655" s="421"/>
      <c r="E655" s="67">
        <f>SUM(E653)</f>
        <v>1</v>
      </c>
      <c r="F655" s="67">
        <f>SUM(F653)</f>
        <v>0</v>
      </c>
      <c r="G655" s="67">
        <f>SUM(G653)</f>
        <v>0</v>
      </c>
      <c r="H655" s="39" t="e">
        <f>G655/F655*100</f>
        <v>#DIV/0!</v>
      </c>
      <c r="I655" s="67"/>
      <c r="J655" s="67"/>
      <c r="K655" s="67"/>
      <c r="L655" s="67"/>
      <c r="M655" s="67"/>
      <c r="N655" s="67"/>
      <c r="O655" s="67"/>
      <c r="P655" s="67"/>
      <c r="Q655" s="541">
        <v>1.34144</v>
      </c>
      <c r="R655" s="53">
        <f t="shared" ref="R655" si="212">Q655/12*$C$4</f>
        <v>0.55893333333333328</v>
      </c>
      <c r="S655" s="459">
        <f>V655-U655</f>
        <v>0</v>
      </c>
      <c r="T655" s="459">
        <f>S655-R655</f>
        <v>-0.55893333333333328</v>
      </c>
      <c r="U655" s="459"/>
      <c r="V655" s="459"/>
    </row>
    <row r="656" spans="1:22" ht="15" customHeight="1" x14ac:dyDescent="0.25">
      <c r="A656" s="157">
        <v>1</v>
      </c>
      <c r="B656" s="157">
        <v>1</v>
      </c>
      <c r="C656" s="1098" t="s">
        <v>31</v>
      </c>
      <c r="D656" s="421"/>
      <c r="E656" s="422"/>
      <c r="F656" s="422"/>
      <c r="G656" s="422"/>
      <c r="H656" s="422"/>
      <c r="I656" s="54"/>
      <c r="J656" s="54"/>
      <c r="K656" s="422"/>
      <c r="L656" s="422"/>
      <c r="M656" s="422"/>
      <c r="N656" s="75"/>
      <c r="O656" s="460"/>
      <c r="P656" s="102"/>
      <c r="Q656" s="60"/>
      <c r="R656" s="60"/>
      <c r="S656" s="60"/>
      <c r="T656" s="60"/>
      <c r="U656" s="60"/>
      <c r="V656" s="60"/>
    </row>
    <row r="657" spans="1:22" ht="15" customHeight="1" x14ac:dyDescent="0.25">
      <c r="A657" s="157">
        <v>1</v>
      </c>
      <c r="B657" s="157">
        <v>1</v>
      </c>
      <c r="C657" s="1099" t="s">
        <v>187</v>
      </c>
      <c r="D657" s="228"/>
      <c r="E657" s="67"/>
      <c r="F657" s="67"/>
      <c r="G657" s="67"/>
      <c r="H657" s="67"/>
      <c r="I657" s="63"/>
      <c r="J657" s="63"/>
      <c r="K657" s="67"/>
      <c r="L657" s="67"/>
      <c r="M657" s="67"/>
      <c r="N657" s="41"/>
      <c r="O657" s="120"/>
      <c r="P657" s="41"/>
      <c r="Q657" s="36"/>
      <c r="R657" s="36"/>
      <c r="S657" s="36"/>
      <c r="T657" s="36"/>
      <c r="U657" s="36"/>
      <c r="V657" s="36"/>
    </row>
    <row r="658" spans="1:22" ht="15" customHeight="1" x14ac:dyDescent="0.25">
      <c r="A658" s="157">
        <v>1</v>
      </c>
      <c r="B658" s="157">
        <v>1</v>
      </c>
      <c r="C658" s="1094" t="s">
        <v>20</v>
      </c>
      <c r="D658" s="14">
        <v>300</v>
      </c>
      <c r="E658" s="14">
        <v>1</v>
      </c>
      <c r="F658" s="39">
        <f>ROUND(E658/12*$C$4,0)</f>
        <v>0</v>
      </c>
      <c r="G658" s="14"/>
      <c r="H658" s="43" t="e">
        <f>G658/F658*100</f>
        <v>#DIV/0!</v>
      </c>
      <c r="I658" s="289">
        <v>9</v>
      </c>
      <c r="J658" s="40" t="e">
        <f>M658/G658</f>
        <v>#DIV/0!</v>
      </c>
      <c r="K658" s="41">
        <f>ROUND(E658*I658,0)</f>
        <v>9</v>
      </c>
      <c r="L658" s="41">
        <f>ROUND(F658*I658,0)</f>
        <v>0</v>
      </c>
      <c r="M658" s="14"/>
      <c r="N658" s="41" t="e">
        <f>M658/L658*100</f>
        <v>#DIV/0!</v>
      </c>
      <c r="O658" s="45">
        <f>ROUND(K658/D658,0)</f>
        <v>0</v>
      </c>
      <c r="P658" s="75" t="e">
        <f>M658/$C$4*12/O658</f>
        <v>#DIV/0!</v>
      </c>
      <c r="Q658" s="36"/>
      <c r="R658" s="36"/>
      <c r="S658" s="36"/>
      <c r="T658" s="36"/>
      <c r="U658" s="36"/>
      <c r="V658" s="36"/>
    </row>
    <row r="659" spans="1:22" ht="15" customHeight="1" x14ac:dyDescent="0.25">
      <c r="A659" s="157">
        <v>1</v>
      </c>
      <c r="B659" s="157">
        <v>1</v>
      </c>
      <c r="C659" s="1094" t="s">
        <v>26</v>
      </c>
      <c r="D659" s="15">
        <v>300</v>
      </c>
      <c r="E659" s="15">
        <v>1</v>
      </c>
      <c r="F659" s="43">
        <f>ROUND(E659/12*$C$4,0)</f>
        <v>0</v>
      </c>
      <c r="G659" s="15">
        <v>1</v>
      </c>
      <c r="H659" s="43" t="e">
        <f>G659/F659*100</f>
        <v>#DIV/0!</v>
      </c>
      <c r="I659" s="328">
        <v>4</v>
      </c>
      <c r="J659" s="40">
        <f>M659/G659</f>
        <v>9</v>
      </c>
      <c r="K659" s="41">
        <f>ROUND(E659*I659,0)</f>
        <v>4</v>
      </c>
      <c r="L659" s="45">
        <f>ROUND(F659*I659,0)</f>
        <v>0</v>
      </c>
      <c r="M659" s="15">
        <v>9</v>
      </c>
      <c r="N659" s="45" t="e">
        <f>M659/L659*100</f>
        <v>#DIV/0!</v>
      </c>
      <c r="O659" s="45">
        <f>ROUND(K659/D659,0)</f>
        <v>0</v>
      </c>
      <c r="P659" s="103" t="e">
        <f>M659/$C$4*12/O659</f>
        <v>#DIV/0!</v>
      </c>
      <c r="Q659" s="47"/>
      <c r="R659" s="47"/>
      <c r="S659" s="47"/>
      <c r="T659" s="47"/>
      <c r="U659" s="47"/>
      <c r="V659" s="47"/>
    </row>
    <row r="660" spans="1:22" ht="15" customHeight="1" x14ac:dyDescent="0.25">
      <c r="A660" s="157">
        <v>1</v>
      </c>
      <c r="B660" s="157">
        <v>1</v>
      </c>
      <c r="C660" s="1100" t="s">
        <v>90</v>
      </c>
      <c r="D660" s="461"/>
      <c r="E660" s="462">
        <f>SUM(E658:E659)</f>
        <v>2</v>
      </c>
      <c r="F660" s="462">
        <f>SUM(F658:F659)</f>
        <v>0</v>
      </c>
      <c r="G660" s="462">
        <f>SUM(G658:G659)</f>
        <v>1</v>
      </c>
      <c r="H660" s="43" t="e">
        <f>G660/F660*100</f>
        <v>#DIV/0!</v>
      </c>
      <c r="I660" s="71">
        <f>IF(E660=0,0,K660/E660)</f>
        <v>6.5</v>
      </c>
      <c r="J660" s="462" t="e">
        <f>SUM(J658:J658)</f>
        <v>#DIV/0!</v>
      </c>
      <c r="K660" s="462">
        <f>SUM(K658:K659)</f>
        <v>13</v>
      </c>
      <c r="L660" s="462">
        <f>SUM(L658:L659)</f>
        <v>0</v>
      </c>
      <c r="M660" s="462">
        <f>SUM(M658:M659)</f>
        <v>9</v>
      </c>
      <c r="N660" s="45" t="e">
        <f>M660/L660*100</f>
        <v>#DIV/0!</v>
      </c>
      <c r="O660" s="463">
        <f>SUM(O658:O659)</f>
        <v>0</v>
      </c>
      <c r="P660" s="45" t="e">
        <f>M660/$C$4*12/O660</f>
        <v>#DIV/0!</v>
      </c>
      <c r="Q660" s="47">
        <v>38.787840000000003</v>
      </c>
      <c r="R660" s="47"/>
      <c r="S660" s="47"/>
      <c r="T660" s="47"/>
      <c r="U660" s="47">
        <v>0</v>
      </c>
      <c r="V660" s="47">
        <v>9.1106400000000001</v>
      </c>
    </row>
    <row r="661" spans="1:22" ht="15" customHeight="1" x14ac:dyDescent="0.25">
      <c r="A661" s="157">
        <v>1</v>
      </c>
      <c r="B661" s="157">
        <v>1</v>
      </c>
      <c r="C661" s="281" t="s">
        <v>355</v>
      </c>
      <c r="D661" s="72"/>
      <c r="E661" s="371">
        <f>SUM(E660)</f>
        <v>2</v>
      </c>
      <c r="F661" s="371">
        <f>SUM(F660)</f>
        <v>0</v>
      </c>
      <c r="G661" s="371">
        <f>SUM(G660)</f>
        <v>1</v>
      </c>
      <c r="H661" s="464" t="e">
        <f>G661/F661*100</f>
        <v>#DIV/0!</v>
      </c>
      <c r="I661" s="50">
        <f>IF(E661=0,0,K661/E661)</f>
        <v>6.5</v>
      </c>
      <c r="J661" s="371" t="e">
        <f>SUM(J660:J660)</f>
        <v>#DIV/0!</v>
      </c>
      <c r="K661" s="371">
        <f>SUM(K660)</f>
        <v>13</v>
      </c>
      <c r="L661" s="371">
        <f>SUM(L660)</f>
        <v>0</v>
      </c>
      <c r="M661" s="371">
        <f>SUM(M660)</f>
        <v>9</v>
      </c>
      <c r="N661" s="210" t="e">
        <f>M661/L661*100</f>
        <v>#DIV/0!</v>
      </c>
      <c r="O661" s="458">
        <f>SUM(O660)</f>
        <v>0</v>
      </c>
      <c r="P661" s="458" t="e">
        <f>M661/$C$4*12/O661</f>
        <v>#DIV/0!</v>
      </c>
      <c r="Q661" s="53">
        <f>Q660</f>
        <v>38.787840000000003</v>
      </c>
      <c r="R661" s="53">
        <f t="shared" ref="R661" si="213">Q661/12*$C$4</f>
        <v>16.1616</v>
      </c>
      <c r="S661" s="53">
        <f>V661-U661</f>
        <v>9.1106400000000001</v>
      </c>
      <c r="T661" s="53">
        <f>S661-R661</f>
        <v>-7.0509599999999999</v>
      </c>
      <c r="U661" s="53">
        <v>0</v>
      </c>
      <c r="V661" s="53">
        <f>SUM(V660)</f>
        <v>9.1106400000000001</v>
      </c>
    </row>
    <row r="662" spans="1:22" ht="15" customHeight="1" x14ac:dyDescent="0.25">
      <c r="A662" s="157">
        <v>1</v>
      </c>
      <c r="B662" s="157">
        <v>1</v>
      </c>
      <c r="C662" s="1091" t="s">
        <v>14</v>
      </c>
      <c r="D662" s="465"/>
      <c r="E662" s="422"/>
      <c r="F662" s="422"/>
      <c r="G662" s="422"/>
      <c r="H662" s="422"/>
      <c r="I662" s="312"/>
      <c r="J662" s="312"/>
      <c r="K662" s="422"/>
      <c r="L662" s="422"/>
      <c r="M662" s="422"/>
      <c r="N662" s="422"/>
      <c r="O662" s="423"/>
      <c r="P662" s="422"/>
      <c r="Q662" s="60"/>
      <c r="R662" s="60"/>
      <c r="S662" s="60"/>
      <c r="T662" s="60"/>
      <c r="U662" s="60"/>
      <c r="V662" s="60"/>
    </row>
    <row r="663" spans="1:22" ht="15" customHeight="1" x14ac:dyDescent="0.25">
      <c r="A663" s="157">
        <v>1</v>
      </c>
      <c r="B663" s="157">
        <v>1</v>
      </c>
      <c r="C663" s="1090" t="s">
        <v>78</v>
      </c>
      <c r="D663" s="9"/>
      <c r="E663" s="39"/>
      <c r="F663" s="39">
        <f>ROUND(E663/12*$C$4,0)</f>
        <v>0</v>
      </c>
      <c r="G663" s="39"/>
      <c r="H663" s="39" t="e">
        <f>G663/F663*100</f>
        <v>#DIV/0!</v>
      </c>
      <c r="I663" s="63"/>
      <c r="J663" s="63"/>
      <c r="K663" s="64"/>
      <c r="L663" s="64"/>
      <c r="M663" s="64"/>
      <c r="N663" s="64"/>
      <c r="O663" s="64"/>
      <c r="P663" s="64"/>
      <c r="Q663" s="36"/>
      <c r="R663" s="36"/>
      <c r="S663" s="36">
        <f>V663-U663</f>
        <v>0</v>
      </c>
      <c r="T663" s="36">
        <f>S663-R663</f>
        <v>0</v>
      </c>
      <c r="U663" s="36"/>
      <c r="V663" s="36"/>
    </row>
    <row r="664" spans="1:22" ht="30" customHeight="1" x14ac:dyDescent="0.25">
      <c r="A664" s="157">
        <v>1</v>
      </c>
      <c r="B664" s="157">
        <v>1</v>
      </c>
      <c r="C664" s="1101" t="s">
        <v>146</v>
      </c>
      <c r="D664" s="10"/>
      <c r="E664" s="43"/>
      <c r="F664" s="43">
        <f>ROUND(E664/12*$C$4,0)</f>
        <v>0</v>
      </c>
      <c r="G664" s="43"/>
      <c r="H664" s="43" t="e">
        <f>G664/F664*100</f>
        <v>#DIV/0!</v>
      </c>
      <c r="I664" s="71"/>
      <c r="J664" s="71"/>
      <c r="K664" s="143"/>
      <c r="L664" s="143"/>
      <c r="M664" s="143"/>
      <c r="N664" s="143"/>
      <c r="O664" s="143"/>
      <c r="P664" s="143"/>
      <c r="Q664" s="47"/>
      <c r="R664" s="47"/>
      <c r="S664" s="47">
        <f>V664-U664</f>
        <v>0</v>
      </c>
      <c r="T664" s="47">
        <f>S664-R664</f>
        <v>0</v>
      </c>
      <c r="U664" s="47"/>
      <c r="V664" s="47"/>
    </row>
    <row r="665" spans="1:22" ht="15" customHeight="1" thickBot="1" x14ac:dyDescent="0.3">
      <c r="A665" s="157">
        <v>1</v>
      </c>
      <c r="B665" s="157">
        <v>1</v>
      </c>
      <c r="C665" s="1553"/>
      <c r="D665" s="236"/>
      <c r="E665" s="318"/>
      <c r="F665" s="318"/>
      <c r="G665" s="318"/>
      <c r="H665" s="318"/>
      <c r="I665" s="363"/>
      <c r="J665" s="363"/>
      <c r="K665" s="466"/>
      <c r="L665" s="466"/>
      <c r="M665" s="466"/>
      <c r="N665" s="466"/>
      <c r="O665" s="466"/>
      <c r="P665" s="466"/>
      <c r="Q665" s="93"/>
      <c r="R665" s="93"/>
      <c r="S665" s="93"/>
      <c r="T665" s="93"/>
      <c r="U665" s="93"/>
      <c r="V665" s="93"/>
    </row>
    <row r="666" spans="1:22" ht="15" customHeight="1" thickBot="1" x14ac:dyDescent="0.3">
      <c r="A666" s="157">
        <v>1</v>
      </c>
      <c r="B666" s="157">
        <v>1</v>
      </c>
      <c r="C666" s="467" t="s">
        <v>17</v>
      </c>
      <c r="D666" s="467"/>
      <c r="E666" s="468"/>
      <c r="F666" s="468"/>
      <c r="G666" s="468"/>
      <c r="H666" s="468"/>
      <c r="I666" s="321"/>
      <c r="J666" s="321"/>
      <c r="K666" s="468"/>
      <c r="L666" s="468"/>
      <c r="M666" s="468">
        <f>SUM(M661,M655,M651)</f>
        <v>552</v>
      </c>
      <c r="N666" s="468"/>
      <c r="O666" s="468"/>
      <c r="P666" s="468"/>
      <c r="Q666" s="98">
        <f>SUM(Q651,Q661,Q665,Q655)</f>
        <v>5340.1292800000001</v>
      </c>
      <c r="R666" s="98">
        <f t="shared" ref="R666:V666" si="214">SUM(R651,R661,R665,R655)</f>
        <v>2225.0538666666666</v>
      </c>
      <c r="S666" s="98">
        <f t="shared" si="214"/>
        <v>2145.7189100000001</v>
      </c>
      <c r="T666" s="98">
        <f t="shared" si="214"/>
        <v>-79.334956666666642</v>
      </c>
      <c r="U666" s="98">
        <f t="shared" si="214"/>
        <v>-26.66262</v>
      </c>
      <c r="V666" s="98">
        <f t="shared" si="214"/>
        <v>2119.05629</v>
      </c>
    </row>
    <row r="667" spans="1:22" ht="15" customHeight="1" x14ac:dyDescent="0.25">
      <c r="A667" s="157">
        <v>1</v>
      </c>
      <c r="B667" s="157">
        <v>1</v>
      </c>
      <c r="C667" s="469"/>
      <c r="D667" s="469"/>
      <c r="E667" s="310"/>
      <c r="F667" s="310"/>
      <c r="G667" s="310"/>
      <c r="H667" s="310"/>
      <c r="I667" s="298"/>
      <c r="J667" s="298"/>
      <c r="K667" s="310"/>
      <c r="L667" s="310"/>
      <c r="M667" s="310"/>
      <c r="N667" s="310"/>
      <c r="O667" s="310"/>
      <c r="P667" s="310"/>
      <c r="Q667" s="60"/>
      <c r="R667" s="60"/>
      <c r="S667" s="60"/>
      <c r="T667" s="60"/>
      <c r="U667" s="60"/>
      <c r="V667" s="60"/>
    </row>
    <row r="668" spans="1:22" ht="43.5" customHeight="1" x14ac:dyDescent="0.25">
      <c r="A668" s="157">
        <v>1</v>
      </c>
      <c r="B668" s="157">
        <v>1</v>
      </c>
      <c r="C668" s="1524" t="s">
        <v>259</v>
      </c>
      <c r="D668" s="366"/>
      <c r="E668" s="14"/>
      <c r="F668" s="14"/>
      <c r="G668" s="14"/>
      <c r="H668" s="14"/>
      <c r="I668" s="289"/>
      <c r="J668" s="289"/>
      <c r="K668" s="14"/>
      <c r="L668" s="14"/>
      <c r="M668" s="14"/>
      <c r="N668" s="14"/>
      <c r="O668" s="14"/>
      <c r="P668" s="14"/>
      <c r="Q668" s="36" t="s">
        <v>86</v>
      </c>
      <c r="R668" s="36" t="s">
        <v>86</v>
      </c>
      <c r="S668" s="36" t="s">
        <v>86</v>
      </c>
      <c r="T668" s="36" t="s">
        <v>86</v>
      </c>
      <c r="U668" s="36"/>
      <c r="V668" s="36" t="s">
        <v>86</v>
      </c>
    </row>
    <row r="669" spans="1:22" ht="15" customHeight="1" x14ac:dyDescent="0.25">
      <c r="A669" s="157">
        <v>1</v>
      </c>
      <c r="B669" s="157">
        <v>1</v>
      </c>
      <c r="C669" s="1118" t="s">
        <v>5</v>
      </c>
      <c r="D669" s="369"/>
      <c r="E669" s="14"/>
      <c r="F669" s="14"/>
      <c r="G669" s="14"/>
      <c r="H669" s="14"/>
      <c r="I669" s="289"/>
      <c r="J669" s="289"/>
      <c r="K669" s="14"/>
      <c r="L669" s="14"/>
      <c r="M669" s="14"/>
      <c r="N669" s="14"/>
      <c r="O669" s="14"/>
      <c r="P669" s="14"/>
      <c r="Q669" s="36"/>
      <c r="R669" s="36"/>
      <c r="S669" s="36"/>
      <c r="T669" s="36"/>
      <c r="U669" s="36"/>
      <c r="V669" s="36"/>
    </row>
    <row r="670" spans="1:22" ht="15" customHeight="1" x14ac:dyDescent="0.25">
      <c r="A670" s="157">
        <v>1</v>
      </c>
      <c r="B670" s="157">
        <v>1</v>
      </c>
      <c r="C670" s="1094" t="s">
        <v>23</v>
      </c>
      <c r="D670" s="14">
        <v>320</v>
      </c>
      <c r="E670" s="23">
        <v>13.200000000000001</v>
      </c>
      <c r="F670" s="39">
        <f t="shared" ref="F670:F672" si="215">E670/12*$C$4</f>
        <v>5.5</v>
      </c>
      <c r="G670" s="39">
        <v>1</v>
      </c>
      <c r="H670" s="39">
        <f>G670/F670*100</f>
        <v>18.181818181818183</v>
      </c>
      <c r="I670" s="289">
        <v>12.7</v>
      </c>
      <c r="J670" s="40">
        <f>M670/G670</f>
        <v>11</v>
      </c>
      <c r="K670" s="41">
        <f>ROUND(E670*I670,0)</f>
        <v>168</v>
      </c>
      <c r="L670" s="41">
        <f>ROUND(F670*I670,0)</f>
        <v>70</v>
      </c>
      <c r="M670" s="41">
        <v>11</v>
      </c>
      <c r="N670" s="41">
        <f>M670/L670*100</f>
        <v>15.714285714285714</v>
      </c>
      <c r="O670" s="76">
        <f>ROUND(K670/D670,0)</f>
        <v>1</v>
      </c>
      <c r="P670" s="41">
        <f>M670/$C$4*12/O670</f>
        <v>26.400000000000002</v>
      </c>
      <c r="Q670" s="36"/>
      <c r="R670" s="36"/>
      <c r="S670" s="36"/>
      <c r="T670" s="36"/>
      <c r="U670" s="36"/>
      <c r="V670" s="36"/>
    </row>
    <row r="671" spans="1:22" ht="15" customHeight="1" x14ac:dyDescent="0.25">
      <c r="A671" s="157">
        <v>1</v>
      </c>
      <c r="B671" s="157">
        <v>1</v>
      </c>
      <c r="C671" s="1094" t="s">
        <v>32</v>
      </c>
      <c r="D671" s="14">
        <v>320</v>
      </c>
      <c r="E671" s="23">
        <v>1.2000000000000002</v>
      </c>
      <c r="F671" s="39">
        <f t="shared" si="215"/>
        <v>0.50000000000000011</v>
      </c>
      <c r="G671" s="39">
        <v>0</v>
      </c>
      <c r="H671" s="39">
        <f>G671/F671*100</f>
        <v>0</v>
      </c>
      <c r="I671" s="289">
        <v>10.9</v>
      </c>
      <c r="J671" s="40" t="e">
        <f>M671/G671</f>
        <v>#DIV/0!</v>
      </c>
      <c r="K671" s="41">
        <f>ROUND(E671*I671,0)</f>
        <v>13</v>
      </c>
      <c r="L671" s="41">
        <f>ROUND(F671*I671,0)</f>
        <v>5</v>
      </c>
      <c r="M671" s="41"/>
      <c r="N671" s="41">
        <f>M671/L671*100</f>
        <v>0</v>
      </c>
      <c r="O671" s="76">
        <f>ROUND(K671/D671,0)</f>
        <v>0</v>
      </c>
      <c r="P671" s="41" t="e">
        <f>M671/$C$4*12/O671</f>
        <v>#DIV/0!</v>
      </c>
      <c r="Q671" s="36"/>
      <c r="R671" s="36"/>
      <c r="S671" s="36"/>
      <c r="T671" s="36"/>
      <c r="U671" s="36"/>
      <c r="V671" s="36"/>
    </row>
    <row r="672" spans="1:22" ht="15" customHeight="1" x14ac:dyDescent="0.25">
      <c r="A672" s="157">
        <v>1</v>
      </c>
      <c r="B672" s="157">
        <v>1</v>
      </c>
      <c r="C672" s="1410" t="s">
        <v>77</v>
      </c>
      <c r="D672" s="15">
        <v>320</v>
      </c>
      <c r="E672" s="23">
        <v>6</v>
      </c>
      <c r="F672" s="43">
        <f t="shared" si="215"/>
        <v>2.5</v>
      </c>
      <c r="G672" s="43">
        <v>2</v>
      </c>
      <c r="H672" s="43">
        <f>G672/F672*100</f>
        <v>80</v>
      </c>
      <c r="I672" s="328">
        <v>11.3</v>
      </c>
      <c r="J672" s="44">
        <f>M672/G672</f>
        <v>14</v>
      </c>
      <c r="K672" s="45">
        <f>ROUND(E672*I672,0)</f>
        <v>68</v>
      </c>
      <c r="L672" s="45">
        <f>ROUND(F672*I672,0)</f>
        <v>28</v>
      </c>
      <c r="M672" s="45">
        <v>28</v>
      </c>
      <c r="N672" s="45">
        <f>M672/L672*100</f>
        <v>100</v>
      </c>
      <c r="O672" s="102">
        <f>ROUND(K672/D672,0)</f>
        <v>0</v>
      </c>
      <c r="P672" s="45" t="e">
        <f>M672/$C$4*12/O672</f>
        <v>#DIV/0!</v>
      </c>
      <c r="Q672" s="47"/>
      <c r="R672" s="47"/>
      <c r="S672" s="47"/>
      <c r="T672" s="47"/>
      <c r="U672" s="47"/>
      <c r="V672" s="47"/>
    </row>
    <row r="673" spans="1:22" ht="15" customHeight="1" x14ac:dyDescent="0.25">
      <c r="A673" s="157">
        <v>1</v>
      </c>
      <c r="B673" s="157">
        <v>1</v>
      </c>
      <c r="C673" s="1124" t="s">
        <v>7</v>
      </c>
      <c r="D673" s="72"/>
      <c r="E673" s="402">
        <f>SUM(E670:E672)</f>
        <v>20.400000000000002</v>
      </c>
      <c r="F673" s="402">
        <f>SUM(F670:F672)</f>
        <v>8.5</v>
      </c>
      <c r="G673" s="402">
        <f>SUM(G670:G672)</f>
        <v>3</v>
      </c>
      <c r="H673" s="402">
        <f>G673/F673*100</f>
        <v>35.294117647058826</v>
      </c>
      <c r="I673" s="50">
        <f>IF(E673=0,0,K673/E673)</f>
        <v>12.205882352941176</v>
      </c>
      <c r="J673" s="50">
        <f>M673/G673</f>
        <v>13</v>
      </c>
      <c r="K673" s="402">
        <f>SUM(K670:K672)</f>
        <v>249</v>
      </c>
      <c r="L673" s="402">
        <f>SUM(L670:L672)</f>
        <v>103</v>
      </c>
      <c r="M673" s="402">
        <f>SUM(M670:M672)</f>
        <v>39</v>
      </c>
      <c r="N673" s="110">
        <f>M673/L673*100</f>
        <v>37.864077669902912</v>
      </c>
      <c r="O673" s="210">
        <f>SUM(O670:O672)</f>
        <v>1</v>
      </c>
      <c r="P673" s="110">
        <f>M673/$C$4*12/O673</f>
        <v>93.6</v>
      </c>
      <c r="Q673" s="53">
        <v>490.50738999999999</v>
      </c>
      <c r="R673" s="53">
        <f t="shared" ref="R673" si="216">Q673/12*$C$4</f>
        <v>204.37807916666668</v>
      </c>
      <c r="S673" s="53">
        <f>V673-U673</f>
        <v>77.729380000000006</v>
      </c>
      <c r="T673" s="53">
        <f>S673-R673</f>
        <v>-126.64869916666667</v>
      </c>
      <c r="U673" s="53">
        <v>0</v>
      </c>
      <c r="V673" s="53">
        <v>77.729380000000006</v>
      </c>
    </row>
    <row r="674" spans="1:22" ht="15" customHeight="1" x14ac:dyDescent="0.25">
      <c r="A674" s="157">
        <v>1</v>
      </c>
      <c r="B674" s="157">
        <v>1</v>
      </c>
      <c r="C674" s="1091" t="s">
        <v>313</v>
      </c>
      <c r="D674" s="465"/>
      <c r="E674" s="409"/>
      <c r="F674" s="409"/>
      <c r="G674" s="409"/>
      <c r="H674" s="409"/>
      <c r="I674" s="312"/>
      <c r="J674" s="312"/>
      <c r="K674" s="385"/>
      <c r="L674" s="385"/>
      <c r="M674" s="385"/>
      <c r="N674" s="385"/>
      <c r="O674" s="385"/>
      <c r="P674" s="385"/>
      <c r="Q674" s="60"/>
      <c r="R674" s="60"/>
      <c r="S674" s="60"/>
      <c r="T674" s="60"/>
      <c r="U674" s="60"/>
      <c r="V674" s="60"/>
    </row>
    <row r="675" spans="1:22" ht="15" customHeight="1" x14ac:dyDescent="0.25">
      <c r="A675" s="157">
        <v>1</v>
      </c>
      <c r="B675" s="157">
        <v>1</v>
      </c>
      <c r="C675" s="1092" t="s">
        <v>395</v>
      </c>
      <c r="D675" s="12"/>
      <c r="E675" s="30">
        <f>SUM(E677,E678,E679)</f>
        <v>0</v>
      </c>
      <c r="F675" s="30">
        <f>SUM(F677,F678,F679)</f>
        <v>0</v>
      </c>
      <c r="G675" s="30">
        <f>SUM(G677,G678,G679)</f>
        <v>2</v>
      </c>
      <c r="H675" s="30" t="e">
        <f>G675/F675*100</f>
        <v>#DIV/0!</v>
      </c>
      <c r="I675" s="66"/>
      <c r="J675" s="66"/>
      <c r="K675" s="240"/>
      <c r="L675" s="240"/>
      <c r="M675" s="240"/>
      <c r="N675" s="240"/>
      <c r="O675" s="240"/>
      <c r="P675" s="240"/>
      <c r="Q675" s="36"/>
      <c r="R675" s="36"/>
      <c r="S675" s="36"/>
      <c r="T675" s="36"/>
      <c r="U675" s="36"/>
      <c r="V675" s="36"/>
    </row>
    <row r="676" spans="1:22" ht="15" customHeight="1" x14ac:dyDescent="0.25">
      <c r="A676" s="157">
        <v>1</v>
      </c>
      <c r="B676" s="157">
        <v>1</v>
      </c>
      <c r="C676" s="1092" t="s">
        <v>309</v>
      </c>
      <c r="D676" s="12"/>
      <c r="E676" s="30"/>
      <c r="F676" s="39">
        <f t="shared" ref="F676:F693" si="217">ROUND(E676/12*$C$4,0)</f>
        <v>0</v>
      </c>
      <c r="G676" s="30"/>
      <c r="H676" s="30"/>
      <c r="I676" s="66"/>
      <c r="J676" s="66"/>
      <c r="K676" s="240"/>
      <c r="L676" s="240"/>
      <c r="M676" s="240"/>
      <c r="N676" s="240"/>
      <c r="O676" s="240"/>
      <c r="P676" s="240"/>
      <c r="Q676" s="36"/>
      <c r="R676" s="36"/>
      <c r="S676" s="36"/>
      <c r="T676" s="36"/>
      <c r="U676" s="36"/>
      <c r="V676" s="36"/>
    </row>
    <row r="677" spans="1:22" ht="30" customHeight="1" x14ac:dyDescent="0.25">
      <c r="A677" s="157">
        <v>1</v>
      </c>
      <c r="B677" s="157">
        <v>1</v>
      </c>
      <c r="C677" s="1092" t="s">
        <v>310</v>
      </c>
      <c r="D677" s="12"/>
      <c r="E677" s="30"/>
      <c r="F677" s="39">
        <f t="shared" si="217"/>
        <v>0</v>
      </c>
      <c r="G677" s="30"/>
      <c r="H677" s="30" t="e">
        <f>G677/F677*100</f>
        <v>#DIV/0!</v>
      </c>
      <c r="I677" s="66"/>
      <c r="J677" s="66"/>
      <c r="K677" s="240"/>
      <c r="L677" s="240"/>
      <c r="M677" s="240"/>
      <c r="N677" s="240"/>
      <c r="O677" s="240"/>
      <c r="P677" s="240"/>
      <c r="Q677" s="36"/>
      <c r="R677" s="36"/>
      <c r="S677" s="36"/>
      <c r="T677" s="36"/>
      <c r="U677" s="36"/>
      <c r="V677" s="36"/>
    </row>
    <row r="678" spans="1:22" ht="30" customHeight="1" x14ac:dyDescent="0.25">
      <c r="A678" s="157">
        <v>1</v>
      </c>
      <c r="B678" s="157">
        <v>1</v>
      </c>
      <c r="C678" s="1092" t="s">
        <v>311</v>
      </c>
      <c r="D678" s="12"/>
      <c r="E678" s="30"/>
      <c r="F678" s="39">
        <f t="shared" si="217"/>
        <v>0</v>
      </c>
      <c r="G678" s="39"/>
      <c r="H678" s="30" t="e">
        <f>G678/F678*100</f>
        <v>#DIV/0!</v>
      </c>
      <c r="I678" s="66"/>
      <c r="J678" s="66"/>
      <c r="K678" s="240"/>
      <c r="L678" s="240"/>
      <c r="M678" s="240"/>
      <c r="N678" s="240"/>
      <c r="O678" s="240"/>
      <c r="P678" s="240"/>
      <c r="Q678" s="36"/>
      <c r="R678" s="36"/>
      <c r="S678" s="36"/>
      <c r="T678" s="36"/>
      <c r="U678" s="36"/>
      <c r="V678" s="36"/>
    </row>
    <row r="679" spans="1:22" ht="15" customHeight="1" x14ac:dyDescent="0.25">
      <c r="A679" s="157">
        <v>1</v>
      </c>
      <c r="B679" s="157">
        <v>1</v>
      </c>
      <c r="C679" s="1092" t="s">
        <v>312</v>
      </c>
      <c r="D679" s="12"/>
      <c r="E679" s="30"/>
      <c r="F679" s="39">
        <f t="shared" si="217"/>
        <v>0</v>
      </c>
      <c r="G679" s="30">
        <v>2</v>
      </c>
      <c r="H679" s="30" t="e">
        <f>G679/F679*100</f>
        <v>#DIV/0!</v>
      </c>
      <c r="I679" s="66"/>
      <c r="J679" s="66"/>
      <c r="K679" s="240"/>
      <c r="L679" s="240"/>
      <c r="M679" s="240"/>
      <c r="N679" s="240"/>
      <c r="O679" s="240"/>
      <c r="P679" s="240"/>
      <c r="Q679" s="36"/>
      <c r="R679" s="36"/>
      <c r="S679" s="36"/>
      <c r="T679" s="36"/>
      <c r="U679" s="36"/>
      <c r="V679" s="36"/>
    </row>
    <row r="680" spans="1:22" ht="30" customHeight="1" x14ac:dyDescent="0.25">
      <c r="A680" s="157">
        <v>1</v>
      </c>
      <c r="B680" s="157">
        <v>1</v>
      </c>
      <c r="C680" s="1092" t="s">
        <v>394</v>
      </c>
      <c r="D680" s="12"/>
      <c r="E680" s="30"/>
      <c r="F680" s="39">
        <f t="shared" si="217"/>
        <v>0</v>
      </c>
      <c r="G680" s="30">
        <v>1</v>
      </c>
      <c r="H680" s="30" t="e">
        <f>G680/F680*100</f>
        <v>#DIV/0!</v>
      </c>
      <c r="I680" s="66"/>
      <c r="J680" s="66"/>
      <c r="K680" s="240"/>
      <c r="L680" s="240"/>
      <c r="M680" s="240"/>
      <c r="N680" s="240"/>
      <c r="O680" s="240"/>
      <c r="P680" s="240"/>
      <c r="Q680" s="36"/>
      <c r="R680" s="36"/>
      <c r="S680" s="36"/>
      <c r="T680" s="36"/>
      <c r="U680" s="36"/>
      <c r="V680" s="36"/>
    </row>
    <row r="681" spans="1:22" s="1051" customFormat="1" ht="30" customHeight="1" x14ac:dyDescent="0.25">
      <c r="A681" s="157">
        <v>1</v>
      </c>
      <c r="B681" s="157">
        <v>1</v>
      </c>
      <c r="C681" s="1115" t="s">
        <v>169</v>
      </c>
      <c r="D681" s="432"/>
      <c r="E681" s="316">
        <f>SUM(E675+E680*3.2)</f>
        <v>0</v>
      </c>
      <c r="F681" s="316">
        <f>SUM(F675+F680*3.2)</f>
        <v>0</v>
      </c>
      <c r="G681" s="316">
        <f>SUM(G675+G680*3.2)</f>
        <v>5.2</v>
      </c>
      <c r="H681" s="316" t="e">
        <f>G681/F681*100</f>
        <v>#DIV/0!</v>
      </c>
      <c r="I681" s="66"/>
      <c r="J681" s="66"/>
      <c r="K681" s="240"/>
      <c r="L681" s="240"/>
      <c r="M681" s="240"/>
      <c r="N681" s="240"/>
      <c r="O681" s="240"/>
      <c r="P681" s="240"/>
      <c r="Q681" s="36"/>
      <c r="R681" s="36"/>
      <c r="S681" s="36"/>
      <c r="T681" s="36"/>
      <c r="U681" s="36">
        <v>0</v>
      </c>
      <c r="V681" s="36">
        <v>2.3595600000000001</v>
      </c>
    </row>
    <row r="682" spans="1:22" ht="30" customHeight="1" x14ac:dyDescent="0.25">
      <c r="A682" s="157">
        <v>1</v>
      </c>
      <c r="B682" s="157">
        <v>1</v>
      </c>
      <c r="C682" s="1120" t="s">
        <v>313</v>
      </c>
      <c r="D682" s="12"/>
      <c r="E682" s="30"/>
      <c r="F682" s="39"/>
      <c r="G682" s="30"/>
      <c r="H682" s="30"/>
      <c r="I682" s="66"/>
      <c r="J682" s="66"/>
      <c r="K682" s="240"/>
      <c r="L682" s="240"/>
      <c r="M682" s="240"/>
      <c r="N682" s="240"/>
      <c r="O682" s="240"/>
      <c r="P682" s="240"/>
      <c r="Q682" s="36"/>
      <c r="R682" s="36"/>
      <c r="S682" s="36"/>
      <c r="T682" s="36"/>
      <c r="U682" s="36"/>
      <c r="V682" s="36"/>
    </row>
    <row r="683" spans="1:22" ht="30" customHeight="1" x14ac:dyDescent="0.25">
      <c r="A683" s="157">
        <v>1</v>
      </c>
      <c r="B683" s="157">
        <v>1</v>
      </c>
      <c r="C683" s="1092" t="s">
        <v>201</v>
      </c>
      <c r="D683" s="12"/>
      <c r="E683" s="30">
        <f>E684+E687+E690+E691</f>
        <v>65</v>
      </c>
      <c r="F683" s="30">
        <f>F684+F687+F690+F691</f>
        <v>27</v>
      </c>
      <c r="G683" s="30">
        <f>G684+G687+G690+G691</f>
        <v>3</v>
      </c>
      <c r="H683" s="30">
        <f t="shared" ref="H683:H689" si="218">G683/F683*100</f>
        <v>11.111111111111111</v>
      </c>
      <c r="I683" s="66"/>
      <c r="J683" s="66"/>
      <c r="K683" s="240"/>
      <c r="L683" s="240"/>
      <c r="M683" s="240"/>
      <c r="N683" s="240"/>
      <c r="O683" s="240"/>
      <c r="P683" s="240"/>
      <c r="Q683" s="36"/>
      <c r="R683" s="36"/>
      <c r="S683" s="36"/>
      <c r="T683" s="36"/>
      <c r="U683" s="36"/>
      <c r="V683" s="36"/>
    </row>
    <row r="684" spans="1:22" ht="30" customHeight="1" x14ac:dyDescent="0.25">
      <c r="A684" s="157">
        <v>1</v>
      </c>
      <c r="B684" s="157">
        <v>1</v>
      </c>
      <c r="C684" s="1120" t="s">
        <v>314</v>
      </c>
      <c r="D684" s="12"/>
      <c r="E684" s="30">
        <f>SUM(E685,E686)</f>
        <v>0</v>
      </c>
      <c r="F684" s="30">
        <f>SUM(F685,F686)</f>
        <v>0</v>
      </c>
      <c r="G684" s="30">
        <f>SUM(G685,G686)</f>
        <v>0</v>
      </c>
      <c r="H684" s="30" t="e">
        <f t="shared" si="218"/>
        <v>#DIV/0!</v>
      </c>
      <c r="I684" s="66"/>
      <c r="J684" s="66"/>
      <c r="K684" s="240"/>
      <c r="L684" s="240"/>
      <c r="M684" s="240"/>
      <c r="N684" s="240"/>
      <c r="O684" s="240"/>
      <c r="P684" s="240"/>
      <c r="Q684" s="36"/>
      <c r="R684" s="36"/>
      <c r="S684" s="36"/>
      <c r="T684" s="36"/>
      <c r="U684" s="36"/>
      <c r="V684" s="36"/>
    </row>
    <row r="685" spans="1:22" ht="30" customHeight="1" x14ac:dyDescent="0.25">
      <c r="A685" s="157">
        <v>1</v>
      </c>
      <c r="B685" s="157">
        <v>1</v>
      </c>
      <c r="C685" s="1092" t="s">
        <v>371</v>
      </c>
      <c r="D685" s="12"/>
      <c r="E685" s="30"/>
      <c r="F685" s="39">
        <f t="shared" si="217"/>
        <v>0</v>
      </c>
      <c r="G685" s="30"/>
      <c r="H685" s="30" t="e">
        <f t="shared" si="218"/>
        <v>#DIV/0!</v>
      </c>
      <c r="I685" s="66"/>
      <c r="J685" s="66"/>
      <c r="K685" s="240"/>
      <c r="L685" s="240"/>
      <c r="M685" s="240"/>
      <c r="N685" s="240"/>
      <c r="O685" s="240"/>
      <c r="P685" s="240"/>
      <c r="Q685" s="36"/>
      <c r="R685" s="36"/>
      <c r="S685" s="36"/>
      <c r="T685" s="36"/>
      <c r="U685" s="36"/>
      <c r="V685" s="36"/>
    </row>
    <row r="686" spans="1:22" ht="30" customHeight="1" x14ac:dyDescent="0.25">
      <c r="A686" s="157">
        <v>1</v>
      </c>
      <c r="B686" s="157">
        <v>1</v>
      </c>
      <c r="C686" s="1092" t="s">
        <v>372</v>
      </c>
      <c r="D686" s="12"/>
      <c r="E686" s="30"/>
      <c r="F686" s="39">
        <f t="shared" si="217"/>
        <v>0</v>
      </c>
      <c r="G686" s="30"/>
      <c r="H686" s="30" t="e">
        <f t="shared" si="218"/>
        <v>#DIV/0!</v>
      </c>
      <c r="I686" s="66"/>
      <c r="J686" s="66"/>
      <c r="K686" s="240"/>
      <c r="L686" s="240"/>
      <c r="M686" s="240"/>
      <c r="N686" s="240"/>
      <c r="O686" s="240"/>
      <c r="P686" s="240"/>
      <c r="Q686" s="36"/>
      <c r="R686" s="36"/>
      <c r="S686" s="36"/>
      <c r="T686" s="36"/>
      <c r="U686" s="36"/>
      <c r="V686" s="36"/>
    </row>
    <row r="687" spans="1:22" ht="57.75" customHeight="1" x14ac:dyDescent="0.25">
      <c r="A687" s="157">
        <v>1</v>
      </c>
      <c r="B687" s="157">
        <v>1</v>
      </c>
      <c r="C687" s="1120" t="s">
        <v>327</v>
      </c>
      <c r="D687" s="12"/>
      <c r="E687" s="30">
        <f>SUM(E688:E689)</f>
        <v>0</v>
      </c>
      <c r="F687" s="30">
        <f>SUM(F688:F689)</f>
        <v>0</v>
      </c>
      <c r="G687" s="30">
        <f>SUM(G688:G689)</f>
        <v>0</v>
      </c>
      <c r="H687" s="30" t="e">
        <f t="shared" si="218"/>
        <v>#DIV/0!</v>
      </c>
      <c r="I687" s="66"/>
      <c r="J687" s="66"/>
      <c r="K687" s="240"/>
      <c r="L687" s="240"/>
      <c r="M687" s="240"/>
      <c r="N687" s="240"/>
      <c r="O687" s="240"/>
      <c r="P687" s="240"/>
      <c r="Q687" s="36"/>
      <c r="R687" s="36"/>
      <c r="S687" s="36"/>
      <c r="T687" s="36"/>
      <c r="U687" s="36"/>
      <c r="V687" s="36"/>
    </row>
    <row r="688" spans="1:22" ht="60" customHeight="1" x14ac:dyDescent="0.25">
      <c r="A688" s="157">
        <v>1</v>
      </c>
      <c r="B688" s="157">
        <v>1</v>
      </c>
      <c r="C688" s="1092" t="s">
        <v>329</v>
      </c>
      <c r="D688" s="12"/>
      <c r="E688" s="30"/>
      <c r="F688" s="39">
        <f t="shared" si="217"/>
        <v>0</v>
      </c>
      <c r="G688" s="39"/>
      <c r="H688" s="30" t="e">
        <f t="shared" si="218"/>
        <v>#DIV/0!</v>
      </c>
      <c r="I688" s="66"/>
      <c r="J688" s="66"/>
      <c r="K688" s="240"/>
      <c r="L688" s="240"/>
      <c r="M688" s="240"/>
      <c r="N688" s="240"/>
      <c r="O688" s="240"/>
      <c r="P688" s="240"/>
      <c r="Q688" s="36"/>
      <c r="R688" s="36"/>
      <c r="S688" s="36"/>
      <c r="T688" s="36"/>
      <c r="U688" s="36"/>
      <c r="V688" s="36"/>
    </row>
    <row r="689" spans="1:22" ht="45" customHeight="1" x14ac:dyDescent="0.25">
      <c r="A689" s="157">
        <v>1</v>
      </c>
      <c r="B689" s="157">
        <v>1</v>
      </c>
      <c r="C689" s="1092" t="s">
        <v>330</v>
      </c>
      <c r="D689" s="12"/>
      <c r="E689" s="30"/>
      <c r="F689" s="39">
        <f t="shared" si="217"/>
        <v>0</v>
      </c>
      <c r="G689" s="39"/>
      <c r="H689" s="30" t="e">
        <f t="shared" si="218"/>
        <v>#DIV/0!</v>
      </c>
      <c r="I689" s="66"/>
      <c r="J689" s="66"/>
      <c r="K689" s="240"/>
      <c r="L689" s="240"/>
      <c r="M689" s="240"/>
      <c r="N689" s="240"/>
      <c r="O689" s="240"/>
      <c r="P689" s="240"/>
      <c r="Q689" s="36"/>
      <c r="R689" s="36"/>
      <c r="S689" s="36"/>
      <c r="T689" s="36"/>
      <c r="U689" s="36"/>
      <c r="V689" s="36"/>
    </row>
    <row r="690" spans="1:22" ht="48.75" customHeight="1" x14ac:dyDescent="0.25">
      <c r="A690" s="157">
        <v>1</v>
      </c>
      <c r="B690" s="157">
        <v>1</v>
      </c>
      <c r="C690" s="1092" t="s">
        <v>300</v>
      </c>
      <c r="D690" s="12"/>
      <c r="E690" s="30"/>
      <c r="F690" s="39">
        <f t="shared" si="217"/>
        <v>0</v>
      </c>
      <c r="G690" s="39"/>
      <c r="H690" s="39" t="e">
        <f t="shared" ref="H690:H699" si="219">G690/F690*100</f>
        <v>#DIV/0!</v>
      </c>
      <c r="I690" s="66"/>
      <c r="J690" s="66"/>
      <c r="K690" s="240"/>
      <c r="L690" s="240"/>
      <c r="M690" s="240"/>
      <c r="N690" s="240"/>
      <c r="O690" s="240"/>
      <c r="P690" s="240"/>
      <c r="Q690" s="36"/>
      <c r="R690" s="36"/>
      <c r="S690" s="36"/>
      <c r="T690" s="36"/>
      <c r="U690" s="36"/>
      <c r="V690" s="36"/>
    </row>
    <row r="691" spans="1:22" ht="15" customHeight="1" x14ac:dyDescent="0.25">
      <c r="A691" s="157">
        <v>1</v>
      </c>
      <c r="B691" s="157">
        <v>1</v>
      </c>
      <c r="C691" s="1092" t="s">
        <v>301</v>
      </c>
      <c r="D691" s="442"/>
      <c r="E691" s="30">
        <v>65</v>
      </c>
      <c r="F691" s="39">
        <f t="shared" si="217"/>
        <v>27</v>
      </c>
      <c r="G691" s="30">
        <v>3</v>
      </c>
      <c r="H691" s="39">
        <f t="shared" si="219"/>
        <v>11.111111111111111</v>
      </c>
      <c r="I691" s="66"/>
      <c r="J691" s="66"/>
      <c r="K691" s="240"/>
      <c r="L691" s="240"/>
      <c r="M691" s="240"/>
      <c r="N691" s="240"/>
      <c r="O691" s="240"/>
      <c r="P691" s="240"/>
      <c r="Q691" s="36"/>
      <c r="R691" s="36"/>
      <c r="S691" s="36"/>
      <c r="T691" s="36"/>
      <c r="U691" s="36"/>
      <c r="V691" s="36"/>
    </row>
    <row r="692" spans="1:22" ht="15" customHeight="1" x14ac:dyDescent="0.25">
      <c r="A692" s="157">
        <v>1</v>
      </c>
      <c r="B692" s="157">
        <v>1</v>
      </c>
      <c r="C692" s="1092" t="s">
        <v>160</v>
      </c>
      <c r="D692" s="12"/>
      <c r="E692" s="21">
        <v>38</v>
      </c>
      <c r="F692" s="39">
        <f t="shared" si="217"/>
        <v>16</v>
      </c>
      <c r="G692" s="39">
        <v>4</v>
      </c>
      <c r="H692" s="39">
        <f t="shared" si="219"/>
        <v>25</v>
      </c>
      <c r="I692" s="66"/>
      <c r="J692" s="66"/>
      <c r="K692" s="240"/>
      <c r="L692" s="240"/>
      <c r="M692" s="240"/>
      <c r="N692" s="240"/>
      <c r="O692" s="240"/>
      <c r="P692" s="240"/>
      <c r="Q692" s="36"/>
      <c r="R692" s="36"/>
      <c r="S692" s="36"/>
      <c r="T692" s="36"/>
      <c r="U692" s="36"/>
      <c r="V692" s="36"/>
    </row>
    <row r="693" spans="1:22" ht="36" customHeight="1" x14ac:dyDescent="0.25">
      <c r="A693" s="157">
        <v>1</v>
      </c>
      <c r="B693" s="157">
        <v>1</v>
      </c>
      <c r="C693" s="1092" t="s">
        <v>161</v>
      </c>
      <c r="D693" s="12"/>
      <c r="E693" s="30"/>
      <c r="F693" s="39">
        <f t="shared" si="217"/>
        <v>0</v>
      </c>
      <c r="G693" s="39"/>
      <c r="H693" s="39" t="e">
        <f t="shared" si="219"/>
        <v>#DIV/0!</v>
      </c>
      <c r="I693" s="66"/>
      <c r="J693" s="66"/>
      <c r="K693" s="240"/>
      <c r="L693" s="240"/>
      <c r="M693" s="240"/>
      <c r="N693" s="240"/>
      <c r="O693" s="240"/>
      <c r="P693" s="240"/>
      <c r="Q693" s="36"/>
      <c r="R693" s="36"/>
      <c r="S693" s="36"/>
      <c r="T693" s="36"/>
      <c r="U693" s="36"/>
      <c r="V693" s="36"/>
    </row>
    <row r="694" spans="1:22" ht="12.75" customHeight="1" x14ac:dyDescent="0.25">
      <c r="A694" s="157">
        <v>1</v>
      </c>
      <c r="B694" s="157">
        <v>1</v>
      </c>
      <c r="C694" s="1115" t="s">
        <v>169</v>
      </c>
      <c r="D694" s="470"/>
      <c r="E694" s="436">
        <f>E683+E692*3.2+E693</f>
        <v>186.60000000000002</v>
      </c>
      <c r="F694" s="436">
        <f>F683+F692*3.2+F693</f>
        <v>78.2</v>
      </c>
      <c r="G694" s="436">
        <f>G683+G692*3.2+G693</f>
        <v>15.8</v>
      </c>
      <c r="H694" s="43">
        <f t="shared" si="219"/>
        <v>20.204603580562662</v>
      </c>
      <c r="I694" s="302"/>
      <c r="J694" s="302"/>
      <c r="K694" s="390"/>
      <c r="L694" s="390"/>
      <c r="M694" s="390"/>
      <c r="N694" s="390"/>
      <c r="O694" s="390"/>
      <c r="P694" s="390"/>
      <c r="Q694" s="47"/>
      <c r="R694" s="47"/>
      <c r="S694" s="47"/>
      <c r="T694" s="47"/>
      <c r="U694" s="47">
        <v>0</v>
      </c>
      <c r="V694" s="47">
        <v>9.0671099999999996</v>
      </c>
    </row>
    <row r="695" spans="1:22" ht="26.25" customHeight="1" x14ac:dyDescent="0.25">
      <c r="A695" s="157">
        <v>1</v>
      </c>
      <c r="B695" s="157">
        <v>1</v>
      </c>
      <c r="C695" s="1124" t="s">
        <v>170</v>
      </c>
      <c r="D695" s="471"/>
      <c r="E695" s="29">
        <f>SUM(E694,E681)</f>
        <v>186.60000000000002</v>
      </c>
      <c r="F695" s="29">
        <f>SUM(F694,F681)</f>
        <v>78.2</v>
      </c>
      <c r="G695" s="29">
        <f>SUM(G694,G681)</f>
        <v>21</v>
      </c>
      <c r="H695" s="464">
        <f t="shared" si="219"/>
        <v>26.854219948849106</v>
      </c>
      <c r="I695" s="307"/>
      <c r="J695" s="307"/>
      <c r="K695" s="402"/>
      <c r="L695" s="402"/>
      <c r="M695" s="402"/>
      <c r="N695" s="402"/>
      <c r="O695" s="402"/>
      <c r="P695" s="402"/>
      <c r="Q695" s="53">
        <v>99.683220000000006</v>
      </c>
      <c r="R695" s="53">
        <f t="shared" ref="R695" si="220">Q695/12*$C$4</f>
        <v>41.534675000000007</v>
      </c>
      <c r="S695" s="53">
        <f>V695-U695</f>
        <v>11.42667</v>
      </c>
      <c r="T695" s="53">
        <f>S695-R695</f>
        <v>-30.108005000000006</v>
      </c>
      <c r="U695" s="53">
        <f>U694+U681</f>
        <v>0</v>
      </c>
      <c r="V695" s="53">
        <f>V694+V681</f>
        <v>11.42667</v>
      </c>
    </row>
    <row r="696" spans="1:22" ht="15" customHeight="1" x14ac:dyDescent="0.25">
      <c r="A696" s="157">
        <v>1</v>
      </c>
      <c r="B696" s="157">
        <v>1</v>
      </c>
      <c r="C696" s="1576" t="s">
        <v>163</v>
      </c>
      <c r="D696" s="440"/>
      <c r="E696" s="310"/>
      <c r="F696" s="310"/>
      <c r="G696" s="310"/>
      <c r="H696" s="310"/>
      <c r="I696" s="312"/>
      <c r="J696" s="312"/>
      <c r="K696" s="422"/>
      <c r="L696" s="422"/>
      <c r="M696" s="422"/>
      <c r="N696" s="422"/>
      <c r="O696" s="422"/>
      <c r="P696" s="422"/>
      <c r="Q696" s="60"/>
      <c r="R696" s="60"/>
      <c r="S696" s="60"/>
      <c r="T696" s="60"/>
      <c r="U696" s="60"/>
      <c r="V696" s="60"/>
    </row>
    <row r="697" spans="1:22" ht="15" customHeight="1" x14ac:dyDescent="0.25">
      <c r="A697" s="157">
        <v>1</v>
      </c>
      <c r="B697" s="157">
        <v>1</v>
      </c>
      <c r="C697" s="1090" t="s">
        <v>85</v>
      </c>
      <c r="D697" s="26"/>
      <c r="E697" s="14">
        <v>22.799999999999997</v>
      </c>
      <c r="F697" s="39">
        <f>ROUND(E697/12*$C$4,0)</f>
        <v>10</v>
      </c>
      <c r="G697" s="39">
        <v>3</v>
      </c>
      <c r="H697" s="39">
        <f t="shared" si="219"/>
        <v>30</v>
      </c>
      <c r="I697" s="66"/>
      <c r="J697" s="66"/>
      <c r="K697" s="67"/>
      <c r="L697" s="67"/>
      <c r="M697" s="67"/>
      <c r="N697" s="67"/>
      <c r="O697" s="67"/>
      <c r="P697" s="67"/>
      <c r="Q697" s="36"/>
      <c r="R697" s="36">
        <f>Q697/12</f>
        <v>0</v>
      </c>
      <c r="S697" s="36">
        <f>V697-U697</f>
        <v>0</v>
      </c>
      <c r="T697" s="36">
        <f>S697-R697</f>
        <v>0</v>
      </c>
      <c r="U697" s="36"/>
      <c r="V697" s="36"/>
    </row>
    <row r="698" spans="1:22" ht="15" customHeight="1" x14ac:dyDescent="0.25">
      <c r="A698" s="157">
        <v>1</v>
      </c>
      <c r="B698" s="157">
        <v>1</v>
      </c>
      <c r="C698" s="1090" t="s">
        <v>103</v>
      </c>
      <c r="D698" s="26"/>
      <c r="E698" s="14">
        <v>10.8</v>
      </c>
      <c r="F698" s="39">
        <f>ROUND(E698/12*$C$4,0)</f>
        <v>5</v>
      </c>
      <c r="G698" s="39">
        <v>0</v>
      </c>
      <c r="H698" s="39">
        <f t="shared" si="219"/>
        <v>0</v>
      </c>
      <c r="I698" s="66"/>
      <c r="J698" s="66"/>
      <c r="K698" s="67"/>
      <c r="L698" s="67"/>
      <c r="M698" s="67"/>
      <c r="N698" s="67"/>
      <c r="O698" s="67"/>
      <c r="P698" s="67"/>
      <c r="Q698" s="36"/>
      <c r="R698" s="36">
        <f>Q698/12</f>
        <v>0</v>
      </c>
      <c r="S698" s="36">
        <f>V698-U698</f>
        <v>0</v>
      </c>
      <c r="T698" s="36">
        <f>S698-R698</f>
        <v>0</v>
      </c>
      <c r="U698" s="36"/>
      <c r="V698" s="36"/>
    </row>
    <row r="699" spans="1:22" ht="15" customHeight="1" x14ac:dyDescent="0.25">
      <c r="A699" s="157">
        <v>1</v>
      </c>
      <c r="B699" s="157">
        <v>1</v>
      </c>
      <c r="C699" s="1090" t="s">
        <v>74</v>
      </c>
      <c r="D699" s="26"/>
      <c r="E699" s="14">
        <v>12</v>
      </c>
      <c r="F699" s="39">
        <f>ROUND(E699/12*$C$4,0)</f>
        <v>5</v>
      </c>
      <c r="G699" s="39">
        <v>3</v>
      </c>
      <c r="H699" s="39">
        <f t="shared" si="219"/>
        <v>60</v>
      </c>
      <c r="I699" s="66"/>
      <c r="J699" s="66"/>
      <c r="K699" s="67"/>
      <c r="L699" s="67"/>
      <c r="M699" s="67"/>
      <c r="N699" s="67"/>
      <c r="O699" s="67"/>
      <c r="P699" s="67"/>
      <c r="Q699" s="36"/>
      <c r="R699" s="36">
        <f>Q699/12</f>
        <v>0</v>
      </c>
      <c r="S699" s="36">
        <f>V699-U699</f>
        <v>0</v>
      </c>
      <c r="T699" s="36">
        <f>S699-R699</f>
        <v>0</v>
      </c>
      <c r="U699" s="36"/>
      <c r="V699" s="36"/>
    </row>
    <row r="700" spans="1:22" ht="15" customHeight="1" x14ac:dyDescent="0.25">
      <c r="A700" s="157">
        <v>1</v>
      </c>
      <c r="B700" s="157">
        <v>1</v>
      </c>
      <c r="C700" s="1099" t="s">
        <v>31</v>
      </c>
      <c r="D700" s="20"/>
      <c r="E700" s="14"/>
      <c r="F700" s="14"/>
      <c r="G700" s="14"/>
      <c r="H700" s="14"/>
      <c r="I700" s="289"/>
      <c r="J700" s="289"/>
      <c r="K700" s="30"/>
      <c r="L700" s="30"/>
      <c r="M700" s="30"/>
      <c r="N700" s="30"/>
      <c r="O700" s="30"/>
      <c r="P700" s="30"/>
      <c r="Q700" s="36"/>
      <c r="R700" s="36"/>
      <c r="S700" s="36"/>
      <c r="T700" s="36"/>
      <c r="U700" s="36"/>
      <c r="V700" s="36"/>
    </row>
    <row r="701" spans="1:22" ht="15" customHeight="1" x14ac:dyDescent="0.25">
      <c r="A701" s="157">
        <v>1</v>
      </c>
      <c r="B701" s="157">
        <v>1</v>
      </c>
      <c r="C701" s="1094" t="s">
        <v>157</v>
      </c>
      <c r="D701" s="26"/>
      <c r="E701" s="14"/>
      <c r="F701" s="39"/>
      <c r="G701" s="39"/>
      <c r="H701" s="39"/>
      <c r="I701" s="289"/>
      <c r="J701" s="40"/>
      <c r="K701" s="41"/>
      <c r="L701" s="41"/>
      <c r="M701" s="41"/>
      <c r="N701" s="41"/>
      <c r="O701" s="41"/>
      <c r="P701" s="41" t="e">
        <f t="shared" ref="P701:P706" si="221">M701/$C$4*12/O701</f>
        <v>#DIV/0!</v>
      </c>
      <c r="Q701" s="36"/>
      <c r="R701" s="36"/>
      <c r="S701" s="36"/>
      <c r="T701" s="36"/>
      <c r="U701" s="36"/>
      <c r="V701" s="36"/>
    </row>
    <row r="702" spans="1:22" s="1050" customFormat="1" ht="14.25" customHeight="1" x14ac:dyDescent="0.25">
      <c r="A702" s="157">
        <v>1</v>
      </c>
      <c r="B702" s="157">
        <v>1</v>
      </c>
      <c r="C702" s="1100" t="s">
        <v>90</v>
      </c>
      <c r="D702" s="442"/>
      <c r="E702" s="67">
        <f>E701</f>
        <v>0</v>
      </c>
      <c r="F702" s="67">
        <f>F701</f>
        <v>0</v>
      </c>
      <c r="G702" s="67">
        <f>G701</f>
        <v>0</v>
      </c>
      <c r="H702" s="67" t="e">
        <f>G702/F702*100</f>
        <v>#DIV/0!</v>
      </c>
      <c r="I702" s="66">
        <f>I701</f>
        <v>0</v>
      </c>
      <c r="J702" s="63" t="e">
        <f>M702/G702</f>
        <v>#DIV/0!</v>
      </c>
      <c r="K702" s="316">
        <f>K701</f>
        <v>0</v>
      </c>
      <c r="L702" s="316">
        <f>L701</f>
        <v>0</v>
      </c>
      <c r="M702" s="316">
        <f>M701</f>
        <v>0</v>
      </c>
      <c r="N702" s="41" t="e">
        <f>M702/L702*100</f>
        <v>#DIV/0!</v>
      </c>
      <c r="O702" s="220">
        <f>SUM(O701)</f>
        <v>0</v>
      </c>
      <c r="P702" s="41" t="e">
        <f t="shared" si="221"/>
        <v>#DIV/0!</v>
      </c>
      <c r="Q702" s="36">
        <f>Q701</f>
        <v>0</v>
      </c>
      <c r="R702" s="36"/>
      <c r="S702" s="36"/>
      <c r="T702" s="36"/>
      <c r="U702" s="36"/>
      <c r="V702" s="36"/>
    </row>
    <row r="703" spans="1:22" s="1050" customFormat="1" ht="14.25" customHeight="1" x14ac:dyDescent="0.25">
      <c r="A703" s="157">
        <v>1</v>
      </c>
      <c r="B703" s="157">
        <v>1</v>
      </c>
      <c r="C703" s="1099" t="s">
        <v>16</v>
      </c>
      <c r="D703" s="442"/>
      <c r="E703" s="67"/>
      <c r="F703" s="67"/>
      <c r="G703" s="67"/>
      <c r="H703" s="67"/>
      <c r="I703" s="66"/>
      <c r="J703" s="63"/>
      <c r="K703" s="316"/>
      <c r="L703" s="316"/>
      <c r="M703" s="316"/>
      <c r="N703" s="41"/>
      <c r="O703" s="220"/>
      <c r="P703" s="41"/>
      <c r="Q703" s="36"/>
      <c r="R703" s="36"/>
      <c r="S703" s="36"/>
      <c r="T703" s="36"/>
      <c r="U703" s="36"/>
      <c r="V703" s="36"/>
    </row>
    <row r="704" spans="1:22" ht="15" customHeight="1" x14ac:dyDescent="0.25">
      <c r="A704" s="157">
        <v>1</v>
      </c>
      <c r="B704" s="157">
        <v>1</v>
      </c>
      <c r="C704" s="1092" t="s">
        <v>188</v>
      </c>
      <c r="D704" s="26">
        <v>240</v>
      </c>
      <c r="E704" s="445">
        <v>1</v>
      </c>
      <c r="F704" s="39">
        <f>ROUND(E704/12*$C$4,0)</f>
        <v>0</v>
      </c>
      <c r="G704" s="39"/>
      <c r="H704" s="39" t="e">
        <f>G704/F704*100</f>
        <v>#DIV/0!</v>
      </c>
      <c r="I704" s="66">
        <v>8</v>
      </c>
      <c r="J704" s="40" t="e">
        <f>M704/G704</f>
        <v>#DIV/0!</v>
      </c>
      <c r="K704" s="41">
        <f>ROUND(E704*I704,0)</f>
        <v>8</v>
      </c>
      <c r="L704" s="41">
        <f>ROUND(F704*I704,0)</f>
        <v>0</v>
      </c>
      <c r="M704" s="41"/>
      <c r="N704" s="41" t="e">
        <f>M704/L704*100</f>
        <v>#DIV/0!</v>
      </c>
      <c r="O704" s="76">
        <f>ROUND(K704/D704,0)</f>
        <v>0</v>
      </c>
      <c r="P704" s="41" t="e">
        <f t="shared" si="221"/>
        <v>#DIV/0!</v>
      </c>
      <c r="Q704" s="36"/>
      <c r="R704" s="36"/>
      <c r="S704" s="36"/>
      <c r="T704" s="36"/>
      <c r="U704" s="36"/>
      <c r="V704" s="36"/>
    </row>
    <row r="705" spans="1:22" s="1050" customFormat="1" ht="15" customHeight="1" x14ac:dyDescent="0.25">
      <c r="A705" s="157">
        <v>1</v>
      </c>
      <c r="B705" s="157">
        <v>1</v>
      </c>
      <c r="C705" s="1490" t="s">
        <v>246</v>
      </c>
      <c r="D705" s="317"/>
      <c r="E705" s="446">
        <f>SUM(E704)</f>
        <v>1</v>
      </c>
      <c r="F705" s="446">
        <f>SUM(F704)</f>
        <v>0</v>
      </c>
      <c r="G705" s="446">
        <f>SUM(G704)</f>
        <v>0</v>
      </c>
      <c r="H705" s="86" t="e">
        <f>G705/F705*100</f>
        <v>#DIV/0!</v>
      </c>
      <c r="I705" s="302"/>
      <c r="J705" s="71" t="e">
        <f>M705/G705</f>
        <v>#DIV/0!</v>
      </c>
      <c r="K705" s="143">
        <f>SUM(K704)</f>
        <v>8</v>
      </c>
      <c r="L705" s="143">
        <f>SUM(L704)</f>
        <v>0</v>
      </c>
      <c r="M705" s="143">
        <f>SUM(M704)</f>
        <v>0</v>
      </c>
      <c r="N705" s="143" t="e">
        <f>M705/L705*100</f>
        <v>#DIV/0!</v>
      </c>
      <c r="O705" s="215">
        <f>SUM(O704)</f>
        <v>0</v>
      </c>
      <c r="P705" s="45" t="e">
        <f t="shared" si="221"/>
        <v>#DIV/0!</v>
      </c>
      <c r="Q705" s="47">
        <v>16.673749999999998</v>
      </c>
      <c r="R705" s="47"/>
      <c r="S705" s="47"/>
      <c r="T705" s="47"/>
      <c r="U705" s="47"/>
      <c r="V705" s="47"/>
    </row>
    <row r="706" spans="1:22" ht="29.25" customHeight="1" thickBot="1" x14ac:dyDescent="0.3">
      <c r="A706" s="157">
        <v>1</v>
      </c>
      <c r="B706" s="157">
        <v>1</v>
      </c>
      <c r="C706" s="87" t="s">
        <v>355</v>
      </c>
      <c r="D706" s="87"/>
      <c r="E706" s="472">
        <f>SUM(E705,E702)</f>
        <v>1</v>
      </c>
      <c r="F706" s="472">
        <f>SUM(F705,F702)</f>
        <v>0</v>
      </c>
      <c r="G706" s="472">
        <f>SUM(G705,G702)</f>
        <v>0</v>
      </c>
      <c r="H706" s="472" t="e">
        <f>G706/F706*100</f>
        <v>#DIV/0!</v>
      </c>
      <c r="I706" s="89">
        <f>IF(E706=0,0,K706/E706)</f>
        <v>8</v>
      </c>
      <c r="J706" s="473">
        <f>IF(F706=0,0,L706/F706)</f>
        <v>0</v>
      </c>
      <c r="K706" s="472">
        <f>SUM(K705,K702)</f>
        <v>8</v>
      </c>
      <c r="L706" s="472">
        <f>SUM(L705,L702)</f>
        <v>0</v>
      </c>
      <c r="M706" s="472">
        <f>SUM(M705,M702)</f>
        <v>0</v>
      </c>
      <c r="N706" s="92" t="e">
        <f>M706/L706*100</f>
        <v>#DIV/0!</v>
      </c>
      <c r="O706" s="125">
        <f>SUM(O704,O701)</f>
        <v>0</v>
      </c>
      <c r="P706" s="92" t="e">
        <f t="shared" si="221"/>
        <v>#DIV/0!</v>
      </c>
      <c r="Q706" s="93">
        <f>Q702+Q705</f>
        <v>16.673749999999998</v>
      </c>
      <c r="R706" s="53">
        <f t="shared" ref="R706" si="222">Q706/12*$C$4</f>
        <v>6.9473958333333332</v>
      </c>
      <c r="S706" s="93">
        <f>V706-U706</f>
        <v>0</v>
      </c>
      <c r="T706" s="93">
        <f>S706-R706</f>
        <v>-6.9473958333333332</v>
      </c>
      <c r="U706" s="93"/>
      <c r="V706" s="93"/>
    </row>
    <row r="707" spans="1:22" ht="15" customHeight="1" thickBot="1" x14ac:dyDescent="0.3">
      <c r="A707" s="157">
        <v>1</v>
      </c>
      <c r="B707" s="157">
        <v>1</v>
      </c>
      <c r="C707" s="467" t="s">
        <v>17</v>
      </c>
      <c r="D707" s="449"/>
      <c r="E707" s="381"/>
      <c r="F707" s="381"/>
      <c r="G707" s="381"/>
      <c r="H707" s="381"/>
      <c r="I707" s="321"/>
      <c r="J707" s="321"/>
      <c r="K707" s="381"/>
      <c r="L707" s="381"/>
      <c r="M707" s="474">
        <f>SUM(M706,M695,M673)</f>
        <v>39</v>
      </c>
      <c r="N707" s="381"/>
      <c r="O707" s="381"/>
      <c r="P707" s="381"/>
      <c r="Q707" s="98">
        <f t="shared" ref="Q707:V707" si="223">SUM(Q706,Q695,Q673)</f>
        <v>606.86436000000003</v>
      </c>
      <c r="R707" s="98">
        <f t="shared" si="223"/>
        <v>252.86015000000003</v>
      </c>
      <c r="S707" s="98">
        <f t="shared" si="223"/>
        <v>89.156050000000008</v>
      </c>
      <c r="T707" s="98">
        <f t="shared" si="223"/>
        <v>-163.70410000000001</v>
      </c>
      <c r="U707" s="98">
        <f t="shared" si="223"/>
        <v>0</v>
      </c>
      <c r="V707" s="98">
        <f t="shared" si="223"/>
        <v>89.156050000000008</v>
      </c>
    </row>
    <row r="708" spans="1:22" ht="15" customHeight="1" x14ac:dyDescent="0.25">
      <c r="A708" s="157">
        <v>1</v>
      </c>
      <c r="B708" s="157">
        <v>1</v>
      </c>
      <c r="C708" s="469"/>
      <c r="D708" s="475"/>
      <c r="E708" s="310"/>
      <c r="F708" s="310"/>
      <c r="G708" s="310"/>
      <c r="H708" s="310"/>
      <c r="I708" s="298"/>
      <c r="J708" s="298"/>
      <c r="K708" s="385"/>
      <c r="L708" s="385"/>
      <c r="M708" s="385"/>
      <c r="N708" s="385"/>
      <c r="O708" s="385"/>
      <c r="P708" s="385"/>
      <c r="Q708" s="60"/>
      <c r="R708" s="60"/>
      <c r="S708" s="60"/>
      <c r="T708" s="60"/>
      <c r="U708" s="60"/>
      <c r="V708" s="60"/>
    </row>
    <row r="709" spans="1:22" ht="42" customHeight="1" x14ac:dyDescent="0.25">
      <c r="A709" s="157">
        <v>1</v>
      </c>
      <c r="B709" s="157">
        <v>1</v>
      </c>
      <c r="C709" s="1524" t="s">
        <v>391</v>
      </c>
      <c r="D709" s="419"/>
      <c r="E709" s="14"/>
      <c r="F709" s="14"/>
      <c r="G709" s="14"/>
      <c r="H709" s="14"/>
      <c r="I709" s="289"/>
      <c r="J709" s="289"/>
      <c r="K709" s="240"/>
      <c r="L709" s="240"/>
      <c r="M709" s="240"/>
      <c r="N709" s="240"/>
      <c r="O709" s="240"/>
      <c r="P709" s="240"/>
      <c r="Q709" s="36"/>
      <c r="R709" s="36"/>
      <c r="S709" s="36"/>
      <c r="T709" s="36"/>
      <c r="U709" s="36"/>
      <c r="V709" s="36"/>
    </row>
    <row r="710" spans="1:22" s="1051" customFormat="1" ht="15" customHeight="1" x14ac:dyDescent="0.25">
      <c r="A710" s="157">
        <v>1</v>
      </c>
      <c r="B710" s="157">
        <v>1</v>
      </c>
      <c r="C710" s="1118" t="s">
        <v>5</v>
      </c>
      <c r="D710" s="369"/>
      <c r="E710" s="14"/>
      <c r="F710" s="14"/>
      <c r="G710" s="14"/>
      <c r="H710" s="14"/>
      <c r="I710" s="66"/>
      <c r="J710" s="66"/>
      <c r="K710" s="14"/>
      <c r="L710" s="14"/>
      <c r="M710" s="14"/>
      <c r="N710" s="14"/>
      <c r="O710" s="14"/>
      <c r="P710" s="14"/>
      <c r="Q710" s="36"/>
      <c r="R710" s="36"/>
      <c r="S710" s="36"/>
      <c r="T710" s="36"/>
      <c r="U710" s="36"/>
      <c r="V710" s="36"/>
    </row>
    <row r="711" spans="1:22" ht="15" customHeight="1" x14ac:dyDescent="0.25">
      <c r="A711" s="157">
        <v>1</v>
      </c>
      <c r="B711" s="157">
        <v>1</v>
      </c>
      <c r="C711" s="1410" t="s">
        <v>54</v>
      </c>
      <c r="D711" s="476">
        <v>320</v>
      </c>
      <c r="E711" s="15">
        <v>11</v>
      </c>
      <c r="F711" s="43">
        <f>ROUND(E711/12*$C$4,0)</f>
        <v>5</v>
      </c>
      <c r="G711" s="43">
        <v>6</v>
      </c>
      <c r="H711" s="43">
        <f>G711/F711*100</f>
        <v>120</v>
      </c>
      <c r="I711" s="328">
        <v>10.5</v>
      </c>
      <c r="J711" s="44">
        <f>M711/G711</f>
        <v>6</v>
      </c>
      <c r="K711" s="45">
        <f>ROUND(E711*I711,0)</f>
        <v>116</v>
      </c>
      <c r="L711" s="45">
        <f>ROUND(F711*I711,0)</f>
        <v>53</v>
      </c>
      <c r="M711" s="45">
        <v>36</v>
      </c>
      <c r="N711" s="45">
        <f>M711/L711*100</f>
        <v>67.924528301886795</v>
      </c>
      <c r="O711" s="45">
        <f>ROUND(K711/D711,0)</f>
        <v>0</v>
      </c>
      <c r="P711" s="45" t="e">
        <f>M711/$C$4*12/O711</f>
        <v>#DIV/0!</v>
      </c>
      <c r="Q711" s="47"/>
      <c r="R711" s="47"/>
      <c r="S711" s="47"/>
      <c r="T711" s="47"/>
      <c r="U711" s="47"/>
      <c r="V711" s="47"/>
    </row>
    <row r="712" spans="1:22" ht="15" customHeight="1" x14ac:dyDescent="0.25">
      <c r="A712" s="157">
        <v>1</v>
      </c>
      <c r="B712" s="157">
        <v>1</v>
      </c>
      <c r="C712" s="1124" t="s">
        <v>7</v>
      </c>
      <c r="D712" s="72"/>
      <c r="E712" s="371">
        <f>SUM(E711:E711)</f>
        <v>11</v>
      </c>
      <c r="F712" s="371">
        <f>SUM(F711:F711)</f>
        <v>5</v>
      </c>
      <c r="G712" s="371">
        <f>SUM(G711:G711)</f>
        <v>6</v>
      </c>
      <c r="H712" s="371">
        <f>G712/F712*100</f>
        <v>120</v>
      </c>
      <c r="I712" s="50">
        <f>K712/E712</f>
        <v>10.545454545454545</v>
      </c>
      <c r="J712" s="50">
        <f>M712/G712</f>
        <v>6</v>
      </c>
      <c r="K712" s="371">
        <f>SUM(K711:K711)</f>
        <v>116</v>
      </c>
      <c r="L712" s="371">
        <f>SUM(L711:L711)</f>
        <v>53</v>
      </c>
      <c r="M712" s="371">
        <f>SUM(M711:M711)</f>
        <v>36</v>
      </c>
      <c r="N712" s="110">
        <f>M712/L712*100</f>
        <v>67.924528301886795</v>
      </c>
      <c r="O712" s="420">
        <f>SUM(O711)</f>
        <v>0</v>
      </c>
      <c r="P712" s="110" t="e">
        <f>M712/$C$4*12/O712</f>
        <v>#DIV/0!</v>
      </c>
      <c r="Q712" s="53">
        <v>300</v>
      </c>
      <c r="R712" s="53">
        <f t="shared" ref="R712" si="224">Q712/12*$C$4</f>
        <v>125</v>
      </c>
      <c r="S712" s="53">
        <f>V712-U712</f>
        <v>151.35413</v>
      </c>
      <c r="T712" s="53">
        <f>S712-R712</f>
        <v>26.354129999999998</v>
      </c>
      <c r="U712" s="53">
        <v>0</v>
      </c>
      <c r="V712" s="53">
        <v>151.35413</v>
      </c>
    </row>
    <row r="713" spans="1:22" ht="15" customHeight="1" x14ac:dyDescent="0.25">
      <c r="A713" s="157">
        <v>1</v>
      </c>
      <c r="B713" s="157">
        <v>1</v>
      </c>
      <c r="C713" s="1091" t="s">
        <v>313</v>
      </c>
      <c r="D713" s="477"/>
      <c r="E713" s="422"/>
      <c r="F713" s="422"/>
      <c r="G713" s="422"/>
      <c r="H713" s="422"/>
      <c r="I713" s="54"/>
      <c r="J713" s="54"/>
      <c r="K713" s="422"/>
      <c r="L713" s="422"/>
      <c r="M713" s="422"/>
      <c r="N713" s="75"/>
      <c r="O713" s="427"/>
      <c r="P713" s="75"/>
      <c r="Q713" s="60"/>
      <c r="R713" s="60"/>
      <c r="S713" s="60"/>
      <c r="T713" s="60"/>
      <c r="U713" s="60"/>
      <c r="V713" s="60"/>
    </row>
    <row r="714" spans="1:22" ht="21" customHeight="1" x14ac:dyDescent="0.25">
      <c r="A714" s="157">
        <v>1</v>
      </c>
      <c r="B714" s="157">
        <v>1</v>
      </c>
      <c r="C714" s="1092" t="s">
        <v>395</v>
      </c>
      <c r="D714" s="12"/>
      <c r="E714" s="14">
        <f>SUM(E715,E716,E717)</f>
        <v>0</v>
      </c>
      <c r="F714" s="14">
        <f>SUM(F715,F716,F717)</f>
        <v>0</v>
      </c>
      <c r="G714" s="14">
        <f>SUM(G715,G716,G717)</f>
        <v>1</v>
      </c>
      <c r="H714" s="14" t="e">
        <f t="shared" ref="H714:H719" si="225">G714/F714*100</f>
        <v>#DIV/0!</v>
      </c>
      <c r="I714" s="63"/>
      <c r="J714" s="63"/>
      <c r="K714" s="67"/>
      <c r="L714" s="67"/>
      <c r="M714" s="67"/>
      <c r="N714" s="41"/>
      <c r="O714" s="41"/>
      <c r="P714" s="41"/>
      <c r="Q714" s="36"/>
      <c r="R714" s="36"/>
      <c r="S714" s="36"/>
      <c r="T714" s="36"/>
      <c r="U714" s="36"/>
      <c r="V714" s="36"/>
    </row>
    <row r="715" spans="1:22" ht="29.25" customHeight="1" x14ac:dyDescent="0.25">
      <c r="A715" s="157">
        <v>1</v>
      </c>
      <c r="B715" s="157">
        <v>1</v>
      </c>
      <c r="C715" s="1092" t="s">
        <v>310</v>
      </c>
      <c r="D715" s="12"/>
      <c r="E715" s="14"/>
      <c r="F715" s="39">
        <f>ROUND(E715/12*$C$4,0)</f>
        <v>0</v>
      </c>
      <c r="G715" s="14"/>
      <c r="H715" s="14" t="e">
        <f t="shared" si="225"/>
        <v>#DIV/0!</v>
      </c>
      <c r="I715" s="63"/>
      <c r="J715" s="63"/>
      <c r="K715" s="67"/>
      <c r="L715" s="67"/>
      <c r="M715" s="67"/>
      <c r="N715" s="41"/>
      <c r="O715" s="41"/>
      <c r="P715" s="41"/>
      <c r="Q715" s="36"/>
      <c r="R715" s="36"/>
      <c r="S715" s="36"/>
      <c r="T715" s="36"/>
      <c r="U715" s="36"/>
      <c r="V715" s="36"/>
    </row>
    <row r="716" spans="1:22" ht="26.25" customHeight="1" x14ac:dyDescent="0.25">
      <c r="A716" s="157">
        <v>1</v>
      </c>
      <c r="B716" s="157">
        <v>1</v>
      </c>
      <c r="C716" s="1092" t="s">
        <v>311</v>
      </c>
      <c r="D716" s="12"/>
      <c r="E716" s="14"/>
      <c r="F716" s="39">
        <f>ROUND(E716/12*$C$4,0)</f>
        <v>0</v>
      </c>
      <c r="G716" s="14"/>
      <c r="H716" s="14" t="e">
        <f t="shared" si="225"/>
        <v>#DIV/0!</v>
      </c>
      <c r="I716" s="63"/>
      <c r="J716" s="63"/>
      <c r="K716" s="67"/>
      <c r="L716" s="67"/>
      <c r="M716" s="67"/>
      <c r="N716" s="41"/>
      <c r="O716" s="41"/>
      <c r="P716" s="41"/>
      <c r="Q716" s="36"/>
      <c r="R716" s="36"/>
      <c r="S716" s="36"/>
      <c r="T716" s="36"/>
      <c r="U716" s="36"/>
      <c r="V716" s="36"/>
    </row>
    <row r="717" spans="1:22" ht="15" customHeight="1" x14ac:dyDescent="0.25">
      <c r="A717" s="157">
        <v>1</v>
      </c>
      <c r="B717" s="157">
        <v>1</v>
      </c>
      <c r="C717" s="1092" t="s">
        <v>312</v>
      </c>
      <c r="D717" s="12"/>
      <c r="E717" s="14"/>
      <c r="F717" s="39">
        <f>ROUND(E717/12*$C$4,0)</f>
        <v>0</v>
      </c>
      <c r="G717" s="14">
        <v>1</v>
      </c>
      <c r="H717" s="14" t="e">
        <f>G717/F717*100</f>
        <v>#DIV/0!</v>
      </c>
      <c r="I717" s="63"/>
      <c r="J717" s="63"/>
      <c r="K717" s="67"/>
      <c r="L717" s="67"/>
      <c r="M717" s="67"/>
      <c r="N717" s="41"/>
      <c r="O717" s="41"/>
      <c r="P717" s="41"/>
      <c r="Q717" s="36"/>
      <c r="R717" s="36"/>
      <c r="S717" s="36"/>
      <c r="T717" s="36"/>
      <c r="U717" s="36"/>
      <c r="V717" s="36"/>
    </row>
    <row r="718" spans="1:22" ht="15" customHeight="1" x14ac:dyDescent="0.25">
      <c r="A718" s="157">
        <v>1</v>
      </c>
      <c r="B718" s="157">
        <v>1</v>
      </c>
      <c r="C718" s="1092" t="s">
        <v>394</v>
      </c>
      <c r="D718" s="12"/>
      <c r="E718" s="14"/>
      <c r="F718" s="39">
        <f>ROUND(E718/12*$C$4,0)</f>
        <v>0</v>
      </c>
      <c r="G718" s="14">
        <v>6</v>
      </c>
      <c r="H718" s="14" t="e">
        <f t="shared" si="225"/>
        <v>#DIV/0!</v>
      </c>
      <c r="I718" s="63"/>
      <c r="J718" s="63"/>
      <c r="K718" s="67"/>
      <c r="L718" s="67"/>
      <c r="M718" s="67"/>
      <c r="N718" s="41"/>
      <c r="O718" s="41"/>
      <c r="P718" s="41"/>
      <c r="Q718" s="36"/>
      <c r="R718" s="36"/>
      <c r="S718" s="36"/>
      <c r="T718" s="36"/>
      <c r="U718" s="36"/>
      <c r="V718" s="36"/>
    </row>
    <row r="719" spans="1:22" ht="32.25" customHeight="1" x14ac:dyDescent="0.25">
      <c r="A719" s="157">
        <v>1</v>
      </c>
      <c r="B719" s="157">
        <v>1</v>
      </c>
      <c r="C719" s="1115" t="s">
        <v>169</v>
      </c>
      <c r="D719" s="12"/>
      <c r="E719" s="67">
        <f>SUM(E714+E718*3.2)</f>
        <v>0</v>
      </c>
      <c r="F719" s="67">
        <f>SUM(F714+F718*3.2)</f>
        <v>0</v>
      </c>
      <c r="G719" s="67">
        <f>SUM(G714+G718*3.2)</f>
        <v>20.200000000000003</v>
      </c>
      <c r="H719" s="67" t="e">
        <f t="shared" si="225"/>
        <v>#DIV/0!</v>
      </c>
      <c r="I719" s="63"/>
      <c r="J719" s="63"/>
      <c r="K719" s="67"/>
      <c r="L719" s="67"/>
      <c r="M719" s="67"/>
      <c r="N719" s="41"/>
      <c r="O719" s="41"/>
      <c r="P719" s="41"/>
      <c r="Q719" s="36"/>
      <c r="R719" s="36"/>
      <c r="S719" s="36"/>
      <c r="T719" s="36"/>
      <c r="U719" s="36">
        <v>0</v>
      </c>
      <c r="V719" s="36">
        <v>8.7519600000000004</v>
      </c>
    </row>
    <row r="720" spans="1:22" ht="15" customHeight="1" x14ac:dyDescent="0.25">
      <c r="A720" s="157">
        <v>1</v>
      </c>
      <c r="B720" s="157">
        <v>1</v>
      </c>
      <c r="C720" s="1120" t="s">
        <v>313</v>
      </c>
      <c r="D720" s="431"/>
      <c r="E720" s="14"/>
      <c r="F720" s="14"/>
      <c r="G720" s="14"/>
      <c r="H720" s="14"/>
      <c r="I720" s="289"/>
      <c r="J720" s="63"/>
      <c r="K720" s="30"/>
      <c r="L720" s="30"/>
      <c r="M720" s="30"/>
      <c r="N720" s="30"/>
      <c r="O720" s="30"/>
      <c r="P720" s="30"/>
      <c r="Q720" s="36"/>
      <c r="R720" s="36"/>
      <c r="S720" s="36"/>
      <c r="T720" s="36"/>
      <c r="U720" s="36"/>
      <c r="V720" s="36"/>
    </row>
    <row r="721" spans="1:22" ht="22.5" customHeight="1" x14ac:dyDescent="0.25">
      <c r="A721" s="157">
        <v>1</v>
      </c>
      <c r="B721" s="157">
        <v>1</v>
      </c>
      <c r="C721" s="1092" t="s">
        <v>201</v>
      </c>
      <c r="D721" s="12"/>
      <c r="E721" s="30">
        <f>SUM(E723,E726)+E732</f>
        <v>188.39999999999998</v>
      </c>
      <c r="F721" s="30">
        <f>SUM(F723,F726)</f>
        <v>76</v>
      </c>
      <c r="G721" s="30">
        <f>SUM(G723,G726)</f>
        <v>289</v>
      </c>
      <c r="H721" s="30">
        <f>G721/F721*100</f>
        <v>380.26315789473688</v>
      </c>
      <c r="I721" s="66"/>
      <c r="J721" s="66"/>
      <c r="K721" s="240"/>
      <c r="L721" s="240"/>
      <c r="M721" s="240"/>
      <c r="N721" s="240"/>
      <c r="O721" s="240"/>
      <c r="P721" s="240"/>
      <c r="Q721" s="36"/>
      <c r="R721" s="36"/>
      <c r="S721" s="36"/>
      <c r="T721" s="36"/>
      <c r="U721" s="36"/>
      <c r="V721" s="36"/>
    </row>
    <row r="722" spans="1:22" ht="15" customHeight="1" x14ac:dyDescent="0.25">
      <c r="A722" s="157">
        <v>1</v>
      </c>
      <c r="B722" s="157">
        <v>1</v>
      </c>
      <c r="C722" s="1092" t="s">
        <v>309</v>
      </c>
      <c r="D722" s="12"/>
      <c r="E722" s="30"/>
      <c r="F722" s="39">
        <f t="shared" ref="F722:F732" si="226">ROUND(E722/12*$C$4,0)</f>
        <v>0</v>
      </c>
      <c r="G722" s="30"/>
      <c r="H722" s="30"/>
      <c r="I722" s="66"/>
      <c r="J722" s="66"/>
      <c r="K722" s="240"/>
      <c r="L722" s="240"/>
      <c r="M722" s="240"/>
      <c r="N722" s="240"/>
      <c r="O722" s="240"/>
      <c r="P722" s="240"/>
      <c r="Q722" s="36"/>
      <c r="R722" s="36"/>
      <c r="S722" s="36"/>
      <c r="T722" s="36"/>
      <c r="U722" s="36"/>
      <c r="V722" s="36"/>
    </row>
    <row r="723" spans="1:22" ht="46.5" customHeight="1" x14ac:dyDescent="0.25">
      <c r="A723" s="157">
        <v>1</v>
      </c>
      <c r="B723" s="157">
        <v>1</v>
      </c>
      <c r="C723" s="1120" t="s">
        <v>314</v>
      </c>
      <c r="D723" s="12"/>
      <c r="E723" s="30">
        <f>SUM(E724:E725)</f>
        <v>182.39999999999998</v>
      </c>
      <c r="F723" s="30">
        <f>SUM(F724:F725)</f>
        <v>76</v>
      </c>
      <c r="G723" s="30">
        <f>SUM(G724:G725)</f>
        <v>135</v>
      </c>
      <c r="H723" s="30">
        <f t="shared" ref="H723:H728" si="227">G723/F723*100</f>
        <v>177.63157894736844</v>
      </c>
      <c r="I723" s="66"/>
      <c r="J723" s="66"/>
      <c r="K723" s="240"/>
      <c r="L723" s="240"/>
      <c r="M723" s="240"/>
      <c r="N723" s="240"/>
      <c r="O723" s="240"/>
      <c r="P723" s="240"/>
      <c r="Q723" s="36"/>
      <c r="R723" s="36"/>
      <c r="S723" s="36"/>
      <c r="T723" s="36"/>
      <c r="U723" s="36"/>
      <c r="V723" s="36"/>
    </row>
    <row r="724" spans="1:22" ht="30" customHeight="1" x14ac:dyDescent="0.25">
      <c r="A724" s="157">
        <v>1</v>
      </c>
      <c r="B724" s="157">
        <v>1</v>
      </c>
      <c r="C724" s="1092" t="s">
        <v>371</v>
      </c>
      <c r="D724" s="12"/>
      <c r="E724" s="30">
        <v>182.39999999999998</v>
      </c>
      <c r="F724" s="39">
        <f t="shared" si="226"/>
        <v>76</v>
      </c>
      <c r="G724" s="39">
        <v>135</v>
      </c>
      <c r="H724" s="30">
        <f t="shared" si="227"/>
        <v>177.63157894736844</v>
      </c>
      <c r="I724" s="66"/>
      <c r="J724" s="66"/>
      <c r="K724" s="240"/>
      <c r="L724" s="240"/>
      <c r="M724" s="240"/>
      <c r="N724" s="240"/>
      <c r="O724" s="240"/>
      <c r="P724" s="240"/>
      <c r="Q724" s="36"/>
      <c r="R724" s="36"/>
      <c r="S724" s="36"/>
      <c r="T724" s="36"/>
      <c r="U724" s="36"/>
      <c r="V724" s="36"/>
    </row>
    <row r="725" spans="1:22" ht="36" customHeight="1" x14ac:dyDescent="0.25">
      <c r="A725" s="157">
        <v>1</v>
      </c>
      <c r="B725" s="157">
        <v>1</v>
      </c>
      <c r="C725" s="1092" t="s">
        <v>372</v>
      </c>
      <c r="D725" s="12"/>
      <c r="E725" s="30">
        <v>0</v>
      </c>
      <c r="F725" s="39">
        <f t="shared" si="226"/>
        <v>0</v>
      </c>
      <c r="G725" s="30"/>
      <c r="H725" s="30" t="e">
        <f t="shared" si="227"/>
        <v>#DIV/0!</v>
      </c>
      <c r="I725" s="66"/>
      <c r="J725" s="66"/>
      <c r="K725" s="240"/>
      <c r="L725" s="240"/>
      <c r="M725" s="240"/>
      <c r="N725" s="240"/>
      <c r="O725" s="240"/>
      <c r="P725" s="240"/>
      <c r="Q725" s="36"/>
      <c r="R725" s="36"/>
      <c r="S725" s="36"/>
      <c r="T725" s="36"/>
      <c r="U725" s="36"/>
      <c r="V725" s="36"/>
    </row>
    <row r="726" spans="1:22" ht="44.25" customHeight="1" x14ac:dyDescent="0.25">
      <c r="A726" s="157">
        <v>1</v>
      </c>
      <c r="B726" s="157">
        <v>1</v>
      </c>
      <c r="C726" s="1120" t="s">
        <v>327</v>
      </c>
      <c r="D726" s="12"/>
      <c r="E726" s="30">
        <f>SUM(E727:E728)</f>
        <v>0</v>
      </c>
      <c r="F726" s="30">
        <f>SUM(F727:F728)</f>
        <v>0</v>
      </c>
      <c r="G726" s="30">
        <f>SUM(G727:G728)</f>
        <v>154</v>
      </c>
      <c r="H726" s="30" t="e">
        <f t="shared" si="227"/>
        <v>#DIV/0!</v>
      </c>
      <c r="I726" s="66"/>
      <c r="J726" s="66"/>
      <c r="K726" s="240"/>
      <c r="L726" s="240"/>
      <c r="M726" s="240"/>
      <c r="N726" s="240"/>
      <c r="O726" s="240"/>
      <c r="P726" s="240"/>
      <c r="Q726" s="36"/>
      <c r="R726" s="36"/>
      <c r="S726" s="36"/>
      <c r="T726" s="36"/>
      <c r="U726" s="36"/>
      <c r="V726" s="36"/>
    </row>
    <row r="727" spans="1:22" ht="60" customHeight="1" x14ac:dyDescent="0.25">
      <c r="A727" s="157">
        <v>1</v>
      </c>
      <c r="B727" s="157">
        <v>1</v>
      </c>
      <c r="C727" s="1092" t="s">
        <v>479</v>
      </c>
      <c r="D727" s="12"/>
      <c r="E727" s="30"/>
      <c r="F727" s="39">
        <f t="shared" si="226"/>
        <v>0</v>
      </c>
      <c r="G727" s="39">
        <v>154</v>
      </c>
      <c r="H727" s="30" t="e">
        <f t="shared" si="227"/>
        <v>#DIV/0!</v>
      </c>
      <c r="I727" s="66"/>
      <c r="J727" s="66"/>
      <c r="K727" s="240"/>
      <c r="L727" s="240"/>
      <c r="M727" s="240"/>
      <c r="N727" s="240"/>
      <c r="O727" s="240"/>
      <c r="P727" s="240"/>
      <c r="Q727" s="36"/>
      <c r="R727" s="36"/>
      <c r="S727" s="36"/>
      <c r="T727" s="36"/>
      <c r="U727" s="36"/>
      <c r="V727" s="36"/>
    </row>
    <row r="728" spans="1:22" ht="41.25" customHeight="1" x14ac:dyDescent="0.25">
      <c r="A728" s="157">
        <v>1</v>
      </c>
      <c r="B728" s="157">
        <v>1</v>
      </c>
      <c r="C728" s="1092" t="s">
        <v>330</v>
      </c>
      <c r="D728" s="12"/>
      <c r="E728" s="30"/>
      <c r="F728" s="39">
        <f t="shared" si="226"/>
        <v>0</v>
      </c>
      <c r="G728" s="39"/>
      <c r="H728" s="30" t="e">
        <f t="shared" si="227"/>
        <v>#DIV/0!</v>
      </c>
      <c r="I728" s="66"/>
      <c r="J728" s="66"/>
      <c r="K728" s="240"/>
      <c r="L728" s="240"/>
      <c r="M728" s="240"/>
      <c r="N728" s="240"/>
      <c r="O728" s="240"/>
      <c r="P728" s="240"/>
      <c r="Q728" s="36"/>
      <c r="R728" s="36"/>
      <c r="S728" s="36"/>
      <c r="T728" s="36"/>
      <c r="U728" s="36"/>
      <c r="V728" s="36"/>
    </row>
    <row r="729" spans="1:22" ht="15" customHeight="1" x14ac:dyDescent="0.25">
      <c r="A729" s="157">
        <v>1</v>
      </c>
      <c r="B729" s="157">
        <v>1</v>
      </c>
      <c r="C729" s="1092" t="s">
        <v>160</v>
      </c>
      <c r="D729" s="12"/>
      <c r="E729" s="30">
        <v>24</v>
      </c>
      <c r="F729" s="39"/>
      <c r="G729" s="39"/>
      <c r="H729" s="30"/>
      <c r="I729" s="66"/>
      <c r="J729" s="66"/>
      <c r="K729" s="240"/>
      <c r="L729" s="240"/>
      <c r="M729" s="240"/>
      <c r="N729" s="240"/>
      <c r="O729" s="240"/>
      <c r="P729" s="240"/>
      <c r="Q729" s="36"/>
      <c r="R729" s="36"/>
      <c r="S729" s="36"/>
      <c r="T729" s="36"/>
      <c r="U729" s="36"/>
      <c r="V729" s="36"/>
    </row>
    <row r="730" spans="1:22" ht="33.75" customHeight="1" x14ac:dyDescent="0.25">
      <c r="A730" s="157">
        <v>1</v>
      </c>
      <c r="B730" s="157">
        <v>1</v>
      </c>
      <c r="C730" s="1092" t="s">
        <v>161</v>
      </c>
      <c r="D730" s="12"/>
      <c r="E730" s="30">
        <v>6</v>
      </c>
      <c r="F730" s="39">
        <f t="shared" si="226"/>
        <v>3</v>
      </c>
      <c r="G730" s="39">
        <v>3</v>
      </c>
      <c r="H730" s="30">
        <f>G730/F730*100</f>
        <v>100</v>
      </c>
      <c r="I730" s="66"/>
      <c r="J730" s="66"/>
      <c r="K730" s="240"/>
      <c r="L730" s="240"/>
      <c r="M730" s="240"/>
      <c r="N730" s="240"/>
      <c r="O730" s="240"/>
      <c r="P730" s="240"/>
      <c r="Q730" s="36"/>
      <c r="R730" s="36"/>
      <c r="S730" s="36"/>
      <c r="T730" s="36"/>
      <c r="U730" s="36"/>
      <c r="V730" s="36"/>
    </row>
    <row r="731" spans="1:22" ht="33.75" customHeight="1" x14ac:dyDescent="0.25">
      <c r="C731" s="1131" t="s">
        <v>477</v>
      </c>
      <c r="D731" s="433"/>
      <c r="E731" s="434"/>
      <c r="F731" s="43"/>
      <c r="G731" s="43">
        <v>1</v>
      </c>
      <c r="H731" s="30"/>
      <c r="I731" s="302"/>
      <c r="J731" s="302"/>
      <c r="K731" s="390"/>
      <c r="L731" s="390"/>
      <c r="M731" s="390"/>
      <c r="N731" s="390"/>
      <c r="O731" s="390"/>
      <c r="P731" s="390"/>
      <c r="Q731" s="47"/>
      <c r="R731" s="47"/>
      <c r="S731" s="47"/>
      <c r="T731" s="47"/>
      <c r="U731" s="47"/>
      <c r="V731" s="47"/>
    </row>
    <row r="732" spans="1:22" ht="33.75" customHeight="1" x14ac:dyDescent="0.25">
      <c r="A732" s="157">
        <v>1</v>
      </c>
      <c r="B732" s="157">
        <v>1</v>
      </c>
      <c r="C732" s="1131" t="s">
        <v>312</v>
      </c>
      <c r="D732" s="433"/>
      <c r="E732" s="434">
        <v>6</v>
      </c>
      <c r="F732" s="43">
        <f t="shared" si="226"/>
        <v>3</v>
      </c>
      <c r="G732" s="43"/>
      <c r="H732" s="30">
        <f>G732/F732*100</f>
        <v>0</v>
      </c>
      <c r="I732" s="302"/>
      <c r="J732" s="302"/>
      <c r="K732" s="390"/>
      <c r="L732" s="390"/>
      <c r="M732" s="390"/>
      <c r="N732" s="390"/>
      <c r="O732" s="390"/>
      <c r="P732" s="390"/>
      <c r="Q732" s="47"/>
      <c r="R732" s="47"/>
      <c r="S732" s="47"/>
      <c r="T732" s="47"/>
      <c r="U732" s="47"/>
      <c r="V732" s="47"/>
    </row>
    <row r="733" spans="1:22" s="1051" customFormat="1" ht="15" customHeight="1" x14ac:dyDescent="0.25">
      <c r="A733" s="157">
        <v>1</v>
      </c>
      <c r="B733" s="157">
        <v>1</v>
      </c>
      <c r="C733" s="1115" t="s">
        <v>169</v>
      </c>
      <c r="D733" s="470"/>
      <c r="E733" s="436">
        <f>E729*3.2+E721+E730</f>
        <v>271.2</v>
      </c>
      <c r="F733" s="436">
        <f>SUM(F721+F730)</f>
        <v>79</v>
      </c>
      <c r="G733" s="436">
        <f>SUM(G721+G730)</f>
        <v>292</v>
      </c>
      <c r="H733" s="436">
        <f>G733/F733*100</f>
        <v>369.62025316455697</v>
      </c>
      <c r="I733" s="302"/>
      <c r="J733" s="302"/>
      <c r="K733" s="390"/>
      <c r="L733" s="390"/>
      <c r="M733" s="390"/>
      <c r="N733" s="390"/>
      <c r="O733" s="390"/>
      <c r="P733" s="390"/>
      <c r="Q733" s="47"/>
      <c r="R733" s="47"/>
      <c r="S733" s="47"/>
      <c r="T733" s="47"/>
      <c r="U733" s="47">
        <v>0</v>
      </c>
      <c r="V733" s="47">
        <v>159.69835</v>
      </c>
    </row>
    <row r="734" spans="1:22" ht="15" customHeight="1" x14ac:dyDescent="0.25">
      <c r="A734" s="157">
        <v>1</v>
      </c>
      <c r="B734" s="157">
        <v>1</v>
      </c>
      <c r="C734" s="1124" t="s">
        <v>170</v>
      </c>
      <c r="D734" s="72"/>
      <c r="E734" s="478">
        <f>SUM(E733,E719)</f>
        <v>271.2</v>
      </c>
      <c r="F734" s="478">
        <f>SUM(F733,F719)</f>
        <v>79</v>
      </c>
      <c r="G734" s="478">
        <f>SUM(G733,G719)</f>
        <v>312.2</v>
      </c>
      <c r="H734" s="29">
        <f>G734/F734*100</f>
        <v>395.18987341772151</v>
      </c>
      <c r="I734" s="307"/>
      <c r="J734" s="307"/>
      <c r="K734" s="479"/>
      <c r="L734" s="402"/>
      <c r="M734" s="402"/>
      <c r="N734" s="402"/>
      <c r="O734" s="480"/>
      <c r="P734" s="402"/>
      <c r="Q734" s="53">
        <v>153.59669</v>
      </c>
      <c r="R734" s="53">
        <f t="shared" ref="R734" si="228">Q734/12*$C$4</f>
        <v>63.998620833333327</v>
      </c>
      <c r="S734" s="53">
        <f>V734-U734</f>
        <v>168.45031</v>
      </c>
      <c r="T734" s="53">
        <f>S734-R734</f>
        <v>104.45168916666668</v>
      </c>
      <c r="U734" s="53">
        <f>U719+U733</f>
        <v>0</v>
      </c>
      <c r="V734" s="53">
        <f>V719+V733</f>
        <v>168.45031</v>
      </c>
    </row>
    <row r="735" spans="1:22" ht="15" customHeight="1" x14ac:dyDescent="0.25">
      <c r="A735" s="157">
        <v>1</v>
      </c>
      <c r="B735" s="157">
        <v>1</v>
      </c>
      <c r="C735" s="1578" t="s">
        <v>31</v>
      </c>
      <c r="D735" s="74"/>
      <c r="E735" s="310"/>
      <c r="F735" s="310"/>
      <c r="G735" s="310"/>
      <c r="H735" s="310"/>
      <c r="I735" s="312"/>
      <c r="J735" s="312"/>
      <c r="K735" s="314"/>
      <c r="L735" s="314"/>
      <c r="M735" s="314"/>
      <c r="N735" s="314"/>
      <c r="O735" s="314"/>
      <c r="P735" s="314"/>
      <c r="Q735" s="60"/>
      <c r="R735" s="60"/>
      <c r="S735" s="60"/>
      <c r="T735" s="60"/>
      <c r="U735" s="60"/>
      <c r="V735" s="60"/>
    </row>
    <row r="736" spans="1:22" ht="15" customHeight="1" x14ac:dyDescent="0.25">
      <c r="A736" s="157">
        <v>1</v>
      </c>
      <c r="B736" s="157">
        <v>1</v>
      </c>
      <c r="C736" s="1092" t="s">
        <v>54</v>
      </c>
      <c r="D736" s="22"/>
      <c r="E736" s="14"/>
      <c r="F736" s="39"/>
      <c r="G736" s="14"/>
      <c r="H736" s="481"/>
      <c r="I736" s="66"/>
      <c r="J736" s="40"/>
      <c r="K736" s="41"/>
      <c r="L736" s="41"/>
      <c r="M736" s="30"/>
      <c r="N736" s="41"/>
      <c r="O736" s="41"/>
      <c r="P736" s="41" t="e">
        <f>M736/$C$4*12/O736</f>
        <v>#DIV/0!</v>
      </c>
      <c r="Q736" s="36"/>
      <c r="R736" s="36"/>
      <c r="S736" s="36"/>
      <c r="T736" s="36"/>
      <c r="U736" s="36"/>
      <c r="V736" s="36"/>
    </row>
    <row r="737" spans="1:22" s="1051" customFormat="1" ht="15" customHeight="1" x14ac:dyDescent="0.25">
      <c r="A737" s="157">
        <v>1</v>
      </c>
      <c r="B737" s="157">
        <v>1</v>
      </c>
      <c r="C737" s="1100" t="s">
        <v>90</v>
      </c>
      <c r="D737" s="24"/>
      <c r="E737" s="67">
        <f>SUM(E736)</f>
        <v>0</v>
      </c>
      <c r="F737" s="67">
        <f>SUM(F736)</f>
        <v>0</v>
      </c>
      <c r="G737" s="67">
        <f>SUM(G736)</f>
        <v>0</v>
      </c>
      <c r="H737" s="67" t="e">
        <f>G737/F737*100</f>
        <v>#DIV/0!</v>
      </c>
      <c r="I737" s="50" t="e">
        <f>K737/E737</f>
        <v>#DIV/0!</v>
      </c>
      <c r="J737" s="63" t="e">
        <f>M737/G737</f>
        <v>#DIV/0!</v>
      </c>
      <c r="K737" s="67">
        <f>SUM(K736)</f>
        <v>0</v>
      </c>
      <c r="L737" s="67">
        <f>SUM(L736)</f>
        <v>0</v>
      </c>
      <c r="M737" s="67">
        <f>SUM(M736)</f>
        <v>0</v>
      </c>
      <c r="N737" s="41" t="e">
        <f>M737/L737*100</f>
        <v>#DIV/0!</v>
      </c>
      <c r="O737" s="67">
        <f>SUM(O736)</f>
        <v>0</v>
      </c>
      <c r="P737" s="41" t="e">
        <f>M737/$C$4*12/O737</f>
        <v>#DIV/0!</v>
      </c>
      <c r="Q737" s="36"/>
      <c r="R737" s="36"/>
      <c r="S737" s="36"/>
      <c r="T737" s="36"/>
      <c r="U737" s="36"/>
      <c r="V737" s="36"/>
    </row>
    <row r="738" spans="1:22" s="1051" customFormat="1" ht="15" customHeight="1" x14ac:dyDescent="0.25">
      <c r="A738" s="157">
        <v>1</v>
      </c>
      <c r="B738" s="157">
        <v>1</v>
      </c>
      <c r="C738" s="1099" t="s">
        <v>16</v>
      </c>
      <c r="D738" s="24"/>
      <c r="E738" s="67"/>
      <c r="F738" s="67"/>
      <c r="G738" s="67"/>
      <c r="H738" s="67"/>
      <c r="I738" s="66"/>
      <c r="J738" s="63"/>
      <c r="K738" s="67"/>
      <c r="L738" s="67"/>
      <c r="M738" s="67"/>
      <c r="N738" s="316"/>
      <c r="O738" s="67"/>
      <c r="P738" s="316"/>
      <c r="Q738" s="36"/>
      <c r="R738" s="36"/>
      <c r="S738" s="36"/>
      <c r="T738" s="36"/>
      <c r="U738" s="36"/>
      <c r="V738" s="36"/>
    </row>
    <row r="739" spans="1:22" s="1050" customFormat="1" ht="15" customHeight="1" x14ac:dyDescent="0.25">
      <c r="A739" s="157">
        <v>1</v>
      </c>
      <c r="B739" s="157">
        <v>1</v>
      </c>
      <c r="C739" s="1092" t="s">
        <v>188</v>
      </c>
      <c r="D739" s="26"/>
      <c r="E739" s="14"/>
      <c r="F739" s="39">
        <f>ROUND(E739/12*$C$4,0)</f>
        <v>0</v>
      </c>
      <c r="G739" s="39"/>
      <c r="H739" s="39" t="e">
        <f>G739/F739*100</f>
        <v>#DIV/0!</v>
      </c>
      <c r="I739" s="289"/>
      <c r="J739" s="40" t="e">
        <f>M739/G739</f>
        <v>#DIV/0!</v>
      </c>
      <c r="K739" s="41">
        <f>ROUND(E739*I739,0)</f>
        <v>0</v>
      </c>
      <c r="L739" s="41">
        <f>ROUND(F739*I739,0)</f>
        <v>0</v>
      </c>
      <c r="M739" s="115"/>
      <c r="N739" s="64" t="e">
        <f>M739/L739*100</f>
        <v>#DIV/0!</v>
      </c>
      <c r="O739" s="41"/>
      <c r="P739" s="41" t="e">
        <f>M739/$C$4*12/O739</f>
        <v>#DIV/0!</v>
      </c>
      <c r="Q739" s="36"/>
      <c r="R739" s="36"/>
      <c r="S739" s="36"/>
      <c r="T739" s="36"/>
      <c r="U739" s="36"/>
      <c r="V739" s="36"/>
    </row>
    <row r="740" spans="1:22" s="1050" customFormat="1" ht="15" customHeight="1" x14ac:dyDescent="0.25">
      <c r="A740" s="157">
        <v>1</v>
      </c>
      <c r="B740" s="157">
        <v>1</v>
      </c>
      <c r="C740" s="1490" t="s">
        <v>246</v>
      </c>
      <c r="D740" s="317"/>
      <c r="E740" s="462">
        <f>SUM(E739)</f>
        <v>0</v>
      </c>
      <c r="F740" s="462">
        <f>SUM(F739)</f>
        <v>0</v>
      </c>
      <c r="G740" s="462">
        <f>SUM(G739)</f>
        <v>0</v>
      </c>
      <c r="H740" s="86" t="e">
        <f>G740/F740*100</f>
        <v>#DIV/0!</v>
      </c>
      <c r="I740" s="302"/>
      <c r="J740" s="71" t="e">
        <f>M740/G740</f>
        <v>#DIV/0!</v>
      </c>
      <c r="K740" s="143">
        <f>SUM(K739)</f>
        <v>0</v>
      </c>
      <c r="L740" s="143">
        <f>SUM(L739)</f>
        <v>0</v>
      </c>
      <c r="M740" s="143">
        <f>SUM(M739)</f>
        <v>0</v>
      </c>
      <c r="N740" s="143" t="e">
        <f>M740/L740*100</f>
        <v>#DIV/0!</v>
      </c>
      <c r="O740" s="143">
        <f>SUM(O739)</f>
        <v>0</v>
      </c>
      <c r="P740" s="45" t="e">
        <f>M740/$C$4*12/O740</f>
        <v>#DIV/0!</v>
      </c>
      <c r="Q740" s="47"/>
      <c r="R740" s="47"/>
      <c r="S740" s="47"/>
      <c r="T740" s="47"/>
      <c r="U740" s="47"/>
      <c r="V740" s="47"/>
    </row>
    <row r="741" spans="1:22" s="1050" customFormat="1" ht="29.25" customHeight="1" thickBot="1" x14ac:dyDescent="0.3">
      <c r="A741" s="157">
        <v>1</v>
      </c>
      <c r="B741" s="157">
        <v>1</v>
      </c>
      <c r="C741" s="87" t="s">
        <v>355</v>
      </c>
      <c r="D741" s="87"/>
      <c r="E741" s="318">
        <f>SUM(E740,E737)</f>
        <v>0</v>
      </c>
      <c r="F741" s="318">
        <f>SUM(F740,F737)</f>
        <v>0</v>
      </c>
      <c r="G741" s="318">
        <f>SUM(G740,G737)</f>
        <v>0</v>
      </c>
      <c r="H741" s="318" t="e">
        <f>G741/F741*100</f>
        <v>#DIV/0!</v>
      </c>
      <c r="I741" s="89" t="e">
        <f>K741/E741</f>
        <v>#DIV/0!</v>
      </c>
      <c r="J741" s="89" t="e">
        <f>M741/G741</f>
        <v>#DIV/0!</v>
      </c>
      <c r="K741" s="318">
        <f>SUM(K740,K737)</f>
        <v>0</v>
      </c>
      <c r="L741" s="318">
        <f>SUM(L740,L737)</f>
        <v>0</v>
      </c>
      <c r="M741" s="318">
        <f>SUM(M740,M737)</f>
        <v>0</v>
      </c>
      <c r="N741" s="91" t="e">
        <f>M741/L741*100</f>
        <v>#DIV/0!</v>
      </c>
      <c r="O741" s="91">
        <f>SUM(O739,O737)</f>
        <v>0</v>
      </c>
      <c r="P741" s="92" t="e">
        <f>M741/$C$4*12/O741</f>
        <v>#DIV/0!</v>
      </c>
      <c r="Q741" s="93"/>
      <c r="R741" s="53">
        <f t="shared" ref="R741" si="229">Q741/12*$C$4</f>
        <v>0</v>
      </c>
      <c r="S741" s="93">
        <f>V741-U741</f>
        <v>0</v>
      </c>
      <c r="T741" s="93">
        <f>S741-R741</f>
        <v>0</v>
      </c>
      <c r="U741" s="93"/>
      <c r="V741" s="93"/>
    </row>
    <row r="742" spans="1:22" ht="23.25" customHeight="1" thickBot="1" x14ac:dyDescent="0.3">
      <c r="A742" s="157">
        <v>1</v>
      </c>
      <c r="B742" s="157">
        <v>1</v>
      </c>
      <c r="C742" s="1579" t="s">
        <v>17</v>
      </c>
      <c r="D742" s="482"/>
      <c r="E742" s="381"/>
      <c r="F742" s="381"/>
      <c r="G742" s="381"/>
      <c r="H742" s="381"/>
      <c r="I742" s="321"/>
      <c r="J742" s="321"/>
      <c r="K742" s="381"/>
      <c r="L742" s="381"/>
      <c r="M742" s="381">
        <f>SUM(M741,M712)</f>
        <v>36</v>
      </c>
      <c r="N742" s="381"/>
      <c r="O742" s="381"/>
      <c r="P742" s="381"/>
      <c r="Q742" s="98">
        <f t="shared" ref="Q742:V742" si="230">SUM(Q712,Q734,Q741)</f>
        <v>453.59668999999997</v>
      </c>
      <c r="R742" s="98">
        <f t="shared" si="230"/>
        <v>188.99862083333332</v>
      </c>
      <c r="S742" s="98">
        <f t="shared" si="230"/>
        <v>319.80444</v>
      </c>
      <c r="T742" s="98">
        <f t="shared" si="230"/>
        <v>130.80581916666668</v>
      </c>
      <c r="U742" s="98">
        <f t="shared" si="230"/>
        <v>0</v>
      </c>
      <c r="V742" s="98">
        <f t="shared" si="230"/>
        <v>319.80444</v>
      </c>
    </row>
    <row r="743" spans="1:22" ht="15" customHeight="1" x14ac:dyDescent="0.25">
      <c r="A743" s="157">
        <v>1</v>
      </c>
      <c r="B743" s="157">
        <v>1</v>
      </c>
      <c r="C743" s="469"/>
      <c r="D743" s="475"/>
      <c r="E743" s="422"/>
      <c r="F743" s="422"/>
      <c r="G743" s="422"/>
      <c r="H743" s="422"/>
      <c r="I743" s="312"/>
      <c r="J743" s="312"/>
      <c r="K743" s="422"/>
      <c r="L743" s="422"/>
      <c r="M743" s="422"/>
      <c r="N743" s="422"/>
      <c r="O743" s="422"/>
      <c r="P743" s="422"/>
      <c r="Q743" s="60"/>
      <c r="R743" s="60"/>
      <c r="S743" s="60"/>
      <c r="T743" s="60"/>
      <c r="U743" s="60"/>
      <c r="V743" s="60"/>
    </row>
    <row r="744" spans="1:22" ht="28.5" customHeight="1" x14ac:dyDescent="0.25">
      <c r="A744" s="157">
        <v>1</v>
      </c>
      <c r="B744" s="157">
        <v>1</v>
      </c>
      <c r="C744" s="1524" t="s">
        <v>260</v>
      </c>
      <c r="D744" s="389"/>
      <c r="E744" s="367"/>
      <c r="F744" s="367"/>
      <c r="G744" s="367"/>
      <c r="H744" s="367"/>
      <c r="I744" s="66"/>
      <c r="J744" s="66"/>
      <c r="K744" s="67"/>
      <c r="L744" s="67"/>
      <c r="M744" s="67"/>
      <c r="N744" s="67"/>
      <c r="O744" s="67"/>
      <c r="P744" s="67"/>
      <c r="Q744" s="36"/>
      <c r="R744" s="36"/>
      <c r="S744" s="36"/>
      <c r="T744" s="36"/>
      <c r="U744" s="36"/>
      <c r="V744" s="36"/>
    </row>
    <row r="745" spans="1:22" ht="15" customHeight="1" x14ac:dyDescent="0.25">
      <c r="A745" s="157">
        <v>1</v>
      </c>
      <c r="B745" s="157">
        <v>1</v>
      </c>
      <c r="C745" s="1118" t="s">
        <v>5</v>
      </c>
      <c r="D745" s="369"/>
      <c r="E745" s="67"/>
      <c r="F745" s="67"/>
      <c r="G745" s="67"/>
      <c r="H745" s="67"/>
      <c r="I745" s="66"/>
      <c r="J745" s="66"/>
      <c r="K745" s="67"/>
      <c r="L745" s="67"/>
      <c r="M745" s="67"/>
      <c r="N745" s="67"/>
      <c r="O745" s="67"/>
      <c r="P745" s="67"/>
      <c r="Q745" s="36"/>
      <c r="R745" s="36"/>
      <c r="S745" s="36"/>
      <c r="T745" s="36"/>
      <c r="U745" s="36"/>
      <c r="V745" s="36"/>
    </row>
    <row r="746" spans="1:22" ht="15" customHeight="1" x14ac:dyDescent="0.25">
      <c r="A746" s="157">
        <v>1</v>
      </c>
      <c r="B746" s="157">
        <v>1</v>
      </c>
      <c r="C746" s="1094" t="s">
        <v>27</v>
      </c>
      <c r="D746" s="26">
        <v>300</v>
      </c>
      <c r="E746" s="14">
        <v>35</v>
      </c>
      <c r="F746" s="39">
        <f t="shared" ref="F746:F747" si="231">E746/12*$C$4</f>
        <v>14.583333333333332</v>
      </c>
      <c r="G746" s="39">
        <v>9</v>
      </c>
      <c r="H746" s="39">
        <f>G746/F746*100</f>
        <v>61.714285714285722</v>
      </c>
      <c r="I746" s="208">
        <v>5.7</v>
      </c>
      <c r="J746" s="40">
        <f>M746/G746</f>
        <v>5.333333333333333</v>
      </c>
      <c r="K746" s="41">
        <f>ROUND(E746*I746,0)</f>
        <v>200</v>
      </c>
      <c r="L746" s="41">
        <f>ROUND(F746*I746,0)</f>
        <v>83</v>
      </c>
      <c r="M746" s="41">
        <v>48</v>
      </c>
      <c r="N746" s="41">
        <f>M746/L746*100</f>
        <v>57.831325301204814</v>
      </c>
      <c r="O746" s="41">
        <f>ROUND(K746/D746,0)</f>
        <v>1</v>
      </c>
      <c r="P746" s="41">
        <f>M746/$C$4*12/O746</f>
        <v>115.19999999999999</v>
      </c>
      <c r="Q746" s="36"/>
      <c r="R746" s="36"/>
      <c r="S746" s="36"/>
      <c r="T746" s="36"/>
      <c r="U746" s="36"/>
      <c r="V746" s="36"/>
    </row>
    <row r="747" spans="1:22" ht="15" customHeight="1" x14ac:dyDescent="0.25">
      <c r="A747" s="157">
        <v>1</v>
      </c>
      <c r="B747" s="157">
        <v>1</v>
      </c>
      <c r="C747" s="1410" t="s">
        <v>28</v>
      </c>
      <c r="D747" s="476">
        <v>340</v>
      </c>
      <c r="E747" s="15">
        <v>13</v>
      </c>
      <c r="F747" s="43">
        <f t="shared" si="231"/>
        <v>5.4166666666666661</v>
      </c>
      <c r="G747" s="43">
        <v>3</v>
      </c>
      <c r="H747" s="43">
        <f>G747/F747*100</f>
        <v>55.384615384615387</v>
      </c>
      <c r="I747" s="209">
        <v>8</v>
      </c>
      <c r="J747" s="44">
        <f>M747/G747</f>
        <v>5.333333333333333</v>
      </c>
      <c r="K747" s="45">
        <f>ROUND(E747*I747,0)</f>
        <v>104</v>
      </c>
      <c r="L747" s="45">
        <f>ROUND(F747*I747,0)</f>
        <v>43</v>
      </c>
      <c r="M747" s="45">
        <v>16</v>
      </c>
      <c r="N747" s="45">
        <f>M747/L747*100</f>
        <v>37.209302325581397</v>
      </c>
      <c r="O747" s="45">
        <f>ROUND(K747/D747,0)</f>
        <v>0</v>
      </c>
      <c r="P747" s="45" t="e">
        <f>M747/$C$4*12/O747</f>
        <v>#DIV/0!</v>
      </c>
      <c r="Q747" s="47"/>
      <c r="R747" s="47"/>
      <c r="S747" s="47"/>
      <c r="T747" s="47"/>
      <c r="U747" s="47"/>
      <c r="V747" s="47"/>
    </row>
    <row r="748" spans="1:22" ht="15" customHeight="1" x14ac:dyDescent="0.25">
      <c r="A748" s="157">
        <v>1</v>
      </c>
      <c r="B748" s="157">
        <v>1</v>
      </c>
      <c r="C748" s="1124" t="s">
        <v>7</v>
      </c>
      <c r="D748" s="72"/>
      <c r="E748" s="402">
        <f>SUM(E746:E747)</f>
        <v>48</v>
      </c>
      <c r="F748" s="402">
        <f>SUM(F746:F747)</f>
        <v>20</v>
      </c>
      <c r="G748" s="402">
        <f>SUM(G746:G747)</f>
        <v>12</v>
      </c>
      <c r="H748" s="402">
        <f>G748/F748*100</f>
        <v>60</v>
      </c>
      <c r="I748" s="50">
        <f>IF(E748=0,0,K748/E748)</f>
        <v>6.333333333333333</v>
      </c>
      <c r="J748" s="50">
        <f>M748/G748</f>
        <v>5.333333333333333</v>
      </c>
      <c r="K748" s="402">
        <f>SUM(K746:K747)</f>
        <v>304</v>
      </c>
      <c r="L748" s="402">
        <f>SUM(L746:L747)</f>
        <v>126</v>
      </c>
      <c r="M748" s="402">
        <f>SUM(M746:M747)</f>
        <v>64</v>
      </c>
      <c r="N748" s="110">
        <f>M748/L748*100</f>
        <v>50.793650793650791</v>
      </c>
      <c r="O748" s="420">
        <f>SUM(O746:O747)</f>
        <v>1</v>
      </c>
      <c r="P748" s="110">
        <f>M748/$C$4*12/O748</f>
        <v>153.60000000000002</v>
      </c>
      <c r="Q748" s="53">
        <v>1251.6110000000001</v>
      </c>
      <c r="R748" s="53">
        <f t="shared" ref="R748" si="232">Q748/12*$C$4</f>
        <v>521.50458333333336</v>
      </c>
      <c r="S748" s="53">
        <f>V748-U748</f>
        <v>318.06144000000006</v>
      </c>
      <c r="T748" s="53">
        <f>S748-R748</f>
        <v>-203.4431433333333</v>
      </c>
      <c r="U748" s="53">
        <v>0</v>
      </c>
      <c r="V748" s="53">
        <v>318.06144000000006</v>
      </c>
    </row>
    <row r="749" spans="1:22" ht="15" customHeight="1" x14ac:dyDescent="0.25">
      <c r="A749" s="157">
        <v>1</v>
      </c>
      <c r="B749" s="157">
        <v>1</v>
      </c>
      <c r="C749" s="1091" t="s">
        <v>313</v>
      </c>
      <c r="D749" s="465"/>
      <c r="E749" s="409"/>
      <c r="F749" s="409"/>
      <c r="G749" s="409"/>
      <c r="H749" s="409"/>
      <c r="I749" s="312"/>
      <c r="J749" s="312"/>
      <c r="K749" s="385"/>
      <c r="L749" s="385"/>
      <c r="M749" s="385"/>
      <c r="N749" s="385"/>
      <c r="O749" s="385"/>
      <c r="P749" s="385"/>
      <c r="Q749" s="60"/>
      <c r="R749" s="60"/>
      <c r="S749" s="60"/>
      <c r="T749" s="60"/>
      <c r="U749" s="60"/>
      <c r="V749" s="60"/>
    </row>
    <row r="750" spans="1:22" ht="15" customHeight="1" x14ac:dyDescent="0.25">
      <c r="A750" s="157">
        <v>1</v>
      </c>
      <c r="B750" s="157">
        <v>1</v>
      </c>
      <c r="C750" s="1092" t="s">
        <v>201</v>
      </c>
      <c r="D750" s="12"/>
      <c r="E750" s="30">
        <f>SUM(E751)</f>
        <v>418</v>
      </c>
      <c r="F750" s="30">
        <f>SUM(F751)</f>
        <v>174.16666666666669</v>
      </c>
      <c r="G750" s="30">
        <f>SUM(G751)</f>
        <v>127</v>
      </c>
      <c r="H750" s="30">
        <f>G750/F750*100</f>
        <v>72.918660287081323</v>
      </c>
      <c r="I750" s="66"/>
      <c r="J750" s="66"/>
      <c r="K750" s="240"/>
      <c r="L750" s="240"/>
      <c r="M750" s="240"/>
      <c r="N750" s="240"/>
      <c r="O750" s="240"/>
      <c r="P750" s="240"/>
      <c r="Q750" s="36"/>
      <c r="R750" s="36">
        <f>Q750/12</f>
        <v>0</v>
      </c>
      <c r="S750" s="36">
        <f>V750-U750</f>
        <v>0</v>
      </c>
      <c r="T750" s="36">
        <f>S750-R750</f>
        <v>0</v>
      </c>
      <c r="U750" s="36"/>
      <c r="V750" s="36"/>
    </row>
    <row r="751" spans="1:22" ht="15" customHeight="1" x14ac:dyDescent="0.25">
      <c r="A751" s="157">
        <v>1</v>
      </c>
      <c r="B751" s="157">
        <v>1</v>
      </c>
      <c r="C751" s="1092" t="s">
        <v>301</v>
      </c>
      <c r="D751" s="12"/>
      <c r="E751" s="30">
        <v>418</v>
      </c>
      <c r="F751" s="39">
        <f t="shared" ref="F751:F753" si="233">E751/12*$C$4</f>
        <v>174.16666666666669</v>
      </c>
      <c r="G751" s="30">
        <v>127</v>
      </c>
      <c r="H751" s="30">
        <f>G751/F751*100</f>
        <v>72.918660287081323</v>
      </c>
      <c r="I751" s="66"/>
      <c r="J751" s="66"/>
      <c r="K751" s="240"/>
      <c r="L751" s="240"/>
      <c r="M751" s="240"/>
      <c r="N751" s="240"/>
      <c r="O751" s="240"/>
      <c r="P751" s="240"/>
      <c r="Q751" s="36"/>
      <c r="R751" s="36"/>
      <c r="S751" s="36"/>
      <c r="T751" s="36"/>
      <c r="U751" s="36"/>
      <c r="V751" s="36"/>
    </row>
    <row r="752" spans="1:22" ht="15" customHeight="1" x14ac:dyDescent="0.25">
      <c r="A752" s="157">
        <v>1</v>
      </c>
      <c r="B752" s="157">
        <v>1</v>
      </c>
      <c r="C752" s="1092" t="s">
        <v>160</v>
      </c>
      <c r="D752" s="12"/>
      <c r="E752" s="30">
        <v>320</v>
      </c>
      <c r="F752" s="39">
        <f t="shared" si="233"/>
        <v>133.33333333333334</v>
      </c>
      <c r="G752" s="30">
        <f>79+G753/3.8/3.2</f>
        <v>86.051809210526315</v>
      </c>
      <c r="H752" s="30">
        <f>G752/F752*100</f>
        <v>64.53885690789474</v>
      </c>
      <c r="I752" s="66"/>
      <c r="J752" s="66"/>
      <c r="K752" s="240"/>
      <c r="L752" s="240"/>
      <c r="M752" s="240"/>
      <c r="N752" s="240"/>
      <c r="O752" s="240"/>
      <c r="P752" s="240"/>
      <c r="Q752" s="36"/>
      <c r="R752" s="36"/>
      <c r="S752" s="36"/>
      <c r="T752" s="36"/>
      <c r="U752" s="36"/>
      <c r="V752" s="36"/>
    </row>
    <row r="753" spans="1:22" ht="30" customHeight="1" x14ac:dyDescent="0.25">
      <c r="A753" s="157">
        <v>1</v>
      </c>
      <c r="B753" s="157">
        <v>1</v>
      </c>
      <c r="C753" s="1092" t="s">
        <v>306</v>
      </c>
      <c r="D753" s="12"/>
      <c r="E753" s="30">
        <v>46</v>
      </c>
      <c r="F753" s="39">
        <f t="shared" si="233"/>
        <v>19.166666666666668</v>
      </c>
      <c r="G753" s="763">
        <v>85.75</v>
      </c>
      <c r="H753" s="30">
        <f>G753/F753*100</f>
        <v>447.39130434782606</v>
      </c>
      <c r="I753" s="66"/>
      <c r="J753" s="66"/>
      <c r="K753" s="240"/>
      <c r="L753" s="240"/>
      <c r="M753" s="240"/>
      <c r="N753" s="240"/>
      <c r="O753" s="240"/>
      <c r="P753" s="240"/>
      <c r="Q753" s="36"/>
      <c r="R753" s="36"/>
      <c r="S753" s="36"/>
      <c r="T753" s="36"/>
      <c r="U753" s="36"/>
      <c r="V753" s="36"/>
    </row>
    <row r="754" spans="1:22" ht="33" customHeight="1" x14ac:dyDescent="0.25">
      <c r="A754" s="157">
        <v>1</v>
      </c>
      <c r="B754" s="157">
        <v>1</v>
      </c>
      <c r="C754" s="1092" t="s">
        <v>161</v>
      </c>
      <c r="D754" s="12"/>
      <c r="E754" s="30"/>
      <c r="F754" s="39">
        <f>ROUND(E754/12*$C$4,0)</f>
        <v>0</v>
      </c>
      <c r="G754" s="30"/>
      <c r="H754" s="30"/>
      <c r="I754" s="66"/>
      <c r="J754" s="66"/>
      <c r="K754" s="240"/>
      <c r="L754" s="240"/>
      <c r="M754" s="240"/>
      <c r="N754" s="240"/>
      <c r="O754" s="240"/>
      <c r="P754" s="240"/>
      <c r="Q754" s="36"/>
      <c r="R754" s="36"/>
      <c r="S754" s="36"/>
      <c r="T754" s="36"/>
      <c r="U754" s="36"/>
      <c r="V754" s="36"/>
    </row>
    <row r="755" spans="1:22" s="1050" customFormat="1" ht="29.25" customHeight="1" x14ac:dyDescent="0.25">
      <c r="A755" s="157">
        <v>1</v>
      </c>
      <c r="B755" s="157">
        <v>1</v>
      </c>
      <c r="C755" s="1115" t="s">
        <v>169</v>
      </c>
      <c r="D755" s="434"/>
      <c r="E755" s="436">
        <f>SUM(E750+E752*3.2+E754)</f>
        <v>1442</v>
      </c>
      <c r="F755" s="436">
        <f>SUM(F750+F752*3.2+F754)</f>
        <v>600.83333333333348</v>
      </c>
      <c r="G755" s="436">
        <f>SUM(G750+G752*3.2+G754)</f>
        <v>402.36578947368423</v>
      </c>
      <c r="H755" s="436">
        <f>G755/F755*100</f>
        <v>66.967953865245619</v>
      </c>
      <c r="I755" s="302"/>
      <c r="J755" s="302"/>
      <c r="K755" s="390"/>
      <c r="L755" s="390"/>
      <c r="M755" s="390"/>
      <c r="N755" s="390"/>
      <c r="O755" s="390"/>
      <c r="P755" s="390"/>
      <c r="Q755" s="47"/>
      <c r="R755" s="47"/>
      <c r="S755" s="47"/>
      <c r="T755" s="47"/>
      <c r="U755" s="47"/>
      <c r="V755" s="47"/>
    </row>
    <row r="756" spans="1:22" ht="34.5" customHeight="1" x14ac:dyDescent="0.25">
      <c r="A756" s="157">
        <v>1</v>
      </c>
      <c r="B756" s="157">
        <v>1</v>
      </c>
      <c r="C756" s="1124" t="s">
        <v>170</v>
      </c>
      <c r="D756" s="72"/>
      <c r="E756" s="478">
        <f>SUM(E755)</f>
        <v>1442</v>
      </c>
      <c r="F756" s="478">
        <f>SUM(F755)</f>
        <v>600.83333333333348</v>
      </c>
      <c r="G756" s="478">
        <f>SUM(G755)</f>
        <v>402.36578947368423</v>
      </c>
      <c r="H756" s="29">
        <f>G756/F756*100</f>
        <v>66.967953865245619</v>
      </c>
      <c r="I756" s="483"/>
      <c r="J756" s="483"/>
      <c r="K756" s="478"/>
      <c r="L756" s="478"/>
      <c r="M756" s="478"/>
      <c r="N756" s="478"/>
      <c r="O756" s="478"/>
      <c r="P756" s="478"/>
      <c r="Q756" s="53">
        <v>700</v>
      </c>
      <c r="R756" s="53">
        <f t="shared" ref="R756" si="234">Q756/12*$C$4</f>
        <v>291.66666666666669</v>
      </c>
      <c r="S756" s="53">
        <f>V756-U756</f>
        <v>196.24441999999999</v>
      </c>
      <c r="T756" s="53">
        <f>S756-R756</f>
        <v>-95.422246666666695</v>
      </c>
      <c r="U756" s="53">
        <v>-4.5455200000000007</v>
      </c>
      <c r="V756" s="53">
        <v>191.69889999999998</v>
      </c>
    </row>
    <row r="757" spans="1:22" ht="15" customHeight="1" x14ac:dyDescent="0.25">
      <c r="A757" s="157">
        <v>1</v>
      </c>
      <c r="B757" s="157">
        <v>1</v>
      </c>
      <c r="C757" s="1578" t="s">
        <v>31</v>
      </c>
      <c r="D757" s="74"/>
      <c r="E757" s="409"/>
      <c r="F757" s="409"/>
      <c r="G757" s="409"/>
      <c r="H757" s="409"/>
      <c r="I757" s="312"/>
      <c r="J757" s="312"/>
      <c r="K757" s="385"/>
      <c r="L757" s="385"/>
      <c r="M757" s="385"/>
      <c r="N757" s="385"/>
      <c r="O757" s="385"/>
      <c r="P757" s="385"/>
      <c r="Q757" s="60"/>
      <c r="R757" s="60"/>
      <c r="S757" s="60"/>
      <c r="T757" s="60"/>
      <c r="U757" s="60"/>
      <c r="V757" s="60"/>
    </row>
    <row r="758" spans="1:22" ht="15" customHeight="1" x14ac:dyDescent="0.25">
      <c r="A758" s="157">
        <v>1</v>
      </c>
      <c r="B758" s="157">
        <v>1</v>
      </c>
      <c r="C758" s="1092" t="s">
        <v>28</v>
      </c>
      <c r="D758" s="484">
        <v>300</v>
      </c>
      <c r="E758" s="367">
        <v>19</v>
      </c>
      <c r="F758" s="39">
        <f>ROUND(E758/12*$C$4,0)</f>
        <v>8</v>
      </c>
      <c r="G758" s="39">
        <v>3</v>
      </c>
      <c r="H758" s="39">
        <f>G758/F758*100</f>
        <v>37.5</v>
      </c>
      <c r="I758" s="289">
        <v>7.9</v>
      </c>
      <c r="J758" s="40">
        <f>M758/G758</f>
        <v>8.6666666666666661</v>
      </c>
      <c r="K758" s="41">
        <f>ROUND(E758*I758,0)</f>
        <v>150</v>
      </c>
      <c r="L758" s="41">
        <f>ROUND(F758*I758,0)</f>
        <v>63</v>
      </c>
      <c r="M758" s="41">
        <v>26</v>
      </c>
      <c r="N758" s="41">
        <f>M758/L758*100</f>
        <v>41.269841269841265</v>
      </c>
      <c r="O758" s="41">
        <f>ROUND(K758/D758,0)</f>
        <v>1</v>
      </c>
      <c r="P758" s="41">
        <f t="shared" ref="P758:P764" si="235">M758/$C$4*12/O758</f>
        <v>62.400000000000006</v>
      </c>
      <c r="Q758" s="36"/>
      <c r="R758" s="36">
        <f>Q758/12</f>
        <v>0</v>
      </c>
      <c r="S758" s="36">
        <f>V758-U758</f>
        <v>0</v>
      </c>
      <c r="T758" s="36">
        <f>S758-R758</f>
        <v>0</v>
      </c>
      <c r="U758" s="36"/>
      <c r="V758" s="36"/>
    </row>
    <row r="759" spans="1:22" ht="15" customHeight="1" x14ac:dyDescent="0.25">
      <c r="A759" s="157">
        <v>1</v>
      </c>
      <c r="B759" s="157">
        <v>1</v>
      </c>
      <c r="C759" s="1100" t="s">
        <v>90</v>
      </c>
      <c r="D759" s="442"/>
      <c r="E759" s="240">
        <f>SUM(E758:E758)</f>
        <v>19</v>
      </c>
      <c r="F759" s="240">
        <f>SUM(F758:F758)</f>
        <v>8</v>
      </c>
      <c r="G759" s="240">
        <f>SUM(G758:G758)</f>
        <v>3</v>
      </c>
      <c r="H759" s="240">
        <f>G759/F759*100</f>
        <v>37.5</v>
      </c>
      <c r="I759" s="63">
        <f>IF(E759=0,0,K759/E759)</f>
        <v>7.8947368421052628</v>
      </c>
      <c r="J759" s="63">
        <f>M759/G759</f>
        <v>8.6666666666666661</v>
      </c>
      <c r="K759" s="240">
        <f>SUM(K758:K758)</f>
        <v>150</v>
      </c>
      <c r="L759" s="240">
        <f>SUM(L758:L758)</f>
        <v>63</v>
      </c>
      <c r="M759" s="240">
        <f>SUM(M758:M758)</f>
        <v>26</v>
      </c>
      <c r="N759" s="41">
        <f t="shared" ref="N759:N764" si="236">M759/L759*100</f>
        <v>41.269841269841265</v>
      </c>
      <c r="O759" s="220">
        <f>SUM(O758)</f>
        <v>1</v>
      </c>
      <c r="P759" s="41">
        <f t="shared" si="235"/>
        <v>62.400000000000006</v>
      </c>
      <c r="Q759" s="36">
        <v>222.48902000000001</v>
      </c>
      <c r="R759" s="36"/>
      <c r="S759" s="36"/>
      <c r="T759" s="36"/>
      <c r="U759" s="36">
        <v>0</v>
      </c>
      <c r="V759" s="36">
        <v>34.371960000000001</v>
      </c>
    </row>
    <row r="760" spans="1:22" ht="15" customHeight="1" x14ac:dyDescent="0.25">
      <c r="A760" s="157">
        <v>1</v>
      </c>
      <c r="B760" s="157">
        <v>1</v>
      </c>
      <c r="C760" s="1099" t="s">
        <v>16</v>
      </c>
      <c r="D760" s="442"/>
      <c r="E760" s="240"/>
      <c r="F760" s="240"/>
      <c r="G760" s="240"/>
      <c r="H760" s="240"/>
      <c r="I760" s="63"/>
      <c r="J760" s="63"/>
      <c r="K760" s="240"/>
      <c r="L760" s="240"/>
      <c r="M760" s="240"/>
      <c r="N760" s="41"/>
      <c r="O760" s="220"/>
      <c r="P760" s="41"/>
      <c r="Q760" s="36"/>
      <c r="R760" s="36"/>
      <c r="S760" s="36"/>
      <c r="T760" s="36"/>
      <c r="U760" s="36"/>
      <c r="V760" s="36"/>
    </row>
    <row r="761" spans="1:22" ht="15" customHeight="1" x14ac:dyDescent="0.25">
      <c r="A761" s="157">
        <v>1</v>
      </c>
      <c r="B761" s="157">
        <v>1</v>
      </c>
      <c r="C761" s="1092" t="s">
        <v>188</v>
      </c>
      <c r="D761" s="484">
        <v>240</v>
      </c>
      <c r="E761" s="291">
        <v>4</v>
      </c>
      <c r="F761" s="39">
        <f>ROUND(E761/12*$C$4,0)</f>
        <v>2</v>
      </c>
      <c r="G761" s="39">
        <v>3</v>
      </c>
      <c r="H761" s="39">
        <f>G761/F761*100</f>
        <v>150</v>
      </c>
      <c r="I761" s="66">
        <v>8</v>
      </c>
      <c r="J761" s="40">
        <f>M761/G761</f>
        <v>6.333333333333333</v>
      </c>
      <c r="K761" s="41">
        <f>ROUND(E761*I761,0)</f>
        <v>32</v>
      </c>
      <c r="L761" s="41">
        <f>ROUND(F761*I761,0)</f>
        <v>16</v>
      </c>
      <c r="M761" s="41">
        <v>19</v>
      </c>
      <c r="N761" s="41">
        <f t="shared" si="236"/>
        <v>118.75</v>
      </c>
      <c r="O761" s="41">
        <f>ROUND(K761/D761,0)</f>
        <v>0</v>
      </c>
      <c r="P761" s="41" t="e">
        <f t="shared" si="235"/>
        <v>#DIV/0!</v>
      </c>
      <c r="Q761" s="36"/>
      <c r="R761" s="36"/>
      <c r="S761" s="36"/>
      <c r="T761" s="36"/>
      <c r="U761" s="36"/>
      <c r="V761" s="36"/>
    </row>
    <row r="762" spans="1:22" ht="15" customHeight="1" x14ac:dyDescent="0.25">
      <c r="A762" s="157">
        <v>1</v>
      </c>
      <c r="B762" s="157">
        <v>1</v>
      </c>
      <c r="C762" s="1474" t="s">
        <v>6</v>
      </c>
      <c r="D762" s="485">
        <v>240</v>
      </c>
      <c r="E762" s="486">
        <v>1</v>
      </c>
      <c r="F762" s="39">
        <f>ROUND(E762/12*$C$4,0)</f>
        <v>0</v>
      </c>
      <c r="G762" s="43">
        <v>0</v>
      </c>
      <c r="H762" s="39" t="e">
        <f>G762/F762*100</f>
        <v>#DIV/0!</v>
      </c>
      <c r="I762" s="302">
        <v>3</v>
      </c>
      <c r="J762" s="40" t="e">
        <f>M762/G762</f>
        <v>#DIV/0!</v>
      </c>
      <c r="K762" s="41">
        <f>ROUND(E762*I762,0)</f>
        <v>3</v>
      </c>
      <c r="L762" s="41">
        <f>ROUND(F762*I762,0)</f>
        <v>0</v>
      </c>
      <c r="M762" s="45"/>
      <c r="N762" s="41" t="e">
        <f t="shared" si="236"/>
        <v>#DIV/0!</v>
      </c>
      <c r="O762" s="41">
        <f>ROUND(K762/D762,0)</f>
        <v>0</v>
      </c>
      <c r="P762" s="41" t="e">
        <f t="shared" si="235"/>
        <v>#DIV/0!</v>
      </c>
      <c r="Q762" s="36"/>
      <c r="R762" s="36"/>
      <c r="S762" s="36"/>
      <c r="T762" s="36"/>
      <c r="U762" s="36"/>
      <c r="V762" s="36"/>
    </row>
    <row r="763" spans="1:22" s="1050" customFormat="1" ht="15" customHeight="1" x14ac:dyDescent="0.25">
      <c r="A763" s="157">
        <v>1</v>
      </c>
      <c r="B763" s="157">
        <v>1</v>
      </c>
      <c r="C763" s="1490" t="s">
        <v>246</v>
      </c>
      <c r="D763" s="487"/>
      <c r="E763" s="305">
        <f>SUM(E761:E762)</f>
        <v>5</v>
      </c>
      <c r="F763" s="86">
        <f>SUM(F761:F762)</f>
        <v>2</v>
      </c>
      <c r="G763" s="86">
        <f>SUM(G761:G762)</f>
        <v>3</v>
      </c>
      <c r="H763" s="119">
        <f>G763/F763*100</f>
        <v>150</v>
      </c>
      <c r="I763" s="71">
        <f>IF(E763=0,0,K763/E763)</f>
        <v>7</v>
      </c>
      <c r="J763" s="44">
        <f>M763/G763</f>
        <v>6.333333333333333</v>
      </c>
      <c r="K763" s="86">
        <f>SUM(K761:K762)</f>
        <v>35</v>
      </c>
      <c r="L763" s="86">
        <f>SUM(L761:L762)</f>
        <v>16</v>
      </c>
      <c r="M763" s="86">
        <f>SUM(M761:M762)</f>
        <v>19</v>
      </c>
      <c r="N763" s="45">
        <f t="shared" si="236"/>
        <v>118.75</v>
      </c>
      <c r="O763" s="143">
        <f>SUM(O761:O762)</f>
        <v>0</v>
      </c>
      <c r="P763" s="45" t="e">
        <f t="shared" si="235"/>
        <v>#DIV/0!</v>
      </c>
      <c r="Q763" s="47">
        <v>55.622259999999997</v>
      </c>
      <c r="R763" s="47"/>
      <c r="S763" s="47"/>
      <c r="T763" s="47"/>
      <c r="U763" s="47">
        <v>0</v>
      </c>
      <c r="V763" s="47">
        <v>28.6433</v>
      </c>
    </row>
    <row r="764" spans="1:22" ht="18" customHeight="1" thickBot="1" x14ac:dyDescent="0.3">
      <c r="A764" s="157">
        <v>1</v>
      </c>
      <c r="B764" s="157">
        <v>1</v>
      </c>
      <c r="C764" s="87" t="s">
        <v>355</v>
      </c>
      <c r="D764" s="87"/>
      <c r="E764" s="318">
        <f>SUM(E763,E759)</f>
        <v>24</v>
      </c>
      <c r="F764" s="318">
        <f>SUM(F763,F759)</f>
        <v>10</v>
      </c>
      <c r="G764" s="318">
        <f>SUM(G763,G759)</f>
        <v>6</v>
      </c>
      <c r="H764" s="318">
        <f>G764/F764*100</f>
        <v>60</v>
      </c>
      <c r="I764" s="89">
        <f>IF(E764=0,0,K764/E764)</f>
        <v>7.708333333333333</v>
      </c>
      <c r="J764" s="90">
        <f>M764/G764</f>
        <v>7.5</v>
      </c>
      <c r="K764" s="125">
        <f>SUM(K763,K759)</f>
        <v>185</v>
      </c>
      <c r="L764" s="125">
        <f>SUM(L763,L759)</f>
        <v>79</v>
      </c>
      <c r="M764" s="125">
        <f>SUM(M763,M759)</f>
        <v>45</v>
      </c>
      <c r="N764" s="92">
        <f t="shared" si="236"/>
        <v>56.962025316455701</v>
      </c>
      <c r="O764" s="125">
        <f>SUM(O763,O759)</f>
        <v>1</v>
      </c>
      <c r="P764" s="92">
        <f t="shared" si="235"/>
        <v>108</v>
      </c>
      <c r="Q764" s="93">
        <f>Q759+Q763</f>
        <v>278.11128000000002</v>
      </c>
      <c r="R764" s="53">
        <f t="shared" ref="R764" si="237">Q764/12*$C$4</f>
        <v>115.8797</v>
      </c>
      <c r="S764" s="93">
        <f>V764-U764</f>
        <v>63.015259999999998</v>
      </c>
      <c r="T764" s="93">
        <f>S764-R764</f>
        <v>-52.864440000000002</v>
      </c>
      <c r="U764" s="93">
        <v>0</v>
      </c>
      <c r="V764" s="93">
        <f>SUM(V763,V759)</f>
        <v>63.015259999999998</v>
      </c>
    </row>
    <row r="765" spans="1:22" ht="15" customHeight="1" thickBot="1" x14ac:dyDescent="0.3">
      <c r="A765" s="157">
        <v>1</v>
      </c>
      <c r="B765" s="157">
        <v>1</v>
      </c>
      <c r="C765" s="1580" t="s">
        <v>17</v>
      </c>
      <c r="D765" s="488"/>
      <c r="E765" s="489"/>
      <c r="F765" s="489"/>
      <c r="G765" s="489"/>
      <c r="H765" s="489"/>
      <c r="I765" s="490"/>
      <c r="J765" s="490"/>
      <c r="K765" s="489"/>
      <c r="L765" s="489"/>
      <c r="M765" s="489">
        <f>SUM(M748,M756,M764)</f>
        <v>109</v>
      </c>
      <c r="N765" s="489"/>
      <c r="O765" s="489"/>
      <c r="P765" s="489"/>
      <c r="Q765" s="98">
        <f t="shared" ref="Q765:U765" si="238">SUM(Q748,Q756,Q764)</f>
        <v>2229.72228</v>
      </c>
      <c r="R765" s="98">
        <f t="shared" si="238"/>
        <v>929.05095000000006</v>
      </c>
      <c r="S765" s="98">
        <f t="shared" si="238"/>
        <v>577.32112000000006</v>
      </c>
      <c r="T765" s="98">
        <f t="shared" si="238"/>
        <v>-351.72982999999999</v>
      </c>
      <c r="U765" s="98">
        <f t="shared" si="238"/>
        <v>-4.5455200000000007</v>
      </c>
      <c r="V765" s="98">
        <f>SUM(V748,V756,V764)</f>
        <v>572.77560000000005</v>
      </c>
    </row>
    <row r="766" spans="1:22" ht="15" customHeight="1" x14ac:dyDescent="0.25">
      <c r="A766" s="157">
        <v>1</v>
      </c>
      <c r="B766" s="157">
        <v>1</v>
      </c>
      <c r="C766" s="1581"/>
      <c r="D766" s="491"/>
      <c r="E766" s="310"/>
      <c r="F766" s="310"/>
      <c r="G766" s="310"/>
      <c r="H766" s="310"/>
      <c r="I766" s="312"/>
      <c r="J766" s="312"/>
      <c r="K766" s="310"/>
      <c r="L766" s="310"/>
      <c r="M766" s="310"/>
      <c r="N766" s="310"/>
      <c r="O766" s="310"/>
      <c r="P766" s="310"/>
      <c r="Q766" s="60"/>
      <c r="R766" s="60"/>
      <c r="S766" s="60"/>
      <c r="T766" s="60"/>
      <c r="U766" s="60"/>
      <c r="V766" s="60"/>
    </row>
    <row r="767" spans="1:22" ht="36" customHeight="1" x14ac:dyDescent="0.25">
      <c r="A767" s="157">
        <v>1</v>
      </c>
      <c r="B767" s="157">
        <v>1</v>
      </c>
      <c r="C767" s="1524" t="s">
        <v>261</v>
      </c>
      <c r="D767" s="419"/>
      <c r="E767" s="14"/>
      <c r="F767" s="14"/>
      <c r="G767" s="14"/>
      <c r="H767" s="14"/>
      <c r="I767" s="66"/>
      <c r="J767" s="66"/>
      <c r="K767" s="14"/>
      <c r="L767" s="14"/>
      <c r="M767" s="14"/>
      <c r="N767" s="14"/>
      <c r="O767" s="14"/>
      <c r="P767" s="14"/>
      <c r="Q767" s="36"/>
      <c r="R767" s="36"/>
      <c r="S767" s="36"/>
      <c r="T767" s="36"/>
      <c r="U767" s="36"/>
      <c r="V767" s="36"/>
    </row>
    <row r="768" spans="1:22" ht="15" customHeight="1" x14ac:dyDescent="0.25">
      <c r="A768" s="157">
        <v>1</v>
      </c>
      <c r="B768" s="157">
        <v>1</v>
      </c>
      <c r="C768" s="1118" t="s">
        <v>5</v>
      </c>
      <c r="D768" s="369"/>
      <c r="E768" s="14"/>
      <c r="F768" s="14"/>
      <c r="G768" s="14"/>
      <c r="H768" s="14"/>
      <c r="I768" s="66"/>
      <c r="J768" s="66"/>
      <c r="K768" s="14"/>
      <c r="L768" s="14"/>
      <c r="M768" s="14"/>
      <c r="N768" s="14"/>
      <c r="O768" s="14"/>
      <c r="P768" s="14"/>
      <c r="Q768" s="36"/>
      <c r="R768" s="36"/>
      <c r="S768" s="36"/>
      <c r="T768" s="36"/>
      <c r="U768" s="36"/>
      <c r="V768" s="36"/>
    </row>
    <row r="769" spans="1:22" ht="15" customHeight="1" x14ac:dyDescent="0.25">
      <c r="A769" s="157">
        <v>1</v>
      </c>
      <c r="B769" s="157">
        <v>1</v>
      </c>
      <c r="C769" s="1094" t="s">
        <v>27</v>
      </c>
      <c r="D769" s="26">
        <v>300</v>
      </c>
      <c r="E769" s="14">
        <v>13</v>
      </c>
      <c r="F769" s="39">
        <f t="shared" ref="F769:F770" si="239">E769/12*$C$4</f>
        <v>5.4166666666666661</v>
      </c>
      <c r="G769" s="39">
        <v>7</v>
      </c>
      <c r="H769" s="39">
        <f>G769/F769*100</f>
        <v>129.23076923076923</v>
      </c>
      <c r="I769" s="289">
        <v>5.8</v>
      </c>
      <c r="J769" s="40">
        <f>M769/G769</f>
        <v>7.8571428571428568</v>
      </c>
      <c r="K769" s="41">
        <v>77</v>
      </c>
      <c r="L769" s="41">
        <f>ROUND(F769*I769,0)</f>
        <v>31</v>
      </c>
      <c r="M769" s="41">
        <v>55</v>
      </c>
      <c r="N769" s="41">
        <f>M769/L769*100</f>
        <v>177.41935483870967</v>
      </c>
      <c r="O769" s="41">
        <f>ROUND(K769/D769,0)</f>
        <v>0</v>
      </c>
      <c r="P769" s="41" t="e">
        <f>M769/$C$4*12/O769</f>
        <v>#DIV/0!</v>
      </c>
      <c r="Q769" s="36"/>
      <c r="R769" s="36"/>
      <c r="S769" s="36"/>
      <c r="T769" s="36"/>
      <c r="U769" s="36"/>
      <c r="V769" s="36"/>
    </row>
    <row r="770" spans="1:22" ht="15" customHeight="1" x14ac:dyDescent="0.25">
      <c r="A770" s="157">
        <v>1</v>
      </c>
      <c r="B770" s="157">
        <v>1</v>
      </c>
      <c r="C770" s="1410" t="s">
        <v>28</v>
      </c>
      <c r="D770" s="476">
        <v>300</v>
      </c>
      <c r="E770" s="15">
        <v>1</v>
      </c>
      <c r="F770" s="43">
        <f t="shared" si="239"/>
        <v>0.41666666666666663</v>
      </c>
      <c r="G770" s="43">
        <v>1</v>
      </c>
      <c r="H770" s="43">
        <f>G770/F770*100</f>
        <v>240.00000000000003</v>
      </c>
      <c r="I770" s="328">
        <v>7.2</v>
      </c>
      <c r="J770" s="44">
        <f>M770/G770</f>
        <v>4</v>
      </c>
      <c r="K770" s="45">
        <v>9</v>
      </c>
      <c r="L770" s="45">
        <f>ROUND(F770*I770,0)</f>
        <v>3</v>
      </c>
      <c r="M770" s="45">
        <v>4</v>
      </c>
      <c r="N770" s="45">
        <f>M770/L770*100</f>
        <v>133.33333333333331</v>
      </c>
      <c r="O770" s="45">
        <f>ROUND(K770/D770,0)</f>
        <v>0</v>
      </c>
      <c r="P770" s="45" t="e">
        <f>M770/$C$4*12/O770</f>
        <v>#DIV/0!</v>
      </c>
      <c r="Q770" s="47"/>
      <c r="R770" s="47"/>
      <c r="S770" s="47"/>
      <c r="T770" s="47"/>
      <c r="U770" s="47"/>
      <c r="V770" s="47"/>
    </row>
    <row r="771" spans="1:22" s="1050" customFormat="1" ht="15" customHeight="1" x14ac:dyDescent="0.25">
      <c r="A771" s="157">
        <v>1</v>
      </c>
      <c r="B771" s="157">
        <v>1</v>
      </c>
      <c r="C771" s="1124" t="s">
        <v>7</v>
      </c>
      <c r="D771" s="72"/>
      <c r="E771" s="402">
        <f>SUM(E769:E770)</f>
        <v>14</v>
      </c>
      <c r="F771" s="402">
        <f>SUM(F769:F770)</f>
        <v>5.833333333333333</v>
      </c>
      <c r="G771" s="402">
        <f>SUM(G769:G770)</f>
        <v>8</v>
      </c>
      <c r="H771" s="402">
        <f>G771/F771*100</f>
        <v>137.14285714285714</v>
      </c>
      <c r="I771" s="50">
        <f>IF(E771=0,0,K771/E771)</f>
        <v>6.1428571428571432</v>
      </c>
      <c r="J771" s="50">
        <f>M771/G771</f>
        <v>7.375</v>
      </c>
      <c r="K771" s="402">
        <f>SUM(K769:K770)</f>
        <v>86</v>
      </c>
      <c r="L771" s="402">
        <f>SUM(L769:L770)</f>
        <v>34</v>
      </c>
      <c r="M771" s="402">
        <f>SUM(M769:M770)</f>
        <v>59</v>
      </c>
      <c r="N771" s="51">
        <f>M771/L771*100</f>
        <v>173.52941176470588</v>
      </c>
      <c r="O771" s="420">
        <f>SUM(O769:O770)</f>
        <v>0</v>
      </c>
      <c r="P771" s="51" t="e">
        <f>M771/$C$4*12/O771</f>
        <v>#DIV/0!</v>
      </c>
      <c r="Q771" s="53">
        <v>371.35158999999999</v>
      </c>
      <c r="R771" s="53">
        <f t="shared" ref="R771" si="240">Q771/12*$C$4</f>
        <v>154.72982916666666</v>
      </c>
      <c r="S771" s="53">
        <f>V771-U771</f>
        <v>212.85441999999998</v>
      </c>
      <c r="T771" s="53">
        <f>S771-R771</f>
        <v>58.124590833333315</v>
      </c>
      <c r="U771" s="53">
        <v>0</v>
      </c>
      <c r="V771" s="53">
        <v>212.85441999999998</v>
      </c>
    </row>
    <row r="772" spans="1:22" ht="15" customHeight="1" x14ac:dyDescent="0.25">
      <c r="A772" s="157">
        <v>1</v>
      </c>
      <c r="B772" s="157">
        <v>1</v>
      </c>
      <c r="C772" s="1091" t="s">
        <v>313</v>
      </c>
      <c r="D772" s="465"/>
      <c r="E772" s="310"/>
      <c r="F772" s="310"/>
      <c r="G772" s="310"/>
      <c r="H772" s="310"/>
      <c r="I772" s="298"/>
      <c r="J772" s="298"/>
      <c r="K772" s="409"/>
      <c r="L772" s="409"/>
      <c r="M772" s="409"/>
      <c r="N772" s="409"/>
      <c r="O772" s="409"/>
      <c r="P772" s="409"/>
      <c r="Q772" s="60"/>
      <c r="R772" s="60"/>
      <c r="S772" s="60"/>
      <c r="T772" s="60"/>
      <c r="U772" s="60"/>
      <c r="V772" s="60"/>
    </row>
    <row r="773" spans="1:22" ht="15" customHeight="1" x14ac:dyDescent="0.25">
      <c r="A773" s="157">
        <v>1</v>
      </c>
      <c r="B773" s="157">
        <v>1</v>
      </c>
      <c r="C773" s="1092" t="s">
        <v>201</v>
      </c>
      <c r="D773" s="12"/>
      <c r="E773" s="30">
        <f>SUM(E774)</f>
        <v>266</v>
      </c>
      <c r="F773" s="30">
        <f>SUM(F774)</f>
        <v>111</v>
      </c>
      <c r="G773" s="30">
        <f>SUM(G774)</f>
        <v>67</v>
      </c>
      <c r="H773" s="39">
        <f>G773/F773*100</f>
        <v>60.360360360360367</v>
      </c>
      <c r="I773" s="66"/>
      <c r="J773" s="66"/>
      <c r="K773" s="240"/>
      <c r="L773" s="240"/>
      <c r="M773" s="240"/>
      <c r="N773" s="240"/>
      <c r="O773" s="240"/>
      <c r="P773" s="240"/>
      <c r="Q773" s="36"/>
      <c r="R773" s="36">
        <f>Q773/12</f>
        <v>0</v>
      </c>
      <c r="S773" s="36">
        <f>V773-U773</f>
        <v>0</v>
      </c>
      <c r="T773" s="36">
        <f>S773-R773</f>
        <v>0</v>
      </c>
      <c r="U773" s="36"/>
      <c r="V773" s="36"/>
    </row>
    <row r="774" spans="1:22" ht="15" customHeight="1" x14ac:dyDescent="0.25">
      <c r="A774" s="157">
        <v>1</v>
      </c>
      <c r="B774" s="157">
        <v>1</v>
      </c>
      <c r="C774" s="1092" t="s">
        <v>301</v>
      </c>
      <c r="D774" s="12"/>
      <c r="E774" s="30">
        <v>266</v>
      </c>
      <c r="F774" s="39">
        <f>ROUND(E774/12*$C$4,0)</f>
        <v>111</v>
      </c>
      <c r="G774" s="30">
        <v>67</v>
      </c>
      <c r="H774" s="39">
        <f>G774/F774*100</f>
        <v>60.360360360360367</v>
      </c>
      <c r="I774" s="66"/>
      <c r="J774" s="66"/>
      <c r="K774" s="240"/>
      <c r="L774" s="240"/>
      <c r="M774" s="240"/>
      <c r="N774" s="240"/>
      <c r="O774" s="240"/>
      <c r="P774" s="240"/>
      <c r="Q774" s="36"/>
      <c r="R774" s="36"/>
      <c r="S774" s="36"/>
      <c r="T774" s="36"/>
      <c r="U774" s="36"/>
      <c r="V774" s="36"/>
    </row>
    <row r="775" spans="1:22" ht="15" customHeight="1" x14ac:dyDescent="0.25">
      <c r="A775" s="157">
        <v>1</v>
      </c>
      <c r="B775" s="157">
        <v>1</v>
      </c>
      <c r="C775" s="1092" t="s">
        <v>160</v>
      </c>
      <c r="D775" s="12"/>
      <c r="E775" s="30">
        <v>37</v>
      </c>
      <c r="F775" s="39">
        <f>ROUND(E775/12*$C$4,0)</f>
        <v>15</v>
      </c>
      <c r="G775" s="30">
        <f>13+G776/3.8/3.2</f>
        <v>15.631578947368421</v>
      </c>
      <c r="H775" s="39">
        <f>G775/F775*100</f>
        <v>104.21052631578947</v>
      </c>
      <c r="I775" s="66"/>
      <c r="J775" s="66"/>
      <c r="K775" s="240"/>
      <c r="L775" s="240"/>
      <c r="M775" s="240"/>
      <c r="N775" s="240"/>
      <c r="O775" s="240"/>
      <c r="P775" s="240"/>
      <c r="Q775" s="36"/>
      <c r="R775" s="36"/>
      <c r="S775" s="36"/>
      <c r="T775" s="36"/>
      <c r="U775" s="36"/>
      <c r="V775" s="36"/>
    </row>
    <row r="776" spans="1:22" ht="30" customHeight="1" x14ac:dyDescent="0.25">
      <c r="A776" s="157">
        <v>1</v>
      </c>
      <c r="B776" s="157">
        <v>1</v>
      </c>
      <c r="C776" s="1092" t="s">
        <v>306</v>
      </c>
      <c r="D776" s="12"/>
      <c r="E776" s="30">
        <v>29</v>
      </c>
      <c r="F776" s="39">
        <f>ROUND(E776/12*$C$4,0)</f>
        <v>12</v>
      </c>
      <c r="G776" s="30">
        <v>32</v>
      </c>
      <c r="H776" s="39">
        <f>G776/F776*100</f>
        <v>266.66666666666663</v>
      </c>
      <c r="I776" s="66"/>
      <c r="J776" s="66"/>
      <c r="K776" s="240"/>
      <c r="L776" s="240"/>
      <c r="M776" s="240"/>
      <c r="N776" s="240"/>
      <c r="O776" s="240"/>
      <c r="P776" s="240"/>
      <c r="Q776" s="36"/>
      <c r="R776" s="36"/>
      <c r="S776" s="36"/>
      <c r="T776" s="36"/>
      <c r="U776" s="36"/>
      <c r="V776" s="36"/>
    </row>
    <row r="777" spans="1:22" ht="32.25" customHeight="1" x14ac:dyDescent="0.25">
      <c r="A777" s="157">
        <v>1</v>
      </c>
      <c r="B777" s="157">
        <v>1</v>
      </c>
      <c r="C777" s="1474" t="s">
        <v>161</v>
      </c>
      <c r="D777" s="433"/>
      <c r="E777" s="434"/>
      <c r="F777" s="43"/>
      <c r="G777" s="434"/>
      <c r="H777" s="434"/>
      <c r="I777" s="302"/>
      <c r="J777" s="302"/>
      <c r="K777" s="390"/>
      <c r="L777" s="390"/>
      <c r="M777" s="390"/>
      <c r="N777" s="390"/>
      <c r="O777" s="390"/>
      <c r="P777" s="390"/>
      <c r="Q777" s="47"/>
      <c r="R777" s="47"/>
      <c r="S777" s="47"/>
      <c r="T777" s="47"/>
      <c r="U777" s="47"/>
      <c r="V777" s="47"/>
    </row>
    <row r="778" spans="1:22" ht="31.5" customHeight="1" x14ac:dyDescent="0.25">
      <c r="A778" s="157">
        <v>1</v>
      </c>
      <c r="B778" s="157">
        <v>1</v>
      </c>
      <c r="C778" s="1124" t="s">
        <v>170</v>
      </c>
      <c r="D778" s="72"/>
      <c r="E778" s="478">
        <f>E773+E775*3.2</f>
        <v>384.4</v>
      </c>
      <c r="F778" s="478">
        <f>F773+F775*3.2</f>
        <v>159</v>
      </c>
      <c r="G778" s="478">
        <f>G773+G775*3.2</f>
        <v>117.02105263157895</v>
      </c>
      <c r="H778" s="478">
        <f>G778/F778*100</f>
        <v>73.598146309169152</v>
      </c>
      <c r="I778" s="492"/>
      <c r="J778" s="492"/>
      <c r="K778" s="371"/>
      <c r="L778" s="371"/>
      <c r="M778" s="371"/>
      <c r="N778" s="371"/>
      <c r="O778" s="371"/>
      <c r="P778" s="371"/>
      <c r="Q778" s="53">
        <v>200</v>
      </c>
      <c r="R778" s="53">
        <f t="shared" ref="R778" si="241">Q778/12*$C$4</f>
        <v>83.333333333333343</v>
      </c>
      <c r="S778" s="53">
        <f>V778-U778</f>
        <v>57.09559999999999</v>
      </c>
      <c r="T778" s="53">
        <f>S778-R778</f>
        <v>-26.237733333333352</v>
      </c>
      <c r="U778" s="53">
        <v>0</v>
      </c>
      <c r="V778" s="53">
        <v>57.09559999999999</v>
      </c>
    </row>
    <row r="779" spans="1:22" ht="15" customHeight="1" x14ac:dyDescent="0.25">
      <c r="A779" s="157">
        <v>1</v>
      </c>
      <c r="B779" s="157">
        <v>1</v>
      </c>
      <c r="C779" s="1098" t="s">
        <v>31</v>
      </c>
      <c r="D779" s="74"/>
      <c r="E779" s="310"/>
      <c r="F779" s="310"/>
      <c r="G779" s="310"/>
      <c r="H779" s="310"/>
      <c r="I779" s="298"/>
      <c r="J779" s="298"/>
      <c r="K779" s="422"/>
      <c r="L779" s="422"/>
      <c r="M779" s="422"/>
      <c r="N779" s="422"/>
      <c r="O779" s="422"/>
      <c r="P779" s="422"/>
      <c r="Q779" s="60"/>
      <c r="R779" s="60"/>
      <c r="S779" s="60"/>
      <c r="T779" s="60"/>
      <c r="U779" s="60"/>
      <c r="V779" s="60"/>
    </row>
    <row r="780" spans="1:22" ht="15" customHeight="1" x14ac:dyDescent="0.25">
      <c r="A780" s="157">
        <v>1</v>
      </c>
      <c r="B780" s="157">
        <v>1</v>
      </c>
      <c r="C780" s="1099" t="s">
        <v>16</v>
      </c>
      <c r="D780" s="20"/>
      <c r="E780" s="14"/>
      <c r="F780" s="14"/>
      <c r="G780" s="14"/>
      <c r="H780" s="14"/>
      <c r="I780" s="289"/>
      <c r="J780" s="289"/>
      <c r="K780" s="67"/>
      <c r="L780" s="67"/>
      <c r="M780" s="67"/>
      <c r="N780" s="67"/>
      <c r="O780" s="67"/>
      <c r="P780" s="67"/>
      <c r="Q780" s="36"/>
      <c r="R780" s="36"/>
      <c r="S780" s="36"/>
      <c r="T780" s="36"/>
      <c r="U780" s="36"/>
      <c r="V780" s="36"/>
    </row>
    <row r="781" spans="1:22" ht="15" customHeight="1" x14ac:dyDescent="0.25">
      <c r="A781" s="157">
        <v>1</v>
      </c>
      <c r="B781" s="157">
        <v>1</v>
      </c>
      <c r="C781" s="1092" t="s">
        <v>188</v>
      </c>
      <c r="D781" s="484">
        <v>240</v>
      </c>
      <c r="E781" s="291">
        <v>2</v>
      </c>
      <c r="F781" s="39">
        <f>ROUND(E781/12*$C$4,0)</f>
        <v>1</v>
      </c>
      <c r="G781" s="39">
        <v>3</v>
      </c>
      <c r="H781" s="39">
        <f>G781/F781*100</f>
        <v>300</v>
      </c>
      <c r="I781" s="289">
        <v>7</v>
      </c>
      <c r="J781" s="40">
        <f>M781/G781</f>
        <v>7.333333333333333</v>
      </c>
      <c r="K781" s="41">
        <v>17</v>
      </c>
      <c r="L781" s="41">
        <f>ROUND(F781*I781,0)</f>
        <v>7</v>
      </c>
      <c r="M781" s="41">
        <v>22</v>
      </c>
      <c r="N781" s="41">
        <f>M781/L781*100</f>
        <v>314.28571428571428</v>
      </c>
      <c r="O781" s="41">
        <f>ROUND(K781/D781,0)</f>
        <v>0</v>
      </c>
      <c r="P781" s="41" t="e">
        <f>M781/$C$4*12/O781</f>
        <v>#DIV/0!</v>
      </c>
      <c r="Q781" s="36"/>
      <c r="R781" s="36">
        <f>Q781/12</f>
        <v>0</v>
      </c>
      <c r="S781" s="36">
        <f>V781-U781</f>
        <v>0</v>
      </c>
      <c r="T781" s="36">
        <f>S781-R781</f>
        <v>0</v>
      </c>
      <c r="U781" s="36"/>
      <c r="V781" s="36"/>
    </row>
    <row r="782" spans="1:22" s="1050" customFormat="1" ht="15" customHeight="1" x14ac:dyDescent="0.25">
      <c r="A782" s="157">
        <v>1</v>
      </c>
      <c r="B782" s="157">
        <v>1</v>
      </c>
      <c r="C782" s="1490" t="s">
        <v>246</v>
      </c>
      <c r="D782" s="487"/>
      <c r="E782" s="305">
        <f t="shared" ref="E782:G783" si="242">SUM(E781)</f>
        <v>2</v>
      </c>
      <c r="F782" s="305">
        <f t="shared" si="242"/>
        <v>1</v>
      </c>
      <c r="G782" s="305">
        <f t="shared" si="242"/>
        <v>3</v>
      </c>
      <c r="H782" s="86">
        <f>G782/F782*100</f>
        <v>300</v>
      </c>
      <c r="I782" s="302"/>
      <c r="J782" s="71">
        <f>M782/G782</f>
        <v>7.333333333333333</v>
      </c>
      <c r="K782" s="143">
        <f t="shared" ref="K782:M783" si="243">SUM(K781)</f>
        <v>17</v>
      </c>
      <c r="L782" s="143">
        <f t="shared" si="243"/>
        <v>7</v>
      </c>
      <c r="M782" s="143">
        <f t="shared" si="243"/>
        <v>22</v>
      </c>
      <c r="N782" s="143">
        <f>M782/L782*100</f>
        <v>314.28571428571428</v>
      </c>
      <c r="O782" s="143">
        <f>SUM(O781)</f>
        <v>0</v>
      </c>
      <c r="P782" s="45" t="e">
        <f>M782/$C$4*12/O782</f>
        <v>#DIV/0!</v>
      </c>
      <c r="Q782" s="47">
        <v>27.811129999999999</v>
      </c>
      <c r="R782" s="47"/>
      <c r="S782" s="47"/>
      <c r="T782" s="47"/>
      <c r="U782" s="47">
        <v>0</v>
      </c>
      <c r="V782" s="47">
        <v>32.025280000000002</v>
      </c>
    </row>
    <row r="783" spans="1:22" s="1050" customFormat="1" ht="29.25" customHeight="1" thickBot="1" x14ac:dyDescent="0.3">
      <c r="A783" s="157">
        <v>1</v>
      </c>
      <c r="B783" s="157">
        <v>1</v>
      </c>
      <c r="C783" s="87" t="s">
        <v>355</v>
      </c>
      <c r="D783" s="87"/>
      <c r="E783" s="318">
        <f t="shared" si="242"/>
        <v>2</v>
      </c>
      <c r="F783" s="318">
        <f t="shared" si="242"/>
        <v>1</v>
      </c>
      <c r="G783" s="318">
        <f t="shared" si="242"/>
        <v>3</v>
      </c>
      <c r="H783" s="318">
        <f>G783/F783*100</f>
        <v>300</v>
      </c>
      <c r="I783" s="89">
        <f>IF(E783=0,0,K783/E783)</f>
        <v>8.5</v>
      </c>
      <c r="J783" s="89">
        <f>M783/G783</f>
        <v>7.333333333333333</v>
      </c>
      <c r="K783" s="428">
        <f t="shared" si="243"/>
        <v>17</v>
      </c>
      <c r="L783" s="428">
        <f t="shared" si="243"/>
        <v>7</v>
      </c>
      <c r="M783" s="428">
        <f t="shared" si="243"/>
        <v>22</v>
      </c>
      <c r="N783" s="91">
        <f>M783/L783*100</f>
        <v>314.28571428571428</v>
      </c>
      <c r="O783" s="91">
        <f>SUM(O782)</f>
        <v>0</v>
      </c>
      <c r="P783" s="92" t="e">
        <f>M783/$C$4*12/O783</f>
        <v>#DIV/0!</v>
      </c>
      <c r="Q783" s="93">
        <f>Q782</f>
        <v>27.811129999999999</v>
      </c>
      <c r="R783" s="53">
        <f t="shared" ref="R783" si="244">Q783/12*$C$4</f>
        <v>11.587970833333332</v>
      </c>
      <c r="S783" s="93">
        <f>V783-U783</f>
        <v>32.025280000000002</v>
      </c>
      <c r="T783" s="93">
        <f>S783-R783</f>
        <v>20.437309166666672</v>
      </c>
      <c r="U783" s="93">
        <v>0</v>
      </c>
      <c r="V783" s="93">
        <f t="shared" ref="V783" si="245">SUM(V782)</f>
        <v>32.025280000000002</v>
      </c>
    </row>
    <row r="784" spans="1:22" ht="15" customHeight="1" thickBot="1" x14ac:dyDescent="0.3">
      <c r="A784" s="157">
        <v>1</v>
      </c>
      <c r="B784" s="157">
        <v>1</v>
      </c>
      <c r="C784" s="467" t="s">
        <v>17</v>
      </c>
      <c r="D784" s="449"/>
      <c r="E784" s="468"/>
      <c r="F784" s="468"/>
      <c r="G784" s="468"/>
      <c r="H784" s="468"/>
      <c r="I784" s="321"/>
      <c r="J784" s="321"/>
      <c r="K784" s="468"/>
      <c r="L784" s="468"/>
      <c r="M784" s="468">
        <f>SUM(M771,M778,M783)</f>
        <v>81</v>
      </c>
      <c r="N784" s="468"/>
      <c r="O784" s="468"/>
      <c r="P784" s="468"/>
      <c r="Q784" s="98">
        <f t="shared" ref="Q784:U784" si="246">SUM(Q771,Q778,Q783)</f>
        <v>599.16272000000004</v>
      </c>
      <c r="R784" s="98">
        <f t="shared" si="246"/>
        <v>249.65113333333335</v>
      </c>
      <c r="S784" s="98">
        <f t="shared" si="246"/>
        <v>301.9753</v>
      </c>
      <c r="T784" s="98">
        <f t="shared" si="246"/>
        <v>52.324166666666635</v>
      </c>
      <c r="U784" s="98">
        <f t="shared" si="246"/>
        <v>0</v>
      </c>
      <c r="V784" s="98">
        <f>SUM(V771,V778,V783)</f>
        <v>301.9753</v>
      </c>
    </row>
    <row r="785" spans="1:22" ht="15" customHeight="1" x14ac:dyDescent="0.25">
      <c r="A785" s="157">
        <v>1</v>
      </c>
      <c r="B785" s="157">
        <v>1</v>
      </c>
      <c r="C785" s="1581"/>
      <c r="D785" s="491"/>
      <c r="E785" s="310"/>
      <c r="F785" s="310"/>
      <c r="G785" s="310"/>
      <c r="H785" s="310"/>
      <c r="I785" s="298"/>
      <c r="J785" s="298"/>
      <c r="K785" s="310"/>
      <c r="L785" s="310"/>
      <c r="M785" s="310"/>
      <c r="N785" s="310"/>
      <c r="O785" s="310"/>
      <c r="P785" s="310"/>
      <c r="Q785" s="60"/>
      <c r="R785" s="60"/>
      <c r="S785" s="60"/>
      <c r="T785" s="60"/>
      <c r="U785" s="60"/>
      <c r="V785" s="60"/>
    </row>
    <row r="786" spans="1:22" ht="27.75" customHeight="1" x14ac:dyDescent="0.25">
      <c r="A786" s="157">
        <v>1</v>
      </c>
      <c r="B786" s="157">
        <v>1</v>
      </c>
      <c r="C786" s="1524" t="s">
        <v>262</v>
      </c>
      <c r="D786" s="389"/>
      <c r="E786" s="14"/>
      <c r="F786" s="14"/>
      <c r="G786" s="14"/>
      <c r="H786" s="14"/>
      <c r="I786" s="289"/>
      <c r="J786" s="289"/>
      <c r="K786" s="14"/>
      <c r="L786" s="14"/>
      <c r="M786" s="14"/>
      <c r="N786" s="14"/>
      <c r="O786" s="14"/>
      <c r="P786" s="14"/>
      <c r="Q786" s="36"/>
      <c r="R786" s="36"/>
      <c r="S786" s="36"/>
      <c r="T786" s="36"/>
      <c r="U786" s="36"/>
      <c r="V786" s="36"/>
    </row>
    <row r="787" spans="1:22" ht="15" customHeight="1" x14ac:dyDescent="0.25">
      <c r="A787" s="157">
        <v>1</v>
      </c>
      <c r="B787" s="157">
        <v>1</v>
      </c>
      <c r="C787" s="1118" t="s">
        <v>5</v>
      </c>
      <c r="D787" s="369"/>
      <c r="E787" s="14"/>
      <c r="F787" s="14"/>
      <c r="G787" s="14"/>
      <c r="H787" s="14"/>
      <c r="I787" s="289"/>
      <c r="J787" s="289"/>
      <c r="K787" s="14"/>
      <c r="L787" s="14"/>
      <c r="M787" s="14"/>
      <c r="N787" s="14"/>
      <c r="O787" s="14"/>
      <c r="P787" s="14"/>
      <c r="Q787" s="36"/>
      <c r="R787" s="36"/>
      <c r="S787" s="36"/>
      <c r="T787" s="36"/>
      <c r="U787" s="36"/>
      <c r="V787" s="36"/>
    </row>
    <row r="788" spans="1:22" ht="15" customHeight="1" x14ac:dyDescent="0.25">
      <c r="A788" s="157">
        <v>1</v>
      </c>
      <c r="B788" s="157">
        <v>1</v>
      </c>
      <c r="C788" s="1094" t="s">
        <v>27</v>
      </c>
      <c r="D788" s="26">
        <v>300</v>
      </c>
      <c r="E788" s="23">
        <v>25</v>
      </c>
      <c r="F788" s="39">
        <f t="shared" ref="F788:F789" si="247">E788/12*$C$4</f>
        <v>10.416666666666668</v>
      </c>
      <c r="G788" s="39">
        <v>23</v>
      </c>
      <c r="H788" s="39">
        <f>G788/F788*100</f>
        <v>220.79999999999998</v>
      </c>
      <c r="I788" s="289">
        <v>6.1</v>
      </c>
      <c r="J788" s="40">
        <f>M788/G788</f>
        <v>6.1739130434782608</v>
      </c>
      <c r="K788" s="41">
        <v>154</v>
      </c>
      <c r="L788" s="41">
        <f>ROUND(F788*I788,0)</f>
        <v>64</v>
      </c>
      <c r="M788" s="41">
        <v>142</v>
      </c>
      <c r="N788" s="41">
        <f>M788/L788*100</f>
        <v>221.875</v>
      </c>
      <c r="O788" s="41">
        <f>ROUND(K788/D788,0)</f>
        <v>1</v>
      </c>
      <c r="P788" s="41">
        <f>M788/$C$4*12/O788</f>
        <v>340.79999999999995</v>
      </c>
      <c r="Q788" s="36"/>
      <c r="R788" s="36"/>
      <c r="S788" s="36"/>
      <c r="T788" s="36"/>
      <c r="U788" s="36"/>
      <c r="V788" s="36"/>
    </row>
    <row r="789" spans="1:22" ht="15" customHeight="1" x14ac:dyDescent="0.25">
      <c r="A789" s="157">
        <v>1</v>
      </c>
      <c r="B789" s="157">
        <v>1</v>
      </c>
      <c r="C789" s="1410" t="s">
        <v>28</v>
      </c>
      <c r="D789" s="476">
        <v>340</v>
      </c>
      <c r="E789" s="15">
        <v>5</v>
      </c>
      <c r="F789" s="43">
        <f t="shared" si="247"/>
        <v>2.0833333333333335</v>
      </c>
      <c r="G789" s="43">
        <v>13</v>
      </c>
      <c r="H789" s="43">
        <f>G789/F789*100</f>
        <v>623.99999999999989</v>
      </c>
      <c r="I789" s="328">
        <v>8</v>
      </c>
      <c r="J789" s="44">
        <f>M789/G789</f>
        <v>7.0769230769230766</v>
      </c>
      <c r="K789" s="45">
        <v>38</v>
      </c>
      <c r="L789" s="45">
        <f>ROUND(F789*I789,0)</f>
        <v>17</v>
      </c>
      <c r="M789" s="45">
        <v>92</v>
      </c>
      <c r="N789" s="45">
        <f>M789/L789*100</f>
        <v>541.17647058823536</v>
      </c>
      <c r="O789" s="45">
        <f>ROUND(K789/D789,0)</f>
        <v>0</v>
      </c>
      <c r="P789" s="45" t="e">
        <f>M789/$C$4*12/O789</f>
        <v>#DIV/0!</v>
      </c>
      <c r="Q789" s="47"/>
      <c r="R789" s="47"/>
      <c r="S789" s="47"/>
      <c r="T789" s="47"/>
      <c r="U789" s="47"/>
      <c r="V789" s="47"/>
    </row>
    <row r="790" spans="1:22" ht="15" customHeight="1" x14ac:dyDescent="0.25">
      <c r="A790" s="157">
        <v>1</v>
      </c>
      <c r="B790" s="157">
        <v>1</v>
      </c>
      <c r="C790" s="1124" t="s">
        <v>7</v>
      </c>
      <c r="D790" s="72"/>
      <c r="E790" s="402">
        <f>SUM(E788:E789)</f>
        <v>30</v>
      </c>
      <c r="F790" s="402">
        <f>SUM(F788:F789)</f>
        <v>12.500000000000002</v>
      </c>
      <c r="G790" s="402">
        <f>SUM(G788:G789)</f>
        <v>36</v>
      </c>
      <c r="H790" s="402">
        <f>G790/F790*100</f>
        <v>287.99999999999994</v>
      </c>
      <c r="I790" s="50">
        <f>IF(E790=0,0,K790/E790)</f>
        <v>6.4</v>
      </c>
      <c r="J790" s="50">
        <f>M790/G790</f>
        <v>6.5</v>
      </c>
      <c r="K790" s="402">
        <f>SUM(K788:K789)</f>
        <v>192</v>
      </c>
      <c r="L790" s="402">
        <f>SUM(L788:L789)</f>
        <v>81</v>
      </c>
      <c r="M790" s="402">
        <f>SUM(M788:M789)</f>
        <v>234</v>
      </c>
      <c r="N790" s="110">
        <f>M790/L790*100</f>
        <v>288.88888888888886</v>
      </c>
      <c r="O790" s="420">
        <f>SUM(O788:O789)</f>
        <v>1</v>
      </c>
      <c r="P790" s="110">
        <f>M790/$C$4*12/O790</f>
        <v>561.59999999999991</v>
      </c>
      <c r="Q790" s="53">
        <v>780</v>
      </c>
      <c r="R790" s="53">
        <f t="shared" ref="R790" si="248">Q790/12*$C$4</f>
        <v>325</v>
      </c>
      <c r="S790" s="53">
        <f>V790-U790</f>
        <v>941.44022999999993</v>
      </c>
      <c r="T790" s="53">
        <f>S790-R790</f>
        <v>616.44022999999993</v>
      </c>
      <c r="U790" s="53">
        <v>0</v>
      </c>
      <c r="V790" s="53">
        <v>941.44022999999993</v>
      </c>
    </row>
    <row r="791" spans="1:22" ht="15" customHeight="1" x14ac:dyDescent="0.25">
      <c r="A791" s="157">
        <v>1</v>
      </c>
      <c r="B791" s="157">
        <v>1</v>
      </c>
      <c r="C791" s="1582" t="s">
        <v>313</v>
      </c>
      <c r="D791" s="465"/>
      <c r="E791" s="310"/>
      <c r="F791" s="310"/>
      <c r="G791" s="310"/>
      <c r="H791" s="310"/>
      <c r="I791" s="298"/>
      <c r="J791" s="298"/>
      <c r="K791" s="422"/>
      <c r="L791" s="422"/>
      <c r="M791" s="422"/>
      <c r="N791" s="422"/>
      <c r="O791" s="422"/>
      <c r="P791" s="422"/>
      <c r="Q791" s="60"/>
      <c r="R791" s="60"/>
      <c r="S791" s="60"/>
      <c r="T791" s="60"/>
      <c r="U791" s="60"/>
      <c r="V791" s="60"/>
    </row>
    <row r="792" spans="1:22" ht="15" customHeight="1" x14ac:dyDescent="0.25">
      <c r="A792" s="157">
        <v>1</v>
      </c>
      <c r="B792" s="157">
        <v>1</v>
      </c>
      <c r="C792" s="1092" t="s">
        <v>201</v>
      </c>
      <c r="D792" s="12"/>
      <c r="E792" s="30">
        <f>SUM(E793)</f>
        <v>166</v>
      </c>
      <c r="F792" s="30">
        <f>SUM(F793)</f>
        <v>69</v>
      </c>
      <c r="G792" s="30">
        <f>SUM(G793)</f>
        <v>46</v>
      </c>
      <c r="H792" s="30">
        <f>G792/F792*100</f>
        <v>66.666666666666657</v>
      </c>
      <c r="I792" s="66"/>
      <c r="J792" s="66"/>
      <c r="K792" s="240"/>
      <c r="L792" s="240"/>
      <c r="M792" s="240"/>
      <c r="N792" s="240"/>
      <c r="O792" s="240"/>
      <c r="P792" s="240"/>
      <c r="Q792" s="36"/>
      <c r="R792" s="36">
        <f>Q792/12</f>
        <v>0</v>
      </c>
      <c r="S792" s="36">
        <f>V792-U792</f>
        <v>0</v>
      </c>
      <c r="T792" s="36">
        <f>S792-R792</f>
        <v>0</v>
      </c>
      <c r="U792" s="36"/>
      <c r="V792" s="36"/>
    </row>
    <row r="793" spans="1:22" ht="15" customHeight="1" x14ac:dyDescent="0.25">
      <c r="A793" s="157">
        <v>1</v>
      </c>
      <c r="B793" s="157">
        <v>1</v>
      </c>
      <c r="C793" s="1092" t="s">
        <v>301</v>
      </c>
      <c r="D793" s="12"/>
      <c r="E793" s="30">
        <v>166</v>
      </c>
      <c r="F793" s="39">
        <f>ROUND(E793/12*$C$4,0)</f>
        <v>69</v>
      </c>
      <c r="G793" s="30">
        <v>46</v>
      </c>
      <c r="H793" s="30">
        <f>G793/F793*100</f>
        <v>66.666666666666657</v>
      </c>
      <c r="I793" s="66"/>
      <c r="J793" s="66"/>
      <c r="K793" s="240"/>
      <c r="L793" s="240"/>
      <c r="M793" s="240"/>
      <c r="N793" s="240"/>
      <c r="O793" s="240"/>
      <c r="P793" s="240"/>
      <c r="Q793" s="36"/>
      <c r="R793" s="36"/>
      <c r="S793" s="36"/>
      <c r="T793" s="36"/>
      <c r="U793" s="36"/>
      <c r="V793" s="36"/>
    </row>
    <row r="794" spans="1:22" ht="15" customHeight="1" x14ac:dyDescent="0.25">
      <c r="A794" s="157">
        <v>1</v>
      </c>
      <c r="B794" s="157">
        <v>1</v>
      </c>
      <c r="C794" s="1092" t="s">
        <v>160</v>
      </c>
      <c r="D794" s="12"/>
      <c r="E794" s="30">
        <v>104</v>
      </c>
      <c r="F794" s="39">
        <f>ROUND(E794/12*$C$4,0)</f>
        <v>43</v>
      </c>
      <c r="G794" s="30">
        <v>30</v>
      </c>
      <c r="H794" s="30">
        <f>G794/F794*100</f>
        <v>69.767441860465112</v>
      </c>
      <c r="I794" s="66"/>
      <c r="J794" s="66"/>
      <c r="K794" s="240"/>
      <c r="L794" s="240"/>
      <c r="M794" s="240"/>
      <c r="N794" s="240"/>
      <c r="O794" s="240"/>
      <c r="P794" s="240"/>
      <c r="Q794" s="36"/>
      <c r="R794" s="36"/>
      <c r="S794" s="36"/>
      <c r="T794" s="36"/>
      <c r="U794" s="36"/>
      <c r="V794" s="36"/>
    </row>
    <row r="795" spans="1:22" ht="30" customHeight="1" x14ac:dyDescent="0.25">
      <c r="A795" s="157">
        <v>1</v>
      </c>
      <c r="B795" s="157">
        <v>1</v>
      </c>
      <c r="C795" s="1092" t="s">
        <v>306</v>
      </c>
      <c r="D795" s="12"/>
      <c r="E795" s="30">
        <v>153</v>
      </c>
      <c r="F795" s="39">
        <f>ROUND(E795/12*$C$4,0)</f>
        <v>64</v>
      </c>
      <c r="G795" s="30">
        <v>7.5</v>
      </c>
      <c r="H795" s="30">
        <f>G795/F795*100</f>
        <v>11.71875</v>
      </c>
      <c r="I795" s="66"/>
      <c r="J795" s="66"/>
      <c r="K795" s="240"/>
      <c r="L795" s="240"/>
      <c r="M795" s="240"/>
      <c r="N795" s="240"/>
      <c r="O795" s="240"/>
      <c r="P795" s="240"/>
      <c r="Q795" s="36"/>
      <c r="R795" s="36"/>
      <c r="S795" s="36"/>
      <c r="T795" s="36"/>
      <c r="U795" s="36"/>
      <c r="V795" s="36"/>
    </row>
    <row r="796" spans="1:22" ht="31.5" customHeight="1" x14ac:dyDescent="0.25">
      <c r="A796" s="157">
        <v>1</v>
      </c>
      <c r="B796" s="157">
        <v>1</v>
      </c>
      <c r="C796" s="1092" t="s">
        <v>161</v>
      </c>
      <c r="D796" s="12"/>
      <c r="E796" s="30"/>
      <c r="F796" s="39">
        <f>ROUND(E796/12*$C$4,0)</f>
        <v>0</v>
      </c>
      <c r="G796" s="30"/>
      <c r="H796" s="30"/>
      <c r="I796" s="66"/>
      <c r="J796" s="66"/>
      <c r="K796" s="240"/>
      <c r="L796" s="240"/>
      <c r="M796" s="240"/>
      <c r="N796" s="240"/>
      <c r="O796" s="240"/>
      <c r="P796" s="240"/>
      <c r="Q796" s="36"/>
      <c r="R796" s="36"/>
      <c r="S796" s="36"/>
      <c r="T796" s="36"/>
      <c r="U796" s="36"/>
      <c r="V796" s="36"/>
    </row>
    <row r="797" spans="1:22" s="1050" customFormat="1" ht="15" customHeight="1" x14ac:dyDescent="0.25">
      <c r="A797" s="157">
        <v>1</v>
      </c>
      <c r="B797" s="157">
        <v>1</v>
      </c>
      <c r="C797" s="1125" t="s">
        <v>163</v>
      </c>
      <c r="D797" s="432"/>
      <c r="E797" s="316"/>
      <c r="F797" s="316"/>
      <c r="G797" s="316"/>
      <c r="H797" s="316"/>
      <c r="I797" s="66"/>
      <c r="J797" s="66"/>
      <c r="K797" s="240"/>
      <c r="L797" s="240"/>
      <c r="M797" s="240"/>
      <c r="N797" s="240"/>
      <c r="O797" s="240"/>
      <c r="P797" s="240"/>
      <c r="Q797" s="36"/>
      <c r="R797" s="36"/>
      <c r="S797" s="36"/>
      <c r="T797" s="36"/>
      <c r="U797" s="36"/>
      <c r="V797" s="36"/>
    </row>
    <row r="798" spans="1:22" s="1050" customFormat="1" ht="30" customHeight="1" x14ac:dyDescent="0.25">
      <c r="A798" s="157">
        <v>1</v>
      </c>
      <c r="B798" s="157">
        <v>1</v>
      </c>
      <c r="C798" s="1474" t="s">
        <v>174</v>
      </c>
      <c r="D798" s="470"/>
      <c r="E798" s="434">
        <v>4</v>
      </c>
      <c r="F798" s="43">
        <f>ROUND(E798/12*$C$4,0)</f>
        <v>2</v>
      </c>
      <c r="G798" s="434">
        <v>1</v>
      </c>
      <c r="H798" s="436">
        <f>G798/F798*100</f>
        <v>50</v>
      </c>
      <c r="I798" s="302"/>
      <c r="J798" s="302"/>
      <c r="K798" s="390"/>
      <c r="L798" s="390"/>
      <c r="M798" s="390"/>
      <c r="N798" s="390"/>
      <c r="O798" s="390"/>
      <c r="P798" s="390"/>
      <c r="Q798" s="47"/>
      <c r="R798" s="47"/>
      <c r="S798" s="47"/>
      <c r="T798" s="47"/>
      <c r="U798" s="47"/>
      <c r="V798" s="47"/>
    </row>
    <row r="799" spans="1:22" ht="29.25" customHeight="1" x14ac:dyDescent="0.25">
      <c r="A799" s="157">
        <v>1</v>
      </c>
      <c r="B799" s="157">
        <v>1</v>
      </c>
      <c r="C799" s="1124" t="s">
        <v>170</v>
      </c>
      <c r="D799" s="72"/>
      <c r="E799" s="493">
        <f>SUM(E792+E794*3.2+E796)</f>
        <v>498.8</v>
      </c>
      <c r="F799" s="493">
        <f>SUM(F792+F794*3.2+F796)</f>
        <v>206.6</v>
      </c>
      <c r="G799" s="493">
        <f>SUM(G792+G794*3.2+G796)</f>
        <v>142</v>
      </c>
      <c r="H799" s="493">
        <f>G799/F799*100</f>
        <v>68.731848983543074</v>
      </c>
      <c r="I799" s="492"/>
      <c r="J799" s="492"/>
      <c r="K799" s="371"/>
      <c r="L799" s="371"/>
      <c r="M799" s="371"/>
      <c r="N799" s="371"/>
      <c r="O799" s="371"/>
      <c r="P799" s="371"/>
      <c r="Q799" s="53">
        <v>300</v>
      </c>
      <c r="R799" s="53">
        <f t="shared" ref="R799" si="249">Q799/12*$C$4</f>
        <v>125</v>
      </c>
      <c r="S799" s="53">
        <f>V799-U799</f>
        <v>71.527830000000023</v>
      </c>
      <c r="T799" s="53">
        <f>S799-R799</f>
        <v>-53.472169999999977</v>
      </c>
      <c r="U799" s="53">
        <v>-5.7993600000000001</v>
      </c>
      <c r="V799" s="53">
        <v>65.728470000000016</v>
      </c>
    </row>
    <row r="800" spans="1:22" ht="15" customHeight="1" x14ac:dyDescent="0.25">
      <c r="A800" s="157">
        <v>1</v>
      </c>
      <c r="B800" s="157">
        <v>1</v>
      </c>
      <c r="C800" s="1578" t="s">
        <v>31</v>
      </c>
      <c r="D800" s="74"/>
      <c r="E800" s="310"/>
      <c r="F800" s="310"/>
      <c r="G800" s="310"/>
      <c r="H800" s="310"/>
      <c r="I800" s="312"/>
      <c r="J800" s="312"/>
      <c r="K800" s="422"/>
      <c r="L800" s="422"/>
      <c r="M800" s="422"/>
      <c r="N800" s="422"/>
      <c r="O800" s="422"/>
      <c r="P800" s="422"/>
      <c r="Q800" s="60"/>
      <c r="R800" s="60"/>
      <c r="S800" s="60"/>
      <c r="T800" s="60"/>
      <c r="U800" s="60"/>
      <c r="V800" s="60"/>
    </row>
    <row r="801" spans="1:22" ht="15" customHeight="1" x14ac:dyDescent="0.25">
      <c r="A801" s="157">
        <v>1</v>
      </c>
      <c r="B801" s="157">
        <v>1</v>
      </c>
      <c r="C801" s="1099" t="s">
        <v>16</v>
      </c>
      <c r="D801" s="20"/>
      <c r="E801" s="14"/>
      <c r="F801" s="14"/>
      <c r="G801" s="14"/>
      <c r="H801" s="14"/>
      <c r="I801" s="66"/>
      <c r="J801" s="66"/>
      <c r="K801" s="67"/>
      <c r="L801" s="67"/>
      <c r="M801" s="67"/>
      <c r="N801" s="67"/>
      <c r="O801" s="67"/>
      <c r="P801" s="67"/>
      <c r="Q801" s="36"/>
      <c r="R801" s="36"/>
      <c r="S801" s="36"/>
      <c r="T801" s="36"/>
      <c r="U801" s="36"/>
      <c r="V801" s="36"/>
    </row>
    <row r="802" spans="1:22" ht="15" customHeight="1" x14ac:dyDescent="0.25">
      <c r="A802" s="157">
        <v>1</v>
      </c>
      <c r="B802" s="157">
        <v>1</v>
      </c>
      <c r="C802" s="1092" t="s">
        <v>188</v>
      </c>
      <c r="D802" s="26">
        <v>240</v>
      </c>
      <c r="E802" s="14">
        <v>2</v>
      </c>
      <c r="F802" s="39">
        <f>ROUND(E802/12*$C$4,0)</f>
        <v>1</v>
      </c>
      <c r="G802" s="39">
        <v>2</v>
      </c>
      <c r="H802" s="39">
        <f>G802/F802*100</f>
        <v>200</v>
      </c>
      <c r="I802" s="66">
        <v>8</v>
      </c>
      <c r="J802" s="40">
        <f>M802/G802</f>
        <v>6.5</v>
      </c>
      <c r="K802" s="41">
        <v>19</v>
      </c>
      <c r="L802" s="41">
        <f>ROUND(F802*I802,0)</f>
        <v>8</v>
      </c>
      <c r="M802" s="41">
        <v>13</v>
      </c>
      <c r="N802" s="41">
        <f>M802/L802*100</f>
        <v>162.5</v>
      </c>
      <c r="O802" s="41">
        <f>ROUND(K802/D802,0)</f>
        <v>0</v>
      </c>
      <c r="P802" s="41" t="e">
        <f>M802/$C$4*12/O802</f>
        <v>#DIV/0!</v>
      </c>
      <c r="Q802" s="36"/>
      <c r="R802" s="36">
        <f>Q802/12</f>
        <v>0</v>
      </c>
      <c r="S802" s="36">
        <f>V802-U802</f>
        <v>0</v>
      </c>
      <c r="T802" s="36">
        <f>S802-R802</f>
        <v>0</v>
      </c>
      <c r="U802" s="36"/>
      <c r="V802" s="36"/>
    </row>
    <row r="803" spans="1:22" s="1050" customFormat="1" ht="15" customHeight="1" x14ac:dyDescent="0.25">
      <c r="A803" s="157">
        <v>1</v>
      </c>
      <c r="B803" s="157">
        <v>1</v>
      </c>
      <c r="C803" s="1490" t="s">
        <v>246</v>
      </c>
      <c r="D803" s="317"/>
      <c r="E803" s="462">
        <f t="shared" ref="E803:G804" si="250">SUM(E802)</f>
        <v>2</v>
      </c>
      <c r="F803" s="462">
        <f t="shared" si="250"/>
        <v>1</v>
      </c>
      <c r="G803" s="462">
        <f t="shared" si="250"/>
        <v>2</v>
      </c>
      <c r="H803" s="86">
        <f>G803/F803*100</f>
        <v>200</v>
      </c>
      <c r="I803" s="302">
        <v>8</v>
      </c>
      <c r="J803" s="71">
        <f>M803/G803</f>
        <v>6.5</v>
      </c>
      <c r="K803" s="143">
        <f t="shared" ref="K803:M804" si="251">SUM(K802)</f>
        <v>19</v>
      </c>
      <c r="L803" s="143">
        <f t="shared" si="251"/>
        <v>8</v>
      </c>
      <c r="M803" s="143">
        <f t="shared" si="251"/>
        <v>13</v>
      </c>
      <c r="N803" s="143">
        <f>M803/L803*100</f>
        <v>162.5</v>
      </c>
      <c r="O803" s="143">
        <f>SUM(O802)</f>
        <v>0</v>
      </c>
      <c r="P803" s="45" t="e">
        <f>M803/$C$4*12/O803</f>
        <v>#DIV/0!</v>
      </c>
      <c r="Q803" s="47">
        <v>41.359389999999998</v>
      </c>
      <c r="R803" s="47"/>
      <c r="S803" s="47"/>
      <c r="T803" s="47"/>
      <c r="U803" s="47">
        <v>0</v>
      </c>
      <c r="V803" s="47">
        <v>21.25816</v>
      </c>
    </row>
    <row r="804" spans="1:22" ht="29.25" customHeight="1" thickBot="1" x14ac:dyDescent="0.3">
      <c r="A804" s="157">
        <v>1</v>
      </c>
      <c r="B804" s="157">
        <v>1</v>
      </c>
      <c r="C804" s="87" t="s">
        <v>355</v>
      </c>
      <c r="D804" s="87"/>
      <c r="E804" s="494">
        <f t="shared" si="250"/>
        <v>2</v>
      </c>
      <c r="F804" s="494">
        <f t="shared" si="250"/>
        <v>1</v>
      </c>
      <c r="G804" s="494">
        <f t="shared" si="250"/>
        <v>2</v>
      </c>
      <c r="H804" s="494">
        <f>G804/F804*100</f>
        <v>200</v>
      </c>
      <c r="I804" s="89">
        <f>IF(E804=0,0,K804/E804)</f>
        <v>9.5</v>
      </c>
      <c r="J804" s="90">
        <f>M804/G804</f>
        <v>6.5</v>
      </c>
      <c r="K804" s="428">
        <f t="shared" si="251"/>
        <v>19</v>
      </c>
      <c r="L804" s="428">
        <f t="shared" si="251"/>
        <v>8</v>
      </c>
      <c r="M804" s="428">
        <f t="shared" si="251"/>
        <v>13</v>
      </c>
      <c r="N804" s="92">
        <f>M804/L804*100</f>
        <v>162.5</v>
      </c>
      <c r="O804" s="125">
        <f>SUM(O802)</f>
        <v>0</v>
      </c>
      <c r="P804" s="92" t="e">
        <f>M804/$C$4*12/O804</f>
        <v>#DIV/0!</v>
      </c>
      <c r="Q804" s="93">
        <f>Q803</f>
        <v>41.359389999999998</v>
      </c>
      <c r="R804" s="53">
        <f t="shared" ref="R804" si="252">Q804/12*$C$4</f>
        <v>17.233079166666666</v>
      </c>
      <c r="S804" s="93">
        <f>V804-U804</f>
        <v>21.25816</v>
      </c>
      <c r="T804" s="93">
        <f>S804-R804</f>
        <v>4.0250808333333339</v>
      </c>
      <c r="U804" s="93">
        <f t="shared" ref="U804" si="253">SUM(U803)</f>
        <v>0</v>
      </c>
      <c r="V804" s="93">
        <f t="shared" ref="V804" si="254">SUM(V803)</f>
        <v>21.25816</v>
      </c>
    </row>
    <row r="805" spans="1:22" ht="15" customHeight="1" thickBot="1" x14ac:dyDescent="0.3">
      <c r="A805" s="157">
        <v>1</v>
      </c>
      <c r="B805" s="157">
        <v>1</v>
      </c>
      <c r="C805" s="467" t="s">
        <v>17</v>
      </c>
      <c r="D805" s="449"/>
      <c r="E805" s="468"/>
      <c r="F805" s="468"/>
      <c r="G805" s="468"/>
      <c r="H805" s="468"/>
      <c r="I805" s="321"/>
      <c r="J805" s="321"/>
      <c r="K805" s="468"/>
      <c r="L805" s="468"/>
      <c r="M805" s="468">
        <f>SUM(M790,M799,M804)</f>
        <v>247</v>
      </c>
      <c r="N805" s="468"/>
      <c r="O805" s="468"/>
      <c r="P805" s="468"/>
      <c r="Q805" s="98">
        <f t="shared" ref="Q805:U805" si="255">SUM(Q790,Q799,Q804)</f>
        <v>1121.3593900000001</v>
      </c>
      <c r="R805" s="98">
        <f t="shared" si="255"/>
        <v>467.23307916666664</v>
      </c>
      <c r="S805" s="98">
        <f t="shared" si="255"/>
        <v>1034.22622</v>
      </c>
      <c r="T805" s="98">
        <f t="shared" si="255"/>
        <v>566.9931408333332</v>
      </c>
      <c r="U805" s="98">
        <f t="shared" si="255"/>
        <v>-5.7993600000000001</v>
      </c>
      <c r="V805" s="98">
        <f>SUM(V790,V799,V804)</f>
        <v>1028.42686</v>
      </c>
    </row>
    <row r="806" spans="1:22" ht="15" customHeight="1" x14ac:dyDescent="0.25">
      <c r="A806" s="157">
        <v>1</v>
      </c>
      <c r="B806" s="157">
        <v>1</v>
      </c>
      <c r="C806" s="1581"/>
      <c r="D806" s="491"/>
      <c r="E806" s="310"/>
      <c r="F806" s="310"/>
      <c r="G806" s="310"/>
      <c r="H806" s="310"/>
      <c r="I806" s="312"/>
      <c r="J806" s="312"/>
      <c r="K806" s="422"/>
      <c r="L806" s="422"/>
      <c r="M806" s="422"/>
      <c r="N806" s="422"/>
      <c r="O806" s="422"/>
      <c r="P806" s="422"/>
      <c r="Q806" s="60"/>
      <c r="R806" s="60"/>
      <c r="S806" s="60"/>
      <c r="T806" s="60"/>
      <c r="U806" s="60"/>
      <c r="V806" s="60"/>
    </row>
    <row r="807" spans="1:22" ht="33" customHeight="1" x14ac:dyDescent="0.25">
      <c r="A807" s="157">
        <v>1</v>
      </c>
      <c r="B807" s="157">
        <v>1</v>
      </c>
      <c r="C807" s="1524" t="s">
        <v>263</v>
      </c>
      <c r="D807" s="495"/>
      <c r="E807" s="67"/>
      <c r="F807" s="67"/>
      <c r="G807" s="67"/>
      <c r="H807" s="67"/>
      <c r="I807" s="66"/>
      <c r="J807" s="66"/>
      <c r="K807" s="67"/>
      <c r="L807" s="67"/>
      <c r="M807" s="67"/>
      <c r="N807" s="67"/>
      <c r="O807" s="67"/>
      <c r="P807" s="67"/>
      <c r="Q807" s="36"/>
      <c r="R807" s="36"/>
      <c r="S807" s="36"/>
      <c r="T807" s="36"/>
      <c r="U807" s="36"/>
      <c r="V807" s="36"/>
    </row>
    <row r="808" spans="1:22" ht="15" customHeight="1" x14ac:dyDescent="0.25">
      <c r="A808" s="157">
        <v>1</v>
      </c>
      <c r="B808" s="157">
        <v>1</v>
      </c>
      <c r="C808" s="1583" t="s">
        <v>313</v>
      </c>
      <c r="D808" s="431"/>
      <c r="E808" s="67"/>
      <c r="F808" s="67"/>
      <c r="G808" s="67"/>
      <c r="H808" s="67"/>
      <c r="I808" s="66"/>
      <c r="J808" s="66"/>
      <c r="K808" s="67"/>
      <c r="L808" s="67"/>
      <c r="M808" s="67"/>
      <c r="N808" s="67"/>
      <c r="O808" s="67"/>
      <c r="P808" s="67"/>
      <c r="Q808" s="36"/>
      <c r="R808" s="36"/>
      <c r="S808" s="36"/>
      <c r="T808" s="36"/>
      <c r="U808" s="36"/>
      <c r="V808" s="36"/>
    </row>
    <row r="809" spans="1:22" ht="15" customHeight="1" x14ac:dyDescent="0.25">
      <c r="A809" s="157">
        <v>1</v>
      </c>
      <c r="B809" s="157">
        <v>1</v>
      </c>
      <c r="C809" s="1092" t="s">
        <v>395</v>
      </c>
      <c r="D809" s="12"/>
      <c r="E809" s="30">
        <f>SUM(E811,E813)</f>
        <v>47</v>
      </c>
      <c r="F809" s="30">
        <f>SUM(F811,F813)</f>
        <v>20</v>
      </c>
      <c r="G809" s="30">
        <f>SUM(G811,G813)</f>
        <v>23</v>
      </c>
      <c r="H809" s="30">
        <f>G809/F809*100</f>
        <v>114.99999999999999</v>
      </c>
      <c r="I809" s="66"/>
      <c r="J809" s="66"/>
      <c r="K809" s="240"/>
      <c r="L809" s="240"/>
      <c r="M809" s="240"/>
      <c r="N809" s="240"/>
      <c r="O809" s="240"/>
      <c r="P809" s="240"/>
      <c r="Q809" s="36"/>
      <c r="R809" s="36"/>
      <c r="S809" s="36"/>
      <c r="T809" s="36"/>
      <c r="U809" s="36"/>
      <c r="V809" s="36"/>
    </row>
    <row r="810" spans="1:22" ht="15" customHeight="1" x14ac:dyDescent="0.25">
      <c r="A810" s="157">
        <v>1</v>
      </c>
      <c r="B810" s="157">
        <v>1</v>
      </c>
      <c r="C810" s="1092" t="s">
        <v>309</v>
      </c>
      <c r="D810" s="12"/>
      <c r="E810" s="30"/>
      <c r="F810" s="39">
        <f t="shared" ref="F810:F815" si="256">ROUND(E810/12*$C$4,0)</f>
        <v>0</v>
      </c>
      <c r="G810" s="30"/>
      <c r="H810" s="30"/>
      <c r="I810" s="66"/>
      <c r="J810" s="66"/>
      <c r="K810" s="240"/>
      <c r="L810" s="240"/>
      <c r="M810" s="240"/>
      <c r="N810" s="240"/>
      <c r="O810" s="240"/>
      <c r="P810" s="240"/>
      <c r="Q810" s="36"/>
      <c r="R810" s="36"/>
      <c r="S810" s="36"/>
      <c r="T810" s="36"/>
      <c r="U810" s="36"/>
      <c r="V810" s="36"/>
    </row>
    <row r="811" spans="1:22" ht="34.5" customHeight="1" x14ac:dyDescent="0.25">
      <c r="A811" s="157">
        <v>1</v>
      </c>
      <c r="B811" s="157">
        <v>1</v>
      </c>
      <c r="C811" s="1092" t="s">
        <v>310</v>
      </c>
      <c r="D811" s="12"/>
      <c r="E811" s="30"/>
      <c r="F811" s="39">
        <f t="shared" si="256"/>
        <v>0</v>
      </c>
      <c r="G811" s="30">
        <v>6</v>
      </c>
      <c r="H811" s="30" t="e">
        <f>G811/F811*100</f>
        <v>#DIV/0!</v>
      </c>
      <c r="I811" s="66"/>
      <c r="J811" s="66"/>
      <c r="K811" s="240"/>
      <c r="L811" s="240"/>
      <c r="M811" s="240"/>
      <c r="N811" s="240"/>
      <c r="O811" s="240"/>
      <c r="P811" s="240"/>
      <c r="Q811" s="36"/>
      <c r="R811" s="36"/>
      <c r="S811" s="36"/>
      <c r="T811" s="36"/>
      <c r="U811" s="36"/>
      <c r="V811" s="36"/>
    </row>
    <row r="812" spans="1:22" ht="30" customHeight="1" x14ac:dyDescent="0.25">
      <c r="A812" s="157">
        <v>1</v>
      </c>
      <c r="B812" s="157">
        <v>1</v>
      </c>
      <c r="C812" s="1092" t="s">
        <v>311</v>
      </c>
      <c r="D812" s="12"/>
      <c r="E812" s="30"/>
      <c r="F812" s="39">
        <f t="shared" si="256"/>
        <v>0</v>
      </c>
      <c r="G812" s="30"/>
      <c r="H812" s="30"/>
      <c r="I812" s="66"/>
      <c r="J812" s="66"/>
      <c r="K812" s="240"/>
      <c r="L812" s="240"/>
      <c r="M812" s="240"/>
      <c r="N812" s="240"/>
      <c r="O812" s="240"/>
      <c r="P812" s="240"/>
      <c r="Q812" s="36"/>
      <c r="R812" s="36"/>
      <c r="S812" s="36"/>
      <c r="T812" s="36"/>
      <c r="U812" s="36"/>
      <c r="V812" s="36"/>
    </row>
    <row r="813" spans="1:22" ht="15" customHeight="1" x14ac:dyDescent="0.25">
      <c r="A813" s="157">
        <v>1</v>
      </c>
      <c r="B813" s="157">
        <v>1</v>
      </c>
      <c r="C813" s="1092" t="s">
        <v>312</v>
      </c>
      <c r="D813" s="12"/>
      <c r="E813" s="30">
        <v>47</v>
      </c>
      <c r="F813" s="39">
        <f t="shared" si="256"/>
        <v>20</v>
      </c>
      <c r="G813" s="30">
        <v>17</v>
      </c>
      <c r="H813" s="30">
        <f>G813/F813*100</f>
        <v>85</v>
      </c>
      <c r="I813" s="66"/>
      <c r="J813" s="66"/>
      <c r="K813" s="240"/>
      <c r="L813" s="240"/>
      <c r="M813" s="240"/>
      <c r="N813" s="240"/>
      <c r="O813" s="240"/>
      <c r="P813" s="240"/>
      <c r="Q813" s="36"/>
      <c r="R813" s="36"/>
      <c r="S813" s="36"/>
      <c r="T813" s="36"/>
      <c r="U813" s="36"/>
      <c r="V813" s="36"/>
    </row>
    <row r="814" spans="1:22" ht="15" customHeight="1" x14ac:dyDescent="0.25">
      <c r="A814" s="157">
        <v>1</v>
      </c>
      <c r="B814" s="157">
        <v>1</v>
      </c>
      <c r="C814" s="1092" t="s">
        <v>394</v>
      </c>
      <c r="D814" s="12"/>
      <c r="E814" s="30"/>
      <c r="F814" s="39">
        <f t="shared" si="256"/>
        <v>0</v>
      </c>
      <c r="G814" s="30">
        <f>77+G815/3.8/3.2</f>
        <v>77</v>
      </c>
      <c r="H814" s="30" t="e">
        <f>G814/F814*100</f>
        <v>#DIV/0!</v>
      </c>
      <c r="I814" s="66"/>
      <c r="J814" s="66"/>
      <c r="K814" s="240"/>
      <c r="L814" s="240"/>
      <c r="M814" s="240"/>
      <c r="N814" s="240"/>
      <c r="O814" s="240"/>
      <c r="P814" s="240"/>
      <c r="Q814" s="36"/>
      <c r="R814" s="36"/>
      <c r="S814" s="36"/>
      <c r="T814" s="36"/>
      <c r="U814" s="36"/>
      <c r="V814" s="36"/>
    </row>
    <row r="815" spans="1:22" ht="15" customHeight="1" x14ac:dyDescent="0.25">
      <c r="A815" s="157">
        <v>1</v>
      </c>
      <c r="B815" s="157">
        <v>1</v>
      </c>
      <c r="C815" s="1092" t="s">
        <v>411</v>
      </c>
      <c r="D815" s="12"/>
      <c r="E815" s="30"/>
      <c r="F815" s="39">
        <f t="shared" si="256"/>
        <v>0</v>
      </c>
      <c r="G815" s="30"/>
      <c r="H815" s="30" t="e">
        <f>G815/F815*100</f>
        <v>#DIV/0!</v>
      </c>
      <c r="I815" s="66"/>
      <c r="J815" s="66"/>
      <c r="K815" s="240"/>
      <c r="L815" s="240"/>
      <c r="M815" s="240"/>
      <c r="N815" s="240"/>
      <c r="O815" s="240"/>
      <c r="P815" s="240"/>
      <c r="Q815" s="36"/>
      <c r="R815" s="36"/>
      <c r="S815" s="36"/>
      <c r="T815" s="36"/>
      <c r="U815" s="36"/>
      <c r="V815" s="36"/>
    </row>
    <row r="816" spans="1:22" ht="34.5" customHeight="1" x14ac:dyDescent="0.25">
      <c r="A816" s="157">
        <v>1</v>
      </c>
      <c r="B816" s="157">
        <v>1</v>
      </c>
      <c r="C816" s="1125" t="s">
        <v>169</v>
      </c>
      <c r="D816" s="12"/>
      <c r="E816" s="316">
        <f>SUM(E809+E814*3.2)</f>
        <v>47</v>
      </c>
      <c r="F816" s="316">
        <f>SUM(F809+F814*3.2)</f>
        <v>20</v>
      </c>
      <c r="G816" s="316">
        <f>SUM(G809+G814*3.2)</f>
        <v>269.39999999999998</v>
      </c>
      <c r="H816" s="30">
        <f>G816/F816*100</f>
        <v>1347</v>
      </c>
      <c r="I816" s="66"/>
      <c r="J816" s="66"/>
      <c r="K816" s="240"/>
      <c r="L816" s="240"/>
      <c r="M816" s="240"/>
      <c r="N816" s="240"/>
      <c r="O816" s="240"/>
      <c r="P816" s="240"/>
      <c r="Q816" s="36"/>
      <c r="R816" s="36"/>
      <c r="S816" s="36"/>
      <c r="T816" s="36"/>
      <c r="U816" s="36">
        <v>0</v>
      </c>
      <c r="V816" s="36">
        <v>117.31271999999998</v>
      </c>
    </row>
    <row r="817" spans="1:22" ht="20.25" customHeight="1" x14ac:dyDescent="0.25">
      <c r="A817" s="157">
        <v>1</v>
      </c>
      <c r="B817" s="157">
        <v>1</v>
      </c>
      <c r="C817" s="1091" t="s">
        <v>313</v>
      </c>
      <c r="D817" s="12"/>
      <c r="E817" s="30"/>
      <c r="F817" s="30"/>
      <c r="G817" s="30"/>
      <c r="H817" s="30"/>
      <c r="I817" s="66"/>
      <c r="J817" s="66"/>
      <c r="K817" s="240"/>
      <c r="L817" s="240"/>
      <c r="M817" s="240"/>
      <c r="N817" s="240"/>
      <c r="O817" s="240"/>
      <c r="P817" s="240"/>
      <c r="Q817" s="36"/>
      <c r="R817" s="36"/>
      <c r="S817" s="36"/>
      <c r="T817" s="36"/>
      <c r="U817" s="36"/>
      <c r="V817" s="36"/>
    </row>
    <row r="818" spans="1:22" ht="23.25" customHeight="1" x14ac:dyDescent="0.25">
      <c r="A818" s="157">
        <v>1</v>
      </c>
      <c r="B818" s="157">
        <v>1</v>
      </c>
      <c r="C818" s="1092" t="s">
        <v>201</v>
      </c>
      <c r="D818" s="12"/>
      <c r="E818" s="30">
        <f>SUM(E820,E823)</f>
        <v>1</v>
      </c>
      <c r="F818" s="30">
        <f>SUM(F820,F823)</f>
        <v>0</v>
      </c>
      <c r="G818" s="30">
        <f>SUM(G820,G823)</f>
        <v>0</v>
      </c>
      <c r="H818" s="30" t="e">
        <f>G818/F818*100</f>
        <v>#DIV/0!</v>
      </c>
      <c r="I818" s="66"/>
      <c r="J818" s="66"/>
      <c r="K818" s="240"/>
      <c r="L818" s="240"/>
      <c r="M818" s="240"/>
      <c r="N818" s="240"/>
      <c r="O818" s="240"/>
      <c r="P818" s="240"/>
      <c r="Q818" s="36"/>
      <c r="R818" s="36"/>
      <c r="S818" s="36"/>
      <c r="T818" s="36"/>
      <c r="U818" s="36"/>
      <c r="V818" s="36"/>
    </row>
    <row r="819" spans="1:22" ht="15" customHeight="1" x14ac:dyDescent="0.25">
      <c r="A819" s="157">
        <v>1</v>
      </c>
      <c r="B819" s="157">
        <v>1</v>
      </c>
      <c r="C819" s="1092" t="s">
        <v>309</v>
      </c>
      <c r="D819" s="12"/>
      <c r="E819" s="30"/>
      <c r="F819" s="39"/>
      <c r="G819" s="30"/>
      <c r="H819" s="30"/>
      <c r="I819" s="66"/>
      <c r="J819" s="66"/>
      <c r="K819" s="240"/>
      <c r="L819" s="240"/>
      <c r="M819" s="240"/>
      <c r="N819" s="240"/>
      <c r="O819" s="240"/>
      <c r="P819" s="240"/>
      <c r="Q819" s="36"/>
      <c r="R819" s="36"/>
      <c r="S819" s="36"/>
      <c r="T819" s="36"/>
      <c r="U819" s="36"/>
      <c r="V819" s="36"/>
    </row>
    <row r="820" spans="1:22" ht="48" customHeight="1" x14ac:dyDescent="0.25">
      <c r="A820" s="157">
        <v>1</v>
      </c>
      <c r="B820" s="157">
        <v>1</v>
      </c>
      <c r="C820" s="1120" t="s">
        <v>314</v>
      </c>
      <c r="D820" s="496"/>
      <c r="E820" s="30">
        <f>SUM(E821:E822)</f>
        <v>0</v>
      </c>
      <c r="F820" s="30">
        <f>SUM(F821:F822)</f>
        <v>0</v>
      </c>
      <c r="G820" s="30">
        <f>SUM(G821:G822)</f>
        <v>0</v>
      </c>
      <c r="H820" s="30" t="e">
        <f>G820/F820*100</f>
        <v>#DIV/0!</v>
      </c>
      <c r="I820" s="66"/>
      <c r="J820" s="66"/>
      <c r="K820" s="240"/>
      <c r="L820" s="240"/>
      <c r="M820" s="240"/>
      <c r="N820" s="240"/>
      <c r="O820" s="240"/>
      <c r="P820" s="240"/>
      <c r="Q820" s="36"/>
      <c r="R820" s="36"/>
      <c r="S820" s="36"/>
      <c r="T820" s="36"/>
      <c r="U820" s="36"/>
      <c r="V820" s="36"/>
    </row>
    <row r="821" spans="1:22" ht="30" customHeight="1" x14ac:dyDescent="0.25">
      <c r="A821" s="157">
        <v>1</v>
      </c>
      <c r="B821" s="157">
        <v>1</v>
      </c>
      <c r="C821" s="1092" t="s">
        <v>315</v>
      </c>
      <c r="D821" s="12"/>
      <c r="E821" s="30"/>
      <c r="F821" s="39">
        <f t="shared" ref="F821:F826" si="257">ROUND(E821/12*$C$4,0)</f>
        <v>0</v>
      </c>
      <c r="G821" s="30"/>
      <c r="H821" s="30" t="e">
        <f>G821/F821*100</f>
        <v>#DIV/0!</v>
      </c>
      <c r="I821" s="66"/>
      <c r="J821" s="66"/>
      <c r="K821" s="240"/>
      <c r="L821" s="240"/>
      <c r="M821" s="240"/>
      <c r="N821" s="240"/>
      <c r="O821" s="240"/>
      <c r="P821" s="240"/>
      <c r="Q821" s="36"/>
      <c r="R821" s="36"/>
      <c r="S821" s="36"/>
      <c r="T821" s="36"/>
      <c r="U821" s="36"/>
      <c r="V821" s="36"/>
    </row>
    <row r="822" spans="1:22" ht="28.5" customHeight="1" x14ac:dyDescent="0.25">
      <c r="A822" s="157">
        <v>1</v>
      </c>
      <c r="B822" s="157">
        <v>1</v>
      </c>
      <c r="C822" s="1092" t="s">
        <v>316</v>
      </c>
      <c r="D822" s="12"/>
      <c r="E822" s="30"/>
      <c r="F822" s="39">
        <f t="shared" si="257"/>
        <v>0</v>
      </c>
      <c r="G822" s="30"/>
      <c r="H822" s="30" t="e">
        <f>G822/F822*100</f>
        <v>#DIV/0!</v>
      </c>
      <c r="I822" s="66"/>
      <c r="J822" s="66"/>
      <c r="K822" s="240"/>
      <c r="L822" s="240"/>
      <c r="M822" s="240"/>
      <c r="N822" s="240"/>
      <c r="O822" s="240"/>
      <c r="P822" s="240"/>
      <c r="Q822" s="36"/>
      <c r="R822" s="36"/>
      <c r="S822" s="36"/>
      <c r="T822" s="36"/>
      <c r="U822" s="36"/>
      <c r="V822" s="36"/>
    </row>
    <row r="823" spans="1:22" ht="49.5" customHeight="1" x14ac:dyDescent="0.25">
      <c r="A823" s="157">
        <v>1</v>
      </c>
      <c r="B823" s="157">
        <v>1</v>
      </c>
      <c r="C823" s="1120" t="s">
        <v>317</v>
      </c>
      <c r="D823" s="496"/>
      <c r="E823" s="30">
        <f>SUM(E824)</f>
        <v>1</v>
      </c>
      <c r="F823" s="30">
        <f>SUM(F824)</f>
        <v>0</v>
      </c>
      <c r="G823" s="30">
        <f>SUM(G824)</f>
        <v>0</v>
      </c>
      <c r="H823" s="30" t="e">
        <f>G823/F823*100</f>
        <v>#DIV/0!</v>
      </c>
      <c r="I823" s="66"/>
      <c r="J823" s="66"/>
      <c r="K823" s="240"/>
      <c r="L823" s="240"/>
      <c r="M823" s="240"/>
      <c r="N823" s="240"/>
      <c r="O823" s="240"/>
      <c r="P823" s="240"/>
      <c r="Q823" s="36"/>
      <c r="R823" s="36"/>
      <c r="S823" s="36"/>
      <c r="T823" s="36"/>
      <c r="U823" s="36"/>
      <c r="V823" s="36"/>
    </row>
    <row r="824" spans="1:22" ht="30" customHeight="1" x14ac:dyDescent="0.25">
      <c r="A824" s="157">
        <v>1</v>
      </c>
      <c r="B824" s="157">
        <v>1</v>
      </c>
      <c r="C824" s="1092" t="s">
        <v>318</v>
      </c>
      <c r="D824" s="12"/>
      <c r="E824" s="30">
        <v>1</v>
      </c>
      <c r="F824" s="39">
        <f t="shared" si="257"/>
        <v>0</v>
      </c>
      <c r="G824" s="30"/>
      <c r="H824" s="30" t="e">
        <f>G824/F824*100</f>
        <v>#DIV/0!</v>
      </c>
      <c r="I824" s="66"/>
      <c r="J824" s="66"/>
      <c r="K824" s="240"/>
      <c r="L824" s="240"/>
      <c r="M824" s="240"/>
      <c r="N824" s="240"/>
      <c r="O824" s="240"/>
      <c r="P824" s="240"/>
      <c r="Q824" s="36"/>
      <c r="R824" s="36"/>
      <c r="S824" s="36"/>
      <c r="T824" s="36"/>
      <c r="U824" s="36"/>
      <c r="V824" s="36"/>
    </row>
    <row r="825" spans="1:22" ht="15" customHeight="1" x14ac:dyDescent="0.25">
      <c r="A825" s="157">
        <v>1</v>
      </c>
      <c r="B825" s="157">
        <v>1</v>
      </c>
      <c r="C825" s="1092" t="s">
        <v>160</v>
      </c>
      <c r="D825" s="12"/>
      <c r="E825" s="30">
        <v>232</v>
      </c>
      <c r="F825" s="39">
        <f t="shared" si="257"/>
        <v>97</v>
      </c>
      <c r="G825" s="30"/>
      <c r="H825" s="30"/>
      <c r="I825" s="66"/>
      <c r="J825" s="66"/>
      <c r="K825" s="240"/>
      <c r="L825" s="240"/>
      <c r="M825" s="240"/>
      <c r="N825" s="240"/>
      <c r="O825" s="240"/>
      <c r="P825" s="240"/>
      <c r="Q825" s="36"/>
      <c r="R825" s="36"/>
      <c r="S825" s="36"/>
      <c r="T825" s="36"/>
      <c r="U825" s="36"/>
      <c r="V825" s="36"/>
    </row>
    <row r="826" spans="1:22" ht="34.5" customHeight="1" x14ac:dyDescent="0.25">
      <c r="A826" s="157">
        <v>1</v>
      </c>
      <c r="B826" s="157">
        <v>1</v>
      </c>
      <c r="C826" s="1092" t="s">
        <v>161</v>
      </c>
      <c r="D826" s="12"/>
      <c r="E826" s="30">
        <v>61</v>
      </c>
      <c r="F826" s="39">
        <f t="shared" si="257"/>
        <v>25</v>
      </c>
      <c r="G826" s="30">
        <v>23</v>
      </c>
      <c r="H826" s="30">
        <f>G826/F826*100</f>
        <v>92</v>
      </c>
      <c r="I826" s="66"/>
      <c r="J826" s="66"/>
      <c r="K826" s="240"/>
      <c r="L826" s="240"/>
      <c r="M826" s="240"/>
      <c r="N826" s="240"/>
      <c r="O826" s="240"/>
      <c r="P826" s="240"/>
      <c r="Q826" s="36"/>
      <c r="R826" s="36"/>
      <c r="S826" s="36"/>
      <c r="T826" s="36"/>
      <c r="U826" s="36"/>
      <c r="V826" s="36"/>
    </row>
    <row r="827" spans="1:22" ht="35.25" customHeight="1" x14ac:dyDescent="0.25">
      <c r="A827" s="157">
        <v>1</v>
      </c>
      <c r="B827" s="157">
        <v>1</v>
      </c>
      <c r="C827" s="1115" t="s">
        <v>169</v>
      </c>
      <c r="D827" s="433"/>
      <c r="E827" s="436">
        <f>E818+E825*3.2+E826</f>
        <v>804.40000000000009</v>
      </c>
      <c r="F827" s="436">
        <f t="shared" ref="F827:G827" si="258">F818+F825*3.2+F826</f>
        <v>335.40000000000003</v>
      </c>
      <c r="G827" s="436">
        <f t="shared" si="258"/>
        <v>23</v>
      </c>
      <c r="H827" s="436">
        <f>G827/F827*100</f>
        <v>6.8574836016696477</v>
      </c>
      <c r="I827" s="302"/>
      <c r="J827" s="302"/>
      <c r="K827" s="390"/>
      <c r="L827" s="390"/>
      <c r="M827" s="390"/>
      <c r="N827" s="390"/>
      <c r="O827" s="390"/>
      <c r="P827" s="390"/>
      <c r="Q827" s="47"/>
      <c r="R827" s="47"/>
      <c r="S827" s="47"/>
      <c r="T827" s="47"/>
      <c r="U827" s="47">
        <v>0</v>
      </c>
      <c r="V827" s="47">
        <v>15.507519999999998</v>
      </c>
    </row>
    <row r="828" spans="1:22" ht="15" customHeight="1" x14ac:dyDescent="0.25">
      <c r="A828" s="157">
        <v>1</v>
      </c>
      <c r="B828" s="157">
        <v>1</v>
      </c>
      <c r="C828" s="1124" t="s">
        <v>170</v>
      </c>
      <c r="D828" s="72"/>
      <c r="E828" s="478">
        <f>SUM(E827,E816)</f>
        <v>851.40000000000009</v>
      </c>
      <c r="F828" s="478">
        <f>SUM(F827,F816)</f>
        <v>355.40000000000003</v>
      </c>
      <c r="G828" s="478">
        <f>SUM(G827,G816)</f>
        <v>292.39999999999998</v>
      </c>
      <c r="H828" s="478">
        <f>G828/F828*100</f>
        <v>82.273494653911072</v>
      </c>
      <c r="I828" s="307"/>
      <c r="J828" s="307"/>
      <c r="K828" s="371"/>
      <c r="L828" s="371"/>
      <c r="M828" s="371"/>
      <c r="N828" s="371"/>
      <c r="O828" s="371"/>
      <c r="P828" s="371"/>
      <c r="Q828" s="53">
        <v>396.62047000000001</v>
      </c>
      <c r="R828" s="53">
        <f t="shared" ref="R828" si="259">Q828/12*$C$4</f>
        <v>165.25852916666668</v>
      </c>
      <c r="S828" s="53">
        <f>V828-U828</f>
        <v>132.82023999999998</v>
      </c>
      <c r="T828" s="53">
        <f>S828-R828</f>
        <v>-32.438289166666692</v>
      </c>
      <c r="U828" s="53">
        <f>U816+U827</f>
        <v>0</v>
      </c>
      <c r="V828" s="53">
        <f>V816+V827</f>
        <v>132.82023999999998</v>
      </c>
    </row>
    <row r="829" spans="1:22" ht="15" customHeight="1" x14ac:dyDescent="0.25">
      <c r="A829" s="157">
        <v>1</v>
      </c>
      <c r="B829" s="157">
        <v>1</v>
      </c>
      <c r="C829" s="1098" t="s">
        <v>31</v>
      </c>
      <c r="D829" s="74"/>
      <c r="E829" s="310"/>
      <c r="F829" s="310"/>
      <c r="G829" s="310">
        <f t="shared" ref="G829" si="260">G818+G825*3.2+G826</f>
        <v>23</v>
      </c>
      <c r="H829" s="310"/>
      <c r="I829" s="298"/>
      <c r="J829" s="298"/>
      <c r="K829" s="21"/>
      <c r="L829" s="21"/>
      <c r="M829" s="21"/>
      <c r="N829" s="21"/>
      <c r="O829" s="21"/>
      <c r="P829" s="21"/>
      <c r="Q829" s="60"/>
      <c r="R829" s="60"/>
      <c r="S829" s="60"/>
      <c r="T829" s="60"/>
      <c r="U829" s="60"/>
      <c r="V829" s="60"/>
    </row>
    <row r="830" spans="1:22" ht="15" customHeight="1" x14ac:dyDescent="0.25">
      <c r="A830" s="157">
        <v>1</v>
      </c>
      <c r="B830" s="157">
        <v>1</v>
      </c>
      <c r="C830" s="1099" t="s">
        <v>150</v>
      </c>
      <c r="D830" s="20"/>
      <c r="E830" s="14"/>
      <c r="F830" s="14"/>
      <c r="G830" s="14"/>
      <c r="H830" s="14"/>
      <c r="I830" s="289"/>
      <c r="J830" s="289"/>
      <c r="K830" s="30"/>
      <c r="L830" s="30"/>
      <c r="M830" s="30"/>
      <c r="N830" s="30"/>
      <c r="O830" s="30"/>
      <c r="P830" s="30"/>
      <c r="Q830" s="36"/>
      <c r="R830" s="36"/>
      <c r="S830" s="36"/>
      <c r="T830" s="36"/>
      <c r="U830" s="36"/>
      <c r="V830" s="36"/>
    </row>
    <row r="831" spans="1:22" ht="15" customHeight="1" x14ac:dyDescent="0.25">
      <c r="A831" s="157">
        <v>1</v>
      </c>
      <c r="B831" s="157">
        <v>1</v>
      </c>
      <c r="C831" s="1101" t="s">
        <v>188</v>
      </c>
      <c r="D831" s="26">
        <v>240</v>
      </c>
      <c r="E831" s="14">
        <v>4</v>
      </c>
      <c r="F831" s="39">
        <f>ROUND(E831/12*$C$4,0)</f>
        <v>2</v>
      </c>
      <c r="G831" s="39">
        <v>1</v>
      </c>
      <c r="H831" s="39">
        <f>G831/F831*100</f>
        <v>50</v>
      </c>
      <c r="I831" s="289">
        <v>8</v>
      </c>
      <c r="J831" s="40">
        <f>M831/G831</f>
        <v>8</v>
      </c>
      <c r="K831" s="41">
        <v>29</v>
      </c>
      <c r="L831" s="41">
        <f>ROUND(F831*I831,0)</f>
        <v>16</v>
      </c>
      <c r="M831" s="41">
        <v>8</v>
      </c>
      <c r="N831" s="41">
        <f>M831/L831*100</f>
        <v>50</v>
      </c>
      <c r="O831" s="41">
        <f>ROUND(K831/D831,0)</f>
        <v>0</v>
      </c>
      <c r="P831" s="41" t="e">
        <f>M831/$C$4*12/O831</f>
        <v>#DIV/0!</v>
      </c>
      <c r="Q831" s="36"/>
      <c r="R831" s="36">
        <f>Q831/12</f>
        <v>0</v>
      </c>
      <c r="S831" s="36">
        <f>V831-U831</f>
        <v>0</v>
      </c>
      <c r="T831" s="36">
        <f>S831-R831</f>
        <v>0</v>
      </c>
      <c r="U831" s="36"/>
      <c r="V831" s="36"/>
    </row>
    <row r="832" spans="1:22" ht="15" customHeight="1" x14ac:dyDescent="0.25">
      <c r="A832" s="157">
        <v>1</v>
      </c>
      <c r="B832" s="157">
        <v>1</v>
      </c>
      <c r="C832" s="1101" t="s">
        <v>6</v>
      </c>
      <c r="D832" s="476">
        <v>240</v>
      </c>
      <c r="E832" s="14">
        <v>7</v>
      </c>
      <c r="F832" s="39">
        <f>ROUND(E832/12*$C$4,0)</f>
        <v>3</v>
      </c>
      <c r="G832" s="39">
        <v>1</v>
      </c>
      <c r="H832" s="39">
        <f>G832/F832*100</f>
        <v>33.333333333333329</v>
      </c>
      <c r="I832" s="289">
        <v>3</v>
      </c>
      <c r="J832" s="40">
        <f>M832/G832</f>
        <v>3</v>
      </c>
      <c r="K832" s="41">
        <v>22</v>
      </c>
      <c r="L832" s="41">
        <f>ROUND(F832*I832,0)</f>
        <v>9</v>
      </c>
      <c r="M832" s="41">
        <v>3</v>
      </c>
      <c r="N832" s="41">
        <f>M832/L832*100</f>
        <v>33.333333333333329</v>
      </c>
      <c r="O832" s="41">
        <f>ROUND(K832/D832,0)</f>
        <v>0</v>
      </c>
      <c r="P832" s="41" t="e">
        <f>M832/$C$4*12/O832</f>
        <v>#DIV/0!</v>
      </c>
      <c r="Q832" s="36"/>
      <c r="R832" s="36">
        <f>Q832/12</f>
        <v>0</v>
      </c>
      <c r="S832" s="36">
        <f>V832-U832</f>
        <v>0</v>
      </c>
      <c r="T832" s="36">
        <f>S832-R832</f>
        <v>0</v>
      </c>
      <c r="U832" s="36"/>
      <c r="V832" s="36"/>
    </row>
    <row r="833" spans="1:22" s="1050" customFormat="1" ht="15" customHeight="1" x14ac:dyDescent="0.25">
      <c r="A833" s="157">
        <v>1</v>
      </c>
      <c r="B833" s="157">
        <v>1</v>
      </c>
      <c r="C833" s="1490" t="s">
        <v>246</v>
      </c>
      <c r="D833" s="317"/>
      <c r="E833" s="462">
        <f>SUM(E831:E832)</f>
        <v>11</v>
      </c>
      <c r="F833" s="462">
        <f>SUM(F831:F832)</f>
        <v>5</v>
      </c>
      <c r="G833" s="462">
        <f>SUM(G831:G832)</f>
        <v>2</v>
      </c>
      <c r="H833" s="43">
        <f>G833/F833*100</f>
        <v>40</v>
      </c>
      <c r="I833" s="71">
        <f>IF(E833=0,0,K833/E833)</f>
        <v>4.6363636363636367</v>
      </c>
      <c r="J833" s="44">
        <f>M833/G833</f>
        <v>5.5</v>
      </c>
      <c r="K833" s="143">
        <f>SUM(K831:K832)</f>
        <v>51</v>
      </c>
      <c r="L833" s="143">
        <f>SUM(L831:L832)</f>
        <v>25</v>
      </c>
      <c r="M833" s="143">
        <f>SUM(M831:M832)</f>
        <v>11</v>
      </c>
      <c r="N833" s="45">
        <f>M833/L833*100</f>
        <v>44</v>
      </c>
      <c r="O833" s="143">
        <f>SUM(O831:O832)</f>
        <v>0</v>
      </c>
      <c r="P833" s="45" t="e">
        <f>M833/$C$4*12/O833</f>
        <v>#DIV/0!</v>
      </c>
      <c r="Q833" s="47">
        <v>114.77244</v>
      </c>
      <c r="R833" s="47"/>
      <c r="S833" s="47"/>
      <c r="T833" s="47"/>
      <c r="U833" s="47">
        <v>0</v>
      </c>
      <c r="V833" s="47">
        <v>23.328760000000003</v>
      </c>
    </row>
    <row r="834" spans="1:22" ht="29.25" customHeight="1" thickBot="1" x14ac:dyDescent="0.3">
      <c r="A834" s="157">
        <v>1</v>
      </c>
      <c r="B834" s="157">
        <v>1</v>
      </c>
      <c r="C834" s="87" t="s">
        <v>355</v>
      </c>
      <c r="D834" s="87"/>
      <c r="E834" s="318">
        <f>SUM(E833)</f>
        <v>11</v>
      </c>
      <c r="F834" s="318">
        <f>SUM(F833)</f>
        <v>5</v>
      </c>
      <c r="G834" s="318">
        <f>SUM(G833)</f>
        <v>2</v>
      </c>
      <c r="H834" s="318">
        <f>G834/F834*100</f>
        <v>40</v>
      </c>
      <c r="I834" s="89">
        <f>IF(E834=0,0,K834/E834)</f>
        <v>4.6363636363636367</v>
      </c>
      <c r="J834" s="90">
        <f>M834/G834</f>
        <v>5.5</v>
      </c>
      <c r="K834" s="318">
        <f>SUM(K833)</f>
        <v>51</v>
      </c>
      <c r="L834" s="318">
        <f>SUM(L833)</f>
        <v>25</v>
      </c>
      <c r="M834" s="318">
        <f>SUM(M833)</f>
        <v>11</v>
      </c>
      <c r="N834" s="92">
        <f>M834/L834*100</f>
        <v>44</v>
      </c>
      <c r="O834" s="125">
        <f>SUM(O831:O832)</f>
        <v>0</v>
      </c>
      <c r="P834" s="92" t="e">
        <f>M834/$C$4*12/O834</f>
        <v>#DIV/0!</v>
      </c>
      <c r="Q834" s="93">
        <f>Q833</f>
        <v>114.77244</v>
      </c>
      <c r="R834" s="53">
        <f t="shared" ref="R834" si="261">Q834/12*$C$4</f>
        <v>47.821849999999998</v>
      </c>
      <c r="S834" s="93">
        <f>V834-U834</f>
        <v>23.328760000000003</v>
      </c>
      <c r="T834" s="93">
        <f>S834-R834</f>
        <v>-24.493089999999995</v>
      </c>
      <c r="U834" s="93">
        <v>0</v>
      </c>
      <c r="V834" s="93">
        <f>SUM(V833)</f>
        <v>23.328760000000003</v>
      </c>
    </row>
    <row r="835" spans="1:22" ht="15" customHeight="1" thickBot="1" x14ac:dyDescent="0.3">
      <c r="A835" s="157">
        <v>1</v>
      </c>
      <c r="B835" s="157">
        <v>1</v>
      </c>
      <c r="C835" s="467" t="s">
        <v>17</v>
      </c>
      <c r="D835" s="449"/>
      <c r="E835" s="468"/>
      <c r="F835" s="468"/>
      <c r="G835" s="468"/>
      <c r="H835" s="468"/>
      <c r="I835" s="321"/>
      <c r="J835" s="321"/>
      <c r="K835" s="468"/>
      <c r="L835" s="468"/>
      <c r="M835" s="468">
        <f>M834</f>
        <v>11</v>
      </c>
      <c r="N835" s="468"/>
      <c r="O835" s="468"/>
      <c r="P835" s="468"/>
      <c r="Q835" s="98">
        <f t="shared" ref="Q835:U835" si="262">SUM(Q828,Q834)</f>
        <v>511.39291000000003</v>
      </c>
      <c r="R835" s="98">
        <f t="shared" si="262"/>
        <v>213.08037916666666</v>
      </c>
      <c r="S835" s="98">
        <f t="shared" si="262"/>
        <v>156.149</v>
      </c>
      <c r="T835" s="98">
        <f t="shared" si="262"/>
        <v>-56.931379166666687</v>
      </c>
      <c r="U835" s="98">
        <f t="shared" si="262"/>
        <v>0</v>
      </c>
      <c r="V835" s="98">
        <f>SUM(V828,V834)</f>
        <v>156.149</v>
      </c>
    </row>
    <row r="836" spans="1:22" ht="15" customHeight="1" x14ac:dyDescent="0.25">
      <c r="A836" s="157">
        <v>1</v>
      </c>
      <c r="B836" s="157">
        <v>1</v>
      </c>
      <c r="C836" s="1581"/>
      <c r="D836" s="491"/>
      <c r="E836" s="422"/>
      <c r="F836" s="422"/>
      <c r="G836" s="422"/>
      <c r="H836" s="422"/>
      <c r="I836" s="312"/>
      <c r="J836" s="312"/>
      <c r="K836" s="422"/>
      <c r="L836" s="422"/>
      <c r="M836" s="422"/>
      <c r="N836" s="422"/>
      <c r="O836" s="422"/>
      <c r="P836" s="422"/>
      <c r="Q836" s="60"/>
      <c r="R836" s="60"/>
      <c r="S836" s="60"/>
      <c r="T836" s="60"/>
      <c r="U836" s="60"/>
      <c r="V836" s="60"/>
    </row>
    <row r="837" spans="1:22" ht="45" customHeight="1" x14ac:dyDescent="0.25">
      <c r="A837" s="157">
        <v>1</v>
      </c>
      <c r="B837" s="157">
        <v>1</v>
      </c>
      <c r="C837" s="1524" t="s">
        <v>264</v>
      </c>
      <c r="D837" s="389"/>
      <c r="E837" s="67"/>
      <c r="F837" s="67"/>
      <c r="G837" s="67"/>
      <c r="H837" s="67"/>
      <c r="I837" s="66"/>
      <c r="J837" s="66"/>
      <c r="K837" s="67"/>
      <c r="L837" s="67"/>
      <c r="M837" s="67"/>
      <c r="N837" s="67"/>
      <c r="O837" s="67"/>
      <c r="P837" s="67"/>
      <c r="Q837" s="36"/>
      <c r="R837" s="36"/>
      <c r="S837" s="36"/>
      <c r="T837" s="36"/>
      <c r="U837" s="36"/>
      <c r="V837" s="36"/>
    </row>
    <row r="838" spans="1:22" ht="15" customHeight="1" x14ac:dyDescent="0.25">
      <c r="A838" s="157">
        <v>1</v>
      </c>
      <c r="B838" s="157">
        <v>1</v>
      </c>
      <c r="C838" s="1583" t="s">
        <v>313</v>
      </c>
      <c r="D838" s="431"/>
      <c r="E838" s="67"/>
      <c r="F838" s="67"/>
      <c r="G838" s="67"/>
      <c r="H838" s="67"/>
      <c r="I838" s="66"/>
      <c r="J838" s="66"/>
      <c r="K838" s="67"/>
      <c r="L838" s="67"/>
      <c r="M838" s="67"/>
      <c r="N838" s="67"/>
      <c r="O838" s="67"/>
      <c r="P838" s="67"/>
      <c r="Q838" s="36"/>
      <c r="R838" s="36"/>
      <c r="S838" s="36"/>
      <c r="T838" s="36"/>
      <c r="U838" s="36"/>
      <c r="V838" s="36"/>
    </row>
    <row r="839" spans="1:22" ht="15" customHeight="1" x14ac:dyDescent="0.25">
      <c r="A839" s="157">
        <v>1</v>
      </c>
      <c r="B839" s="157">
        <v>1</v>
      </c>
      <c r="C839" s="1092" t="s">
        <v>395</v>
      </c>
      <c r="D839" s="442"/>
      <c r="E839" s="14">
        <f>SUM(E841,E843)</f>
        <v>1</v>
      </c>
      <c r="F839" s="14">
        <f>SUM(F841,F843)</f>
        <v>0</v>
      </c>
      <c r="G839" s="14">
        <f>SUM(G841,G843)</f>
        <v>0</v>
      </c>
      <c r="H839" s="14" t="e">
        <f>G839/F839*100</f>
        <v>#DIV/0!</v>
      </c>
      <c r="I839" s="66"/>
      <c r="J839" s="66"/>
      <c r="K839" s="67"/>
      <c r="L839" s="67"/>
      <c r="M839" s="67"/>
      <c r="N839" s="67"/>
      <c r="O839" s="67"/>
      <c r="P839" s="67"/>
      <c r="Q839" s="36"/>
      <c r="R839" s="36"/>
      <c r="S839" s="36"/>
      <c r="T839" s="36"/>
      <c r="U839" s="36"/>
      <c r="V839" s="36"/>
    </row>
    <row r="840" spans="1:22" ht="15" customHeight="1" x14ac:dyDescent="0.25">
      <c r="A840" s="157">
        <v>1</v>
      </c>
      <c r="B840" s="157">
        <v>1</v>
      </c>
      <c r="C840" s="1092" t="s">
        <v>309</v>
      </c>
      <c r="D840" s="12"/>
      <c r="E840" s="30"/>
      <c r="F840" s="39">
        <f>ROUND(E840/12*$C$4,0)</f>
        <v>0</v>
      </c>
      <c r="G840" s="30"/>
      <c r="H840" s="30"/>
      <c r="I840" s="66"/>
      <c r="J840" s="66"/>
      <c r="K840" s="240"/>
      <c r="L840" s="240"/>
      <c r="M840" s="240"/>
      <c r="N840" s="240"/>
      <c r="O840" s="240"/>
      <c r="P840" s="240"/>
      <c r="Q840" s="36"/>
      <c r="R840" s="36"/>
      <c r="S840" s="36"/>
      <c r="T840" s="36"/>
      <c r="U840" s="36"/>
      <c r="V840" s="36"/>
    </row>
    <row r="841" spans="1:22" ht="32.25" customHeight="1" x14ac:dyDescent="0.25">
      <c r="A841" s="157">
        <v>1</v>
      </c>
      <c r="B841" s="157">
        <v>1</v>
      </c>
      <c r="C841" s="1092" t="s">
        <v>310</v>
      </c>
      <c r="D841" s="12"/>
      <c r="E841" s="30"/>
      <c r="F841" s="39">
        <f>ROUND(E841/12*$C$4,0)</f>
        <v>0</v>
      </c>
      <c r="G841" s="30"/>
      <c r="H841" s="30" t="e">
        <f>G841/F841*100</f>
        <v>#DIV/0!</v>
      </c>
      <c r="I841" s="66"/>
      <c r="J841" s="66"/>
      <c r="K841" s="240"/>
      <c r="L841" s="240"/>
      <c r="M841" s="240"/>
      <c r="N841" s="240"/>
      <c r="O841" s="240"/>
      <c r="P841" s="240"/>
      <c r="Q841" s="36"/>
      <c r="R841" s="36"/>
      <c r="S841" s="36"/>
      <c r="T841" s="36"/>
      <c r="U841" s="36"/>
      <c r="V841" s="36"/>
    </row>
    <row r="842" spans="1:22" ht="33" customHeight="1" x14ac:dyDescent="0.25">
      <c r="A842" s="157">
        <v>1</v>
      </c>
      <c r="B842" s="157">
        <v>1</v>
      </c>
      <c r="C842" s="1092" t="s">
        <v>311</v>
      </c>
      <c r="D842" s="12"/>
      <c r="E842" s="30"/>
      <c r="F842" s="39">
        <f>ROUND(E842/12*$C$4,0)</f>
        <v>0</v>
      </c>
      <c r="G842" s="30"/>
      <c r="H842" s="30"/>
      <c r="I842" s="66"/>
      <c r="J842" s="66"/>
      <c r="K842" s="240"/>
      <c r="L842" s="240"/>
      <c r="M842" s="240"/>
      <c r="N842" s="240"/>
      <c r="O842" s="240"/>
      <c r="P842" s="240"/>
      <c r="Q842" s="36"/>
      <c r="R842" s="36"/>
      <c r="S842" s="36"/>
      <c r="T842" s="36"/>
      <c r="U842" s="36"/>
      <c r="V842" s="36"/>
    </row>
    <row r="843" spans="1:22" ht="30" customHeight="1" x14ac:dyDescent="0.25">
      <c r="A843" s="157">
        <v>1</v>
      </c>
      <c r="B843" s="157">
        <v>1</v>
      </c>
      <c r="C843" s="1092" t="s">
        <v>312</v>
      </c>
      <c r="D843" s="12"/>
      <c r="E843" s="30">
        <v>1</v>
      </c>
      <c r="F843" s="39">
        <f>ROUND(E843/12*$C$4,0)</f>
        <v>0</v>
      </c>
      <c r="G843" s="30"/>
      <c r="H843" s="30" t="e">
        <f>G843/F843*100</f>
        <v>#DIV/0!</v>
      </c>
      <c r="I843" s="66"/>
      <c r="J843" s="66"/>
      <c r="K843" s="240"/>
      <c r="L843" s="240"/>
      <c r="M843" s="240"/>
      <c r="N843" s="240"/>
      <c r="O843" s="240"/>
      <c r="P843" s="240"/>
      <c r="Q843" s="36"/>
      <c r="R843" s="36"/>
      <c r="S843" s="36"/>
      <c r="T843" s="36"/>
      <c r="U843" s="36"/>
      <c r="V843" s="36"/>
    </row>
    <row r="844" spans="1:22" ht="15" customHeight="1" x14ac:dyDescent="0.25">
      <c r="A844" s="157">
        <v>1</v>
      </c>
      <c r="B844" s="157">
        <v>1</v>
      </c>
      <c r="C844" s="1092" t="s">
        <v>394</v>
      </c>
      <c r="D844" s="12"/>
      <c r="E844" s="30"/>
      <c r="F844" s="39">
        <f>ROUND(E844/12*$C$4,0)</f>
        <v>0</v>
      </c>
      <c r="G844" s="30">
        <v>3</v>
      </c>
      <c r="H844" s="30" t="e">
        <f>G844/F844*100</f>
        <v>#DIV/0!</v>
      </c>
      <c r="I844" s="66"/>
      <c r="J844" s="66"/>
      <c r="K844" s="240"/>
      <c r="L844" s="240"/>
      <c r="M844" s="240"/>
      <c r="N844" s="240"/>
      <c r="O844" s="240"/>
      <c r="P844" s="240"/>
      <c r="Q844" s="36"/>
      <c r="R844" s="36"/>
      <c r="S844" s="36"/>
      <c r="T844" s="36"/>
      <c r="U844" s="36"/>
      <c r="V844" s="36"/>
    </row>
    <row r="845" spans="1:22" ht="15" customHeight="1" x14ac:dyDescent="0.25">
      <c r="A845" s="157">
        <v>1</v>
      </c>
      <c r="B845" s="157">
        <v>1</v>
      </c>
      <c r="C845" s="1092" t="s">
        <v>306</v>
      </c>
      <c r="D845" s="12"/>
      <c r="E845" s="30"/>
      <c r="F845" s="39"/>
      <c r="G845" s="30"/>
      <c r="H845" s="30"/>
      <c r="I845" s="66"/>
      <c r="J845" s="66"/>
      <c r="K845" s="240"/>
      <c r="L845" s="240"/>
      <c r="M845" s="240"/>
      <c r="N845" s="240"/>
      <c r="O845" s="240"/>
      <c r="P845" s="240"/>
      <c r="Q845" s="36"/>
      <c r="R845" s="36"/>
      <c r="S845" s="36"/>
      <c r="T845" s="36"/>
      <c r="U845" s="36"/>
      <c r="V845" s="36"/>
    </row>
    <row r="846" spans="1:22" ht="30" customHeight="1" x14ac:dyDescent="0.25">
      <c r="A846" s="157">
        <v>1</v>
      </c>
      <c r="B846" s="157">
        <v>1</v>
      </c>
      <c r="C846" s="1125" t="s">
        <v>169</v>
      </c>
      <c r="D846" s="12"/>
      <c r="E846" s="316">
        <f>SUM(E839+E844*3.2)</f>
        <v>1</v>
      </c>
      <c r="F846" s="62">
        <f>SUM(F839+F844*3.2)</f>
        <v>0</v>
      </c>
      <c r="G846" s="316">
        <f>SUM(G839+G844*3.2)</f>
        <v>9.6000000000000014</v>
      </c>
      <c r="H846" s="316" t="e">
        <f>G846/F846*100</f>
        <v>#DIV/0!</v>
      </c>
      <c r="I846" s="66"/>
      <c r="J846" s="66"/>
      <c r="K846" s="240"/>
      <c r="L846" s="240"/>
      <c r="M846" s="240"/>
      <c r="N846" s="240"/>
      <c r="O846" s="240"/>
      <c r="P846" s="240"/>
      <c r="Q846" s="36"/>
      <c r="R846" s="36"/>
      <c r="S846" s="36"/>
      <c r="T846" s="36"/>
      <c r="U846" s="36">
        <v>0</v>
      </c>
      <c r="V846" s="36">
        <v>4.13028</v>
      </c>
    </row>
    <row r="847" spans="1:22" ht="15" customHeight="1" x14ac:dyDescent="0.25">
      <c r="A847" s="157">
        <v>1</v>
      </c>
      <c r="B847" s="157">
        <v>1</v>
      </c>
      <c r="C847" s="1091" t="s">
        <v>313</v>
      </c>
      <c r="D847" s="12"/>
      <c r="E847" s="30"/>
      <c r="F847" s="39"/>
      <c r="G847" s="30"/>
      <c r="H847" s="316"/>
      <c r="I847" s="66"/>
      <c r="J847" s="66"/>
      <c r="K847" s="240"/>
      <c r="L847" s="240"/>
      <c r="M847" s="240"/>
      <c r="N847" s="240"/>
      <c r="O847" s="240"/>
      <c r="P847" s="240"/>
      <c r="Q847" s="36"/>
      <c r="R847" s="36"/>
      <c r="S847" s="36"/>
      <c r="T847" s="36"/>
      <c r="U847" s="36"/>
      <c r="V847" s="36"/>
    </row>
    <row r="848" spans="1:22" ht="15" customHeight="1" x14ac:dyDescent="0.25">
      <c r="A848" s="157">
        <v>1</v>
      </c>
      <c r="B848" s="157">
        <v>1</v>
      </c>
      <c r="C848" s="1092" t="s">
        <v>201</v>
      </c>
      <c r="D848" s="12"/>
      <c r="E848" s="30">
        <f>SUM(E850,E853)</f>
        <v>0</v>
      </c>
      <c r="F848" s="39">
        <f>SUM(F850,F853)</f>
        <v>0</v>
      </c>
      <c r="G848" s="30">
        <f>SUM(G850,G853)</f>
        <v>0</v>
      </c>
      <c r="H848" s="30" t="e">
        <f t="shared" ref="H848:H858" si="263">G848/F848*100</f>
        <v>#DIV/0!</v>
      </c>
      <c r="I848" s="66"/>
      <c r="J848" s="66"/>
      <c r="K848" s="240"/>
      <c r="L848" s="240"/>
      <c r="M848" s="240"/>
      <c r="N848" s="240"/>
      <c r="O848" s="240"/>
      <c r="P848" s="240"/>
      <c r="Q848" s="36"/>
      <c r="R848" s="36"/>
      <c r="S848" s="36"/>
      <c r="T848" s="36"/>
      <c r="U848" s="36"/>
      <c r="V848" s="36"/>
    </row>
    <row r="849" spans="1:22" ht="15" customHeight="1" x14ac:dyDescent="0.25">
      <c r="A849" s="157">
        <v>1</v>
      </c>
      <c r="B849" s="157">
        <v>1</v>
      </c>
      <c r="C849" s="1092" t="s">
        <v>309</v>
      </c>
      <c r="D849" s="12"/>
      <c r="E849" s="30"/>
      <c r="F849" s="39"/>
      <c r="G849" s="30"/>
      <c r="H849" s="30"/>
      <c r="I849" s="66"/>
      <c r="J849" s="66"/>
      <c r="K849" s="240"/>
      <c r="L849" s="240"/>
      <c r="M849" s="240"/>
      <c r="N849" s="240"/>
      <c r="O849" s="240"/>
      <c r="P849" s="240"/>
      <c r="Q849" s="36"/>
      <c r="R849" s="36"/>
      <c r="S849" s="36"/>
      <c r="T849" s="36"/>
      <c r="U849" s="36"/>
      <c r="V849" s="36"/>
    </row>
    <row r="850" spans="1:22" ht="44.25" customHeight="1" x14ac:dyDescent="0.25">
      <c r="A850" s="157">
        <v>1</v>
      </c>
      <c r="B850" s="157">
        <v>1</v>
      </c>
      <c r="C850" s="1120" t="s">
        <v>314</v>
      </c>
      <c r="D850" s="12"/>
      <c r="E850" s="30">
        <f>SUM(E851:E852)</f>
        <v>0</v>
      </c>
      <c r="F850" s="30">
        <f>SUM(F851:F852)</f>
        <v>0</v>
      </c>
      <c r="G850" s="30">
        <f>SUM(G851:G852)</f>
        <v>0</v>
      </c>
      <c r="H850" s="30" t="e">
        <f t="shared" si="263"/>
        <v>#DIV/0!</v>
      </c>
      <c r="I850" s="66"/>
      <c r="J850" s="66"/>
      <c r="K850" s="240"/>
      <c r="L850" s="240"/>
      <c r="M850" s="240"/>
      <c r="N850" s="240"/>
      <c r="O850" s="240"/>
      <c r="P850" s="240"/>
      <c r="Q850" s="36"/>
      <c r="R850" s="36"/>
      <c r="S850" s="36"/>
      <c r="T850" s="36"/>
      <c r="U850" s="36"/>
      <c r="V850" s="36"/>
    </row>
    <row r="851" spans="1:22" ht="29.25" customHeight="1" x14ac:dyDescent="0.25">
      <c r="A851" s="157">
        <v>1</v>
      </c>
      <c r="B851" s="157">
        <v>1</v>
      </c>
      <c r="C851" s="1092" t="s">
        <v>315</v>
      </c>
      <c r="D851" s="12"/>
      <c r="E851" s="30"/>
      <c r="F851" s="39">
        <f t="shared" ref="F851:F856" si="264">ROUND(E851/12*$C$4,0)</f>
        <v>0</v>
      </c>
      <c r="G851" s="30"/>
      <c r="H851" s="30" t="e">
        <f t="shared" si="263"/>
        <v>#DIV/0!</v>
      </c>
      <c r="I851" s="66"/>
      <c r="J851" s="66"/>
      <c r="K851" s="240"/>
      <c r="L851" s="240"/>
      <c r="M851" s="240"/>
      <c r="N851" s="240"/>
      <c r="O851" s="240"/>
      <c r="P851" s="240"/>
      <c r="Q851" s="36"/>
      <c r="R851" s="36"/>
      <c r="S851" s="36"/>
      <c r="T851" s="36"/>
      <c r="U851" s="36"/>
      <c r="V851" s="36"/>
    </row>
    <row r="852" spans="1:22" ht="27" customHeight="1" x14ac:dyDescent="0.25">
      <c r="A852" s="157">
        <v>1</v>
      </c>
      <c r="B852" s="157">
        <v>1</v>
      </c>
      <c r="C852" s="1092" t="s">
        <v>316</v>
      </c>
      <c r="D852" s="12"/>
      <c r="E852" s="30"/>
      <c r="F852" s="39">
        <f t="shared" si="264"/>
        <v>0</v>
      </c>
      <c r="G852" s="30"/>
      <c r="H852" s="30" t="e">
        <f t="shared" si="263"/>
        <v>#DIV/0!</v>
      </c>
      <c r="I852" s="66"/>
      <c r="J852" s="66"/>
      <c r="K852" s="240"/>
      <c r="L852" s="240"/>
      <c r="M852" s="240"/>
      <c r="N852" s="240"/>
      <c r="O852" s="240"/>
      <c r="P852" s="240"/>
      <c r="Q852" s="36"/>
      <c r="R852" s="36"/>
      <c r="S852" s="36"/>
      <c r="T852" s="36"/>
      <c r="U852" s="36"/>
      <c r="V852" s="36"/>
    </row>
    <row r="853" spans="1:22" ht="45" customHeight="1" x14ac:dyDescent="0.25">
      <c r="A853" s="157">
        <v>1</v>
      </c>
      <c r="B853" s="157">
        <v>1</v>
      </c>
      <c r="C853" s="1120" t="s">
        <v>317</v>
      </c>
      <c r="D853" s="12"/>
      <c r="E853" s="30">
        <f>SUM(E854)</f>
        <v>0</v>
      </c>
      <c r="F853" s="30">
        <f>SUM(F854)</f>
        <v>0</v>
      </c>
      <c r="G853" s="30">
        <f>SUM(G854)</f>
        <v>0</v>
      </c>
      <c r="H853" s="30" t="e">
        <f t="shared" si="263"/>
        <v>#DIV/0!</v>
      </c>
      <c r="I853" s="66"/>
      <c r="J853" s="66"/>
      <c r="K853" s="240"/>
      <c r="L853" s="240"/>
      <c r="M853" s="240"/>
      <c r="N853" s="240"/>
      <c r="O853" s="240"/>
      <c r="P853" s="240"/>
      <c r="Q853" s="36"/>
      <c r="R853" s="36"/>
      <c r="S853" s="36"/>
      <c r="T853" s="36"/>
      <c r="U853" s="36"/>
      <c r="V853" s="36"/>
    </row>
    <row r="854" spans="1:22" ht="31.5" customHeight="1" x14ac:dyDescent="0.25">
      <c r="A854" s="157">
        <v>1</v>
      </c>
      <c r="B854" s="157">
        <v>1</v>
      </c>
      <c r="C854" s="1092" t="s">
        <v>318</v>
      </c>
      <c r="D854" s="12"/>
      <c r="E854" s="30"/>
      <c r="F854" s="39">
        <f t="shared" si="264"/>
        <v>0</v>
      </c>
      <c r="G854" s="30"/>
      <c r="H854" s="30" t="e">
        <f t="shared" si="263"/>
        <v>#DIV/0!</v>
      </c>
      <c r="I854" s="66"/>
      <c r="J854" s="66"/>
      <c r="K854" s="240"/>
      <c r="L854" s="240"/>
      <c r="M854" s="240"/>
      <c r="N854" s="240"/>
      <c r="O854" s="240"/>
      <c r="P854" s="240"/>
      <c r="Q854" s="36"/>
      <c r="R854" s="36"/>
      <c r="S854" s="36"/>
      <c r="T854" s="36"/>
      <c r="U854" s="36"/>
      <c r="V854" s="36"/>
    </row>
    <row r="855" spans="1:22" ht="15" customHeight="1" x14ac:dyDescent="0.25">
      <c r="A855" s="157">
        <v>1</v>
      </c>
      <c r="B855" s="157">
        <v>1</v>
      </c>
      <c r="C855" s="1092" t="s">
        <v>160</v>
      </c>
      <c r="D855" s="12"/>
      <c r="E855" s="30">
        <v>5</v>
      </c>
      <c r="F855" s="39">
        <f t="shared" si="264"/>
        <v>2</v>
      </c>
      <c r="G855" s="30"/>
      <c r="H855" s="30"/>
      <c r="I855" s="66"/>
      <c r="J855" s="66"/>
      <c r="K855" s="240"/>
      <c r="L855" s="240"/>
      <c r="M855" s="240"/>
      <c r="N855" s="240"/>
      <c r="O855" s="240"/>
      <c r="P855" s="240"/>
      <c r="Q855" s="36"/>
      <c r="R855" s="36"/>
      <c r="S855" s="36"/>
      <c r="T855" s="36"/>
      <c r="U855" s="36"/>
      <c r="V855" s="36"/>
    </row>
    <row r="856" spans="1:22" ht="32.25" customHeight="1" x14ac:dyDescent="0.25">
      <c r="A856" s="157">
        <v>1</v>
      </c>
      <c r="B856" s="157">
        <v>1</v>
      </c>
      <c r="C856" s="1092" t="s">
        <v>161</v>
      </c>
      <c r="D856" s="12"/>
      <c r="E856" s="30">
        <v>2</v>
      </c>
      <c r="F856" s="39">
        <f t="shared" si="264"/>
        <v>1</v>
      </c>
      <c r="G856" s="30"/>
      <c r="H856" s="30">
        <f t="shared" si="263"/>
        <v>0</v>
      </c>
      <c r="I856" s="66"/>
      <c r="J856" s="66"/>
      <c r="K856" s="240"/>
      <c r="L856" s="240"/>
      <c r="M856" s="240"/>
      <c r="N856" s="240"/>
      <c r="O856" s="240"/>
      <c r="P856" s="240"/>
      <c r="Q856" s="36"/>
      <c r="R856" s="36"/>
      <c r="S856" s="36"/>
      <c r="T856" s="36"/>
      <c r="U856" s="36"/>
      <c r="V856" s="36"/>
    </row>
    <row r="857" spans="1:22" ht="15" customHeight="1" x14ac:dyDescent="0.25">
      <c r="A857" s="157">
        <v>1</v>
      </c>
      <c r="B857" s="157">
        <v>1</v>
      </c>
      <c r="C857" s="1115" t="s">
        <v>169</v>
      </c>
      <c r="D857" s="433"/>
      <c r="E857" s="436">
        <f>E855*3.2+E856</f>
        <v>18</v>
      </c>
      <c r="F857" s="436">
        <f t="shared" ref="F857:G857" si="265">F855*3.2+F856</f>
        <v>7.4</v>
      </c>
      <c r="G857" s="436">
        <f t="shared" si="265"/>
        <v>0</v>
      </c>
      <c r="H857" s="436">
        <f t="shared" si="263"/>
        <v>0</v>
      </c>
      <c r="I857" s="302"/>
      <c r="J857" s="302"/>
      <c r="K857" s="390"/>
      <c r="L857" s="390"/>
      <c r="M857" s="390"/>
      <c r="N857" s="390"/>
      <c r="O857" s="390"/>
      <c r="P857" s="390"/>
      <c r="Q857" s="47"/>
      <c r="R857" s="47"/>
      <c r="S857" s="47"/>
      <c r="T857" s="47"/>
      <c r="U857" s="47"/>
      <c r="V857" s="47"/>
    </row>
    <row r="858" spans="1:22" ht="30" customHeight="1" x14ac:dyDescent="0.25">
      <c r="A858" s="157">
        <v>1</v>
      </c>
      <c r="B858" s="157">
        <v>1</v>
      </c>
      <c r="C858" s="1124" t="s">
        <v>170</v>
      </c>
      <c r="D858" s="72"/>
      <c r="E858" s="478">
        <f>SUM(E857,E846)</f>
        <v>19</v>
      </c>
      <c r="F858" s="478">
        <f>SUM(F857,F846)</f>
        <v>7.4</v>
      </c>
      <c r="G858" s="478">
        <f>SUM(G857,G846)</f>
        <v>9.6000000000000014</v>
      </c>
      <c r="H858" s="29">
        <f t="shared" si="263"/>
        <v>129.72972972972974</v>
      </c>
      <c r="I858" s="307"/>
      <c r="J858" s="307"/>
      <c r="K858" s="371"/>
      <c r="L858" s="371"/>
      <c r="M858" s="371"/>
      <c r="N858" s="371"/>
      <c r="O858" s="371"/>
      <c r="P858" s="371"/>
      <c r="Q858" s="53">
        <v>8.7410399999999999</v>
      </c>
      <c r="R858" s="53">
        <f t="shared" ref="R858" si="266">Q858/12*$C$4</f>
        <v>3.6420999999999997</v>
      </c>
      <c r="S858" s="53">
        <f>V858-U858</f>
        <v>4.13028</v>
      </c>
      <c r="T858" s="53">
        <f>S858-R858</f>
        <v>0.48818000000000028</v>
      </c>
      <c r="U858" s="53">
        <f>U857+U846</f>
        <v>0</v>
      </c>
      <c r="V858" s="53">
        <f>V857+V846</f>
        <v>4.13028</v>
      </c>
    </row>
    <row r="859" spans="1:22" ht="15" customHeight="1" x14ac:dyDescent="0.25">
      <c r="A859" s="157">
        <v>1</v>
      </c>
      <c r="B859" s="157">
        <v>1</v>
      </c>
      <c r="C859" s="1578" t="s">
        <v>31</v>
      </c>
      <c r="D859" s="74"/>
      <c r="E859" s="310"/>
      <c r="F859" s="310"/>
      <c r="G859" s="310">
        <f t="shared" ref="G859" si="267">G855*3.2+G856</f>
        <v>0</v>
      </c>
      <c r="H859" s="310"/>
      <c r="I859" s="312"/>
      <c r="J859" s="312"/>
      <c r="K859" s="314"/>
      <c r="L859" s="314"/>
      <c r="M859" s="314"/>
      <c r="N859" s="314"/>
      <c r="O859" s="314"/>
      <c r="P859" s="314"/>
      <c r="Q859" s="60"/>
      <c r="R859" s="60"/>
      <c r="S859" s="60"/>
      <c r="T859" s="60"/>
      <c r="U859" s="60"/>
      <c r="V859" s="60"/>
    </row>
    <row r="860" spans="1:22" ht="15" customHeight="1" x14ac:dyDescent="0.25">
      <c r="A860" s="157">
        <v>1</v>
      </c>
      <c r="B860" s="157">
        <v>1</v>
      </c>
      <c r="C860" s="1099" t="s">
        <v>150</v>
      </c>
      <c r="D860" s="20"/>
      <c r="E860" s="14"/>
      <c r="F860" s="14"/>
      <c r="G860" s="14"/>
      <c r="H860" s="14"/>
      <c r="I860" s="66"/>
      <c r="J860" s="66"/>
      <c r="K860" s="316"/>
      <c r="L860" s="316"/>
      <c r="M860" s="316"/>
      <c r="N860" s="316"/>
      <c r="O860" s="316"/>
      <c r="P860" s="316"/>
      <c r="Q860" s="36"/>
      <c r="R860" s="36"/>
      <c r="S860" s="36"/>
      <c r="T860" s="36"/>
      <c r="U860" s="36"/>
      <c r="V860" s="36"/>
    </row>
    <row r="861" spans="1:22" ht="15" customHeight="1" x14ac:dyDescent="0.25">
      <c r="A861" s="157">
        <v>1</v>
      </c>
      <c r="B861" s="157">
        <v>1</v>
      </c>
      <c r="C861" s="1101" t="s">
        <v>188</v>
      </c>
      <c r="D861" s="26"/>
      <c r="E861" s="14"/>
      <c r="F861" s="39"/>
      <c r="G861" s="39"/>
      <c r="H861" s="39"/>
      <c r="I861" s="66"/>
      <c r="J861" s="40"/>
      <c r="K861" s="41"/>
      <c r="L861" s="41"/>
      <c r="M861" s="41"/>
      <c r="N861" s="41"/>
      <c r="O861" s="41"/>
      <c r="P861" s="41" t="e">
        <f>M861/$C$4*12/O861</f>
        <v>#DIV/0!</v>
      </c>
      <c r="Q861" s="36"/>
      <c r="R861" s="36">
        <f>Q861/12</f>
        <v>0</v>
      </c>
      <c r="S861" s="36">
        <f>V861-U861</f>
        <v>0</v>
      </c>
      <c r="T861" s="36">
        <f>S861-R861</f>
        <v>0</v>
      </c>
      <c r="U861" s="36"/>
      <c r="V861" s="36"/>
    </row>
    <row r="862" spans="1:22" s="1050" customFormat="1" ht="15" customHeight="1" x14ac:dyDescent="0.25">
      <c r="A862" s="157">
        <v>1</v>
      </c>
      <c r="B862" s="157">
        <v>1</v>
      </c>
      <c r="C862" s="1490" t="s">
        <v>246</v>
      </c>
      <c r="D862" s="317"/>
      <c r="E862" s="462">
        <f t="shared" ref="E862:G863" si="268">SUM(E861)</f>
        <v>0</v>
      </c>
      <c r="F862" s="462">
        <f t="shared" si="268"/>
        <v>0</v>
      </c>
      <c r="G862" s="462">
        <f t="shared" si="268"/>
        <v>0</v>
      </c>
      <c r="H862" s="86" t="e">
        <f>G862/F862*100</f>
        <v>#DIV/0!</v>
      </c>
      <c r="I862" s="302">
        <f>IF(E862=0,0,K862/E862)</f>
        <v>0</v>
      </c>
      <c r="J862" s="71" t="e">
        <f>M862/G862</f>
        <v>#DIV/0!</v>
      </c>
      <c r="K862" s="143">
        <f t="shared" ref="K862:M863" si="269">SUM(K861)</f>
        <v>0</v>
      </c>
      <c r="L862" s="143">
        <f t="shared" si="269"/>
        <v>0</v>
      </c>
      <c r="M862" s="143">
        <f t="shared" si="269"/>
        <v>0</v>
      </c>
      <c r="N862" s="143" t="e">
        <f>M862/L862*100</f>
        <v>#DIV/0!</v>
      </c>
      <c r="O862" s="143">
        <f>SUM(O861)</f>
        <v>0</v>
      </c>
      <c r="P862" s="45" t="e">
        <f>M862/$C$4*12/O862</f>
        <v>#DIV/0!</v>
      </c>
      <c r="Q862" s="47"/>
      <c r="R862" s="47"/>
      <c r="S862" s="47"/>
      <c r="T862" s="47"/>
      <c r="U862" s="47"/>
      <c r="V862" s="47"/>
    </row>
    <row r="863" spans="1:22" s="1050" customFormat="1" ht="29.25" customHeight="1" thickBot="1" x14ac:dyDescent="0.3">
      <c r="A863" s="157">
        <v>1</v>
      </c>
      <c r="B863" s="157">
        <v>1</v>
      </c>
      <c r="C863" s="87" t="s">
        <v>355</v>
      </c>
      <c r="D863" s="87"/>
      <c r="E863" s="318">
        <f t="shared" si="268"/>
        <v>0</v>
      </c>
      <c r="F863" s="318">
        <f t="shared" si="268"/>
        <v>0</v>
      </c>
      <c r="G863" s="318">
        <f t="shared" si="268"/>
        <v>0</v>
      </c>
      <c r="H863" s="318" t="e">
        <f>G863/F863*100</f>
        <v>#DIV/0!</v>
      </c>
      <c r="I863" s="89">
        <f>IF(E863=0,0,K863/E863)</f>
        <v>0</v>
      </c>
      <c r="J863" s="89" t="e">
        <f>M863/G863</f>
        <v>#DIV/0!</v>
      </c>
      <c r="K863" s="318">
        <f t="shared" si="269"/>
        <v>0</v>
      </c>
      <c r="L863" s="318">
        <f t="shared" si="269"/>
        <v>0</v>
      </c>
      <c r="M863" s="318">
        <f t="shared" si="269"/>
        <v>0</v>
      </c>
      <c r="N863" s="91" t="e">
        <f>M863/L863*100</f>
        <v>#DIV/0!</v>
      </c>
      <c r="O863" s="125">
        <f>SUM(O860:O861)</f>
        <v>0</v>
      </c>
      <c r="P863" s="92" t="e">
        <f>M863/$C$4*12/O863</f>
        <v>#DIV/0!</v>
      </c>
      <c r="Q863" s="93">
        <v>0</v>
      </c>
      <c r="R863" s="53">
        <f t="shared" ref="R863" si="270">Q863/12*$C$4</f>
        <v>0</v>
      </c>
      <c r="S863" s="93">
        <f>V863-U863</f>
        <v>0</v>
      </c>
      <c r="T863" s="93">
        <f>S863-R863</f>
        <v>0</v>
      </c>
      <c r="U863" s="93"/>
      <c r="V863" s="93"/>
    </row>
    <row r="864" spans="1:22" ht="15" customHeight="1" thickBot="1" x14ac:dyDescent="0.3">
      <c r="A864" s="157">
        <v>1</v>
      </c>
      <c r="B864" s="157">
        <v>1</v>
      </c>
      <c r="C864" s="507" t="s">
        <v>17</v>
      </c>
      <c r="D864" s="380"/>
      <c r="E864" s="468"/>
      <c r="F864" s="468"/>
      <c r="G864" s="468"/>
      <c r="H864" s="468"/>
      <c r="I864" s="321"/>
      <c r="J864" s="321"/>
      <c r="K864" s="468"/>
      <c r="L864" s="468"/>
      <c r="M864" s="468"/>
      <c r="N864" s="468"/>
      <c r="O864" s="468"/>
      <c r="P864" s="468"/>
      <c r="Q864" s="98">
        <f t="shared" ref="Q864:U864" si="271">SUM(Q858,Q863)</f>
        <v>8.7410399999999999</v>
      </c>
      <c r="R864" s="98">
        <f t="shared" si="271"/>
        <v>3.6420999999999997</v>
      </c>
      <c r="S864" s="98">
        <f t="shared" si="271"/>
        <v>4.13028</v>
      </c>
      <c r="T864" s="98">
        <f t="shared" si="271"/>
        <v>0.48818000000000028</v>
      </c>
      <c r="U864" s="98">
        <f t="shared" si="271"/>
        <v>0</v>
      </c>
      <c r="V864" s="98">
        <f>SUM(V858,V863)</f>
        <v>4.13028</v>
      </c>
    </row>
    <row r="865" spans="1:22" ht="15" customHeight="1" x14ac:dyDescent="0.25">
      <c r="A865" s="157">
        <v>1</v>
      </c>
      <c r="B865" s="157">
        <v>1</v>
      </c>
      <c r="C865" s="1581"/>
      <c r="D865" s="491"/>
      <c r="E865" s="422"/>
      <c r="F865" s="422"/>
      <c r="G865" s="422"/>
      <c r="H865" s="422"/>
      <c r="I865" s="312"/>
      <c r="J865" s="312"/>
      <c r="K865" s="422"/>
      <c r="L865" s="422"/>
      <c r="M865" s="422"/>
      <c r="N865" s="422"/>
      <c r="O865" s="422"/>
      <c r="P865" s="422"/>
      <c r="Q865" s="60"/>
      <c r="R865" s="60"/>
      <c r="S865" s="60"/>
      <c r="T865" s="60"/>
      <c r="U865" s="60"/>
      <c r="V865" s="60"/>
    </row>
    <row r="866" spans="1:22" ht="40.5" customHeight="1" x14ac:dyDescent="0.25">
      <c r="A866" s="157">
        <v>1</v>
      </c>
      <c r="B866" s="157">
        <v>1</v>
      </c>
      <c r="C866" s="1524" t="s">
        <v>265</v>
      </c>
      <c r="D866" s="419"/>
      <c r="E866" s="67"/>
      <c r="F866" s="67"/>
      <c r="G866" s="67"/>
      <c r="H866" s="67"/>
      <c r="I866" s="66"/>
      <c r="J866" s="66"/>
      <c r="K866" s="67"/>
      <c r="L866" s="67"/>
      <c r="M866" s="67"/>
      <c r="N866" s="67"/>
      <c r="O866" s="67"/>
      <c r="P866" s="67"/>
      <c r="Q866" s="36"/>
      <c r="R866" s="36"/>
      <c r="S866" s="36"/>
      <c r="T866" s="36"/>
      <c r="U866" s="36"/>
      <c r="V866" s="36"/>
    </row>
    <row r="867" spans="1:22" ht="15" customHeight="1" x14ac:dyDescent="0.25">
      <c r="A867" s="157">
        <v>1</v>
      </c>
      <c r="B867" s="157">
        <v>1</v>
      </c>
      <c r="C867" s="1118" t="s">
        <v>5</v>
      </c>
      <c r="D867" s="369"/>
      <c r="E867" s="67"/>
      <c r="F867" s="67"/>
      <c r="G867" s="67"/>
      <c r="H867" s="67"/>
      <c r="I867" s="66"/>
      <c r="J867" s="66"/>
      <c r="K867" s="67"/>
      <c r="L867" s="67"/>
      <c r="M867" s="67"/>
      <c r="N867" s="67"/>
      <c r="O867" s="67"/>
      <c r="P867" s="67"/>
      <c r="Q867" s="36"/>
      <c r="R867" s="36"/>
      <c r="S867" s="36"/>
      <c r="T867" s="36"/>
      <c r="U867" s="36"/>
      <c r="V867" s="36"/>
    </row>
    <row r="868" spans="1:22" ht="15" customHeight="1" x14ac:dyDescent="0.25">
      <c r="A868" s="157">
        <v>1</v>
      </c>
      <c r="B868" s="157">
        <v>1</v>
      </c>
      <c r="C868" s="1094" t="s">
        <v>6</v>
      </c>
      <c r="D868" s="26">
        <v>340</v>
      </c>
      <c r="E868" s="23">
        <v>1</v>
      </c>
      <c r="F868" s="39">
        <f>ROUND(E868/12*$C$4,0)</f>
        <v>0</v>
      </c>
      <c r="G868" s="39">
        <v>1</v>
      </c>
      <c r="H868" s="39" t="e">
        <f>G868/F868*100</f>
        <v>#DIV/0!</v>
      </c>
      <c r="I868" s="424">
        <v>3</v>
      </c>
      <c r="J868" s="40">
        <f>M868/G868</f>
        <v>4</v>
      </c>
      <c r="K868" s="41">
        <v>4</v>
      </c>
      <c r="L868" s="41">
        <f>ROUND(F868*I868,0)</f>
        <v>0</v>
      </c>
      <c r="M868" s="41">
        <v>4</v>
      </c>
      <c r="N868" s="41" t="e">
        <f>M868/L868*100</f>
        <v>#DIV/0!</v>
      </c>
      <c r="O868" s="41">
        <f>ROUND(K868/D868,0)</f>
        <v>0</v>
      </c>
      <c r="P868" s="41" t="e">
        <f>M868/$C$4*12/O868</f>
        <v>#DIV/0!</v>
      </c>
      <c r="Q868" s="36"/>
      <c r="R868" s="36"/>
      <c r="S868" s="36"/>
      <c r="T868" s="36"/>
      <c r="U868" s="36"/>
      <c r="V868" s="36"/>
    </row>
    <row r="869" spans="1:22" ht="15" customHeight="1" x14ac:dyDescent="0.25">
      <c r="A869" s="157">
        <v>1</v>
      </c>
      <c r="B869" s="157">
        <v>1</v>
      </c>
      <c r="C869" s="1410" t="s">
        <v>26</v>
      </c>
      <c r="D869" s="476">
        <v>340</v>
      </c>
      <c r="E869" s="497">
        <v>7</v>
      </c>
      <c r="F869" s="43">
        <f>ROUND(E869/12*$C$4,0)</f>
        <v>3</v>
      </c>
      <c r="G869" s="43">
        <v>1</v>
      </c>
      <c r="H869" s="43">
        <f>G869/F869*100</f>
        <v>33.333333333333329</v>
      </c>
      <c r="I869" s="498">
        <v>3</v>
      </c>
      <c r="J869" s="44">
        <f>M869/G869</f>
        <v>3</v>
      </c>
      <c r="K869" s="45">
        <v>22</v>
      </c>
      <c r="L869" s="45">
        <f>ROUND(F869*I869,0)</f>
        <v>9</v>
      </c>
      <c r="M869" s="45">
        <v>3</v>
      </c>
      <c r="N869" s="45">
        <f>M869/L869*100</f>
        <v>33.333333333333329</v>
      </c>
      <c r="O869" s="45">
        <f>ROUND(K869/D869,0)</f>
        <v>0</v>
      </c>
      <c r="P869" s="45" t="e">
        <f>M869/$C$4*12/O869</f>
        <v>#DIV/0!</v>
      </c>
      <c r="Q869" s="47"/>
      <c r="R869" s="47"/>
      <c r="S869" s="47"/>
      <c r="T869" s="47"/>
      <c r="U869" s="47"/>
      <c r="V869" s="47"/>
    </row>
    <row r="870" spans="1:22" ht="15" customHeight="1" x14ac:dyDescent="0.25">
      <c r="A870" s="157">
        <v>1</v>
      </c>
      <c r="B870" s="157">
        <v>1</v>
      </c>
      <c r="C870" s="1124" t="s">
        <v>7</v>
      </c>
      <c r="D870" s="72"/>
      <c r="E870" s="371">
        <f>SUM(E868:E869)</f>
        <v>8</v>
      </c>
      <c r="F870" s="371">
        <f>SUM(F868:F869)</f>
        <v>3</v>
      </c>
      <c r="G870" s="371">
        <f>SUM(G868:G869)</f>
        <v>2</v>
      </c>
      <c r="H870" s="371">
        <f>G870/F870*100</f>
        <v>66.666666666666657</v>
      </c>
      <c r="I870" s="50">
        <f>IF(E870=0,0,K870/E870)</f>
        <v>3.25</v>
      </c>
      <c r="J870" s="50">
        <f>M870/G870</f>
        <v>3.5</v>
      </c>
      <c r="K870" s="371">
        <f>SUM(K868:K869)</f>
        <v>26</v>
      </c>
      <c r="L870" s="371">
        <f>SUM(L868:L869)</f>
        <v>9</v>
      </c>
      <c r="M870" s="371">
        <f>SUM(M868:M869)</f>
        <v>7</v>
      </c>
      <c r="N870" s="110">
        <f>M870/L870*100</f>
        <v>77.777777777777786</v>
      </c>
      <c r="O870" s="210">
        <f>SUM(O868:O869)</f>
        <v>0</v>
      </c>
      <c r="P870" s="110" t="e">
        <f>M870/$C$4*12/O870</f>
        <v>#DIV/0!</v>
      </c>
      <c r="Q870" s="53">
        <v>270</v>
      </c>
      <c r="R870" s="53">
        <f t="shared" ref="R870" si="272">Q870/12*$C$4</f>
        <v>112.5</v>
      </c>
      <c r="S870" s="53">
        <f>V870-U870</f>
        <v>33.526780000000002</v>
      </c>
      <c r="T870" s="53">
        <f>S870-R870</f>
        <v>-78.973219999999998</v>
      </c>
      <c r="U870" s="53">
        <v>0</v>
      </c>
      <c r="V870" s="53">
        <v>33.526780000000002</v>
      </c>
    </row>
    <row r="871" spans="1:22" ht="15" customHeight="1" x14ac:dyDescent="0.25">
      <c r="A871" s="157">
        <v>1</v>
      </c>
      <c r="B871" s="157">
        <v>1</v>
      </c>
      <c r="C871" s="1582" t="s">
        <v>313</v>
      </c>
      <c r="D871" s="465"/>
      <c r="E871" s="422"/>
      <c r="F871" s="422"/>
      <c r="G871" s="422"/>
      <c r="H871" s="422"/>
      <c r="I871" s="312"/>
      <c r="J871" s="312"/>
      <c r="K871" s="422"/>
      <c r="L871" s="422"/>
      <c r="M871" s="422"/>
      <c r="N871" s="422"/>
      <c r="O871" s="422"/>
      <c r="P871" s="422"/>
      <c r="Q871" s="60"/>
      <c r="R871" s="60"/>
      <c r="S871" s="60"/>
      <c r="T871" s="60"/>
      <c r="U871" s="60"/>
      <c r="V871" s="60"/>
    </row>
    <row r="872" spans="1:22" ht="15" customHeight="1" x14ac:dyDescent="0.25">
      <c r="A872" s="157">
        <v>1</v>
      </c>
      <c r="B872" s="157">
        <v>1</v>
      </c>
      <c r="C872" s="1092" t="s">
        <v>395</v>
      </c>
      <c r="D872" s="442"/>
      <c r="E872" s="14">
        <f>E873+E874+E875+E876</f>
        <v>28</v>
      </c>
      <c r="F872" s="14">
        <f>F873+F874+F875+F876</f>
        <v>12</v>
      </c>
      <c r="G872" s="14">
        <f>G873+G874+G875+G876</f>
        <v>-1</v>
      </c>
      <c r="H872" s="67">
        <f>G872/F872*100</f>
        <v>-8.3333333333333321</v>
      </c>
      <c r="I872" s="66"/>
      <c r="J872" s="66"/>
      <c r="K872" s="67"/>
      <c r="L872" s="67"/>
      <c r="M872" s="67"/>
      <c r="N872" s="67"/>
      <c r="O872" s="67"/>
      <c r="P872" s="67"/>
      <c r="Q872" s="36"/>
      <c r="R872" s="36"/>
      <c r="S872" s="36"/>
      <c r="T872" s="36"/>
      <c r="U872" s="36"/>
      <c r="V872" s="36"/>
    </row>
    <row r="873" spans="1:22" ht="15" customHeight="1" x14ac:dyDescent="0.25">
      <c r="A873" s="157">
        <v>1</v>
      </c>
      <c r="B873" s="157">
        <v>1</v>
      </c>
      <c r="C873" s="1092" t="s">
        <v>410</v>
      </c>
      <c r="D873" s="12"/>
      <c r="E873" s="30">
        <v>28</v>
      </c>
      <c r="F873" s="39">
        <f>ROUND(E873/12*$C$4,0)</f>
        <v>12</v>
      </c>
      <c r="G873" s="30">
        <v>-1</v>
      </c>
      <c r="H873" s="30">
        <f>G873/F873*100</f>
        <v>-8.3333333333333321</v>
      </c>
      <c r="I873" s="66"/>
      <c r="J873" s="66"/>
      <c r="K873" s="240"/>
      <c r="L873" s="240"/>
      <c r="M873" s="240"/>
      <c r="N873" s="240"/>
      <c r="O873" s="240"/>
      <c r="P873" s="240"/>
      <c r="Q873" s="36"/>
      <c r="R873" s="36"/>
      <c r="S873" s="36"/>
      <c r="T873" s="36"/>
      <c r="U873" s="36"/>
      <c r="V873" s="36"/>
    </row>
    <row r="874" spans="1:22" ht="29.25" customHeight="1" x14ac:dyDescent="0.25">
      <c r="A874" s="157">
        <v>1</v>
      </c>
      <c r="B874" s="157">
        <v>1</v>
      </c>
      <c r="C874" s="1092" t="s">
        <v>310</v>
      </c>
      <c r="D874" s="12"/>
      <c r="E874" s="30"/>
      <c r="F874" s="39">
        <f>ROUND(E874/12*$C$4,0)</f>
        <v>0</v>
      </c>
      <c r="G874" s="30"/>
      <c r="H874" s="30" t="e">
        <f>G874/F874*100</f>
        <v>#DIV/0!</v>
      </c>
      <c r="I874" s="66"/>
      <c r="J874" s="66"/>
      <c r="K874" s="240"/>
      <c r="L874" s="240"/>
      <c r="M874" s="240"/>
      <c r="N874" s="240"/>
      <c r="O874" s="240"/>
      <c r="P874" s="240"/>
      <c r="Q874" s="36"/>
      <c r="R874" s="36"/>
      <c r="S874" s="36"/>
      <c r="T874" s="36"/>
      <c r="U874" s="36"/>
      <c r="V874" s="36"/>
    </row>
    <row r="875" spans="1:22" ht="30" customHeight="1" x14ac:dyDescent="0.25">
      <c r="A875" s="157">
        <v>1</v>
      </c>
      <c r="B875" s="157">
        <v>1</v>
      </c>
      <c r="C875" s="1092" t="s">
        <v>311</v>
      </c>
      <c r="D875" s="12"/>
      <c r="E875" s="30"/>
      <c r="F875" s="39">
        <f>ROUND(E875/12*$C$4,0)</f>
        <v>0</v>
      </c>
      <c r="G875" s="30"/>
      <c r="H875" s="30"/>
      <c r="I875" s="66"/>
      <c r="J875" s="66"/>
      <c r="K875" s="240"/>
      <c r="L875" s="240"/>
      <c r="M875" s="240"/>
      <c r="N875" s="240"/>
      <c r="O875" s="240"/>
      <c r="P875" s="240"/>
      <c r="Q875" s="36"/>
      <c r="R875" s="36"/>
      <c r="S875" s="36"/>
      <c r="T875" s="36"/>
      <c r="U875" s="36"/>
      <c r="V875" s="36"/>
    </row>
    <row r="876" spans="1:22" ht="15" customHeight="1" x14ac:dyDescent="0.25">
      <c r="A876" s="157">
        <v>1</v>
      </c>
      <c r="B876" s="157">
        <v>1</v>
      </c>
      <c r="C876" s="1092" t="s">
        <v>312</v>
      </c>
      <c r="D876" s="12"/>
      <c r="E876" s="30"/>
      <c r="F876" s="39">
        <f>ROUND(E876/12*$C$4,0)</f>
        <v>0</v>
      </c>
      <c r="G876" s="30"/>
      <c r="H876" s="30" t="e">
        <f>G876/F876*100</f>
        <v>#DIV/0!</v>
      </c>
      <c r="I876" s="66"/>
      <c r="J876" s="66"/>
      <c r="K876" s="240"/>
      <c r="L876" s="240"/>
      <c r="M876" s="240"/>
      <c r="N876" s="240"/>
      <c r="O876" s="240"/>
      <c r="P876" s="240"/>
      <c r="Q876" s="36"/>
      <c r="R876" s="36"/>
      <c r="S876" s="36"/>
      <c r="T876" s="36"/>
      <c r="U876" s="36"/>
      <c r="V876" s="36"/>
    </row>
    <row r="877" spans="1:22" ht="15" customHeight="1" x14ac:dyDescent="0.25">
      <c r="A877" s="157">
        <v>1</v>
      </c>
      <c r="B877" s="157">
        <v>1</v>
      </c>
      <c r="C877" s="1092" t="s">
        <v>394</v>
      </c>
      <c r="D877" s="12"/>
      <c r="E877" s="30"/>
      <c r="F877" s="39">
        <f>ROUND(E877/12*$C$4,0)</f>
        <v>0</v>
      </c>
      <c r="G877" s="30"/>
      <c r="H877" s="30" t="e">
        <f>G877/F877*100</f>
        <v>#DIV/0!</v>
      </c>
      <c r="I877" s="66"/>
      <c r="J877" s="66"/>
      <c r="K877" s="240"/>
      <c r="L877" s="240"/>
      <c r="M877" s="240"/>
      <c r="N877" s="240"/>
      <c r="O877" s="240"/>
      <c r="P877" s="240"/>
      <c r="Q877" s="36"/>
      <c r="R877" s="36"/>
      <c r="S877" s="36"/>
      <c r="T877" s="36"/>
      <c r="U877" s="36"/>
      <c r="V877" s="36"/>
    </row>
    <row r="878" spans="1:22" ht="15" customHeight="1" x14ac:dyDescent="0.25">
      <c r="A878" s="157">
        <v>1</v>
      </c>
      <c r="B878" s="157">
        <v>1</v>
      </c>
      <c r="C878" s="1092" t="s">
        <v>411</v>
      </c>
      <c r="D878" s="12"/>
      <c r="E878" s="30"/>
      <c r="F878" s="39"/>
      <c r="G878" s="30"/>
      <c r="H878" s="30"/>
      <c r="I878" s="66"/>
      <c r="J878" s="66"/>
      <c r="K878" s="240"/>
      <c r="L878" s="240"/>
      <c r="M878" s="240"/>
      <c r="N878" s="240"/>
      <c r="O878" s="240"/>
      <c r="P878" s="240"/>
      <c r="Q878" s="36"/>
      <c r="R878" s="36"/>
      <c r="S878" s="36"/>
      <c r="T878" s="36"/>
      <c r="U878" s="36"/>
      <c r="V878" s="36"/>
    </row>
    <row r="879" spans="1:22" ht="33" customHeight="1" x14ac:dyDescent="0.25">
      <c r="A879" s="157">
        <v>1</v>
      </c>
      <c r="B879" s="157">
        <v>1</v>
      </c>
      <c r="C879" s="1125" t="s">
        <v>169</v>
      </c>
      <c r="D879" s="12"/>
      <c r="E879" s="316">
        <f>SUM(E872+E877*3.2)</f>
        <v>28</v>
      </c>
      <c r="F879" s="62">
        <f>SUM(F872+F877*3.2)</f>
        <v>12</v>
      </c>
      <c r="G879" s="316">
        <f>SUM(G872+G877*3.2)</f>
        <v>-1</v>
      </c>
      <c r="H879" s="316">
        <f>G879/F879*100</f>
        <v>-8.3333333333333321</v>
      </c>
      <c r="I879" s="66"/>
      <c r="J879" s="66"/>
      <c r="K879" s="240"/>
      <c r="L879" s="240"/>
      <c r="M879" s="240"/>
      <c r="N879" s="240"/>
      <c r="O879" s="240"/>
      <c r="P879" s="240"/>
      <c r="Q879" s="36"/>
      <c r="R879" s="36"/>
      <c r="S879" s="36"/>
      <c r="T879" s="36"/>
      <c r="U879" s="36">
        <v>-1.59579</v>
      </c>
      <c r="V879" s="36">
        <v>-1.59579</v>
      </c>
    </row>
    <row r="880" spans="1:22" ht="15" customHeight="1" x14ac:dyDescent="0.25">
      <c r="A880" s="157">
        <v>1</v>
      </c>
      <c r="B880" s="157">
        <v>1</v>
      </c>
      <c r="C880" s="1091" t="s">
        <v>313</v>
      </c>
      <c r="D880" s="12"/>
      <c r="E880" s="30"/>
      <c r="F880" s="39"/>
      <c r="G880" s="30"/>
      <c r="H880" s="30"/>
      <c r="I880" s="66"/>
      <c r="J880" s="66"/>
      <c r="K880" s="240"/>
      <c r="L880" s="240"/>
      <c r="M880" s="240"/>
      <c r="N880" s="240"/>
      <c r="O880" s="240"/>
      <c r="P880" s="240"/>
      <c r="Q880" s="36"/>
      <c r="R880" s="36"/>
      <c r="S880" s="36"/>
      <c r="T880" s="36"/>
      <c r="U880" s="36"/>
      <c r="V880" s="36"/>
    </row>
    <row r="881" spans="1:22" ht="15" customHeight="1" x14ac:dyDescent="0.25">
      <c r="A881" s="157">
        <v>1</v>
      </c>
      <c r="B881" s="157">
        <v>1</v>
      </c>
      <c r="C881" s="1092" t="s">
        <v>201</v>
      </c>
      <c r="D881" s="12"/>
      <c r="E881" s="30">
        <f>SUM(E883,E886,E888,E889,E882)</f>
        <v>2</v>
      </c>
      <c r="F881" s="30">
        <f t="shared" ref="F881:G881" si="273">SUM(F883,F886,F888,F889,F882)</f>
        <v>1</v>
      </c>
      <c r="G881" s="30">
        <f t="shared" si="273"/>
        <v>7</v>
      </c>
      <c r="H881" s="30">
        <f>G881/F881*100</f>
        <v>700</v>
      </c>
      <c r="I881" s="66"/>
      <c r="J881" s="66"/>
      <c r="K881" s="240"/>
      <c r="L881" s="240"/>
      <c r="M881" s="240"/>
      <c r="N881" s="240"/>
      <c r="O881" s="240"/>
      <c r="P881" s="240"/>
      <c r="Q881" s="36"/>
      <c r="R881" s="36"/>
      <c r="S881" s="36"/>
      <c r="T881" s="36"/>
      <c r="U881" s="36"/>
      <c r="V881" s="36"/>
    </row>
    <row r="882" spans="1:22" ht="20.25" customHeight="1" x14ac:dyDescent="0.25">
      <c r="A882" s="157">
        <v>1</v>
      </c>
      <c r="B882" s="157">
        <v>1</v>
      </c>
      <c r="C882" s="1092" t="s">
        <v>309</v>
      </c>
      <c r="D882" s="12"/>
      <c r="E882" s="30"/>
      <c r="F882" s="39">
        <f t="shared" ref="F882:F891" si="274">ROUND(E882/12*$C$4,0)</f>
        <v>0</v>
      </c>
      <c r="G882" s="30">
        <v>7</v>
      </c>
      <c r="H882" s="30" t="e">
        <f>G882/F882*100</f>
        <v>#DIV/0!</v>
      </c>
      <c r="I882" s="66"/>
      <c r="J882" s="66"/>
      <c r="K882" s="240"/>
      <c r="L882" s="240"/>
      <c r="M882" s="240"/>
      <c r="N882" s="240"/>
      <c r="O882" s="240"/>
      <c r="P882" s="240"/>
      <c r="Q882" s="36"/>
      <c r="R882" s="36"/>
      <c r="S882" s="36"/>
      <c r="T882" s="36"/>
      <c r="U882" s="36"/>
      <c r="V882" s="36"/>
    </row>
    <row r="883" spans="1:22" ht="40.5" customHeight="1" x14ac:dyDescent="0.25">
      <c r="A883" s="157">
        <v>1</v>
      </c>
      <c r="B883" s="157">
        <v>1</v>
      </c>
      <c r="C883" s="1120" t="s">
        <v>314</v>
      </c>
      <c r="D883" s="12"/>
      <c r="E883" s="30">
        <f>SUM(E884:E885)</f>
        <v>2</v>
      </c>
      <c r="F883" s="30">
        <f>SUM(F884:F885)</f>
        <v>1</v>
      </c>
      <c r="G883" s="30">
        <f>SUM(G884:G885)</f>
        <v>0</v>
      </c>
      <c r="H883" s="30">
        <f t="shared" ref="H883:H888" si="275">G883/F883*100</f>
        <v>0</v>
      </c>
      <c r="I883" s="66"/>
      <c r="J883" s="66"/>
      <c r="K883" s="240"/>
      <c r="L883" s="240"/>
      <c r="M883" s="240"/>
      <c r="N883" s="240"/>
      <c r="O883" s="240"/>
      <c r="P883" s="240"/>
      <c r="Q883" s="36"/>
      <c r="R883" s="36"/>
      <c r="S883" s="36"/>
      <c r="T883" s="36"/>
      <c r="U883" s="36"/>
      <c r="V883" s="36"/>
    </row>
    <row r="884" spans="1:22" ht="26.25" customHeight="1" x14ac:dyDescent="0.25">
      <c r="A884" s="157">
        <v>1</v>
      </c>
      <c r="B884" s="157">
        <v>1</v>
      </c>
      <c r="C884" s="1092" t="s">
        <v>315</v>
      </c>
      <c r="D884" s="12"/>
      <c r="E884" s="30">
        <v>2</v>
      </c>
      <c r="F884" s="39">
        <f t="shared" si="274"/>
        <v>1</v>
      </c>
      <c r="G884" s="30"/>
      <c r="H884" s="30">
        <f t="shared" si="275"/>
        <v>0</v>
      </c>
      <c r="I884" s="66"/>
      <c r="J884" s="66"/>
      <c r="K884" s="240"/>
      <c r="L884" s="240"/>
      <c r="M884" s="240"/>
      <c r="N884" s="240"/>
      <c r="O884" s="240"/>
      <c r="P884" s="240"/>
      <c r="Q884" s="36"/>
      <c r="R884" s="36"/>
      <c r="S884" s="36"/>
      <c r="T884" s="36"/>
      <c r="U884" s="36"/>
      <c r="V884" s="36"/>
    </row>
    <row r="885" spans="1:22" ht="31.5" customHeight="1" x14ac:dyDescent="0.25">
      <c r="A885" s="157">
        <v>1</v>
      </c>
      <c r="B885" s="157">
        <v>1</v>
      </c>
      <c r="C885" s="1092" t="s">
        <v>316</v>
      </c>
      <c r="D885" s="12"/>
      <c r="E885" s="30"/>
      <c r="F885" s="39">
        <f t="shared" si="274"/>
        <v>0</v>
      </c>
      <c r="G885" s="30"/>
      <c r="H885" s="30" t="e">
        <f t="shared" si="275"/>
        <v>#DIV/0!</v>
      </c>
      <c r="I885" s="66"/>
      <c r="J885" s="66"/>
      <c r="K885" s="240"/>
      <c r="L885" s="240"/>
      <c r="M885" s="240"/>
      <c r="N885" s="240"/>
      <c r="O885" s="240"/>
      <c r="P885" s="240"/>
      <c r="Q885" s="36"/>
      <c r="R885" s="36"/>
      <c r="S885" s="36"/>
      <c r="T885" s="36"/>
      <c r="U885" s="36"/>
      <c r="V885" s="36"/>
    </row>
    <row r="886" spans="1:22" ht="30" customHeight="1" x14ac:dyDescent="0.25">
      <c r="A886" s="157">
        <v>1</v>
      </c>
      <c r="B886" s="157">
        <v>1</v>
      </c>
      <c r="C886" s="1120" t="s">
        <v>317</v>
      </c>
      <c r="D886" s="12"/>
      <c r="E886" s="30">
        <f>SUM(E887)</f>
        <v>0</v>
      </c>
      <c r="F886" s="30">
        <f>SUM(F887)</f>
        <v>0</v>
      </c>
      <c r="G886" s="30">
        <f>SUM(G887)</f>
        <v>0</v>
      </c>
      <c r="H886" s="30" t="e">
        <f t="shared" si="275"/>
        <v>#DIV/0!</v>
      </c>
      <c r="I886" s="66"/>
      <c r="J886" s="66"/>
      <c r="K886" s="240"/>
      <c r="L886" s="240"/>
      <c r="M886" s="240"/>
      <c r="N886" s="240"/>
      <c r="O886" s="240"/>
      <c r="P886" s="240"/>
      <c r="Q886" s="36"/>
      <c r="R886" s="36"/>
      <c r="S886" s="36"/>
      <c r="T886" s="36"/>
      <c r="U886" s="36"/>
      <c r="V886" s="36"/>
    </row>
    <row r="887" spans="1:22" ht="27.75" customHeight="1" x14ac:dyDescent="0.25">
      <c r="A887" s="157">
        <v>1</v>
      </c>
      <c r="B887" s="157">
        <v>1</v>
      </c>
      <c r="C887" s="1092" t="s">
        <v>318</v>
      </c>
      <c r="D887" s="12"/>
      <c r="E887" s="30"/>
      <c r="F887" s="39">
        <f t="shared" si="274"/>
        <v>0</v>
      </c>
      <c r="G887" s="30"/>
      <c r="H887" s="30" t="e">
        <f t="shared" si="275"/>
        <v>#DIV/0!</v>
      </c>
      <c r="I887" s="66"/>
      <c r="J887" s="66"/>
      <c r="K887" s="240"/>
      <c r="L887" s="240"/>
      <c r="M887" s="240"/>
      <c r="N887" s="240"/>
      <c r="O887" s="240"/>
      <c r="P887" s="240"/>
      <c r="Q887" s="36"/>
      <c r="R887" s="36"/>
      <c r="S887" s="36"/>
      <c r="T887" s="36"/>
      <c r="U887" s="36"/>
      <c r="V887" s="36"/>
    </row>
    <row r="888" spans="1:22" ht="27.75" customHeight="1" x14ac:dyDescent="0.25">
      <c r="A888" s="157">
        <v>1</v>
      </c>
      <c r="B888" s="157">
        <v>1</v>
      </c>
      <c r="C888" s="1092" t="s">
        <v>300</v>
      </c>
      <c r="D888" s="12"/>
      <c r="E888" s="30"/>
      <c r="F888" s="39">
        <f t="shared" si="274"/>
        <v>0</v>
      </c>
      <c r="G888" s="30"/>
      <c r="H888" s="30" t="e">
        <f t="shared" si="275"/>
        <v>#DIV/0!</v>
      </c>
      <c r="I888" s="66"/>
      <c r="J888" s="66"/>
      <c r="K888" s="240"/>
      <c r="L888" s="240"/>
      <c r="M888" s="240"/>
      <c r="N888" s="240"/>
      <c r="O888" s="240"/>
      <c r="P888" s="240"/>
      <c r="Q888" s="36"/>
      <c r="R888" s="36"/>
      <c r="S888" s="36"/>
      <c r="T888" s="36"/>
      <c r="U888" s="36"/>
      <c r="V888" s="36"/>
    </row>
    <row r="889" spans="1:22" ht="27.75" customHeight="1" x14ac:dyDescent="0.25">
      <c r="B889" s="157">
        <v>1</v>
      </c>
      <c r="C889" s="1092" t="s">
        <v>301</v>
      </c>
      <c r="D889" s="12"/>
      <c r="E889" s="30"/>
      <c r="F889" s="39">
        <f t="shared" si="274"/>
        <v>0</v>
      </c>
      <c r="G889" s="30"/>
      <c r="H889" s="30"/>
      <c r="I889" s="66"/>
      <c r="J889" s="66"/>
      <c r="K889" s="240"/>
      <c r="L889" s="240"/>
      <c r="M889" s="240"/>
      <c r="N889" s="240"/>
      <c r="O889" s="240"/>
      <c r="P889" s="240"/>
      <c r="Q889" s="36"/>
      <c r="R889" s="36"/>
      <c r="S889" s="36"/>
      <c r="T889" s="36"/>
      <c r="U889" s="36"/>
      <c r="V889" s="36"/>
    </row>
    <row r="890" spans="1:22" ht="15" customHeight="1" x14ac:dyDescent="0.25">
      <c r="A890" s="157">
        <v>1</v>
      </c>
      <c r="B890" s="157">
        <v>1</v>
      </c>
      <c r="C890" s="1092" t="s">
        <v>160</v>
      </c>
      <c r="D890" s="12"/>
      <c r="E890" s="30">
        <v>10</v>
      </c>
      <c r="F890" s="39">
        <f t="shared" si="274"/>
        <v>4</v>
      </c>
      <c r="G890" s="30"/>
      <c r="H890" s="30"/>
      <c r="I890" s="66"/>
      <c r="J890" s="66"/>
      <c r="K890" s="240"/>
      <c r="L890" s="240"/>
      <c r="M890" s="240"/>
      <c r="N890" s="240"/>
      <c r="O890" s="240"/>
      <c r="P890" s="240"/>
      <c r="Q890" s="36"/>
      <c r="R890" s="36"/>
      <c r="S890" s="36"/>
      <c r="T890" s="36"/>
      <c r="U890" s="36"/>
      <c r="V890" s="36"/>
    </row>
    <row r="891" spans="1:22" ht="34.5" customHeight="1" x14ac:dyDescent="0.25">
      <c r="A891" s="157">
        <v>1</v>
      </c>
      <c r="B891" s="157">
        <v>1</v>
      </c>
      <c r="C891" s="1092" t="s">
        <v>161</v>
      </c>
      <c r="D891" s="12"/>
      <c r="E891" s="30">
        <v>7</v>
      </c>
      <c r="F891" s="39">
        <f t="shared" si="274"/>
        <v>3</v>
      </c>
      <c r="G891" s="30"/>
      <c r="H891" s="30">
        <f>G891/F891*100</f>
        <v>0</v>
      </c>
      <c r="I891" s="66"/>
      <c r="J891" s="66"/>
      <c r="K891" s="240"/>
      <c r="L891" s="240"/>
      <c r="M891" s="240"/>
      <c r="N891" s="240"/>
      <c r="O891" s="240"/>
      <c r="P891" s="240"/>
      <c r="Q891" s="36"/>
      <c r="R891" s="36"/>
      <c r="S891" s="36"/>
      <c r="T891" s="36"/>
      <c r="U891" s="36"/>
      <c r="V891" s="36"/>
    </row>
    <row r="892" spans="1:22" ht="26.25" customHeight="1" x14ac:dyDescent="0.25">
      <c r="A892" s="157">
        <v>1</v>
      </c>
      <c r="B892" s="157">
        <v>1</v>
      </c>
      <c r="C892" s="1115" t="s">
        <v>169</v>
      </c>
      <c r="D892" s="12"/>
      <c r="E892" s="316">
        <f>E881+E890*3.2+E891</f>
        <v>41</v>
      </c>
      <c r="F892" s="316">
        <f t="shared" ref="F892:G892" si="276">F881+F890*3.2+F891</f>
        <v>16.8</v>
      </c>
      <c r="G892" s="316">
        <f t="shared" si="276"/>
        <v>7</v>
      </c>
      <c r="H892" s="316">
        <f>G892/F892*100</f>
        <v>41.666666666666664</v>
      </c>
      <c r="I892" s="66"/>
      <c r="J892" s="66"/>
      <c r="K892" s="240"/>
      <c r="L892" s="240"/>
      <c r="M892" s="240"/>
      <c r="N892" s="240"/>
      <c r="O892" s="240"/>
      <c r="P892" s="240"/>
      <c r="Q892" s="36"/>
      <c r="R892" s="36"/>
      <c r="S892" s="36"/>
      <c r="T892" s="36"/>
      <c r="U892" s="36">
        <v>0</v>
      </c>
      <c r="V892" s="36">
        <v>21.507869999999997</v>
      </c>
    </row>
    <row r="893" spans="1:22" ht="15" customHeight="1" x14ac:dyDescent="0.25">
      <c r="A893" s="157">
        <v>1</v>
      </c>
      <c r="B893" s="157">
        <v>1</v>
      </c>
      <c r="C893" s="1117" t="s">
        <v>163</v>
      </c>
      <c r="D893" s="19"/>
      <c r="E893" s="14"/>
      <c r="F893" s="14"/>
      <c r="G893" s="14">
        <f t="shared" ref="G893" si="277">G881+G890*3.2+G891</f>
        <v>7</v>
      </c>
      <c r="H893" s="14"/>
      <c r="I893" s="66"/>
      <c r="J893" s="66"/>
      <c r="K893" s="67"/>
      <c r="L893" s="67"/>
      <c r="M893" s="67"/>
      <c r="N893" s="67"/>
      <c r="O893" s="67"/>
      <c r="P893" s="67"/>
      <c r="Q893" s="36"/>
      <c r="R893" s="36"/>
      <c r="S893" s="36"/>
      <c r="T893" s="36"/>
      <c r="U893" s="36"/>
      <c r="V893" s="36"/>
    </row>
    <row r="894" spans="1:22" ht="15" customHeight="1" x14ac:dyDescent="0.25">
      <c r="A894" s="157">
        <v>1</v>
      </c>
      <c r="B894" s="157">
        <v>1</v>
      </c>
      <c r="C894" s="1094" t="s">
        <v>34</v>
      </c>
      <c r="D894" s="26"/>
      <c r="E894" s="335">
        <v>442</v>
      </c>
      <c r="F894" s="39">
        <f t="shared" ref="F894:F902" si="278">ROUND(E894/12*$C$4,0)</f>
        <v>184</v>
      </c>
      <c r="G894" s="39">
        <v>76</v>
      </c>
      <c r="H894" s="39">
        <f t="shared" ref="H894:H902" si="279">G894/F894*100</f>
        <v>41.304347826086953</v>
      </c>
      <c r="I894" s="66"/>
      <c r="J894" s="66"/>
      <c r="K894" s="67"/>
      <c r="L894" s="67"/>
      <c r="M894" s="67"/>
      <c r="N894" s="67"/>
      <c r="O894" s="67"/>
      <c r="P894" s="67"/>
      <c r="Q894" s="36"/>
      <c r="R894" s="36"/>
      <c r="S894" s="36"/>
      <c r="T894" s="36"/>
      <c r="U894" s="36"/>
      <c r="V894" s="36"/>
    </row>
    <row r="895" spans="1:22" ht="15" customHeight="1" x14ac:dyDescent="0.25">
      <c r="A895" s="157">
        <v>1</v>
      </c>
      <c r="B895" s="157">
        <v>1</v>
      </c>
      <c r="C895" s="1089" t="s">
        <v>78</v>
      </c>
      <c r="D895" s="38"/>
      <c r="E895" s="499">
        <v>1</v>
      </c>
      <c r="F895" s="39">
        <f t="shared" si="278"/>
        <v>0</v>
      </c>
      <c r="G895" s="39">
        <v>0</v>
      </c>
      <c r="H895" s="39" t="e">
        <f t="shared" si="279"/>
        <v>#DIV/0!</v>
      </c>
      <c r="I895" s="500"/>
      <c r="J895" s="500"/>
      <c r="K895" s="501"/>
      <c r="L895" s="501"/>
      <c r="M895" s="501"/>
      <c r="N895" s="501"/>
      <c r="O895" s="501"/>
      <c r="P895" s="501"/>
      <c r="Q895" s="36"/>
      <c r="R895" s="36"/>
      <c r="S895" s="36"/>
      <c r="T895" s="36"/>
      <c r="U895" s="36"/>
      <c r="V895" s="36"/>
    </row>
    <row r="896" spans="1:22" ht="30" customHeight="1" x14ac:dyDescent="0.25">
      <c r="A896" s="157">
        <v>1</v>
      </c>
      <c r="B896" s="157">
        <v>1</v>
      </c>
      <c r="C896" s="1275" t="s">
        <v>108</v>
      </c>
      <c r="D896" s="17"/>
      <c r="E896" s="39">
        <v>1</v>
      </c>
      <c r="F896" s="39">
        <f t="shared" si="278"/>
        <v>0</v>
      </c>
      <c r="G896" s="39">
        <v>0</v>
      </c>
      <c r="H896" s="39" t="e">
        <f t="shared" si="279"/>
        <v>#DIV/0!</v>
      </c>
      <c r="I896" s="63"/>
      <c r="J896" s="63"/>
      <c r="K896" s="64"/>
      <c r="L896" s="64"/>
      <c r="M896" s="64"/>
      <c r="N896" s="64"/>
      <c r="O896" s="64"/>
      <c r="P896" s="64"/>
      <c r="Q896" s="36"/>
      <c r="R896" s="36"/>
      <c r="S896" s="36"/>
      <c r="T896" s="36"/>
      <c r="U896" s="36"/>
      <c r="V896" s="36"/>
    </row>
    <row r="897" spans="1:22" ht="15" customHeight="1" x14ac:dyDescent="0.25">
      <c r="B897" s="157">
        <v>1</v>
      </c>
      <c r="C897" s="1094" t="s">
        <v>138</v>
      </c>
      <c r="D897" s="19"/>
      <c r="E897" s="14">
        <v>38</v>
      </c>
      <c r="F897" s="39">
        <f t="shared" si="278"/>
        <v>16</v>
      </c>
      <c r="G897" s="14">
        <v>0</v>
      </c>
      <c r="H897" s="14">
        <f t="shared" si="279"/>
        <v>0</v>
      </c>
      <c r="I897" s="66"/>
      <c r="J897" s="66"/>
      <c r="K897" s="67"/>
      <c r="L897" s="67"/>
      <c r="M897" s="67"/>
      <c r="N897" s="67"/>
      <c r="O897" s="67"/>
      <c r="P897" s="67"/>
      <c r="Q897" s="36"/>
      <c r="R897" s="36"/>
      <c r="S897" s="36"/>
      <c r="T897" s="36"/>
      <c r="U897" s="36"/>
      <c r="V897" s="36"/>
    </row>
    <row r="898" spans="1:22" ht="31.5" customHeight="1" x14ac:dyDescent="0.25">
      <c r="A898" s="157">
        <v>1</v>
      </c>
      <c r="B898" s="157">
        <v>1</v>
      </c>
      <c r="C898" s="1090" t="s">
        <v>468</v>
      </c>
      <c r="D898" s="26"/>
      <c r="E898" s="14">
        <v>47</v>
      </c>
      <c r="F898" s="39">
        <f t="shared" si="278"/>
        <v>20</v>
      </c>
      <c r="G898" s="39">
        <v>10</v>
      </c>
      <c r="H898" s="39">
        <f t="shared" si="279"/>
        <v>50</v>
      </c>
      <c r="I898" s="66"/>
      <c r="J898" s="66"/>
      <c r="K898" s="67"/>
      <c r="L898" s="67"/>
      <c r="M898" s="67"/>
      <c r="N898" s="67"/>
      <c r="O898" s="67"/>
      <c r="P898" s="67"/>
      <c r="Q898" s="36"/>
      <c r="R898" s="36"/>
      <c r="S898" s="36"/>
      <c r="T898" s="36"/>
      <c r="U898" s="36"/>
      <c r="V898" s="36"/>
    </row>
    <row r="899" spans="1:22" ht="15" customHeight="1" x14ac:dyDescent="0.25">
      <c r="A899" s="157">
        <v>1</v>
      </c>
      <c r="B899" s="157">
        <v>1</v>
      </c>
      <c r="C899" s="1275" t="s">
        <v>33</v>
      </c>
      <c r="D899" s="26"/>
      <c r="E899" s="14"/>
      <c r="F899" s="39">
        <f t="shared" si="278"/>
        <v>0</v>
      </c>
      <c r="G899" s="39">
        <v>0</v>
      </c>
      <c r="H899" s="39" t="e">
        <f t="shared" si="279"/>
        <v>#DIV/0!</v>
      </c>
      <c r="I899" s="66"/>
      <c r="J899" s="66"/>
      <c r="K899" s="67"/>
      <c r="L899" s="67"/>
      <c r="M899" s="67"/>
      <c r="N899" s="67"/>
      <c r="O899" s="67"/>
      <c r="P899" s="67"/>
      <c r="Q899" s="36"/>
      <c r="R899" s="36"/>
      <c r="S899" s="36"/>
      <c r="T899" s="36"/>
      <c r="U899" s="36"/>
      <c r="V899" s="36"/>
    </row>
    <row r="900" spans="1:22" ht="15" customHeight="1" x14ac:dyDescent="0.25">
      <c r="B900" s="157">
        <v>1</v>
      </c>
      <c r="C900" s="1275" t="s">
        <v>74</v>
      </c>
      <c r="D900" s="19"/>
      <c r="E900" s="14">
        <v>7</v>
      </c>
      <c r="F900" s="39">
        <f t="shared" si="278"/>
        <v>3</v>
      </c>
      <c r="G900" s="14">
        <v>0</v>
      </c>
      <c r="H900" s="14">
        <f t="shared" si="279"/>
        <v>0</v>
      </c>
      <c r="I900" s="66"/>
      <c r="J900" s="66"/>
      <c r="K900" s="67"/>
      <c r="L900" s="67"/>
      <c r="M900" s="67"/>
      <c r="N900" s="67"/>
      <c r="O900" s="67"/>
      <c r="P900" s="67"/>
      <c r="Q900" s="36"/>
      <c r="R900" s="36"/>
      <c r="S900" s="36"/>
      <c r="T900" s="36"/>
      <c r="U900" s="36"/>
      <c r="V900" s="36"/>
    </row>
    <row r="901" spans="1:22" ht="15" customHeight="1" x14ac:dyDescent="0.25">
      <c r="A901" s="157">
        <v>1</v>
      </c>
      <c r="B901" s="157">
        <v>1</v>
      </c>
      <c r="C901" s="1275" t="s">
        <v>107</v>
      </c>
      <c r="D901" s="26"/>
      <c r="E901" s="14"/>
      <c r="F901" s="39">
        <f t="shared" si="278"/>
        <v>0</v>
      </c>
      <c r="G901" s="39">
        <v>0</v>
      </c>
      <c r="H901" s="39" t="e">
        <f t="shared" si="279"/>
        <v>#DIV/0!</v>
      </c>
      <c r="I901" s="66"/>
      <c r="J901" s="66"/>
      <c r="K901" s="67"/>
      <c r="L901" s="67"/>
      <c r="M901" s="67"/>
      <c r="N901" s="67"/>
      <c r="O901" s="67"/>
      <c r="P901" s="67"/>
      <c r="Q901" s="36"/>
      <c r="R901" s="36"/>
      <c r="S901" s="36"/>
      <c r="T901" s="36"/>
      <c r="U901" s="36"/>
      <c r="V901" s="36"/>
    </row>
    <row r="902" spans="1:22" ht="15" customHeight="1" x14ac:dyDescent="0.25">
      <c r="A902" s="157">
        <v>1</v>
      </c>
      <c r="B902" s="157">
        <v>1</v>
      </c>
      <c r="C902" s="1275" t="s">
        <v>85</v>
      </c>
      <c r="D902" s="26"/>
      <c r="E902" s="335"/>
      <c r="F902" s="39">
        <f t="shared" si="278"/>
        <v>0</v>
      </c>
      <c r="G902" s="39">
        <v>0</v>
      </c>
      <c r="H902" s="39" t="e">
        <f t="shared" si="279"/>
        <v>#DIV/0!</v>
      </c>
      <c r="I902" s="66"/>
      <c r="J902" s="66"/>
      <c r="K902" s="67"/>
      <c r="L902" s="67"/>
      <c r="M902" s="67"/>
      <c r="N902" s="67"/>
      <c r="O902" s="67"/>
      <c r="P902" s="67"/>
      <c r="Q902" s="36"/>
      <c r="R902" s="36"/>
      <c r="S902" s="36"/>
      <c r="T902" s="36"/>
      <c r="U902" s="36"/>
      <c r="V902" s="36"/>
    </row>
    <row r="903" spans="1:22" ht="15" customHeight="1" x14ac:dyDescent="0.25">
      <c r="B903" s="157">
        <v>1</v>
      </c>
      <c r="C903" s="1089" t="s">
        <v>139</v>
      </c>
      <c r="D903" s="19"/>
      <c r="E903" s="14"/>
      <c r="F903" s="39">
        <f t="shared" ref="F903:F909" si="280">ROUND(E903/12*$C$4,0)</f>
        <v>0</v>
      </c>
      <c r="G903" s="14">
        <v>0</v>
      </c>
      <c r="H903" s="14" t="e">
        <f t="shared" ref="H903:H906" si="281">G903/F903*100</f>
        <v>#DIV/0!</v>
      </c>
      <c r="I903" s="66"/>
      <c r="J903" s="66"/>
      <c r="K903" s="67"/>
      <c r="L903" s="67"/>
      <c r="M903" s="67"/>
      <c r="N903" s="67"/>
      <c r="O903" s="67"/>
      <c r="P903" s="67"/>
      <c r="Q903" s="36"/>
      <c r="R903" s="36"/>
      <c r="S903" s="36"/>
      <c r="T903" s="36"/>
      <c r="U903" s="36"/>
      <c r="V903" s="36"/>
    </row>
    <row r="904" spans="1:22" ht="15" customHeight="1" x14ac:dyDescent="0.25">
      <c r="B904" s="157">
        <v>1</v>
      </c>
      <c r="C904" s="1090" t="s">
        <v>140</v>
      </c>
      <c r="D904" s="19"/>
      <c r="E904" s="14"/>
      <c r="F904" s="39">
        <f t="shared" si="280"/>
        <v>0</v>
      </c>
      <c r="G904" s="14">
        <v>0</v>
      </c>
      <c r="H904" s="14" t="e">
        <f t="shared" si="281"/>
        <v>#DIV/0!</v>
      </c>
      <c r="I904" s="66"/>
      <c r="J904" s="66"/>
      <c r="K904" s="67"/>
      <c r="L904" s="67"/>
      <c r="M904" s="67"/>
      <c r="N904" s="67"/>
      <c r="O904" s="67"/>
      <c r="P904" s="67"/>
      <c r="Q904" s="36"/>
      <c r="R904" s="36"/>
      <c r="S904" s="36"/>
      <c r="T904" s="36"/>
      <c r="U904" s="36"/>
      <c r="V904" s="36"/>
    </row>
    <row r="905" spans="1:22" ht="15" customHeight="1" x14ac:dyDescent="0.25">
      <c r="A905" s="157">
        <v>1</v>
      </c>
      <c r="B905" s="157">
        <v>1</v>
      </c>
      <c r="C905" s="1090" t="s">
        <v>136</v>
      </c>
      <c r="D905" s="26"/>
      <c r="E905" s="14"/>
      <c r="F905" s="39">
        <f>ROUND(E905/12*$C$4,0)</f>
        <v>0</v>
      </c>
      <c r="G905" s="39">
        <v>0</v>
      </c>
      <c r="H905" s="39" t="e">
        <f>G905/F905*100</f>
        <v>#DIV/0!</v>
      </c>
      <c r="I905" s="66"/>
      <c r="J905" s="66"/>
      <c r="K905" s="67"/>
      <c r="L905" s="67"/>
      <c r="M905" s="67"/>
      <c r="N905" s="67"/>
      <c r="O905" s="67"/>
      <c r="P905" s="67"/>
      <c r="Q905" s="36"/>
      <c r="R905" s="36"/>
      <c r="S905" s="36"/>
      <c r="T905" s="36"/>
      <c r="U905" s="36"/>
      <c r="V905" s="36"/>
    </row>
    <row r="906" spans="1:22" ht="15" customHeight="1" x14ac:dyDescent="0.25">
      <c r="B906" s="157">
        <v>1</v>
      </c>
      <c r="C906" s="1089" t="s">
        <v>73</v>
      </c>
      <c r="D906" s="19"/>
      <c r="E906" s="14"/>
      <c r="F906" s="39">
        <f t="shared" si="280"/>
        <v>0</v>
      </c>
      <c r="G906" s="14">
        <v>0</v>
      </c>
      <c r="H906" s="14" t="e">
        <f t="shared" si="281"/>
        <v>#DIV/0!</v>
      </c>
      <c r="I906" s="66"/>
      <c r="J906" s="66"/>
      <c r="K906" s="67"/>
      <c r="L906" s="67"/>
      <c r="M906" s="67"/>
      <c r="N906" s="67"/>
      <c r="O906" s="67"/>
      <c r="P906" s="67"/>
      <c r="Q906" s="36"/>
      <c r="R906" s="36"/>
      <c r="S906" s="36"/>
      <c r="T906" s="36"/>
      <c r="U906" s="36"/>
      <c r="V906" s="36"/>
    </row>
    <row r="907" spans="1:22" ht="15" customHeight="1" x14ac:dyDescent="0.25">
      <c r="A907" s="157">
        <v>1</v>
      </c>
      <c r="B907" s="157">
        <v>1</v>
      </c>
      <c r="C907" s="1090" t="s">
        <v>134</v>
      </c>
      <c r="D907" s="9"/>
      <c r="E907" s="502"/>
      <c r="F907" s="39">
        <f t="shared" si="280"/>
        <v>0</v>
      </c>
      <c r="G907" s="39">
        <v>0</v>
      </c>
      <c r="H907" s="39" t="e">
        <f t="shared" ref="H907:H910" si="282">G907/F907*100</f>
        <v>#DIV/0!</v>
      </c>
      <c r="I907" s="500"/>
      <c r="J907" s="500"/>
      <c r="K907" s="501"/>
      <c r="L907" s="501"/>
      <c r="M907" s="501"/>
      <c r="N907" s="501"/>
      <c r="O907" s="501"/>
      <c r="P907" s="501"/>
      <c r="Q907" s="36"/>
      <c r="R907" s="36"/>
      <c r="S907" s="36"/>
      <c r="T907" s="36"/>
      <c r="U907" s="36"/>
      <c r="V907" s="36"/>
    </row>
    <row r="908" spans="1:22" ht="24.75" customHeight="1" x14ac:dyDescent="0.25">
      <c r="A908" s="157">
        <v>1</v>
      </c>
      <c r="B908" s="157">
        <v>1</v>
      </c>
      <c r="C908" s="1275" t="s">
        <v>165</v>
      </c>
      <c r="D908" s="26"/>
      <c r="E908" s="14"/>
      <c r="F908" s="39">
        <f t="shared" si="280"/>
        <v>0</v>
      </c>
      <c r="G908" s="39">
        <v>0</v>
      </c>
      <c r="H908" s="39" t="e">
        <f t="shared" si="282"/>
        <v>#DIV/0!</v>
      </c>
      <c r="I908" s="66"/>
      <c r="J908" s="66"/>
      <c r="K908" s="67"/>
      <c r="L908" s="67"/>
      <c r="M908" s="67"/>
      <c r="N908" s="67"/>
      <c r="O908" s="67"/>
      <c r="P908" s="67"/>
      <c r="Q908" s="36"/>
      <c r="R908" s="36"/>
      <c r="S908" s="36"/>
      <c r="T908" s="36"/>
      <c r="U908" s="36"/>
      <c r="V908" s="36"/>
    </row>
    <row r="909" spans="1:22" ht="15" customHeight="1" x14ac:dyDescent="0.25">
      <c r="A909" s="157">
        <v>1</v>
      </c>
      <c r="B909" s="157">
        <v>1</v>
      </c>
      <c r="C909" s="1089" t="s">
        <v>469</v>
      </c>
      <c r="D909" s="476"/>
      <c r="E909" s="504"/>
      <c r="F909" s="43">
        <f t="shared" si="280"/>
        <v>0</v>
      </c>
      <c r="G909" s="43">
        <v>0</v>
      </c>
      <c r="H909" s="43" t="e">
        <f t="shared" si="282"/>
        <v>#DIV/0!</v>
      </c>
      <c r="I909" s="302"/>
      <c r="J909" s="302"/>
      <c r="K909" s="462"/>
      <c r="L909" s="462"/>
      <c r="M909" s="462"/>
      <c r="N909" s="462"/>
      <c r="O909" s="462"/>
      <c r="P909" s="462"/>
      <c r="Q909" s="47"/>
      <c r="R909" s="47"/>
      <c r="S909" s="47"/>
      <c r="T909" s="47"/>
      <c r="U909" s="47"/>
      <c r="V909" s="47"/>
    </row>
    <row r="910" spans="1:22" ht="26.25" customHeight="1" x14ac:dyDescent="0.25">
      <c r="A910" s="157">
        <v>1</v>
      </c>
      <c r="B910" s="157">
        <v>1</v>
      </c>
      <c r="C910" s="1124" t="s">
        <v>170</v>
      </c>
      <c r="D910" s="72"/>
      <c r="E910" s="478">
        <f>SUM(E892,E879)</f>
        <v>69</v>
      </c>
      <c r="F910" s="478">
        <f>SUM(F892,F879)</f>
        <v>28.8</v>
      </c>
      <c r="G910" s="478">
        <f>SUM(G892,G879)</f>
        <v>6</v>
      </c>
      <c r="H910" s="478">
        <f t="shared" si="282"/>
        <v>20.833333333333332</v>
      </c>
      <c r="I910" s="307"/>
      <c r="J910" s="307"/>
      <c r="K910" s="371"/>
      <c r="L910" s="371"/>
      <c r="M910" s="371"/>
      <c r="N910" s="371"/>
      <c r="O910" s="371"/>
      <c r="P910" s="371"/>
      <c r="Q910" s="53">
        <v>160</v>
      </c>
      <c r="R910" s="53">
        <f t="shared" ref="R910" si="283">Q910/12*$C$4</f>
        <v>66.666666666666671</v>
      </c>
      <c r="S910" s="53">
        <f>V910-U910</f>
        <v>21.507869999999997</v>
      </c>
      <c r="T910" s="53">
        <f>S910-R910</f>
        <v>-45.158796666666674</v>
      </c>
      <c r="U910" s="53">
        <f>U892+U879</f>
        <v>-1.59579</v>
      </c>
      <c r="V910" s="53">
        <f>V892+V879</f>
        <v>19.912079999999996</v>
      </c>
    </row>
    <row r="911" spans="1:22" ht="15.75" customHeight="1" x14ac:dyDescent="0.25">
      <c r="A911" s="157">
        <v>1</v>
      </c>
      <c r="B911" s="157">
        <v>1</v>
      </c>
      <c r="C911" s="1098" t="s">
        <v>31</v>
      </c>
      <c r="D911" s="74"/>
      <c r="E911" s="310"/>
      <c r="F911" s="310"/>
      <c r="G911" s="310"/>
      <c r="H911" s="310"/>
      <c r="I911" s="312"/>
      <c r="J911" s="312"/>
      <c r="K911" s="314"/>
      <c r="L911" s="314"/>
      <c r="M911" s="314"/>
      <c r="N911" s="314"/>
      <c r="O911" s="314"/>
      <c r="P911" s="314"/>
      <c r="Q911" s="60"/>
      <c r="R911" s="60"/>
      <c r="S911" s="60"/>
      <c r="T911" s="60"/>
      <c r="U911" s="60"/>
      <c r="V911" s="60"/>
    </row>
    <row r="912" spans="1:22" s="1050" customFormat="1" ht="14.25" customHeight="1" x14ac:dyDescent="0.25">
      <c r="A912" s="157">
        <v>1</v>
      </c>
      <c r="B912" s="157">
        <v>1</v>
      </c>
      <c r="C912" s="1099" t="s">
        <v>150</v>
      </c>
      <c r="D912" s="442"/>
      <c r="E912" s="67"/>
      <c r="F912" s="67"/>
      <c r="G912" s="67"/>
      <c r="H912" s="67"/>
      <c r="I912" s="66"/>
      <c r="J912" s="66"/>
      <c r="K912" s="316"/>
      <c r="L912" s="316"/>
      <c r="M912" s="316"/>
      <c r="N912" s="316"/>
      <c r="O912" s="316"/>
      <c r="P912" s="316"/>
      <c r="Q912" s="36"/>
      <c r="R912" s="36"/>
      <c r="S912" s="36"/>
      <c r="T912" s="36"/>
      <c r="U912" s="36"/>
      <c r="V912" s="36"/>
    </row>
    <row r="913" spans="1:22" ht="15" customHeight="1" x14ac:dyDescent="0.25">
      <c r="A913" s="157">
        <v>1</v>
      </c>
      <c r="B913" s="157">
        <v>1</v>
      </c>
      <c r="C913" s="1101" t="s">
        <v>188</v>
      </c>
      <c r="D913" s="26"/>
      <c r="E913" s="14"/>
      <c r="F913" s="39"/>
      <c r="G913" s="39"/>
      <c r="H913" s="39"/>
      <c r="I913" s="289"/>
      <c r="J913" s="40"/>
      <c r="K913" s="41"/>
      <c r="L913" s="41"/>
      <c r="M913" s="41"/>
      <c r="N913" s="41"/>
      <c r="O913" s="41"/>
      <c r="P913" s="41" t="e">
        <f>M913/$C$4*12/O913</f>
        <v>#DIV/0!</v>
      </c>
      <c r="Q913" s="36"/>
      <c r="R913" s="36">
        <f>Q913/12</f>
        <v>0</v>
      </c>
      <c r="S913" s="36">
        <f>V913-U913</f>
        <v>0</v>
      </c>
      <c r="T913" s="36">
        <f>S913-R913</f>
        <v>0</v>
      </c>
      <c r="U913" s="36"/>
      <c r="V913" s="36"/>
    </row>
    <row r="914" spans="1:22" ht="15" customHeight="1" x14ac:dyDescent="0.25">
      <c r="A914" s="157">
        <v>1</v>
      </c>
      <c r="B914" s="157">
        <v>1</v>
      </c>
      <c r="C914" s="1101" t="s">
        <v>6</v>
      </c>
      <c r="D914" s="476">
        <v>240</v>
      </c>
      <c r="E914" s="14">
        <v>2</v>
      </c>
      <c r="F914" s="39">
        <f>ROUND(E914/12*$C$4,0)</f>
        <v>1</v>
      </c>
      <c r="G914" s="39"/>
      <c r="H914" s="39">
        <f>G914/F914*100</f>
        <v>0</v>
      </c>
      <c r="I914" s="289">
        <v>3</v>
      </c>
      <c r="J914" s="40" t="e">
        <f>M914/G914</f>
        <v>#DIV/0!</v>
      </c>
      <c r="K914" s="41">
        <v>7</v>
      </c>
      <c r="L914" s="41">
        <f>ROUND(F914*I914,0)</f>
        <v>3</v>
      </c>
      <c r="M914" s="41"/>
      <c r="N914" s="41">
        <f>M914/L914*100</f>
        <v>0</v>
      </c>
      <c r="O914" s="41">
        <f>ROUND(K914/D914,0)</f>
        <v>0</v>
      </c>
      <c r="P914" s="41" t="e">
        <f>M914/$C$4*12/O914</f>
        <v>#DIV/0!</v>
      </c>
      <c r="Q914" s="36"/>
      <c r="R914" s="36">
        <f>Q914/12</f>
        <v>0</v>
      </c>
      <c r="S914" s="36">
        <f>V914-U914</f>
        <v>0</v>
      </c>
      <c r="T914" s="36">
        <f>S914-R914</f>
        <v>0</v>
      </c>
      <c r="U914" s="36"/>
      <c r="V914" s="36"/>
    </row>
    <row r="915" spans="1:22" s="1050" customFormat="1" ht="15" customHeight="1" x14ac:dyDescent="0.25">
      <c r="A915" s="157">
        <v>1</v>
      </c>
      <c r="B915" s="157">
        <v>1</v>
      </c>
      <c r="C915" s="1490" t="s">
        <v>246</v>
      </c>
      <c r="D915" s="317"/>
      <c r="E915" s="462">
        <f>SUM(E913:E914)</f>
        <v>2</v>
      </c>
      <c r="F915" s="462">
        <f>SUM(F913:F914)</f>
        <v>1</v>
      </c>
      <c r="G915" s="462">
        <f>SUM(G913:G914)</f>
        <v>0</v>
      </c>
      <c r="H915" s="43">
        <f>G915/F915*100</f>
        <v>0</v>
      </c>
      <c r="I915" s="302"/>
      <c r="J915" s="44" t="e">
        <f>M915/G915</f>
        <v>#DIV/0!</v>
      </c>
      <c r="K915" s="143">
        <f>SUM(K913:K914)</f>
        <v>7</v>
      </c>
      <c r="L915" s="143">
        <f>SUM(L913:L914)</f>
        <v>3</v>
      </c>
      <c r="M915" s="143">
        <f>SUM(M913:M914)</f>
        <v>0</v>
      </c>
      <c r="N915" s="143">
        <f>M915/L915*100</f>
        <v>0</v>
      </c>
      <c r="O915" s="120">
        <f>SUM(O912:O914)</f>
        <v>0</v>
      </c>
      <c r="P915" s="45" t="e">
        <f>M915/$C$4*12/O915</f>
        <v>#DIV/0!</v>
      </c>
      <c r="Q915" s="47">
        <v>35.065919999999998</v>
      </c>
      <c r="R915" s="47"/>
      <c r="S915" s="47"/>
      <c r="T915" s="47"/>
      <c r="U915" s="47"/>
      <c r="V915" s="47"/>
    </row>
    <row r="916" spans="1:22" ht="29.25" customHeight="1" thickBot="1" x14ac:dyDescent="0.3">
      <c r="A916" s="157">
        <v>1</v>
      </c>
      <c r="B916" s="157">
        <v>1</v>
      </c>
      <c r="C916" s="87" t="s">
        <v>355</v>
      </c>
      <c r="D916" s="87"/>
      <c r="E916" s="428">
        <f>SUM(E915)</f>
        <v>2</v>
      </c>
      <c r="F916" s="428">
        <f>SUM(F915)</f>
        <v>1</v>
      </c>
      <c r="G916" s="428">
        <f>SUM(G915)</f>
        <v>0</v>
      </c>
      <c r="H916" s="505">
        <f>G916/F916*100</f>
        <v>0</v>
      </c>
      <c r="I916" s="89">
        <f>IF(E916=0,0,K916/E916)</f>
        <v>3.5</v>
      </c>
      <c r="J916" s="90" t="e">
        <f>M916/G916</f>
        <v>#DIV/0!</v>
      </c>
      <c r="K916" s="428">
        <f>SUM(K915)</f>
        <v>7</v>
      </c>
      <c r="L916" s="428">
        <f>SUM(L915)</f>
        <v>3</v>
      </c>
      <c r="M916" s="428">
        <f>SUM(M915)</f>
        <v>0</v>
      </c>
      <c r="N916" s="125">
        <f>M916/L916*100</f>
        <v>0</v>
      </c>
      <c r="O916" s="125">
        <f>SUM(O913:O914)</f>
        <v>0</v>
      </c>
      <c r="P916" s="92" t="e">
        <f>M916/$C$4*12/O916</f>
        <v>#DIV/0!</v>
      </c>
      <c r="Q916" s="93">
        <f>Q915</f>
        <v>35.065919999999998</v>
      </c>
      <c r="R916" s="53">
        <f t="shared" ref="R916" si="284">Q916/12*$C$4</f>
        <v>14.610799999999999</v>
      </c>
      <c r="S916" s="93">
        <f>V916-U916</f>
        <v>0</v>
      </c>
      <c r="T916" s="93">
        <f>S916-R916</f>
        <v>-14.610799999999999</v>
      </c>
      <c r="U916" s="93"/>
      <c r="V916" s="93"/>
    </row>
    <row r="917" spans="1:22" ht="24.75" customHeight="1" thickBot="1" x14ac:dyDescent="0.3">
      <c r="A917" s="157">
        <v>1</v>
      </c>
      <c r="B917" s="157">
        <v>1</v>
      </c>
      <c r="C917" s="507" t="s">
        <v>17</v>
      </c>
      <c r="D917" s="380"/>
      <c r="E917" s="468"/>
      <c r="F917" s="468"/>
      <c r="G917" s="468"/>
      <c r="H917" s="468"/>
      <c r="I917" s="321"/>
      <c r="J917" s="321"/>
      <c r="K917" s="468"/>
      <c r="L917" s="468"/>
      <c r="M917" s="468">
        <f>SUM(M916,M870)</f>
        <v>7</v>
      </c>
      <c r="N917" s="468"/>
      <c r="O917" s="468"/>
      <c r="P917" s="468"/>
      <c r="Q917" s="98">
        <f t="shared" ref="Q917:V917" si="285">SUM(Q870,Q910,Q916)</f>
        <v>465.06592000000001</v>
      </c>
      <c r="R917" s="98">
        <f t="shared" si="285"/>
        <v>193.7774666666667</v>
      </c>
      <c r="S917" s="98">
        <f t="shared" si="285"/>
        <v>55.034649999999999</v>
      </c>
      <c r="T917" s="98">
        <f t="shared" si="285"/>
        <v>-138.74281666666667</v>
      </c>
      <c r="U917" s="98">
        <f t="shared" si="285"/>
        <v>-1.59579</v>
      </c>
      <c r="V917" s="98">
        <f t="shared" si="285"/>
        <v>53.438859999999998</v>
      </c>
    </row>
    <row r="918" spans="1:22" ht="15" customHeight="1" x14ac:dyDescent="0.25">
      <c r="A918" s="157">
        <v>1</v>
      </c>
      <c r="B918" s="157">
        <v>1</v>
      </c>
      <c r="C918" s="1581"/>
      <c r="D918" s="491"/>
      <c r="E918" s="310"/>
      <c r="F918" s="310"/>
      <c r="G918" s="310"/>
      <c r="H918" s="310"/>
      <c r="I918" s="312"/>
      <c r="J918" s="312"/>
      <c r="K918" s="422"/>
      <c r="L918" s="422"/>
      <c r="M918" s="422"/>
      <c r="N918" s="422"/>
      <c r="O918" s="422"/>
      <c r="P918" s="422"/>
      <c r="Q918" s="60"/>
      <c r="R918" s="60"/>
      <c r="S918" s="60"/>
      <c r="T918" s="60"/>
      <c r="U918" s="60"/>
      <c r="V918" s="60"/>
    </row>
    <row r="919" spans="1:22" ht="42.75" customHeight="1" x14ac:dyDescent="0.25">
      <c r="A919" s="157">
        <v>1</v>
      </c>
      <c r="B919" s="157">
        <v>1</v>
      </c>
      <c r="C919" s="1524" t="s">
        <v>266</v>
      </c>
      <c r="D919" s="389"/>
      <c r="E919" s="14"/>
      <c r="F919" s="14"/>
      <c r="G919" s="14"/>
      <c r="H919" s="14"/>
      <c r="I919" s="66"/>
      <c r="J919" s="66"/>
      <c r="K919" s="67"/>
      <c r="L919" s="67"/>
      <c r="M919" s="67"/>
      <c r="N919" s="67"/>
      <c r="O919" s="67"/>
      <c r="P919" s="67"/>
      <c r="Q919" s="36"/>
      <c r="R919" s="36"/>
      <c r="S919" s="36"/>
      <c r="T919" s="36"/>
      <c r="U919" s="36"/>
      <c r="V919" s="36"/>
    </row>
    <row r="920" spans="1:22" ht="15" customHeight="1" x14ac:dyDescent="0.25">
      <c r="A920" s="157">
        <v>1</v>
      </c>
      <c r="B920" s="157">
        <v>1</v>
      </c>
      <c r="C920" s="1091" t="s">
        <v>313</v>
      </c>
      <c r="D920" s="431"/>
      <c r="E920" s="14"/>
      <c r="F920" s="14"/>
      <c r="G920" s="14"/>
      <c r="H920" s="14"/>
      <c r="I920" s="66"/>
      <c r="J920" s="66"/>
      <c r="K920" s="67"/>
      <c r="L920" s="67"/>
      <c r="M920" s="67"/>
      <c r="N920" s="67"/>
      <c r="O920" s="67"/>
      <c r="P920" s="67"/>
      <c r="Q920" s="36"/>
      <c r="R920" s="36"/>
      <c r="S920" s="36"/>
      <c r="T920" s="36"/>
      <c r="U920" s="36"/>
      <c r="V920" s="36"/>
    </row>
    <row r="921" spans="1:22" ht="15" customHeight="1" x14ac:dyDescent="0.25">
      <c r="A921" s="157">
        <v>1</v>
      </c>
      <c r="B921" s="157">
        <v>1</v>
      </c>
      <c r="C921" s="1092" t="s">
        <v>395</v>
      </c>
      <c r="D921" s="12"/>
      <c r="E921" s="30">
        <f>SUM(E924,E925,E926)</f>
        <v>5</v>
      </c>
      <c r="F921" s="30">
        <f>SUM(F924,F925,F926)</f>
        <v>2</v>
      </c>
      <c r="G921" s="30">
        <f>SUM(G924,G925,G926)</f>
        <v>3</v>
      </c>
      <c r="H921" s="15">
        <f>G921/F921*100</f>
        <v>150</v>
      </c>
      <c r="I921" s="66"/>
      <c r="J921" s="66"/>
      <c r="K921" s="240"/>
      <c r="L921" s="240"/>
      <c r="M921" s="240"/>
      <c r="N921" s="240"/>
      <c r="O921" s="240"/>
      <c r="P921" s="240"/>
      <c r="Q921" s="36"/>
      <c r="R921" s="36"/>
      <c r="S921" s="36"/>
      <c r="T921" s="36"/>
      <c r="U921" s="36"/>
      <c r="V921" s="36"/>
    </row>
    <row r="922" spans="1:22" ht="15" customHeight="1" x14ac:dyDescent="0.25">
      <c r="A922" s="157">
        <v>1</v>
      </c>
      <c r="B922" s="157">
        <v>1</v>
      </c>
      <c r="C922" s="1092"/>
      <c r="D922" s="12"/>
      <c r="E922" s="30"/>
      <c r="F922" s="39"/>
      <c r="G922" s="39"/>
      <c r="H922" s="15"/>
      <c r="I922" s="66"/>
      <c r="J922" s="66"/>
      <c r="K922" s="240"/>
      <c r="L922" s="240"/>
      <c r="M922" s="240"/>
      <c r="N922" s="240"/>
      <c r="O922" s="240"/>
      <c r="P922" s="240"/>
      <c r="Q922" s="36"/>
      <c r="R922" s="36"/>
      <c r="S922" s="36"/>
      <c r="T922" s="36"/>
      <c r="U922" s="36"/>
      <c r="V922" s="36"/>
    </row>
    <row r="923" spans="1:22" ht="15" customHeight="1" x14ac:dyDescent="0.25">
      <c r="A923" s="157">
        <v>1</v>
      </c>
      <c r="B923" s="157">
        <v>1</v>
      </c>
      <c r="C923" s="1092" t="s">
        <v>309</v>
      </c>
      <c r="D923" s="12"/>
      <c r="E923" s="30"/>
      <c r="F923" s="39"/>
      <c r="G923" s="39"/>
      <c r="H923" s="15"/>
      <c r="I923" s="66"/>
      <c r="J923" s="66"/>
      <c r="K923" s="240"/>
      <c r="L923" s="240"/>
      <c r="M923" s="240"/>
      <c r="N923" s="240"/>
      <c r="O923" s="240"/>
      <c r="P923" s="240"/>
      <c r="Q923" s="36"/>
      <c r="R923" s="36"/>
      <c r="S923" s="36"/>
      <c r="T923" s="36"/>
      <c r="U923" s="36"/>
      <c r="V923" s="36"/>
    </row>
    <row r="924" spans="1:22" ht="32.25" customHeight="1" x14ac:dyDescent="0.25">
      <c r="A924" s="157">
        <v>1</v>
      </c>
      <c r="B924" s="157">
        <v>1</v>
      </c>
      <c r="C924" s="1092" t="s">
        <v>310</v>
      </c>
      <c r="D924" s="12"/>
      <c r="E924" s="30"/>
      <c r="F924" s="39">
        <f>ROUND(E924/12*$C$4,0)</f>
        <v>0</v>
      </c>
      <c r="G924" s="39">
        <v>2</v>
      </c>
      <c r="H924" s="15" t="e">
        <f>G924/F924*100</f>
        <v>#DIV/0!</v>
      </c>
      <c r="I924" s="66"/>
      <c r="J924" s="66"/>
      <c r="K924" s="240"/>
      <c r="L924" s="240"/>
      <c r="M924" s="240"/>
      <c r="N924" s="240"/>
      <c r="O924" s="240"/>
      <c r="P924" s="240"/>
      <c r="Q924" s="36"/>
      <c r="R924" s="36"/>
      <c r="S924" s="36"/>
      <c r="T924" s="36"/>
      <c r="U924" s="36"/>
      <c r="V924" s="36"/>
    </row>
    <row r="925" spans="1:22" ht="28.5" customHeight="1" x14ac:dyDescent="0.25">
      <c r="A925" s="157">
        <v>1</v>
      </c>
      <c r="B925" s="157">
        <v>1</v>
      </c>
      <c r="C925" s="1092" t="s">
        <v>311</v>
      </c>
      <c r="D925" s="12"/>
      <c r="E925" s="30"/>
      <c r="F925" s="39">
        <f>ROUND(E925/12*$C$4,0)</f>
        <v>0</v>
      </c>
      <c r="G925" s="39">
        <v>0</v>
      </c>
      <c r="H925" s="15" t="e">
        <f>G925/F925*100</f>
        <v>#DIV/0!</v>
      </c>
      <c r="I925" s="66"/>
      <c r="J925" s="66"/>
      <c r="K925" s="240"/>
      <c r="L925" s="240"/>
      <c r="M925" s="240"/>
      <c r="N925" s="240"/>
      <c r="O925" s="240"/>
      <c r="P925" s="240"/>
      <c r="Q925" s="36"/>
      <c r="R925" s="36"/>
      <c r="S925" s="36"/>
      <c r="T925" s="36"/>
      <c r="U925" s="36"/>
      <c r="V925" s="36"/>
    </row>
    <row r="926" spans="1:22" ht="15" customHeight="1" x14ac:dyDescent="0.25">
      <c r="A926" s="157">
        <v>1</v>
      </c>
      <c r="B926" s="157">
        <v>1</v>
      </c>
      <c r="C926" s="1092" t="s">
        <v>312</v>
      </c>
      <c r="D926" s="12"/>
      <c r="E926" s="30">
        <v>5</v>
      </c>
      <c r="F926" s="39">
        <f>ROUND(E926/12*$C$4,0)</f>
        <v>2</v>
      </c>
      <c r="G926" s="39">
        <v>1</v>
      </c>
      <c r="H926" s="15">
        <f>G926/F926*100</f>
        <v>50</v>
      </c>
      <c r="I926" s="66"/>
      <c r="J926" s="66"/>
      <c r="K926" s="240"/>
      <c r="L926" s="240"/>
      <c r="M926" s="240"/>
      <c r="N926" s="240"/>
      <c r="O926" s="240"/>
      <c r="P926" s="240"/>
      <c r="Q926" s="36"/>
      <c r="R926" s="36"/>
      <c r="S926" s="36"/>
      <c r="T926" s="36"/>
      <c r="U926" s="36"/>
      <c r="V926" s="36"/>
    </row>
    <row r="927" spans="1:22" ht="15" customHeight="1" x14ac:dyDescent="0.25">
      <c r="A927" s="157">
        <v>1</v>
      </c>
      <c r="B927" s="157">
        <v>1</v>
      </c>
      <c r="C927" s="1092" t="s">
        <v>394</v>
      </c>
      <c r="D927" s="12"/>
      <c r="E927" s="30"/>
      <c r="F927" s="39">
        <f>ROUND(E927/12*$C$4,0)</f>
        <v>0</v>
      </c>
      <c r="G927" s="39">
        <f>32+G928/3.2/3.8</f>
        <v>32</v>
      </c>
      <c r="H927" s="15" t="e">
        <f>G927/F927*100</f>
        <v>#DIV/0!</v>
      </c>
      <c r="I927" s="66"/>
      <c r="J927" s="66"/>
      <c r="K927" s="240"/>
      <c r="L927" s="240"/>
      <c r="M927" s="240"/>
      <c r="N927" s="240"/>
      <c r="O927" s="240"/>
      <c r="P927" s="240"/>
      <c r="Q927" s="36"/>
      <c r="R927" s="36"/>
      <c r="S927" s="36"/>
      <c r="T927" s="36"/>
      <c r="U927" s="36"/>
      <c r="V927" s="36"/>
    </row>
    <row r="928" spans="1:22" ht="15" customHeight="1" x14ac:dyDescent="0.25">
      <c r="A928" s="157">
        <v>1</v>
      </c>
      <c r="B928" s="157">
        <v>1</v>
      </c>
      <c r="C928" s="1092" t="s">
        <v>411</v>
      </c>
      <c r="D928" s="12"/>
      <c r="E928" s="30"/>
      <c r="F928" s="39">
        <f>ROUND(E928/12*$C$4,0)</f>
        <v>0</v>
      </c>
      <c r="G928" s="39"/>
      <c r="H928" s="15"/>
      <c r="I928" s="66"/>
      <c r="J928" s="66"/>
      <c r="K928" s="240"/>
      <c r="L928" s="240"/>
      <c r="M928" s="240"/>
      <c r="N928" s="240"/>
      <c r="O928" s="240"/>
      <c r="P928" s="240"/>
      <c r="Q928" s="36"/>
      <c r="R928" s="36"/>
      <c r="S928" s="36"/>
      <c r="T928" s="36"/>
      <c r="U928" s="36"/>
      <c r="V928" s="36"/>
    </row>
    <row r="929" spans="1:22" ht="31.5" customHeight="1" x14ac:dyDescent="0.25">
      <c r="A929" s="157">
        <v>1</v>
      </c>
      <c r="B929" s="157">
        <v>1</v>
      </c>
      <c r="C929" s="1125" t="s">
        <v>169</v>
      </c>
      <c r="D929" s="432"/>
      <c r="E929" s="316">
        <f>SUM(E921+E927*3.2)</f>
        <v>5</v>
      </c>
      <c r="F929" s="316">
        <f t="shared" ref="F929:G929" si="286">SUM(F921+F927*3.2)</f>
        <v>2</v>
      </c>
      <c r="G929" s="316">
        <f t="shared" si="286"/>
        <v>105.4</v>
      </c>
      <c r="H929" s="15">
        <f>G929/F929*100</f>
        <v>5270</v>
      </c>
      <c r="I929" s="66"/>
      <c r="J929" s="66"/>
      <c r="K929" s="240"/>
      <c r="L929" s="240"/>
      <c r="M929" s="240"/>
      <c r="N929" s="240"/>
      <c r="O929" s="240"/>
      <c r="P929" s="240"/>
      <c r="Q929" s="36"/>
      <c r="R929" s="36"/>
      <c r="S929" s="36"/>
      <c r="T929" s="36"/>
      <c r="U929" s="36">
        <v>0</v>
      </c>
      <c r="V929" s="36">
        <v>45.530519999999996</v>
      </c>
    </row>
    <row r="930" spans="1:22" ht="15" customHeight="1" x14ac:dyDescent="0.25">
      <c r="A930" s="157">
        <v>1</v>
      </c>
      <c r="B930" s="157">
        <v>1</v>
      </c>
      <c r="C930" s="1120" t="s">
        <v>313</v>
      </c>
      <c r="D930" s="12"/>
      <c r="E930" s="30"/>
      <c r="F930" s="39"/>
      <c r="G930" s="39"/>
      <c r="H930" s="39"/>
      <c r="I930" s="66"/>
      <c r="J930" s="66"/>
      <c r="K930" s="240"/>
      <c r="L930" s="240"/>
      <c r="M930" s="240"/>
      <c r="N930" s="240"/>
      <c r="O930" s="240"/>
      <c r="P930" s="240"/>
      <c r="Q930" s="36"/>
      <c r="R930" s="36"/>
      <c r="S930" s="36"/>
      <c r="T930" s="36"/>
      <c r="U930" s="36"/>
      <c r="V930" s="36"/>
    </row>
    <row r="931" spans="1:22" ht="19.5" customHeight="1" x14ac:dyDescent="0.25">
      <c r="A931" s="157">
        <v>1</v>
      </c>
      <c r="B931" s="157">
        <v>1</v>
      </c>
      <c r="C931" s="1092" t="s">
        <v>201</v>
      </c>
      <c r="D931" s="12"/>
      <c r="E931" s="30">
        <f>E933+E938</f>
        <v>187</v>
      </c>
      <c r="F931" s="30">
        <f>SUM(F933,F938)</f>
        <v>78</v>
      </c>
      <c r="G931" s="30">
        <f>SUM(G933,G938)</f>
        <v>0</v>
      </c>
      <c r="H931" s="15">
        <f>G931/F931*100</f>
        <v>0</v>
      </c>
      <c r="I931" s="66"/>
      <c r="J931" s="66"/>
      <c r="K931" s="240"/>
      <c r="L931" s="240"/>
      <c r="M931" s="240"/>
      <c r="N931" s="240"/>
      <c r="O931" s="240"/>
      <c r="P931" s="240"/>
      <c r="Q931" s="36"/>
      <c r="R931" s="36"/>
      <c r="S931" s="36"/>
      <c r="T931" s="36"/>
      <c r="U931" s="36"/>
      <c r="V931" s="36"/>
    </row>
    <row r="932" spans="1:22" ht="15" customHeight="1" x14ac:dyDescent="0.25">
      <c r="A932" s="157">
        <v>1</v>
      </c>
      <c r="B932" s="157">
        <v>1</v>
      </c>
      <c r="C932" s="1092" t="s">
        <v>309</v>
      </c>
      <c r="D932" s="12"/>
      <c r="E932" s="30"/>
      <c r="F932" s="39"/>
      <c r="G932" s="39"/>
      <c r="H932" s="39"/>
      <c r="I932" s="66"/>
      <c r="J932" s="66"/>
      <c r="K932" s="240"/>
      <c r="L932" s="240"/>
      <c r="M932" s="240"/>
      <c r="N932" s="240"/>
      <c r="O932" s="240"/>
      <c r="P932" s="240"/>
      <c r="Q932" s="36"/>
      <c r="R932" s="36"/>
      <c r="S932" s="36"/>
      <c r="T932" s="36"/>
      <c r="U932" s="36"/>
      <c r="V932" s="36"/>
    </row>
    <row r="933" spans="1:22" ht="38.25" customHeight="1" x14ac:dyDescent="0.25">
      <c r="A933" s="157">
        <v>1</v>
      </c>
      <c r="B933" s="157">
        <v>1</v>
      </c>
      <c r="C933" s="1092" t="s">
        <v>314</v>
      </c>
      <c r="D933" s="12"/>
      <c r="E933" s="30">
        <f>SUM(E934:E937)</f>
        <v>4</v>
      </c>
      <c r="F933" s="30">
        <f>SUM(F934:F937)</f>
        <v>2</v>
      </c>
      <c r="G933" s="30">
        <f>SUM(G934:G937)</f>
        <v>0</v>
      </c>
      <c r="H933" s="15">
        <f t="shared" ref="H933:H941" si="287">G933/F933*100</f>
        <v>0</v>
      </c>
      <c r="I933" s="66"/>
      <c r="J933" s="66"/>
      <c r="K933" s="240"/>
      <c r="L933" s="240"/>
      <c r="M933" s="240"/>
      <c r="N933" s="240"/>
      <c r="O933" s="240"/>
      <c r="P933" s="240"/>
      <c r="Q933" s="36"/>
      <c r="R933" s="36"/>
      <c r="S933" s="36"/>
      <c r="T933" s="36"/>
      <c r="U933" s="36"/>
      <c r="V933" s="36"/>
    </row>
    <row r="934" spans="1:22" ht="29.25" customHeight="1" x14ac:dyDescent="0.25">
      <c r="A934" s="157">
        <v>1</v>
      </c>
      <c r="B934" s="157">
        <v>1</v>
      </c>
      <c r="C934" s="1092" t="s">
        <v>315</v>
      </c>
      <c r="D934" s="12"/>
      <c r="E934" s="30">
        <v>4</v>
      </c>
      <c r="F934" s="39">
        <f>ROUND(E934/12*$C$4,0)</f>
        <v>2</v>
      </c>
      <c r="G934" s="39"/>
      <c r="H934" s="15">
        <f t="shared" si="287"/>
        <v>0</v>
      </c>
      <c r="I934" s="66"/>
      <c r="J934" s="66"/>
      <c r="K934" s="240"/>
      <c r="L934" s="240"/>
      <c r="M934" s="240"/>
      <c r="N934" s="240"/>
      <c r="O934" s="240"/>
      <c r="P934" s="240"/>
      <c r="Q934" s="36"/>
      <c r="R934" s="36"/>
      <c r="S934" s="36"/>
      <c r="T934" s="36"/>
      <c r="U934" s="36"/>
      <c r="V934" s="36"/>
    </row>
    <row r="935" spans="1:22" ht="36" customHeight="1" x14ac:dyDescent="0.25">
      <c r="A935" s="157">
        <v>1</v>
      </c>
      <c r="B935" s="157">
        <v>1</v>
      </c>
      <c r="C935" s="1092" t="s">
        <v>316</v>
      </c>
      <c r="D935" s="12"/>
      <c r="E935" s="30"/>
      <c r="F935" s="39">
        <f>ROUND(E935/12*$C$4,0)</f>
        <v>0</v>
      </c>
      <c r="G935" s="39"/>
      <c r="H935" s="15" t="e">
        <f t="shared" si="287"/>
        <v>#DIV/0!</v>
      </c>
      <c r="I935" s="66"/>
      <c r="J935" s="66"/>
      <c r="K935" s="240"/>
      <c r="L935" s="240"/>
      <c r="M935" s="240"/>
      <c r="N935" s="240"/>
      <c r="O935" s="240"/>
      <c r="P935" s="240"/>
      <c r="Q935" s="36"/>
      <c r="R935" s="36"/>
      <c r="S935" s="36"/>
      <c r="T935" s="36"/>
      <c r="U935" s="36"/>
      <c r="V935" s="36"/>
    </row>
    <row r="936" spans="1:22" ht="42" customHeight="1" x14ac:dyDescent="0.25">
      <c r="A936" s="157">
        <v>1</v>
      </c>
      <c r="B936" s="157">
        <v>1</v>
      </c>
      <c r="C936" s="1092" t="s">
        <v>371</v>
      </c>
      <c r="D936" s="12"/>
      <c r="E936" s="30"/>
      <c r="F936" s="39">
        <f>ROUND(E936/12*$C$4,0)</f>
        <v>0</v>
      </c>
      <c r="G936" s="39"/>
      <c r="H936" s="15" t="e">
        <f t="shared" si="287"/>
        <v>#DIV/0!</v>
      </c>
      <c r="I936" s="66"/>
      <c r="J936" s="66"/>
      <c r="K936" s="240"/>
      <c r="L936" s="240"/>
      <c r="M936" s="240"/>
      <c r="N936" s="240"/>
      <c r="O936" s="240"/>
      <c r="P936" s="240"/>
      <c r="Q936" s="36"/>
      <c r="R936" s="36"/>
      <c r="S936" s="36"/>
      <c r="T936" s="36"/>
      <c r="U936" s="36"/>
      <c r="V936" s="36"/>
    </row>
    <row r="937" spans="1:22" ht="29.25" customHeight="1" x14ac:dyDescent="0.25">
      <c r="A937" s="157">
        <v>1</v>
      </c>
      <c r="B937" s="157">
        <v>1</v>
      </c>
      <c r="C937" s="1092" t="s">
        <v>372</v>
      </c>
      <c r="D937" s="12"/>
      <c r="E937" s="30"/>
      <c r="F937" s="39">
        <f>ROUND(E937/12*$C$4,0)</f>
        <v>0</v>
      </c>
      <c r="G937" s="39"/>
      <c r="H937" s="15" t="e">
        <f t="shared" si="287"/>
        <v>#DIV/0!</v>
      </c>
      <c r="I937" s="66"/>
      <c r="J937" s="66"/>
      <c r="K937" s="240"/>
      <c r="L937" s="240"/>
      <c r="M937" s="240"/>
      <c r="N937" s="240"/>
      <c r="O937" s="240"/>
      <c r="P937" s="240"/>
      <c r="Q937" s="36"/>
      <c r="R937" s="36"/>
      <c r="S937" s="36"/>
      <c r="T937" s="36"/>
      <c r="U937" s="36"/>
      <c r="V937" s="36"/>
    </row>
    <row r="938" spans="1:22" ht="45.75" customHeight="1" x14ac:dyDescent="0.25">
      <c r="A938" s="157">
        <v>1</v>
      </c>
      <c r="B938" s="157">
        <v>1</v>
      </c>
      <c r="C938" s="1092" t="s">
        <v>317</v>
      </c>
      <c r="D938" s="12"/>
      <c r="E938" s="30">
        <f>SUM(E939:E941)</f>
        <v>183</v>
      </c>
      <c r="F938" s="30">
        <f>SUM(F939:F941)</f>
        <v>76</v>
      </c>
      <c r="G938" s="30">
        <f>SUM(G939:G941)</f>
        <v>0</v>
      </c>
      <c r="H938" s="15">
        <f t="shared" si="287"/>
        <v>0</v>
      </c>
      <c r="I938" s="66"/>
      <c r="J938" s="66"/>
      <c r="K938" s="240"/>
      <c r="L938" s="240"/>
      <c r="M938" s="240"/>
      <c r="N938" s="240"/>
      <c r="O938" s="240"/>
      <c r="P938" s="240"/>
      <c r="Q938" s="36"/>
      <c r="R938" s="36"/>
      <c r="S938" s="36"/>
      <c r="T938" s="36"/>
      <c r="U938" s="36"/>
      <c r="V938" s="36"/>
    </row>
    <row r="939" spans="1:22" ht="30" customHeight="1" x14ac:dyDescent="0.25">
      <c r="A939" s="157">
        <v>1</v>
      </c>
      <c r="B939" s="157">
        <v>1</v>
      </c>
      <c r="C939" s="1092" t="s">
        <v>318</v>
      </c>
      <c r="D939" s="12"/>
      <c r="E939" s="30"/>
      <c r="F939" s="39">
        <f t="shared" ref="F939:F944" si="288">ROUND(E939/12*$C$4,0)</f>
        <v>0</v>
      </c>
      <c r="G939" s="39"/>
      <c r="H939" s="15" t="e">
        <f t="shared" si="287"/>
        <v>#DIV/0!</v>
      </c>
      <c r="I939" s="66"/>
      <c r="J939" s="66"/>
      <c r="K939" s="240"/>
      <c r="L939" s="240"/>
      <c r="M939" s="240"/>
      <c r="N939" s="240"/>
      <c r="O939" s="240"/>
      <c r="P939" s="240"/>
      <c r="Q939" s="36"/>
      <c r="R939" s="36"/>
      <c r="S939" s="36"/>
      <c r="T939" s="36"/>
      <c r="U939" s="36"/>
      <c r="V939" s="36"/>
    </row>
    <row r="940" spans="1:22" ht="68.25" customHeight="1" x14ac:dyDescent="0.25">
      <c r="A940" s="157">
        <v>1</v>
      </c>
      <c r="B940" s="157">
        <v>1</v>
      </c>
      <c r="C940" s="1092" t="s">
        <v>329</v>
      </c>
      <c r="D940" s="12"/>
      <c r="E940" s="30">
        <v>173</v>
      </c>
      <c r="F940" s="39">
        <f t="shared" si="288"/>
        <v>72</v>
      </c>
      <c r="G940" s="39"/>
      <c r="H940" s="15">
        <f t="shared" si="287"/>
        <v>0</v>
      </c>
      <c r="I940" s="66"/>
      <c r="J940" s="66"/>
      <c r="K940" s="240"/>
      <c r="L940" s="240"/>
      <c r="M940" s="240"/>
      <c r="N940" s="240"/>
      <c r="O940" s="240"/>
      <c r="P940" s="240"/>
      <c r="Q940" s="36"/>
      <c r="R940" s="36"/>
      <c r="S940" s="36"/>
      <c r="T940" s="36"/>
      <c r="U940" s="36"/>
      <c r="V940" s="36"/>
    </row>
    <row r="941" spans="1:22" ht="48.75" customHeight="1" x14ac:dyDescent="0.25">
      <c r="A941" s="157">
        <v>1</v>
      </c>
      <c r="B941" s="157">
        <v>1</v>
      </c>
      <c r="C941" s="1092" t="s">
        <v>330</v>
      </c>
      <c r="D941" s="12"/>
      <c r="E941" s="30">
        <v>10</v>
      </c>
      <c r="F941" s="39">
        <f t="shared" si="288"/>
        <v>4</v>
      </c>
      <c r="G941" s="39"/>
      <c r="H941" s="15">
        <f t="shared" si="287"/>
        <v>0</v>
      </c>
      <c r="I941" s="66"/>
      <c r="J941" s="66"/>
      <c r="K941" s="240"/>
      <c r="L941" s="240"/>
      <c r="M941" s="240"/>
      <c r="N941" s="240"/>
      <c r="O941" s="240"/>
      <c r="P941" s="240"/>
      <c r="Q941" s="36"/>
      <c r="R941" s="36"/>
      <c r="S941" s="36"/>
      <c r="T941" s="36"/>
      <c r="U941" s="36"/>
      <c r="V941" s="36"/>
    </row>
    <row r="942" spans="1:22" ht="15" customHeight="1" x14ac:dyDescent="0.25">
      <c r="A942" s="157">
        <v>1</v>
      </c>
      <c r="B942" s="157">
        <v>1</v>
      </c>
      <c r="C942" s="1092" t="s">
        <v>160</v>
      </c>
      <c r="D942" s="12"/>
      <c r="E942" s="30">
        <v>119</v>
      </c>
      <c r="F942" s="39">
        <f t="shared" si="288"/>
        <v>50</v>
      </c>
      <c r="G942" s="39"/>
      <c r="H942" s="15"/>
      <c r="I942" s="66"/>
      <c r="J942" s="66"/>
      <c r="K942" s="240"/>
      <c r="L942" s="240"/>
      <c r="M942" s="240"/>
      <c r="N942" s="240"/>
      <c r="O942" s="240"/>
      <c r="P942" s="240"/>
      <c r="Q942" s="36"/>
      <c r="R942" s="36"/>
      <c r="S942" s="36"/>
      <c r="T942" s="36"/>
      <c r="U942" s="36"/>
      <c r="V942" s="36"/>
    </row>
    <row r="943" spans="1:22" ht="34.5" customHeight="1" x14ac:dyDescent="0.25">
      <c r="A943" s="157">
        <v>1</v>
      </c>
      <c r="B943" s="157">
        <v>1</v>
      </c>
      <c r="C943" s="1092" t="s">
        <v>161</v>
      </c>
      <c r="D943" s="12"/>
      <c r="E943" s="30">
        <v>32</v>
      </c>
      <c r="F943" s="39">
        <f t="shared" si="288"/>
        <v>13</v>
      </c>
      <c r="G943" s="39">
        <v>11</v>
      </c>
      <c r="H943" s="15">
        <f>G943/F943*100</f>
        <v>84.615384615384613</v>
      </c>
      <c r="I943" s="66"/>
      <c r="J943" s="66"/>
      <c r="K943" s="240"/>
      <c r="L943" s="240"/>
      <c r="M943" s="240"/>
      <c r="N943" s="240"/>
      <c r="O943" s="240"/>
      <c r="P943" s="240"/>
      <c r="Q943" s="36"/>
      <c r="R943" s="36"/>
      <c r="S943" s="36"/>
      <c r="T943" s="36"/>
      <c r="U943" s="36"/>
      <c r="V943" s="36"/>
    </row>
    <row r="944" spans="1:22" ht="15" customHeight="1" x14ac:dyDescent="0.25">
      <c r="A944" s="157">
        <v>1</v>
      </c>
      <c r="B944" s="157">
        <v>1</v>
      </c>
      <c r="C944" s="1092" t="s">
        <v>307</v>
      </c>
      <c r="D944" s="12"/>
      <c r="E944" s="30"/>
      <c r="F944" s="39">
        <f t="shared" si="288"/>
        <v>0</v>
      </c>
      <c r="G944" s="39"/>
      <c r="H944" s="15"/>
      <c r="I944" s="66"/>
      <c r="J944" s="66"/>
      <c r="K944" s="240"/>
      <c r="L944" s="240"/>
      <c r="M944" s="240"/>
      <c r="N944" s="240"/>
      <c r="O944" s="240"/>
      <c r="P944" s="240"/>
      <c r="Q944" s="36"/>
      <c r="R944" s="36"/>
      <c r="S944" s="36"/>
      <c r="T944" s="36"/>
      <c r="U944" s="36"/>
      <c r="V944" s="36"/>
    </row>
    <row r="945" spans="1:22" s="1050" customFormat="1" ht="26.25" customHeight="1" x14ac:dyDescent="0.25">
      <c r="A945" s="157">
        <v>1</v>
      </c>
      <c r="B945" s="157">
        <v>1</v>
      </c>
      <c r="C945" s="1570" t="s">
        <v>169</v>
      </c>
      <c r="D945" s="470"/>
      <c r="E945" s="436">
        <f>E931+E942*3.2+E943</f>
        <v>599.79999999999995</v>
      </c>
      <c r="F945" s="436">
        <f t="shared" ref="F945:G945" si="289">F931+F942*3.2+F943</f>
        <v>251</v>
      </c>
      <c r="G945" s="436">
        <f t="shared" si="289"/>
        <v>11</v>
      </c>
      <c r="H945" s="462">
        <f>G945/F945*100</f>
        <v>4.3824701195219129</v>
      </c>
      <c r="I945" s="302"/>
      <c r="J945" s="302"/>
      <c r="K945" s="390"/>
      <c r="L945" s="390"/>
      <c r="M945" s="390"/>
      <c r="N945" s="390"/>
      <c r="O945" s="390"/>
      <c r="P945" s="390"/>
      <c r="Q945" s="47"/>
      <c r="R945" s="47"/>
      <c r="S945" s="47"/>
      <c r="T945" s="47"/>
      <c r="U945" s="47">
        <v>0</v>
      </c>
      <c r="V945" s="47">
        <v>7.3225600000000002</v>
      </c>
    </row>
    <row r="946" spans="1:22" ht="34.5" customHeight="1" x14ac:dyDescent="0.25">
      <c r="A946" s="157">
        <v>1</v>
      </c>
      <c r="B946" s="157">
        <v>1</v>
      </c>
      <c r="C946" s="1124" t="s">
        <v>170</v>
      </c>
      <c r="D946" s="72"/>
      <c r="E946" s="478">
        <f>SUM(E945,E929)</f>
        <v>604.79999999999995</v>
      </c>
      <c r="F946" s="478">
        <f>SUM(F945,F929)</f>
        <v>253</v>
      </c>
      <c r="G946" s="478">
        <f>SUM(G945,G929)</f>
        <v>116.4</v>
      </c>
      <c r="H946" s="478">
        <f>G946/F946*100</f>
        <v>46.007905138339922</v>
      </c>
      <c r="I946" s="307"/>
      <c r="J946" s="307"/>
      <c r="K946" s="371"/>
      <c r="L946" s="371"/>
      <c r="M946" s="371"/>
      <c r="N946" s="371"/>
      <c r="O946" s="371"/>
      <c r="P946" s="371"/>
      <c r="Q946" s="53">
        <v>300</v>
      </c>
      <c r="R946" s="53">
        <f t="shared" ref="R946" si="290">Q946/12*$C$4</f>
        <v>125</v>
      </c>
      <c r="S946" s="53">
        <f>V946-U946</f>
        <v>52.853079999999999</v>
      </c>
      <c r="T946" s="53">
        <f>S946-R946</f>
        <v>-72.146919999999994</v>
      </c>
      <c r="U946" s="53">
        <f>U945+U929</f>
        <v>0</v>
      </c>
      <c r="V946" s="53">
        <f>V945+V929</f>
        <v>52.853079999999999</v>
      </c>
    </row>
    <row r="947" spans="1:22" ht="15" customHeight="1" x14ac:dyDescent="0.25">
      <c r="A947" s="157">
        <v>1</v>
      </c>
      <c r="B947" s="157">
        <v>1</v>
      </c>
      <c r="C947" s="1578" t="s">
        <v>31</v>
      </c>
      <c r="D947" s="74"/>
      <c r="E947" s="310"/>
      <c r="F947" s="310"/>
      <c r="G947" s="310"/>
      <c r="H947" s="310"/>
      <c r="I947" s="312"/>
      <c r="J947" s="312"/>
      <c r="K947" s="422"/>
      <c r="L947" s="422"/>
      <c r="M947" s="422"/>
      <c r="N947" s="422"/>
      <c r="O947" s="422"/>
      <c r="P947" s="422"/>
      <c r="Q947" s="60"/>
      <c r="R947" s="60"/>
      <c r="S947" s="60"/>
      <c r="T947" s="60"/>
      <c r="U947" s="60"/>
      <c r="V947" s="60"/>
    </row>
    <row r="948" spans="1:22" ht="15" customHeight="1" x14ac:dyDescent="0.25">
      <c r="A948" s="157">
        <v>1</v>
      </c>
      <c r="B948" s="157">
        <v>1</v>
      </c>
      <c r="C948" s="1099" t="s">
        <v>150</v>
      </c>
      <c r="D948" s="20"/>
      <c r="E948" s="14"/>
      <c r="F948" s="14"/>
      <c r="G948" s="14"/>
      <c r="H948" s="14"/>
      <c r="I948" s="66"/>
      <c r="J948" s="66"/>
      <c r="K948" s="67"/>
      <c r="L948" s="67"/>
      <c r="M948" s="67"/>
      <c r="N948" s="67"/>
      <c r="O948" s="67"/>
      <c r="P948" s="67"/>
      <c r="Q948" s="36"/>
      <c r="R948" s="36"/>
      <c r="S948" s="36"/>
      <c r="T948" s="36"/>
      <c r="U948" s="36"/>
      <c r="V948" s="36"/>
    </row>
    <row r="949" spans="1:22" ht="15" customHeight="1" x14ac:dyDescent="0.25">
      <c r="A949" s="157">
        <v>1</v>
      </c>
      <c r="B949" s="157">
        <v>1</v>
      </c>
      <c r="C949" s="1101" t="s">
        <v>188</v>
      </c>
      <c r="D949" s="26"/>
      <c r="E949" s="14"/>
      <c r="F949" s="39"/>
      <c r="G949" s="39"/>
      <c r="H949" s="39"/>
      <c r="I949" s="66"/>
      <c r="J949" s="40"/>
      <c r="K949" s="41"/>
      <c r="L949" s="41"/>
      <c r="M949" s="41"/>
      <c r="N949" s="41"/>
      <c r="O949" s="41"/>
      <c r="P949" s="41" t="e">
        <f>M949/$C$4*12/O949</f>
        <v>#DIV/0!</v>
      </c>
      <c r="Q949" s="36"/>
      <c r="R949" s="36">
        <f>Q949/12</f>
        <v>0</v>
      </c>
      <c r="S949" s="36">
        <f>V949-U949</f>
        <v>0</v>
      </c>
      <c r="T949" s="36">
        <f>S949-R949</f>
        <v>0</v>
      </c>
      <c r="U949" s="36"/>
      <c r="V949" s="36"/>
    </row>
    <row r="950" spans="1:22" s="1050" customFormat="1" ht="15" customHeight="1" x14ac:dyDescent="0.25">
      <c r="A950" s="157">
        <v>1</v>
      </c>
      <c r="B950" s="157">
        <v>1</v>
      </c>
      <c r="C950" s="1490" t="s">
        <v>246</v>
      </c>
      <c r="D950" s="317"/>
      <c r="E950" s="462">
        <f t="shared" ref="E950:G951" si="291">SUM(E949)</f>
        <v>0</v>
      </c>
      <c r="F950" s="86">
        <f t="shared" si="291"/>
        <v>0</v>
      </c>
      <c r="G950" s="86">
        <f t="shared" si="291"/>
        <v>0</v>
      </c>
      <c r="H950" s="86" t="e">
        <f>G950/F950*100</f>
        <v>#DIV/0!</v>
      </c>
      <c r="I950" s="302">
        <f>IF(E950=0,0,K950/E950)</f>
        <v>0</v>
      </c>
      <c r="J950" s="71" t="e">
        <f>M950/G950</f>
        <v>#DIV/0!</v>
      </c>
      <c r="K950" s="143">
        <f t="shared" ref="K950:M951" si="292">SUM(K949)</f>
        <v>0</v>
      </c>
      <c r="L950" s="143">
        <f t="shared" si="292"/>
        <v>0</v>
      </c>
      <c r="M950" s="143">
        <f t="shared" si="292"/>
        <v>0</v>
      </c>
      <c r="N950" s="143" t="e">
        <f>M950/L950*100</f>
        <v>#DIV/0!</v>
      </c>
      <c r="O950" s="143">
        <f>SUM(O949)</f>
        <v>0</v>
      </c>
      <c r="P950" s="45" t="e">
        <f>M950/$C$4*12/O950</f>
        <v>#DIV/0!</v>
      </c>
      <c r="Q950" s="47"/>
      <c r="R950" s="47"/>
      <c r="S950" s="47"/>
      <c r="T950" s="47"/>
      <c r="U950" s="47"/>
      <c r="V950" s="47"/>
    </row>
    <row r="951" spans="1:22" ht="29.25" customHeight="1" thickBot="1" x14ac:dyDescent="0.3">
      <c r="A951" s="157">
        <v>1</v>
      </c>
      <c r="B951" s="157">
        <v>1</v>
      </c>
      <c r="C951" s="87" t="s">
        <v>355</v>
      </c>
      <c r="D951" s="87"/>
      <c r="E951" s="318">
        <f t="shared" si="291"/>
        <v>0</v>
      </c>
      <c r="F951" s="318">
        <f t="shared" si="291"/>
        <v>0</v>
      </c>
      <c r="G951" s="318">
        <f t="shared" si="291"/>
        <v>0</v>
      </c>
      <c r="H951" s="318" t="e">
        <f>G951/F951*100</f>
        <v>#DIV/0!</v>
      </c>
      <c r="I951" s="89">
        <f>IF(E951=0,0,K951/E951)</f>
        <v>0</v>
      </c>
      <c r="J951" s="90" t="e">
        <f>M951/G951</f>
        <v>#DIV/0!</v>
      </c>
      <c r="K951" s="318">
        <f t="shared" si="292"/>
        <v>0</v>
      </c>
      <c r="L951" s="318">
        <f t="shared" si="292"/>
        <v>0</v>
      </c>
      <c r="M951" s="318">
        <f t="shared" si="292"/>
        <v>0</v>
      </c>
      <c r="N951" s="92" t="e">
        <f>M951/L951*100</f>
        <v>#DIV/0!</v>
      </c>
      <c r="O951" s="125">
        <f>SUM(O949)</f>
        <v>0</v>
      </c>
      <c r="P951" s="92" t="e">
        <f>M951/$C$4*12/O951</f>
        <v>#DIV/0!</v>
      </c>
      <c r="Q951" s="93"/>
      <c r="R951" s="53">
        <f t="shared" ref="R951" si="293">Q951/12*$C$4</f>
        <v>0</v>
      </c>
      <c r="S951" s="93">
        <f>V951-U951</f>
        <v>0</v>
      </c>
      <c r="T951" s="93">
        <f>S951-R951</f>
        <v>0</v>
      </c>
      <c r="U951" s="93"/>
      <c r="V951" s="93"/>
    </row>
    <row r="952" spans="1:22" ht="15" customHeight="1" thickBot="1" x14ac:dyDescent="0.3">
      <c r="A952" s="157">
        <v>1</v>
      </c>
      <c r="B952" s="157">
        <v>1</v>
      </c>
      <c r="C952" s="467" t="s">
        <v>17</v>
      </c>
      <c r="D952" s="449"/>
      <c r="E952" s="506"/>
      <c r="F952" s="506"/>
      <c r="G952" s="506"/>
      <c r="H952" s="506"/>
      <c r="I952" s="321"/>
      <c r="J952" s="321"/>
      <c r="K952" s="468"/>
      <c r="L952" s="468"/>
      <c r="M952" s="468"/>
      <c r="N952" s="468"/>
      <c r="O952" s="468"/>
      <c r="P952" s="468"/>
      <c r="Q952" s="98">
        <f t="shared" ref="Q952:U952" si="294">SUM(Q946,Q951)</f>
        <v>300</v>
      </c>
      <c r="R952" s="98">
        <f t="shared" si="294"/>
        <v>125</v>
      </c>
      <c r="S952" s="98">
        <f t="shared" si="294"/>
        <v>52.853079999999999</v>
      </c>
      <c r="T952" s="98">
        <f t="shared" si="294"/>
        <v>-72.146919999999994</v>
      </c>
      <c r="U952" s="98">
        <f t="shared" si="294"/>
        <v>0</v>
      </c>
      <c r="V952" s="98">
        <f>SUM(V946,V951)</f>
        <v>52.853079999999999</v>
      </c>
    </row>
    <row r="953" spans="1:22" ht="15" customHeight="1" x14ac:dyDescent="0.25">
      <c r="A953" s="157">
        <v>1</v>
      </c>
      <c r="B953" s="157">
        <v>1</v>
      </c>
      <c r="C953" s="1581"/>
      <c r="D953" s="491"/>
      <c r="E953" s="422"/>
      <c r="F953" s="422"/>
      <c r="G953" s="422"/>
      <c r="H953" s="422"/>
      <c r="I953" s="312"/>
      <c r="J953" s="312"/>
      <c r="K953" s="422"/>
      <c r="L953" s="422"/>
      <c r="M953" s="422"/>
      <c r="N953" s="422"/>
      <c r="O953" s="422"/>
      <c r="P953" s="422"/>
      <c r="Q953" s="60"/>
      <c r="R953" s="60"/>
      <c r="S953" s="60"/>
      <c r="T953" s="60"/>
      <c r="U953" s="60"/>
      <c r="V953" s="60"/>
    </row>
    <row r="954" spans="1:22" ht="45" customHeight="1" x14ac:dyDescent="0.25">
      <c r="A954" s="157">
        <v>1</v>
      </c>
      <c r="B954" s="157">
        <v>1</v>
      </c>
      <c r="C954" s="1524" t="s">
        <v>267</v>
      </c>
      <c r="D954" s="389"/>
      <c r="E954" s="67"/>
      <c r="F954" s="67"/>
      <c r="G954" s="67"/>
      <c r="H954" s="67"/>
      <c r="I954" s="66"/>
      <c r="J954" s="66"/>
      <c r="K954" s="67"/>
      <c r="L954" s="67"/>
      <c r="M954" s="67"/>
      <c r="N954" s="67"/>
      <c r="O954" s="67"/>
      <c r="P954" s="67"/>
      <c r="Q954" s="36"/>
      <c r="R954" s="36"/>
      <c r="S954" s="36"/>
      <c r="T954" s="36"/>
      <c r="U954" s="36"/>
      <c r="V954" s="36"/>
    </row>
    <row r="955" spans="1:22" ht="15" customHeight="1" x14ac:dyDescent="0.25">
      <c r="A955" s="157">
        <v>1</v>
      </c>
      <c r="B955" s="157">
        <v>1</v>
      </c>
      <c r="C955" s="1091" t="s">
        <v>313</v>
      </c>
      <c r="D955" s="431"/>
      <c r="E955" s="67"/>
      <c r="F955" s="67"/>
      <c r="G955" s="67"/>
      <c r="H955" s="67"/>
      <c r="I955" s="66"/>
      <c r="J955" s="66"/>
      <c r="K955" s="67"/>
      <c r="L955" s="67"/>
      <c r="M955" s="67"/>
      <c r="N955" s="67"/>
      <c r="O955" s="67"/>
      <c r="P955" s="67"/>
      <c r="Q955" s="36"/>
      <c r="R955" s="36"/>
      <c r="S955" s="36"/>
      <c r="T955" s="36"/>
      <c r="U955" s="36"/>
      <c r="V955" s="36"/>
    </row>
    <row r="956" spans="1:22" ht="15" customHeight="1" x14ac:dyDescent="0.25">
      <c r="A956" s="157">
        <v>1</v>
      </c>
      <c r="B956" s="157">
        <v>1</v>
      </c>
      <c r="C956" s="1092" t="s">
        <v>395</v>
      </c>
      <c r="D956" s="12"/>
      <c r="E956" s="30">
        <f>SUM(E958,E959,E960)</f>
        <v>56</v>
      </c>
      <c r="F956" s="30">
        <f>SUM(F958,F959,F960)</f>
        <v>23.333333333333336</v>
      </c>
      <c r="G956" s="30">
        <f>SUM(G958,G959,G960)</f>
        <v>23</v>
      </c>
      <c r="H956" s="30">
        <f>G956/F956*100</f>
        <v>98.571428571428569</v>
      </c>
      <c r="I956" s="66"/>
      <c r="J956" s="66"/>
      <c r="K956" s="240"/>
      <c r="L956" s="240"/>
      <c r="M956" s="240"/>
      <c r="N956" s="240"/>
      <c r="O956" s="240"/>
      <c r="P956" s="240"/>
      <c r="Q956" s="36"/>
      <c r="R956" s="36"/>
      <c r="S956" s="36"/>
      <c r="T956" s="36"/>
      <c r="U956" s="36"/>
      <c r="V956" s="36"/>
    </row>
    <row r="957" spans="1:22" ht="21" customHeight="1" x14ac:dyDescent="0.25">
      <c r="A957" s="157">
        <v>1</v>
      </c>
      <c r="B957" s="157">
        <v>1</v>
      </c>
      <c r="C957" s="1092" t="s">
        <v>309</v>
      </c>
      <c r="D957" s="12"/>
      <c r="E957" s="30"/>
      <c r="F957" s="39"/>
      <c r="G957" s="30"/>
      <c r="H957" s="30"/>
      <c r="I957" s="66"/>
      <c r="J957" s="66"/>
      <c r="K957" s="240"/>
      <c r="L957" s="240"/>
      <c r="M957" s="240"/>
      <c r="N957" s="240"/>
      <c r="O957" s="240"/>
      <c r="P957" s="240"/>
      <c r="Q957" s="36"/>
      <c r="R957" s="36"/>
      <c r="S957" s="36"/>
      <c r="T957" s="36"/>
      <c r="U957" s="36"/>
      <c r="V957" s="36"/>
    </row>
    <row r="958" spans="1:22" ht="32.25" customHeight="1" x14ac:dyDescent="0.25">
      <c r="A958" s="157">
        <v>1</v>
      </c>
      <c r="B958" s="157">
        <v>1</v>
      </c>
      <c r="C958" s="1092" t="s">
        <v>310</v>
      </c>
      <c r="D958" s="12"/>
      <c r="E958" s="30"/>
      <c r="F958" s="39">
        <f t="shared" ref="F958:F962" si="295">E958/12*$C$4</f>
        <v>0</v>
      </c>
      <c r="G958" s="30"/>
      <c r="H958" s="30" t="e">
        <f t="shared" ref="H958:H963" si="296">G958/F958*100</f>
        <v>#DIV/0!</v>
      </c>
      <c r="I958" s="66"/>
      <c r="J958" s="66"/>
      <c r="K958" s="240"/>
      <c r="L958" s="240"/>
      <c r="M958" s="240"/>
      <c r="N958" s="240"/>
      <c r="O958" s="240"/>
      <c r="P958" s="240"/>
      <c r="Q958" s="36"/>
      <c r="R958" s="36"/>
      <c r="S958" s="36"/>
      <c r="T958" s="36"/>
      <c r="U958" s="36"/>
      <c r="V958" s="36"/>
    </row>
    <row r="959" spans="1:22" ht="34.5" customHeight="1" x14ac:dyDescent="0.25">
      <c r="A959" s="157">
        <v>1</v>
      </c>
      <c r="B959" s="157">
        <v>1</v>
      </c>
      <c r="C959" s="1092" t="s">
        <v>311</v>
      </c>
      <c r="D959" s="12"/>
      <c r="E959" s="30"/>
      <c r="F959" s="39">
        <f t="shared" si="295"/>
        <v>0</v>
      </c>
      <c r="G959" s="30"/>
      <c r="H959" s="30" t="e">
        <f t="shared" si="296"/>
        <v>#DIV/0!</v>
      </c>
      <c r="I959" s="66"/>
      <c r="J959" s="66"/>
      <c r="K959" s="240"/>
      <c r="L959" s="240"/>
      <c r="M959" s="240"/>
      <c r="N959" s="240"/>
      <c r="O959" s="240"/>
      <c r="P959" s="240"/>
      <c r="Q959" s="36"/>
      <c r="R959" s="36"/>
      <c r="S959" s="36"/>
      <c r="T959" s="36"/>
      <c r="U959" s="36"/>
      <c r="V959" s="36"/>
    </row>
    <row r="960" spans="1:22" ht="15" customHeight="1" x14ac:dyDescent="0.25">
      <c r="A960" s="157">
        <v>1</v>
      </c>
      <c r="B960" s="157">
        <v>1</v>
      </c>
      <c r="C960" s="1092" t="s">
        <v>312</v>
      </c>
      <c r="D960" s="12"/>
      <c r="E960" s="30">
        <v>56</v>
      </c>
      <c r="F960" s="39">
        <f t="shared" si="295"/>
        <v>23.333333333333336</v>
      </c>
      <c r="G960" s="30">
        <v>23</v>
      </c>
      <c r="H960" s="30">
        <f t="shared" si="296"/>
        <v>98.571428571428569</v>
      </c>
      <c r="I960" s="66"/>
      <c r="J960" s="66"/>
      <c r="K960" s="240"/>
      <c r="L960" s="240"/>
      <c r="M960" s="240"/>
      <c r="N960" s="240"/>
      <c r="O960" s="240"/>
      <c r="P960" s="240"/>
      <c r="Q960" s="36"/>
      <c r="R960" s="36"/>
      <c r="S960" s="36"/>
      <c r="T960" s="36"/>
      <c r="U960" s="36"/>
      <c r="V960" s="36"/>
    </row>
    <row r="961" spans="1:22" ht="15" customHeight="1" x14ac:dyDescent="0.25">
      <c r="A961" s="157">
        <v>1</v>
      </c>
      <c r="B961" s="157">
        <v>1</v>
      </c>
      <c r="C961" s="1092" t="s">
        <v>394</v>
      </c>
      <c r="D961" s="12"/>
      <c r="E961" s="30"/>
      <c r="F961" s="39">
        <f t="shared" si="295"/>
        <v>0</v>
      </c>
      <c r="G961" s="30">
        <f>88+G962/3.8/3.2</f>
        <v>103.54276315789474</v>
      </c>
      <c r="H961" s="30" t="e">
        <f t="shared" si="296"/>
        <v>#DIV/0!</v>
      </c>
      <c r="I961" s="66"/>
      <c r="J961" s="66"/>
      <c r="K961" s="240"/>
      <c r="L961" s="240"/>
      <c r="M961" s="240"/>
      <c r="N961" s="240"/>
      <c r="O961" s="240"/>
      <c r="P961" s="240"/>
      <c r="Q961" s="36"/>
      <c r="R961" s="36"/>
      <c r="S961" s="36"/>
      <c r="T961" s="36"/>
      <c r="U961" s="36"/>
      <c r="V961" s="36"/>
    </row>
    <row r="962" spans="1:22" ht="18.75" customHeight="1" x14ac:dyDescent="0.25">
      <c r="A962" s="157">
        <v>1</v>
      </c>
      <c r="B962" s="157">
        <v>1</v>
      </c>
      <c r="C962" s="1092" t="s">
        <v>411</v>
      </c>
      <c r="D962" s="12"/>
      <c r="E962" s="30"/>
      <c r="F962" s="39">
        <f t="shared" si="295"/>
        <v>0</v>
      </c>
      <c r="G962" s="763">
        <v>189</v>
      </c>
      <c r="H962" s="30" t="e">
        <f t="shared" si="296"/>
        <v>#DIV/0!</v>
      </c>
      <c r="I962" s="66"/>
      <c r="J962" s="66"/>
      <c r="K962" s="240"/>
      <c r="L962" s="240"/>
      <c r="M962" s="240"/>
      <c r="N962" s="240"/>
      <c r="O962" s="240"/>
      <c r="P962" s="240"/>
      <c r="Q962" s="36"/>
      <c r="R962" s="36"/>
      <c r="S962" s="36"/>
      <c r="T962" s="36"/>
      <c r="U962" s="36"/>
      <c r="V962" s="36"/>
    </row>
    <row r="963" spans="1:22" ht="32.25" customHeight="1" x14ac:dyDescent="0.25">
      <c r="A963" s="157">
        <v>1</v>
      </c>
      <c r="B963" s="157">
        <v>1</v>
      </c>
      <c r="C963" s="1125" t="s">
        <v>169</v>
      </c>
      <c r="D963" s="432"/>
      <c r="E963" s="316">
        <f>SUM(E956+E961*3.2)</f>
        <v>56</v>
      </c>
      <c r="F963" s="316">
        <f t="shared" ref="F963:G963" si="297">SUM(F956+F961*3.2)</f>
        <v>23.333333333333336</v>
      </c>
      <c r="G963" s="316">
        <f t="shared" si="297"/>
        <v>354.3368421052632</v>
      </c>
      <c r="H963" s="316">
        <f t="shared" si="296"/>
        <v>1518.5864661654136</v>
      </c>
      <c r="I963" s="66"/>
      <c r="J963" s="66"/>
      <c r="K963" s="240"/>
      <c r="L963" s="240"/>
      <c r="M963" s="240"/>
      <c r="N963" s="240"/>
      <c r="O963" s="240"/>
      <c r="P963" s="240"/>
      <c r="Q963" s="36"/>
      <c r="R963" s="36"/>
      <c r="S963" s="36"/>
      <c r="T963" s="36"/>
      <c r="U963" s="36">
        <v>-11.797799999999999</v>
      </c>
      <c r="V963" s="36">
        <v>169.51197000000005</v>
      </c>
    </row>
    <row r="964" spans="1:22" ht="15" customHeight="1" x14ac:dyDescent="0.25">
      <c r="A964" s="157">
        <v>1</v>
      </c>
      <c r="B964" s="157">
        <v>1</v>
      </c>
      <c r="C964" s="1120" t="s">
        <v>313</v>
      </c>
      <c r="D964" s="12"/>
      <c r="E964" s="30"/>
      <c r="F964" s="39"/>
      <c r="G964" s="30"/>
      <c r="H964" s="30"/>
      <c r="I964" s="66"/>
      <c r="J964" s="66"/>
      <c r="K964" s="240"/>
      <c r="L964" s="240"/>
      <c r="M964" s="240"/>
      <c r="N964" s="240"/>
      <c r="O964" s="240"/>
      <c r="P964" s="240"/>
      <c r="Q964" s="36"/>
      <c r="R964" s="36"/>
      <c r="S964" s="36"/>
      <c r="T964" s="36"/>
      <c r="U964" s="36"/>
      <c r="V964" s="36"/>
    </row>
    <row r="965" spans="1:22" ht="28.5" customHeight="1" x14ac:dyDescent="0.25">
      <c r="A965" s="157">
        <v>1</v>
      </c>
      <c r="B965" s="157">
        <v>1</v>
      </c>
      <c r="C965" s="1092" t="s">
        <v>201</v>
      </c>
      <c r="D965" s="12"/>
      <c r="E965" s="30">
        <f>SUM(E967,E972)</f>
        <v>430.59999999999991</v>
      </c>
      <c r="F965" s="39">
        <f>SUM(F967,F972)</f>
        <v>181</v>
      </c>
      <c r="G965" s="30">
        <f>SUM(G967,G972)</f>
        <v>229</v>
      </c>
      <c r="H965" s="30">
        <f>G965/F965*100</f>
        <v>126.51933701657458</v>
      </c>
      <c r="I965" s="66"/>
      <c r="J965" s="66"/>
      <c r="K965" s="240"/>
      <c r="L965" s="240"/>
      <c r="M965" s="240"/>
      <c r="N965" s="240"/>
      <c r="O965" s="240"/>
      <c r="P965" s="240"/>
      <c r="Q965" s="36"/>
      <c r="R965" s="36"/>
      <c r="S965" s="36"/>
      <c r="T965" s="36"/>
      <c r="U965" s="36"/>
      <c r="V965" s="36"/>
    </row>
    <row r="966" spans="1:22" ht="15" customHeight="1" x14ac:dyDescent="0.25">
      <c r="A966" s="157">
        <v>1</v>
      </c>
      <c r="B966" s="157">
        <v>1</v>
      </c>
      <c r="C966" s="1092" t="s">
        <v>309</v>
      </c>
      <c r="D966" s="12"/>
      <c r="E966" s="30"/>
      <c r="F966" s="39"/>
      <c r="G966" s="30"/>
      <c r="H966" s="30"/>
      <c r="I966" s="66"/>
      <c r="J966" s="66"/>
      <c r="K966" s="240"/>
      <c r="L966" s="240"/>
      <c r="M966" s="240"/>
      <c r="N966" s="240"/>
      <c r="O966" s="240"/>
      <c r="P966" s="240"/>
      <c r="Q966" s="36"/>
      <c r="R966" s="36"/>
      <c r="S966" s="36"/>
      <c r="T966" s="36"/>
      <c r="U966" s="36"/>
      <c r="V966" s="36"/>
    </row>
    <row r="967" spans="1:22" ht="42" customHeight="1" x14ac:dyDescent="0.25">
      <c r="A967" s="157">
        <v>1</v>
      </c>
      <c r="B967" s="157">
        <v>1</v>
      </c>
      <c r="C967" s="1092" t="s">
        <v>314</v>
      </c>
      <c r="D967" s="12"/>
      <c r="E967" s="30">
        <f>SUM(E968:E971)</f>
        <v>62.4</v>
      </c>
      <c r="F967" s="39">
        <f>SUM(F968:F971)</f>
        <v>27</v>
      </c>
      <c r="G967" s="30">
        <f>SUM(G968:G971)</f>
        <v>82</v>
      </c>
      <c r="H967" s="30">
        <f t="shared" ref="H967:H975" si="298">G967/F967*100</f>
        <v>303.7037037037037</v>
      </c>
      <c r="I967" s="66"/>
      <c r="J967" s="66"/>
      <c r="K967" s="240"/>
      <c r="L967" s="240"/>
      <c r="M967" s="240"/>
      <c r="N967" s="240"/>
      <c r="O967" s="240"/>
      <c r="P967" s="240"/>
      <c r="Q967" s="36"/>
      <c r="R967" s="36"/>
      <c r="S967" s="36"/>
      <c r="T967" s="36"/>
      <c r="U967" s="36"/>
      <c r="V967" s="36"/>
    </row>
    <row r="968" spans="1:22" ht="35.25" customHeight="1" x14ac:dyDescent="0.25">
      <c r="A968" s="157">
        <v>1</v>
      </c>
      <c r="B968" s="157">
        <v>1</v>
      </c>
      <c r="C968" s="1092" t="s">
        <v>315</v>
      </c>
      <c r="D968" s="12"/>
      <c r="E968" s="30">
        <v>30</v>
      </c>
      <c r="F968" s="39">
        <f>ROUND(E968/12*$C$4,0)</f>
        <v>13</v>
      </c>
      <c r="G968" s="30">
        <v>9</v>
      </c>
      <c r="H968" s="30">
        <f t="shared" si="298"/>
        <v>69.230769230769226</v>
      </c>
      <c r="I968" s="66"/>
      <c r="J968" s="66"/>
      <c r="K968" s="240"/>
      <c r="L968" s="240"/>
      <c r="M968" s="240"/>
      <c r="N968" s="240"/>
      <c r="O968" s="240"/>
      <c r="P968" s="240"/>
      <c r="Q968" s="36"/>
      <c r="R968" s="36"/>
      <c r="S968" s="36"/>
      <c r="T968" s="36"/>
      <c r="U968" s="36"/>
      <c r="V968" s="36"/>
    </row>
    <row r="969" spans="1:22" ht="31.5" customHeight="1" x14ac:dyDescent="0.25">
      <c r="A969" s="157">
        <v>1</v>
      </c>
      <c r="B969" s="157">
        <v>1</v>
      </c>
      <c r="C969" s="1092" t="s">
        <v>316</v>
      </c>
      <c r="D969" s="12"/>
      <c r="E969" s="30">
        <v>10.8</v>
      </c>
      <c r="F969" s="39">
        <f>ROUND(E969/12*$C$4,0)</f>
        <v>5</v>
      </c>
      <c r="G969" s="30">
        <v>1</v>
      </c>
      <c r="H969" s="30">
        <f t="shared" si="298"/>
        <v>20</v>
      </c>
      <c r="I969" s="66"/>
      <c r="J969" s="66"/>
      <c r="K969" s="240"/>
      <c r="L969" s="240"/>
      <c r="M969" s="240"/>
      <c r="N969" s="240"/>
      <c r="O969" s="240"/>
      <c r="P969" s="240"/>
      <c r="Q969" s="36"/>
      <c r="R969" s="36"/>
      <c r="S969" s="36"/>
      <c r="T969" s="36"/>
      <c r="U969" s="36"/>
      <c r="V969" s="36"/>
    </row>
    <row r="970" spans="1:22" ht="28.5" customHeight="1" x14ac:dyDescent="0.25">
      <c r="A970" s="157">
        <v>1</v>
      </c>
      <c r="B970" s="157">
        <v>1</v>
      </c>
      <c r="C970" s="1092" t="s">
        <v>371</v>
      </c>
      <c r="D970" s="12"/>
      <c r="E970" s="30">
        <v>21.6</v>
      </c>
      <c r="F970" s="39">
        <f>ROUND(E970/12*$C$4,0)</f>
        <v>9</v>
      </c>
      <c r="G970" s="30">
        <v>72</v>
      </c>
      <c r="H970" s="30">
        <f t="shared" si="298"/>
        <v>800</v>
      </c>
      <c r="I970" s="66"/>
      <c r="J970" s="66"/>
      <c r="K970" s="240"/>
      <c r="L970" s="240"/>
      <c r="M970" s="240"/>
      <c r="N970" s="240"/>
      <c r="O970" s="240"/>
      <c r="P970" s="240"/>
      <c r="Q970" s="36"/>
      <c r="R970" s="36"/>
      <c r="S970" s="36"/>
      <c r="T970" s="36"/>
      <c r="U970" s="36"/>
      <c r="V970" s="36"/>
    </row>
    <row r="971" spans="1:22" ht="27.75" customHeight="1" x14ac:dyDescent="0.25">
      <c r="A971" s="157">
        <v>1</v>
      </c>
      <c r="B971" s="157">
        <v>1</v>
      </c>
      <c r="C971" s="1092" t="s">
        <v>372</v>
      </c>
      <c r="D971" s="12"/>
      <c r="E971" s="30"/>
      <c r="F971" s="39">
        <f>ROUND(E971/12*$C$4,0)</f>
        <v>0</v>
      </c>
      <c r="G971" s="30"/>
      <c r="H971" s="30" t="e">
        <f t="shared" si="298"/>
        <v>#DIV/0!</v>
      </c>
      <c r="I971" s="66"/>
      <c r="J971" s="66"/>
      <c r="K971" s="240"/>
      <c r="L971" s="240"/>
      <c r="M971" s="240"/>
      <c r="N971" s="240"/>
      <c r="O971" s="240"/>
      <c r="P971" s="240"/>
      <c r="Q971" s="36"/>
      <c r="R971" s="36"/>
      <c r="S971" s="36"/>
      <c r="T971" s="36"/>
      <c r="U971" s="36"/>
      <c r="V971" s="36"/>
    </row>
    <row r="972" spans="1:22" ht="43.5" customHeight="1" x14ac:dyDescent="0.25">
      <c r="A972" s="157">
        <v>1</v>
      </c>
      <c r="B972" s="157">
        <v>1</v>
      </c>
      <c r="C972" s="1092" t="s">
        <v>317</v>
      </c>
      <c r="D972" s="12"/>
      <c r="E972" s="30">
        <f>SUM(E973:E975)</f>
        <v>368.19999999999993</v>
      </c>
      <c r="F972" s="39">
        <f>SUM(F973:F975)</f>
        <v>154</v>
      </c>
      <c r="G972" s="30">
        <f>SUM(G973:G975)</f>
        <v>147</v>
      </c>
      <c r="H972" s="30">
        <f t="shared" si="298"/>
        <v>95.454545454545453</v>
      </c>
      <c r="I972" s="66"/>
      <c r="J972" s="66"/>
      <c r="K972" s="240"/>
      <c r="L972" s="240"/>
      <c r="M972" s="240"/>
      <c r="N972" s="240"/>
      <c r="O972" s="240"/>
      <c r="P972" s="240"/>
      <c r="Q972" s="36"/>
      <c r="R972" s="36"/>
      <c r="S972" s="36"/>
      <c r="T972" s="36"/>
      <c r="U972" s="36"/>
      <c r="V972" s="36"/>
    </row>
    <row r="973" spans="1:22" ht="37.5" customHeight="1" x14ac:dyDescent="0.25">
      <c r="A973" s="157">
        <v>1</v>
      </c>
      <c r="B973" s="157">
        <v>1</v>
      </c>
      <c r="C973" s="1092" t="s">
        <v>318</v>
      </c>
      <c r="D973" s="12"/>
      <c r="E973" s="30">
        <v>38.400000000000006</v>
      </c>
      <c r="F973" s="39">
        <f t="shared" ref="F973:F977" si="299">ROUND(E973/12*$C$4,0)</f>
        <v>16</v>
      </c>
      <c r="G973" s="30">
        <v>11</v>
      </c>
      <c r="H973" s="30">
        <f t="shared" si="298"/>
        <v>68.75</v>
      </c>
      <c r="I973" s="66"/>
      <c r="J973" s="66"/>
      <c r="K973" s="240"/>
      <c r="L973" s="240"/>
      <c r="M973" s="240"/>
      <c r="N973" s="240"/>
      <c r="O973" s="240"/>
      <c r="P973" s="240"/>
      <c r="Q973" s="36"/>
      <c r="R973" s="36"/>
      <c r="S973" s="36"/>
      <c r="T973" s="36"/>
      <c r="U973" s="36"/>
      <c r="V973" s="36"/>
    </row>
    <row r="974" spans="1:22" ht="59.25" customHeight="1" x14ac:dyDescent="0.25">
      <c r="A974" s="157">
        <v>1</v>
      </c>
      <c r="B974" s="157">
        <v>1</v>
      </c>
      <c r="C974" s="1092" t="s">
        <v>329</v>
      </c>
      <c r="D974" s="12"/>
      <c r="E974" s="30">
        <v>322.79999999999995</v>
      </c>
      <c r="F974" s="39">
        <f t="shared" si="299"/>
        <v>135</v>
      </c>
      <c r="G974" s="30">
        <v>136</v>
      </c>
      <c r="H974" s="30">
        <f t="shared" si="298"/>
        <v>100.74074074074073</v>
      </c>
      <c r="I974" s="66"/>
      <c r="J974" s="66"/>
      <c r="K974" s="240"/>
      <c r="L974" s="240"/>
      <c r="M974" s="240"/>
      <c r="N974" s="240"/>
      <c r="O974" s="240"/>
      <c r="P974" s="240"/>
      <c r="Q974" s="36"/>
      <c r="R974" s="36"/>
      <c r="S974" s="36"/>
      <c r="T974" s="36"/>
      <c r="U974" s="36"/>
      <c r="V974" s="36"/>
    </row>
    <row r="975" spans="1:22" ht="48" customHeight="1" x14ac:dyDescent="0.25">
      <c r="A975" s="157">
        <v>1</v>
      </c>
      <c r="B975" s="157">
        <v>1</v>
      </c>
      <c r="C975" s="1092" t="s">
        <v>330</v>
      </c>
      <c r="D975" s="12"/>
      <c r="E975" s="30">
        <v>7</v>
      </c>
      <c r="F975" s="39">
        <f t="shared" si="299"/>
        <v>3</v>
      </c>
      <c r="G975" s="30"/>
      <c r="H975" s="30">
        <f t="shared" si="298"/>
        <v>0</v>
      </c>
      <c r="I975" s="66"/>
      <c r="J975" s="66"/>
      <c r="K975" s="240"/>
      <c r="L975" s="240"/>
      <c r="M975" s="240"/>
      <c r="N975" s="240"/>
      <c r="O975" s="240"/>
      <c r="P975" s="240"/>
      <c r="Q975" s="36"/>
      <c r="R975" s="36"/>
      <c r="S975" s="36"/>
      <c r="T975" s="36"/>
      <c r="U975" s="36"/>
      <c r="V975" s="36"/>
    </row>
    <row r="976" spans="1:22" ht="27" customHeight="1" x14ac:dyDescent="0.25">
      <c r="A976" s="157">
        <v>1</v>
      </c>
      <c r="B976" s="157">
        <v>1</v>
      </c>
      <c r="C976" s="1092" t="s">
        <v>160</v>
      </c>
      <c r="D976" s="12"/>
      <c r="E976" s="30">
        <v>309.73125000000005</v>
      </c>
      <c r="F976" s="39">
        <f t="shared" si="299"/>
        <v>129</v>
      </c>
      <c r="G976" s="39"/>
      <c r="H976" s="39"/>
      <c r="I976" s="66"/>
      <c r="J976" s="66"/>
      <c r="K976" s="240"/>
      <c r="L976" s="240"/>
      <c r="M976" s="240"/>
      <c r="N976" s="240"/>
      <c r="O976" s="240"/>
      <c r="P976" s="240"/>
      <c r="Q976" s="36"/>
      <c r="R976" s="36"/>
      <c r="S976" s="36"/>
      <c r="T976" s="36"/>
      <c r="U976" s="36"/>
      <c r="V976" s="36"/>
    </row>
    <row r="977" spans="1:22" ht="33.75" customHeight="1" x14ac:dyDescent="0.25">
      <c r="A977" s="157">
        <v>1</v>
      </c>
      <c r="B977" s="157">
        <v>1</v>
      </c>
      <c r="C977" s="1092" t="s">
        <v>161</v>
      </c>
      <c r="D977" s="12"/>
      <c r="E977" s="30">
        <v>62.400000000000006</v>
      </c>
      <c r="F977" s="39">
        <f t="shared" si="299"/>
        <v>26</v>
      </c>
      <c r="G977" s="39">
        <v>30</v>
      </c>
      <c r="H977" s="39">
        <f>G977/F977*100</f>
        <v>115.38461538461537</v>
      </c>
      <c r="I977" s="66"/>
      <c r="J977" s="66"/>
      <c r="K977" s="240"/>
      <c r="L977" s="240"/>
      <c r="M977" s="240"/>
      <c r="N977" s="240"/>
      <c r="O977" s="240"/>
      <c r="P977" s="240"/>
      <c r="Q977" s="36"/>
      <c r="R977" s="36"/>
      <c r="S977" s="36"/>
      <c r="T977" s="36"/>
      <c r="U977" s="36"/>
      <c r="V977" s="36"/>
    </row>
    <row r="978" spans="1:22" ht="33.75" customHeight="1" x14ac:dyDescent="0.25">
      <c r="A978" s="157">
        <v>1</v>
      </c>
      <c r="B978" s="157">
        <v>1</v>
      </c>
      <c r="C978" s="1570" t="s">
        <v>169</v>
      </c>
      <c r="D978" s="470"/>
      <c r="E978" s="436">
        <f>E965+E976*3.2+E977</f>
        <v>1484.1400000000003</v>
      </c>
      <c r="F978" s="436">
        <f t="shared" ref="F978:G978" si="300">F965+F976*3.2+F977</f>
        <v>619.79999999999995</v>
      </c>
      <c r="G978" s="436">
        <f t="shared" si="300"/>
        <v>259</v>
      </c>
      <c r="H978" s="86">
        <f>G978/F978*100</f>
        <v>41.787673443046145</v>
      </c>
      <c r="I978" s="302"/>
      <c r="J978" s="302"/>
      <c r="K978" s="390"/>
      <c r="L978" s="390"/>
      <c r="M978" s="390"/>
      <c r="N978" s="390"/>
      <c r="O978" s="390"/>
      <c r="P978" s="390"/>
      <c r="Q978" s="47"/>
      <c r="R978" s="47"/>
      <c r="S978" s="47"/>
      <c r="T978" s="47"/>
      <c r="U978" s="47">
        <v>-3.1277599999999999</v>
      </c>
      <c r="V978" s="47">
        <v>163.66766999999999</v>
      </c>
    </row>
    <row r="979" spans="1:22" ht="30.75" customHeight="1" x14ac:dyDescent="0.25">
      <c r="A979" s="157">
        <v>1</v>
      </c>
      <c r="B979" s="157">
        <v>1</v>
      </c>
      <c r="C979" s="1124" t="s">
        <v>170</v>
      </c>
      <c r="D979" s="72"/>
      <c r="E979" s="478">
        <f>SUM(E978,E963)</f>
        <v>1540.1400000000003</v>
      </c>
      <c r="F979" s="478">
        <f>SUM(F978,F963)</f>
        <v>643.13333333333333</v>
      </c>
      <c r="G979" s="478">
        <f>SUM(G978,G963)</f>
        <v>613.33684210526326</v>
      </c>
      <c r="H979" s="478">
        <f>G979/F979*100</f>
        <v>95.366980735761885</v>
      </c>
      <c r="I979" s="307"/>
      <c r="J979" s="307"/>
      <c r="K979" s="371"/>
      <c r="L979" s="371"/>
      <c r="M979" s="371"/>
      <c r="N979" s="371"/>
      <c r="O979" s="371"/>
      <c r="P979" s="371"/>
      <c r="Q979" s="53">
        <v>877.54429000000005</v>
      </c>
      <c r="R979" s="53">
        <f t="shared" ref="R979" si="301">Q979/12*$C$4</f>
        <v>365.64345416666669</v>
      </c>
      <c r="S979" s="53">
        <f>V979-U979</f>
        <v>348.10520000000008</v>
      </c>
      <c r="T979" s="53">
        <f>S979-R979</f>
        <v>-17.538254166666604</v>
      </c>
      <c r="U979" s="53">
        <f>U978+U963</f>
        <v>-14.925559999999999</v>
      </c>
      <c r="V979" s="53">
        <f>V978+V963</f>
        <v>333.17964000000006</v>
      </c>
    </row>
    <row r="980" spans="1:22" ht="15" customHeight="1" x14ac:dyDescent="0.25">
      <c r="A980" s="157">
        <v>1</v>
      </c>
      <c r="B980" s="157">
        <v>1</v>
      </c>
      <c r="C980" s="1578" t="s">
        <v>31</v>
      </c>
      <c r="D980" s="74"/>
      <c r="E980" s="310"/>
      <c r="F980" s="310"/>
      <c r="G980" s="310"/>
      <c r="H980" s="310"/>
      <c r="I980" s="312"/>
      <c r="J980" s="312"/>
      <c r="K980" s="314"/>
      <c r="L980" s="314"/>
      <c r="M980" s="314"/>
      <c r="N980" s="314"/>
      <c r="O980" s="314"/>
      <c r="P980" s="314"/>
      <c r="Q980" s="60"/>
      <c r="R980" s="60"/>
      <c r="S980" s="60"/>
      <c r="T980" s="60"/>
      <c r="U980" s="60"/>
      <c r="V980" s="60"/>
    </row>
    <row r="981" spans="1:22" ht="15" customHeight="1" x14ac:dyDescent="0.25">
      <c r="A981" s="157">
        <v>1</v>
      </c>
      <c r="B981" s="157">
        <v>1</v>
      </c>
      <c r="C981" s="1099" t="s">
        <v>150</v>
      </c>
      <c r="D981" s="20"/>
      <c r="E981" s="14"/>
      <c r="F981" s="14"/>
      <c r="G981" s="14"/>
      <c r="H981" s="14"/>
      <c r="I981" s="66"/>
      <c r="J981" s="66"/>
      <c r="K981" s="316"/>
      <c r="L981" s="316"/>
      <c r="M981" s="316"/>
      <c r="N981" s="316"/>
      <c r="O981" s="316"/>
      <c r="P981" s="316"/>
      <c r="Q981" s="36"/>
      <c r="R981" s="36"/>
      <c r="S981" s="36"/>
      <c r="T981" s="36"/>
      <c r="U981" s="36"/>
      <c r="V981" s="36"/>
    </row>
    <row r="982" spans="1:22" ht="15" customHeight="1" x14ac:dyDescent="0.25">
      <c r="A982" s="157">
        <v>1</v>
      </c>
      <c r="B982" s="157">
        <v>1</v>
      </c>
      <c r="C982" s="1101" t="s">
        <v>188</v>
      </c>
      <c r="D982" s="26"/>
      <c r="E982" s="14"/>
      <c r="F982" s="39"/>
      <c r="G982" s="39">
        <v>1</v>
      </c>
      <c r="H982" s="39"/>
      <c r="I982" s="66"/>
      <c r="J982" s="40"/>
      <c r="K982" s="41"/>
      <c r="L982" s="41"/>
      <c r="M982" s="41">
        <v>8</v>
      </c>
      <c r="N982" s="41"/>
      <c r="O982" s="41"/>
      <c r="P982" s="41" t="e">
        <f>M982/$C$4*12/O982</f>
        <v>#DIV/0!</v>
      </c>
      <c r="Q982" s="36"/>
      <c r="R982" s="36">
        <f>Q982/12</f>
        <v>0</v>
      </c>
      <c r="S982" s="36">
        <f>V982-U982</f>
        <v>0</v>
      </c>
      <c r="T982" s="36">
        <f>S982-R982</f>
        <v>0</v>
      </c>
      <c r="U982" s="36"/>
      <c r="V982" s="36"/>
    </row>
    <row r="983" spans="1:22" s="1050" customFormat="1" ht="15" customHeight="1" x14ac:dyDescent="0.25">
      <c r="A983" s="157">
        <v>1</v>
      </c>
      <c r="B983" s="157">
        <v>1</v>
      </c>
      <c r="C983" s="1490" t="s">
        <v>246</v>
      </c>
      <c r="D983" s="317"/>
      <c r="E983" s="462">
        <f>SUM(E982)</f>
        <v>0</v>
      </c>
      <c r="F983" s="462">
        <f>SUM(F982)</f>
        <v>0</v>
      </c>
      <c r="G983" s="462">
        <f>SUM(G982)</f>
        <v>1</v>
      </c>
      <c r="H983" s="86" t="e">
        <f>G983/F983*100</f>
        <v>#DIV/0!</v>
      </c>
      <c r="I983" s="302">
        <f>IF(E983=0,0,K983/E983)</f>
        <v>0</v>
      </c>
      <c r="J983" s="71">
        <f>M983/G983</f>
        <v>8</v>
      </c>
      <c r="K983" s="143">
        <f>SUM(K982)</f>
        <v>0</v>
      </c>
      <c r="L983" s="143">
        <f>SUM(L982)</f>
        <v>0</v>
      </c>
      <c r="M983" s="143">
        <f>SUM(M982)</f>
        <v>8</v>
      </c>
      <c r="N983" s="143" t="e">
        <f>M983/L983*100</f>
        <v>#DIV/0!</v>
      </c>
      <c r="O983" s="143">
        <f>SUM(O982)</f>
        <v>0</v>
      </c>
      <c r="P983" s="45" t="e">
        <f>M983/$C$4*12/O983</f>
        <v>#DIV/0!</v>
      </c>
      <c r="Q983" s="47"/>
      <c r="R983" s="47"/>
      <c r="S983" s="47"/>
      <c r="T983" s="47"/>
      <c r="U983" s="47">
        <v>0</v>
      </c>
      <c r="V983" s="47">
        <v>12.975760000000001</v>
      </c>
    </row>
    <row r="984" spans="1:22" s="1050" customFormat="1" ht="29.25" customHeight="1" thickBot="1" x14ac:dyDescent="0.3">
      <c r="A984" s="157">
        <v>1</v>
      </c>
      <c r="B984" s="157">
        <v>1</v>
      </c>
      <c r="C984" s="87" t="s">
        <v>355</v>
      </c>
      <c r="D984" s="87"/>
      <c r="E984" s="318">
        <f>E982</f>
        <v>0</v>
      </c>
      <c r="F984" s="318">
        <f>F982</f>
        <v>0</v>
      </c>
      <c r="G984" s="318">
        <f>G982</f>
        <v>1</v>
      </c>
      <c r="H984" s="318" t="e">
        <f>G984/F984*100</f>
        <v>#DIV/0!</v>
      </c>
      <c r="I984" s="89">
        <f>IF(E984=0,0,K984/E984)</f>
        <v>0</v>
      </c>
      <c r="J984" s="89">
        <f>M984/G984</f>
        <v>8</v>
      </c>
      <c r="K984" s="428">
        <f>K982</f>
        <v>0</v>
      </c>
      <c r="L984" s="428">
        <f>L982</f>
        <v>0</v>
      </c>
      <c r="M984" s="428">
        <f>M982</f>
        <v>8</v>
      </c>
      <c r="N984" s="91" t="e">
        <f>M984/L984*100</f>
        <v>#DIV/0!</v>
      </c>
      <c r="O984" s="125">
        <f>SUM(O983)</f>
        <v>0</v>
      </c>
      <c r="P984" s="92" t="e">
        <f>M984/$C$4*12/O984</f>
        <v>#DIV/0!</v>
      </c>
      <c r="Q984" s="93"/>
      <c r="R984" s="53">
        <f t="shared" ref="R984" si="302">Q984/12*$C$4</f>
        <v>0</v>
      </c>
      <c r="S984" s="93">
        <f>V984-U984</f>
        <v>12.975760000000001</v>
      </c>
      <c r="T984" s="93">
        <f>S984-R984</f>
        <v>12.975760000000001</v>
      </c>
      <c r="U984" s="93">
        <f>U983</f>
        <v>0</v>
      </c>
      <c r="V984" s="93">
        <f>V983</f>
        <v>12.975760000000001</v>
      </c>
    </row>
    <row r="985" spans="1:22" ht="15" customHeight="1" thickBot="1" x14ac:dyDescent="0.3">
      <c r="A985" s="157">
        <v>1</v>
      </c>
      <c r="B985" s="157">
        <v>1</v>
      </c>
      <c r="C985" s="507" t="s">
        <v>17</v>
      </c>
      <c r="D985" s="507"/>
      <c r="E985" s="468"/>
      <c r="F985" s="468"/>
      <c r="G985" s="468"/>
      <c r="H985" s="468"/>
      <c r="I985" s="321"/>
      <c r="J985" s="321"/>
      <c r="K985" s="468"/>
      <c r="L985" s="468"/>
      <c r="M985" s="468">
        <f>M984</f>
        <v>8</v>
      </c>
      <c r="N985" s="468"/>
      <c r="O985" s="468"/>
      <c r="P985" s="468"/>
      <c r="Q985" s="98">
        <f t="shared" ref="Q985:U985" si="303">SUM(Q979,Q984)</f>
        <v>877.54429000000005</v>
      </c>
      <c r="R985" s="98">
        <f t="shared" si="303"/>
        <v>365.64345416666669</v>
      </c>
      <c r="S985" s="98">
        <f t="shared" si="303"/>
        <v>361.08096000000006</v>
      </c>
      <c r="T985" s="98">
        <f t="shared" si="303"/>
        <v>-4.5624941666666032</v>
      </c>
      <c r="U985" s="98">
        <f t="shared" si="303"/>
        <v>-14.925559999999999</v>
      </c>
      <c r="V985" s="98">
        <f>SUM(V979,V984)</f>
        <v>346.15540000000004</v>
      </c>
    </row>
    <row r="986" spans="1:22" ht="15" customHeight="1" x14ac:dyDescent="0.25">
      <c r="A986" s="157">
        <v>1</v>
      </c>
      <c r="B986" s="157">
        <v>1</v>
      </c>
      <c r="C986" s="1581"/>
      <c r="D986" s="491"/>
      <c r="E986" s="422"/>
      <c r="F986" s="422"/>
      <c r="G986" s="422"/>
      <c r="H986" s="422"/>
      <c r="I986" s="312"/>
      <c r="J986" s="312"/>
      <c r="K986" s="422"/>
      <c r="L986" s="422"/>
      <c r="M986" s="422"/>
      <c r="N986" s="422"/>
      <c r="O986" s="422"/>
      <c r="P986" s="422"/>
      <c r="Q986" s="60"/>
      <c r="R986" s="60"/>
      <c r="S986" s="60"/>
      <c r="T986" s="60"/>
      <c r="U986" s="60"/>
      <c r="V986" s="60"/>
    </row>
    <row r="987" spans="1:22" ht="32.450000000000003" customHeight="1" x14ac:dyDescent="0.25">
      <c r="A987" s="157">
        <v>1</v>
      </c>
      <c r="B987" s="157">
        <v>1</v>
      </c>
      <c r="C987" s="1524" t="s">
        <v>268</v>
      </c>
      <c r="D987" s="389"/>
      <c r="E987" s="67"/>
      <c r="F987" s="67"/>
      <c r="G987" s="67"/>
      <c r="H987" s="67"/>
      <c r="I987" s="66"/>
      <c r="J987" s="66"/>
      <c r="K987" s="67"/>
      <c r="L987" s="67"/>
      <c r="M987" s="67"/>
      <c r="N987" s="67"/>
      <c r="O987" s="67"/>
      <c r="P987" s="67"/>
      <c r="Q987" s="36"/>
      <c r="R987" s="36"/>
      <c r="S987" s="36"/>
      <c r="T987" s="36"/>
      <c r="U987" s="36"/>
      <c r="V987" s="36"/>
    </row>
    <row r="988" spans="1:22" ht="15" customHeight="1" x14ac:dyDescent="0.25">
      <c r="A988" s="157">
        <v>1</v>
      </c>
      <c r="B988" s="157">
        <v>1</v>
      </c>
      <c r="C988" s="1583" t="s">
        <v>313</v>
      </c>
      <c r="D988" s="431"/>
      <c r="E988" s="14"/>
      <c r="F988" s="14"/>
      <c r="G988" s="14"/>
      <c r="H988" s="14"/>
      <c r="I988" s="66"/>
      <c r="J988" s="66"/>
      <c r="K988" s="67"/>
      <c r="L988" s="67"/>
      <c r="M988" s="67"/>
      <c r="N988" s="67"/>
      <c r="O988" s="67"/>
      <c r="P988" s="67"/>
      <c r="Q988" s="36"/>
      <c r="R988" s="36"/>
      <c r="S988" s="36"/>
      <c r="T988" s="36"/>
      <c r="U988" s="36"/>
      <c r="V988" s="36"/>
    </row>
    <row r="989" spans="1:22" ht="15" customHeight="1" x14ac:dyDescent="0.25">
      <c r="A989" s="157">
        <v>1</v>
      </c>
      <c r="B989" s="157">
        <v>1</v>
      </c>
      <c r="C989" s="1092" t="s">
        <v>395</v>
      </c>
      <c r="D989" s="442"/>
      <c r="E989" s="14">
        <f>E990+E991+E992+E993</f>
        <v>0</v>
      </c>
      <c r="F989" s="14">
        <f>F990+F991+F992+F993</f>
        <v>0</v>
      </c>
      <c r="G989" s="14">
        <f>G990+G991+G992+G993</f>
        <v>1</v>
      </c>
      <c r="H989" s="67" t="e">
        <f>G989/F989*100</f>
        <v>#DIV/0!</v>
      </c>
      <c r="I989" s="66"/>
      <c r="J989" s="66"/>
      <c r="K989" s="240"/>
      <c r="L989" s="240"/>
      <c r="M989" s="240"/>
      <c r="N989" s="240"/>
      <c r="O989" s="240"/>
      <c r="P989" s="240"/>
      <c r="Q989" s="36"/>
      <c r="R989" s="36"/>
      <c r="S989" s="36"/>
      <c r="T989" s="36"/>
      <c r="U989" s="36"/>
      <c r="V989" s="36"/>
    </row>
    <row r="990" spans="1:22" ht="15" customHeight="1" x14ac:dyDescent="0.25">
      <c r="A990" s="157">
        <v>1</v>
      </c>
      <c r="B990" s="157">
        <v>1</v>
      </c>
      <c r="C990" s="1092" t="s">
        <v>309</v>
      </c>
      <c r="D990" s="12"/>
      <c r="E990" s="30"/>
      <c r="F990" s="39">
        <f t="shared" ref="F990:F995" si="304">ROUND(E990/12*$C$4,0)</f>
        <v>0</v>
      </c>
      <c r="G990" s="30"/>
      <c r="H990" s="30"/>
      <c r="I990" s="66"/>
      <c r="J990" s="66"/>
      <c r="K990" s="240"/>
      <c r="L990" s="240"/>
      <c r="M990" s="240"/>
      <c r="N990" s="240"/>
      <c r="O990" s="240"/>
      <c r="P990" s="240"/>
      <c r="Q990" s="36"/>
      <c r="R990" s="36"/>
      <c r="S990" s="36"/>
      <c r="T990" s="36"/>
      <c r="U990" s="36"/>
      <c r="V990" s="36"/>
    </row>
    <row r="991" spans="1:22" ht="34.5" customHeight="1" x14ac:dyDescent="0.25">
      <c r="A991" s="157">
        <v>1</v>
      </c>
      <c r="B991" s="157">
        <v>1</v>
      </c>
      <c r="C991" s="1092" t="s">
        <v>310</v>
      </c>
      <c r="D991" s="12"/>
      <c r="E991" s="30"/>
      <c r="F991" s="39">
        <f t="shared" si="304"/>
        <v>0</v>
      </c>
      <c r="G991" s="30"/>
      <c r="H991" s="30" t="e">
        <f>G991/F991*100</f>
        <v>#DIV/0!</v>
      </c>
      <c r="I991" s="66"/>
      <c r="J991" s="66"/>
      <c r="K991" s="240"/>
      <c r="L991" s="240"/>
      <c r="M991" s="240"/>
      <c r="N991" s="240"/>
      <c r="O991" s="240"/>
      <c r="P991" s="240"/>
      <c r="Q991" s="36"/>
      <c r="R991" s="36"/>
      <c r="S991" s="36"/>
      <c r="T991" s="36"/>
      <c r="U991" s="36"/>
      <c r="V991" s="36"/>
    </row>
    <row r="992" spans="1:22" ht="34.5" customHeight="1" x14ac:dyDescent="0.25">
      <c r="A992" s="157">
        <v>1</v>
      </c>
      <c r="B992" s="157">
        <v>1</v>
      </c>
      <c r="C992" s="1092" t="s">
        <v>311</v>
      </c>
      <c r="D992" s="12"/>
      <c r="E992" s="30"/>
      <c r="F992" s="39">
        <f t="shared" si="304"/>
        <v>0</v>
      </c>
      <c r="G992" s="30"/>
      <c r="H992" s="30"/>
      <c r="I992" s="66"/>
      <c r="J992" s="66"/>
      <c r="K992" s="240"/>
      <c r="L992" s="240"/>
      <c r="M992" s="240"/>
      <c r="N992" s="240"/>
      <c r="O992" s="240"/>
      <c r="P992" s="240"/>
      <c r="Q992" s="36"/>
      <c r="R992" s="36"/>
      <c r="S992" s="36"/>
      <c r="T992" s="36"/>
      <c r="U992" s="36"/>
      <c r="V992" s="36"/>
    </row>
    <row r="993" spans="1:22" ht="15" customHeight="1" x14ac:dyDescent="0.25">
      <c r="A993" s="157">
        <v>1</v>
      </c>
      <c r="B993" s="157">
        <v>1</v>
      </c>
      <c r="C993" s="1092" t="s">
        <v>312</v>
      </c>
      <c r="D993" s="12"/>
      <c r="E993" s="30"/>
      <c r="F993" s="39">
        <f t="shared" si="304"/>
        <v>0</v>
      </c>
      <c r="G993" s="30">
        <v>1</v>
      </c>
      <c r="H993" s="30" t="e">
        <f>G993/F993*100</f>
        <v>#DIV/0!</v>
      </c>
      <c r="I993" s="66"/>
      <c r="J993" s="66"/>
      <c r="K993" s="240"/>
      <c r="L993" s="240"/>
      <c r="M993" s="240"/>
      <c r="N993" s="240"/>
      <c r="O993" s="240"/>
      <c r="P993" s="240"/>
      <c r="Q993" s="36"/>
      <c r="R993" s="36"/>
      <c r="S993" s="36"/>
      <c r="T993" s="36"/>
      <c r="U993" s="36"/>
      <c r="V993" s="36"/>
    </row>
    <row r="994" spans="1:22" ht="17.25" customHeight="1" x14ac:dyDescent="0.25">
      <c r="A994" s="157">
        <v>1</v>
      </c>
      <c r="B994" s="157">
        <v>1</v>
      </c>
      <c r="C994" s="1092" t="s">
        <v>394</v>
      </c>
      <c r="D994" s="12"/>
      <c r="E994" s="30"/>
      <c r="F994" s="39">
        <f t="shared" si="304"/>
        <v>0</v>
      </c>
      <c r="G994" s="30">
        <f>3+G995/3.8/3.2</f>
        <v>3</v>
      </c>
      <c r="H994" s="30" t="e">
        <f>G994/F994*100</f>
        <v>#DIV/0!</v>
      </c>
      <c r="I994" s="66"/>
      <c r="J994" s="66"/>
      <c r="K994" s="240"/>
      <c r="L994" s="240"/>
      <c r="M994" s="240"/>
      <c r="N994" s="240"/>
      <c r="O994" s="240"/>
      <c r="P994" s="240"/>
      <c r="Q994" s="36"/>
      <c r="R994" s="36"/>
      <c r="S994" s="36"/>
      <c r="T994" s="36"/>
      <c r="U994" s="36"/>
      <c r="V994" s="36"/>
    </row>
    <row r="995" spans="1:22" ht="18.75" customHeight="1" x14ac:dyDescent="0.25">
      <c r="A995" s="157">
        <v>1</v>
      </c>
      <c r="B995" s="157">
        <v>1</v>
      </c>
      <c r="C995" s="1092" t="s">
        <v>411</v>
      </c>
      <c r="D995" s="12"/>
      <c r="E995" s="30"/>
      <c r="F995" s="39">
        <f t="shared" si="304"/>
        <v>0</v>
      </c>
      <c r="G995" s="30"/>
      <c r="H995" s="30" t="e">
        <f>G995/F995*100</f>
        <v>#DIV/0!</v>
      </c>
      <c r="I995" s="66"/>
      <c r="J995" s="66"/>
      <c r="K995" s="240"/>
      <c r="L995" s="240"/>
      <c r="M995" s="240"/>
      <c r="N995" s="240"/>
      <c r="O995" s="240"/>
      <c r="P995" s="240"/>
      <c r="Q995" s="36"/>
      <c r="R995" s="36"/>
      <c r="S995" s="36"/>
      <c r="T995" s="36"/>
      <c r="U995" s="36"/>
      <c r="V995" s="36"/>
    </row>
    <row r="996" spans="1:22" ht="29.25" customHeight="1" x14ac:dyDescent="0.25">
      <c r="A996" s="157">
        <v>1</v>
      </c>
      <c r="B996" s="157">
        <v>1</v>
      </c>
      <c r="C996" s="1125" t="s">
        <v>169</v>
      </c>
      <c r="D996" s="12"/>
      <c r="E996" s="316">
        <f>SUM(E989+E994*3.2)</f>
        <v>0</v>
      </c>
      <c r="F996" s="62">
        <f>SUM(F989+F994*3.2)</f>
        <v>0</v>
      </c>
      <c r="G996" s="316">
        <f>SUM(G989+G994*3.2)</f>
        <v>10.600000000000001</v>
      </c>
      <c r="H996" s="316" t="e">
        <f>G996/F996*100</f>
        <v>#DIV/0!</v>
      </c>
      <c r="I996" s="66"/>
      <c r="J996" s="66"/>
      <c r="K996" s="240"/>
      <c r="L996" s="240"/>
      <c r="M996" s="240"/>
      <c r="N996" s="240"/>
      <c r="O996" s="240"/>
      <c r="P996" s="240"/>
      <c r="Q996" s="36"/>
      <c r="R996" s="36"/>
      <c r="S996" s="36"/>
      <c r="T996" s="36"/>
      <c r="U996" s="36">
        <v>0</v>
      </c>
      <c r="V996" s="36">
        <v>4.6216799999999996</v>
      </c>
    </row>
    <row r="997" spans="1:22" ht="15" customHeight="1" x14ac:dyDescent="0.25">
      <c r="A997" s="157">
        <v>1</v>
      </c>
      <c r="B997" s="157">
        <v>1</v>
      </c>
      <c r="C997" s="1091" t="s">
        <v>313</v>
      </c>
      <c r="D997" s="12"/>
      <c r="E997" s="30"/>
      <c r="F997" s="39"/>
      <c r="G997" s="30"/>
      <c r="H997" s="30"/>
      <c r="I997" s="66"/>
      <c r="J997" s="66"/>
      <c r="K997" s="240"/>
      <c r="L997" s="240"/>
      <c r="M997" s="240"/>
      <c r="N997" s="240"/>
      <c r="O997" s="240"/>
      <c r="P997" s="240"/>
      <c r="Q997" s="36"/>
      <c r="R997" s="36"/>
      <c r="S997" s="36"/>
      <c r="T997" s="36"/>
      <c r="U997" s="36"/>
      <c r="V997" s="36"/>
    </row>
    <row r="998" spans="1:22" ht="15" customHeight="1" x14ac:dyDescent="0.25">
      <c r="A998" s="157">
        <v>1</v>
      </c>
      <c r="B998" s="157">
        <v>1</v>
      </c>
      <c r="C998" s="1092" t="s">
        <v>201</v>
      </c>
      <c r="D998" s="12"/>
      <c r="E998" s="30">
        <f>SUM(E1000,E1003)</f>
        <v>0</v>
      </c>
      <c r="F998" s="30">
        <f>SUM(F1000,F1003)</f>
        <v>0</v>
      </c>
      <c r="G998" s="30">
        <f>SUM(G1000,G1003)</f>
        <v>1</v>
      </c>
      <c r="H998" s="316" t="e">
        <f>G998/F998*100</f>
        <v>#DIV/0!</v>
      </c>
      <c r="I998" s="66"/>
      <c r="J998" s="66"/>
      <c r="K998" s="240"/>
      <c r="L998" s="240"/>
      <c r="M998" s="240"/>
      <c r="N998" s="240"/>
      <c r="O998" s="240"/>
      <c r="P998" s="240"/>
      <c r="Q998" s="36"/>
      <c r="R998" s="36"/>
      <c r="S998" s="36"/>
      <c r="T998" s="36"/>
      <c r="U998" s="36"/>
      <c r="V998" s="36"/>
    </row>
    <row r="999" spans="1:22" ht="15" customHeight="1" x14ac:dyDescent="0.25">
      <c r="A999" s="157">
        <v>1</v>
      </c>
      <c r="B999" s="157">
        <v>1</v>
      </c>
      <c r="C999" s="1092" t="s">
        <v>309</v>
      </c>
      <c r="D999" s="12"/>
      <c r="E999" s="30"/>
      <c r="F999" s="39"/>
      <c r="G999" s="30"/>
      <c r="H999" s="316"/>
      <c r="I999" s="66"/>
      <c r="J999" s="66"/>
      <c r="K999" s="240"/>
      <c r="L999" s="240"/>
      <c r="M999" s="240"/>
      <c r="N999" s="240"/>
      <c r="O999" s="240"/>
      <c r="P999" s="240"/>
      <c r="Q999" s="36"/>
      <c r="R999" s="36"/>
      <c r="S999" s="36"/>
      <c r="T999" s="36"/>
      <c r="U999" s="36"/>
      <c r="V999" s="36"/>
    </row>
    <row r="1000" spans="1:22" ht="47.25" customHeight="1" x14ac:dyDescent="0.25">
      <c r="A1000" s="157">
        <v>1</v>
      </c>
      <c r="B1000" s="157">
        <v>1</v>
      </c>
      <c r="C1000" s="1120" t="s">
        <v>314</v>
      </c>
      <c r="D1000" s="12"/>
      <c r="E1000" s="30">
        <f>SUM(E1001:E1002)</f>
        <v>0</v>
      </c>
      <c r="F1000" s="30">
        <f>SUM(F1001:F1002)</f>
        <v>0</v>
      </c>
      <c r="G1000" s="30">
        <f>SUM(G1001:G1002)</f>
        <v>0</v>
      </c>
      <c r="H1000" s="316" t="e">
        <f t="shared" ref="H1000:H1008" si="305">G1000/F1000*100</f>
        <v>#DIV/0!</v>
      </c>
      <c r="I1000" s="66"/>
      <c r="J1000" s="66"/>
      <c r="K1000" s="240"/>
      <c r="L1000" s="240"/>
      <c r="M1000" s="240"/>
      <c r="N1000" s="240"/>
      <c r="O1000" s="240"/>
      <c r="P1000" s="240"/>
      <c r="Q1000" s="36"/>
      <c r="R1000" s="36"/>
      <c r="S1000" s="36"/>
      <c r="T1000" s="36"/>
      <c r="U1000" s="36"/>
      <c r="V1000" s="36"/>
    </row>
    <row r="1001" spans="1:22" ht="37.5" customHeight="1" x14ac:dyDescent="0.25">
      <c r="A1001" s="157">
        <v>1</v>
      </c>
      <c r="B1001" s="157">
        <v>1</v>
      </c>
      <c r="C1001" s="1092" t="s">
        <v>315</v>
      </c>
      <c r="D1001" s="12"/>
      <c r="E1001" s="30"/>
      <c r="F1001" s="39">
        <f t="shared" ref="F1001:F1007" si="306">ROUND(E1001/12*$C$4,0)</f>
        <v>0</v>
      </c>
      <c r="G1001" s="30"/>
      <c r="H1001" s="316" t="e">
        <f t="shared" si="305"/>
        <v>#DIV/0!</v>
      </c>
      <c r="I1001" s="66"/>
      <c r="J1001" s="66"/>
      <c r="K1001" s="240"/>
      <c r="L1001" s="240"/>
      <c r="M1001" s="240"/>
      <c r="N1001" s="240"/>
      <c r="O1001" s="240"/>
      <c r="P1001" s="240"/>
      <c r="Q1001" s="36"/>
      <c r="R1001" s="36"/>
      <c r="S1001" s="36"/>
      <c r="T1001" s="36"/>
      <c r="U1001" s="36"/>
      <c r="V1001" s="36"/>
    </row>
    <row r="1002" spans="1:22" ht="27.75" customHeight="1" x14ac:dyDescent="0.25">
      <c r="A1002" s="157">
        <v>1</v>
      </c>
      <c r="B1002" s="157">
        <v>1</v>
      </c>
      <c r="C1002" s="1092" t="s">
        <v>316</v>
      </c>
      <c r="D1002" s="12"/>
      <c r="E1002" s="30"/>
      <c r="F1002" s="39">
        <f t="shared" si="306"/>
        <v>0</v>
      </c>
      <c r="G1002" s="30"/>
      <c r="H1002" s="316" t="e">
        <f t="shared" si="305"/>
        <v>#DIV/0!</v>
      </c>
      <c r="I1002" s="66"/>
      <c r="J1002" s="66"/>
      <c r="K1002" s="240"/>
      <c r="L1002" s="240"/>
      <c r="M1002" s="240"/>
      <c r="N1002" s="240"/>
      <c r="O1002" s="240"/>
      <c r="P1002" s="240"/>
      <c r="Q1002" s="36"/>
      <c r="R1002" s="36"/>
      <c r="S1002" s="36"/>
      <c r="T1002" s="36"/>
      <c r="U1002" s="36"/>
      <c r="V1002" s="36"/>
    </row>
    <row r="1003" spans="1:22" ht="47.25" customHeight="1" x14ac:dyDescent="0.25">
      <c r="A1003" s="157">
        <v>1</v>
      </c>
      <c r="B1003" s="157">
        <v>1</v>
      </c>
      <c r="C1003" s="1120" t="s">
        <v>317</v>
      </c>
      <c r="D1003" s="12"/>
      <c r="E1003" s="30">
        <f>SUM(E1004)</f>
        <v>0</v>
      </c>
      <c r="F1003" s="30">
        <f>SUM(F1004)</f>
        <v>0</v>
      </c>
      <c r="G1003" s="30">
        <f>SUM(G1004)</f>
        <v>1</v>
      </c>
      <c r="H1003" s="316" t="e">
        <f t="shared" si="305"/>
        <v>#DIV/0!</v>
      </c>
      <c r="I1003" s="66"/>
      <c r="J1003" s="66"/>
      <c r="K1003" s="240"/>
      <c r="L1003" s="240"/>
      <c r="M1003" s="240"/>
      <c r="N1003" s="240"/>
      <c r="O1003" s="240"/>
      <c r="P1003" s="240"/>
      <c r="Q1003" s="36"/>
      <c r="R1003" s="36"/>
      <c r="S1003" s="36"/>
      <c r="T1003" s="36"/>
      <c r="U1003" s="36"/>
      <c r="V1003" s="36"/>
    </row>
    <row r="1004" spans="1:22" ht="33.75" customHeight="1" x14ac:dyDescent="0.25">
      <c r="A1004" s="157">
        <v>1</v>
      </c>
      <c r="B1004" s="157">
        <v>1</v>
      </c>
      <c r="C1004" s="1092" t="s">
        <v>318</v>
      </c>
      <c r="D1004" s="12"/>
      <c r="E1004" s="30"/>
      <c r="F1004" s="39">
        <f t="shared" si="306"/>
        <v>0</v>
      </c>
      <c r="G1004" s="30">
        <v>1</v>
      </c>
      <c r="H1004" s="316" t="e">
        <f t="shared" si="305"/>
        <v>#DIV/0!</v>
      </c>
      <c r="I1004" s="66"/>
      <c r="J1004" s="66"/>
      <c r="K1004" s="240"/>
      <c r="L1004" s="240"/>
      <c r="M1004" s="240"/>
      <c r="N1004" s="240"/>
      <c r="O1004" s="240"/>
      <c r="P1004" s="240"/>
      <c r="Q1004" s="36"/>
      <c r="R1004" s="36"/>
      <c r="S1004" s="36"/>
      <c r="T1004" s="36"/>
      <c r="U1004" s="36"/>
      <c r="V1004" s="36"/>
    </row>
    <row r="1005" spans="1:22" ht="30" customHeight="1" x14ac:dyDescent="0.25">
      <c r="A1005" s="157">
        <v>1</v>
      </c>
      <c r="B1005" s="157">
        <v>1</v>
      </c>
      <c r="C1005" s="1092" t="s">
        <v>160</v>
      </c>
      <c r="D1005" s="12"/>
      <c r="E1005" s="30">
        <v>10</v>
      </c>
      <c r="F1005" s="39">
        <f t="shared" si="306"/>
        <v>4</v>
      </c>
      <c r="G1005" s="30">
        <v>3</v>
      </c>
      <c r="H1005" s="316">
        <f t="shared" si="305"/>
        <v>75</v>
      </c>
      <c r="I1005" s="66"/>
      <c r="J1005" s="66"/>
      <c r="K1005" s="240"/>
      <c r="L1005" s="240"/>
      <c r="M1005" s="240"/>
      <c r="N1005" s="240"/>
      <c r="O1005" s="240"/>
      <c r="P1005" s="240"/>
      <c r="Q1005" s="36"/>
      <c r="R1005" s="36"/>
      <c r="S1005" s="36"/>
      <c r="T1005" s="36"/>
      <c r="U1005" s="36"/>
      <c r="V1005" s="36"/>
    </row>
    <row r="1006" spans="1:22" ht="29.25" customHeight="1" x14ac:dyDescent="0.25">
      <c r="A1006" s="157">
        <v>1</v>
      </c>
      <c r="B1006" s="157">
        <v>1</v>
      </c>
      <c r="C1006" s="1092" t="s">
        <v>161</v>
      </c>
      <c r="D1006" s="12"/>
      <c r="E1006" s="30">
        <v>22</v>
      </c>
      <c r="F1006" s="39">
        <f t="shared" si="306"/>
        <v>9</v>
      </c>
      <c r="G1006" s="30">
        <v>30</v>
      </c>
      <c r="H1006" s="316">
        <f t="shared" si="305"/>
        <v>333.33333333333337</v>
      </c>
      <c r="I1006" s="66"/>
      <c r="J1006" s="66"/>
      <c r="K1006" s="240"/>
      <c r="L1006" s="240"/>
      <c r="M1006" s="240"/>
      <c r="N1006" s="240"/>
      <c r="O1006" s="240"/>
      <c r="P1006" s="240"/>
      <c r="Q1006" s="36"/>
      <c r="R1006" s="36"/>
      <c r="S1006" s="36"/>
      <c r="T1006" s="36"/>
      <c r="U1006" s="36"/>
      <c r="V1006" s="36"/>
    </row>
    <row r="1007" spans="1:22" ht="21.75" customHeight="1" x14ac:dyDescent="0.25">
      <c r="A1007" s="157">
        <v>1</v>
      </c>
      <c r="B1007" s="157">
        <v>1</v>
      </c>
      <c r="C1007" s="1092" t="s">
        <v>307</v>
      </c>
      <c r="D1007" s="12"/>
      <c r="E1007" s="30"/>
      <c r="F1007" s="39">
        <f t="shared" si="306"/>
        <v>0</v>
      </c>
      <c r="G1007" s="39">
        <v>23</v>
      </c>
      <c r="H1007" s="316" t="e">
        <f t="shared" si="305"/>
        <v>#DIV/0!</v>
      </c>
      <c r="I1007" s="66"/>
      <c r="J1007" s="66"/>
      <c r="K1007" s="240"/>
      <c r="L1007" s="240"/>
      <c r="M1007" s="240"/>
      <c r="N1007" s="240"/>
      <c r="O1007" s="240"/>
      <c r="P1007" s="240"/>
      <c r="Q1007" s="36"/>
      <c r="R1007" s="36"/>
      <c r="S1007" s="36"/>
      <c r="T1007" s="36"/>
      <c r="U1007" s="36"/>
      <c r="V1007" s="36"/>
    </row>
    <row r="1008" spans="1:22" ht="30" customHeight="1" x14ac:dyDescent="0.25">
      <c r="A1008" s="157">
        <v>1</v>
      </c>
      <c r="B1008" s="157">
        <v>1</v>
      </c>
      <c r="C1008" s="1115" t="s">
        <v>169</v>
      </c>
      <c r="D1008" s="12"/>
      <c r="E1008" s="316">
        <f>E998+E1005*3.2+E1006</f>
        <v>54</v>
      </c>
      <c r="F1008" s="316">
        <f t="shared" ref="F1008:G1008" si="307">F998+F1005*3.2+F1006</f>
        <v>21.8</v>
      </c>
      <c r="G1008" s="316">
        <f t="shared" si="307"/>
        <v>40.6</v>
      </c>
      <c r="H1008" s="316">
        <f t="shared" si="305"/>
        <v>186.23853211009174</v>
      </c>
      <c r="I1008" s="66"/>
      <c r="J1008" s="66"/>
      <c r="K1008" s="240"/>
      <c r="L1008" s="240"/>
      <c r="M1008" s="240"/>
      <c r="N1008" s="240"/>
      <c r="O1008" s="240"/>
      <c r="P1008" s="240"/>
      <c r="Q1008" s="36"/>
      <c r="R1008" s="36"/>
      <c r="S1008" s="36"/>
      <c r="T1008" s="36"/>
      <c r="U1008" s="36">
        <v>0</v>
      </c>
      <c r="V1008" s="36">
        <v>25.901970000000002</v>
      </c>
    </row>
    <row r="1009" spans="1:22" ht="15" customHeight="1" x14ac:dyDescent="0.25">
      <c r="A1009" s="157">
        <v>1</v>
      </c>
      <c r="B1009" s="157">
        <v>1</v>
      </c>
      <c r="C1009" s="1117" t="s">
        <v>163</v>
      </c>
      <c r="D1009" s="19"/>
      <c r="E1009" s="14"/>
      <c r="F1009" s="14"/>
      <c r="G1009" s="14"/>
      <c r="H1009" s="14"/>
      <c r="I1009" s="66"/>
      <c r="J1009" s="66"/>
      <c r="K1009" s="67"/>
      <c r="L1009" s="67"/>
      <c r="M1009" s="67"/>
      <c r="N1009" s="67"/>
      <c r="O1009" s="67"/>
      <c r="P1009" s="67"/>
      <c r="Q1009" s="36"/>
      <c r="R1009" s="36"/>
      <c r="S1009" s="36"/>
      <c r="T1009" s="36"/>
      <c r="U1009" s="36"/>
      <c r="V1009" s="36"/>
    </row>
    <row r="1010" spans="1:22" ht="15" customHeight="1" x14ac:dyDescent="0.25">
      <c r="A1010" s="157">
        <v>1</v>
      </c>
      <c r="B1010" s="157">
        <v>1</v>
      </c>
      <c r="C1010" s="1410" t="s">
        <v>175</v>
      </c>
      <c r="D1010" s="476"/>
      <c r="E1010" s="15"/>
      <c r="F1010" s="43">
        <f>ROUND(E1010/12*$C$4,0)</f>
        <v>0</v>
      </c>
      <c r="G1010" s="43"/>
      <c r="H1010" s="43" t="e">
        <f>G1010/F1010*100</f>
        <v>#DIV/0!</v>
      </c>
      <c r="I1010" s="302"/>
      <c r="J1010" s="302"/>
      <c r="K1010" s="462"/>
      <c r="L1010" s="462"/>
      <c r="M1010" s="462"/>
      <c r="N1010" s="462"/>
      <c r="O1010" s="462"/>
      <c r="P1010" s="462"/>
      <c r="Q1010" s="47"/>
      <c r="R1010" s="47"/>
      <c r="S1010" s="47"/>
      <c r="T1010" s="47"/>
      <c r="U1010" s="47"/>
      <c r="V1010" s="47"/>
    </row>
    <row r="1011" spans="1:22" ht="33.75" customHeight="1" x14ac:dyDescent="0.25">
      <c r="A1011" s="157">
        <v>1</v>
      </c>
      <c r="B1011" s="157">
        <v>1</v>
      </c>
      <c r="C1011" s="1124" t="s">
        <v>170</v>
      </c>
      <c r="D1011" s="72"/>
      <c r="E1011" s="478">
        <f>SUM(E1008,E996)</f>
        <v>54</v>
      </c>
      <c r="F1011" s="478">
        <f t="shared" ref="F1011:G1011" si="308">SUM(F1008,F996)</f>
        <v>21.8</v>
      </c>
      <c r="G1011" s="478">
        <f t="shared" si="308"/>
        <v>51.2</v>
      </c>
      <c r="H1011" s="478">
        <f>G1011/F1011*100</f>
        <v>234.86238532110093</v>
      </c>
      <c r="I1011" s="307"/>
      <c r="J1011" s="307"/>
      <c r="K1011" s="371"/>
      <c r="L1011" s="371"/>
      <c r="M1011" s="371"/>
      <c r="N1011" s="371"/>
      <c r="O1011" s="371"/>
      <c r="P1011" s="371"/>
      <c r="Q1011" s="53">
        <v>28.755220000000001</v>
      </c>
      <c r="R1011" s="53">
        <f t="shared" ref="R1011" si="309">Q1011/12*$C$4</f>
        <v>11.981341666666667</v>
      </c>
      <c r="S1011" s="53">
        <f>V1011-U1011</f>
        <v>30.523650000000004</v>
      </c>
      <c r="T1011" s="53">
        <f>S1011-R1011</f>
        <v>18.542308333333338</v>
      </c>
      <c r="U1011" s="53">
        <f>U1008+U996</f>
        <v>0</v>
      </c>
      <c r="V1011" s="53">
        <f>V1008+V996</f>
        <v>30.523650000000004</v>
      </c>
    </row>
    <row r="1012" spans="1:22" ht="15" customHeight="1" x14ac:dyDescent="0.25">
      <c r="A1012" s="157">
        <v>1</v>
      </c>
      <c r="B1012" s="157">
        <v>1</v>
      </c>
      <c r="C1012" s="1578" t="s">
        <v>31</v>
      </c>
      <c r="D1012" s="74"/>
      <c r="E1012" s="310"/>
      <c r="F1012" s="310"/>
      <c r="G1012" s="310"/>
      <c r="H1012" s="310"/>
      <c r="I1012" s="312"/>
      <c r="J1012" s="312"/>
      <c r="K1012" s="314"/>
      <c r="L1012" s="314"/>
      <c r="M1012" s="314"/>
      <c r="N1012" s="314"/>
      <c r="O1012" s="314"/>
      <c r="P1012" s="314"/>
      <c r="Q1012" s="60"/>
      <c r="R1012" s="60"/>
      <c r="S1012" s="60"/>
      <c r="T1012" s="60"/>
      <c r="U1012" s="60"/>
      <c r="V1012" s="60"/>
    </row>
    <row r="1013" spans="1:22" ht="15" customHeight="1" x14ac:dyDescent="0.25">
      <c r="A1013" s="157">
        <v>1</v>
      </c>
      <c r="B1013" s="157">
        <v>1</v>
      </c>
      <c r="C1013" s="1099" t="s">
        <v>150</v>
      </c>
      <c r="D1013" s="20"/>
      <c r="E1013" s="14"/>
      <c r="F1013" s="14"/>
      <c r="G1013" s="14"/>
      <c r="H1013" s="14"/>
      <c r="I1013" s="66"/>
      <c r="J1013" s="66"/>
      <c r="K1013" s="316"/>
      <c r="L1013" s="316"/>
      <c r="M1013" s="316"/>
      <c r="N1013" s="316"/>
      <c r="O1013" s="316"/>
      <c r="P1013" s="316"/>
      <c r="Q1013" s="36"/>
      <c r="R1013" s="36"/>
      <c r="S1013" s="36"/>
      <c r="T1013" s="36"/>
      <c r="U1013" s="36"/>
      <c r="V1013" s="36"/>
    </row>
    <row r="1014" spans="1:22" ht="15" customHeight="1" x14ac:dyDescent="0.25">
      <c r="A1014" s="157">
        <v>1</v>
      </c>
      <c r="B1014" s="157">
        <v>1</v>
      </c>
      <c r="C1014" s="1101" t="s">
        <v>188</v>
      </c>
      <c r="D1014" s="508"/>
      <c r="E1014" s="14"/>
      <c r="F1014" s="39"/>
      <c r="G1014" s="39"/>
      <c r="H1014" s="39"/>
      <c r="I1014" s="66"/>
      <c r="J1014" s="40"/>
      <c r="K1014" s="41"/>
      <c r="L1014" s="41"/>
      <c r="M1014" s="41"/>
      <c r="N1014" s="41"/>
      <c r="O1014" s="41"/>
      <c r="P1014" s="41" t="e">
        <f>M1014/$C$4*12/O1014</f>
        <v>#DIV/0!</v>
      </c>
      <c r="Q1014" s="36"/>
      <c r="R1014" s="36">
        <f>Q1014/12</f>
        <v>0</v>
      </c>
      <c r="S1014" s="36">
        <f>V1014-U1014</f>
        <v>0</v>
      </c>
      <c r="T1014" s="36">
        <f>S1014-R1014</f>
        <v>0</v>
      </c>
      <c r="U1014" s="36"/>
      <c r="V1014" s="36"/>
    </row>
    <row r="1015" spans="1:22" s="1050" customFormat="1" ht="15" customHeight="1" x14ac:dyDescent="0.25">
      <c r="A1015" s="157">
        <v>1</v>
      </c>
      <c r="B1015" s="157">
        <v>1</v>
      </c>
      <c r="C1015" s="1490" t="s">
        <v>246</v>
      </c>
      <c r="D1015" s="509"/>
      <c r="E1015" s="462">
        <f t="shared" ref="E1015:G1016" si="310">SUM(E1014)</f>
        <v>0</v>
      </c>
      <c r="F1015" s="462">
        <f t="shared" si="310"/>
        <v>0</v>
      </c>
      <c r="G1015" s="462">
        <f t="shared" si="310"/>
        <v>0</v>
      </c>
      <c r="H1015" s="86" t="e">
        <f>G1015/F1015*100</f>
        <v>#DIV/0!</v>
      </c>
      <c r="I1015" s="302">
        <f>IF(E1015=0,0,K1015/E1015)</f>
        <v>0</v>
      </c>
      <c r="J1015" s="71" t="e">
        <f>M1015/G1015</f>
        <v>#DIV/0!</v>
      </c>
      <c r="K1015" s="143">
        <f t="shared" ref="K1015:M1016" si="311">SUM(K1014)</f>
        <v>0</v>
      </c>
      <c r="L1015" s="143">
        <f t="shared" si="311"/>
        <v>0</v>
      </c>
      <c r="M1015" s="143">
        <f t="shared" si="311"/>
        <v>0</v>
      </c>
      <c r="N1015" s="143" t="e">
        <f>M1015/L1015*100</f>
        <v>#DIV/0!</v>
      </c>
      <c r="O1015" s="143">
        <f>SUM(O1014)</f>
        <v>0</v>
      </c>
      <c r="P1015" s="45" t="e">
        <f>M1015/$C$4*12/O1015</f>
        <v>#DIV/0!</v>
      </c>
      <c r="Q1015" s="47"/>
      <c r="R1015" s="47"/>
      <c r="S1015" s="47"/>
      <c r="T1015" s="47"/>
      <c r="U1015" s="47"/>
      <c r="V1015" s="47"/>
    </row>
    <row r="1016" spans="1:22" ht="29.25" customHeight="1" thickBot="1" x14ac:dyDescent="0.3">
      <c r="A1016" s="157">
        <v>1</v>
      </c>
      <c r="B1016" s="157">
        <v>1</v>
      </c>
      <c r="C1016" s="87" t="s">
        <v>355</v>
      </c>
      <c r="D1016" s="87"/>
      <c r="E1016" s="318">
        <f t="shared" si="310"/>
        <v>0</v>
      </c>
      <c r="F1016" s="318">
        <f t="shared" si="310"/>
        <v>0</v>
      </c>
      <c r="G1016" s="318">
        <f t="shared" si="310"/>
        <v>0</v>
      </c>
      <c r="H1016" s="318" t="e">
        <f>G1016/F1016*100</f>
        <v>#DIV/0!</v>
      </c>
      <c r="I1016" s="473">
        <f>IF(E1016=0,0,K1016/E1016)</f>
        <v>0</v>
      </c>
      <c r="J1016" s="505" t="e">
        <f>SUM(J1015)</f>
        <v>#DIV/0!</v>
      </c>
      <c r="K1016" s="428">
        <f t="shared" si="311"/>
        <v>0</v>
      </c>
      <c r="L1016" s="428">
        <f t="shared" si="311"/>
        <v>0</v>
      </c>
      <c r="M1016" s="428">
        <f t="shared" si="311"/>
        <v>0</v>
      </c>
      <c r="N1016" s="91" t="e">
        <f>M1016/L1016*100</f>
        <v>#DIV/0!</v>
      </c>
      <c r="O1016" s="91">
        <f>SUM(O1014)</f>
        <v>0</v>
      </c>
      <c r="P1016" s="92" t="e">
        <f>M1016/$C$4*12/O1016</f>
        <v>#DIV/0!</v>
      </c>
      <c r="Q1016" s="93"/>
      <c r="R1016" s="53">
        <f t="shared" ref="R1016" si="312">Q1016/12*$C$4</f>
        <v>0</v>
      </c>
      <c r="S1016" s="93">
        <f>V1016-U1016</f>
        <v>0</v>
      </c>
      <c r="T1016" s="93">
        <f>S1016-R1016</f>
        <v>0</v>
      </c>
      <c r="U1016" s="93"/>
      <c r="V1016" s="93"/>
    </row>
    <row r="1017" spans="1:22" ht="15" customHeight="1" thickBot="1" x14ac:dyDescent="0.3">
      <c r="A1017" s="157">
        <v>1</v>
      </c>
      <c r="B1017" s="157">
        <v>1</v>
      </c>
      <c r="C1017" s="467" t="s">
        <v>17</v>
      </c>
      <c r="D1017" s="449"/>
      <c r="E1017" s="506"/>
      <c r="F1017" s="506"/>
      <c r="G1017" s="506"/>
      <c r="H1017" s="506"/>
      <c r="I1017" s="321"/>
      <c r="J1017" s="321"/>
      <c r="K1017" s="468"/>
      <c r="L1017" s="468"/>
      <c r="M1017" s="468"/>
      <c r="N1017" s="468"/>
      <c r="O1017" s="468"/>
      <c r="P1017" s="468"/>
      <c r="Q1017" s="98">
        <f t="shared" ref="Q1017:U1017" si="313">SUM(Q1011,Q1016)</f>
        <v>28.755220000000001</v>
      </c>
      <c r="R1017" s="98">
        <f t="shared" si="313"/>
        <v>11.981341666666667</v>
      </c>
      <c r="S1017" s="98">
        <f t="shared" si="313"/>
        <v>30.523650000000004</v>
      </c>
      <c r="T1017" s="98">
        <f t="shared" si="313"/>
        <v>18.542308333333338</v>
      </c>
      <c r="U1017" s="98">
        <f t="shared" si="313"/>
        <v>0</v>
      </c>
      <c r="V1017" s="98">
        <f>SUM(V1011,V1016)</f>
        <v>30.523650000000004</v>
      </c>
    </row>
    <row r="1018" spans="1:22" ht="15" customHeight="1" x14ac:dyDescent="0.25">
      <c r="A1018" s="157">
        <v>1</v>
      </c>
      <c r="B1018" s="157">
        <v>1</v>
      </c>
      <c r="C1018" s="1581"/>
      <c r="D1018" s="491"/>
      <c r="E1018" s="422"/>
      <c r="F1018" s="422"/>
      <c r="G1018" s="422"/>
      <c r="H1018" s="422"/>
      <c r="I1018" s="312"/>
      <c r="J1018" s="312"/>
      <c r="K1018" s="422"/>
      <c r="L1018" s="422"/>
      <c r="M1018" s="422"/>
      <c r="N1018" s="422"/>
      <c r="O1018" s="422"/>
      <c r="P1018" s="422"/>
      <c r="Q1018" s="60"/>
      <c r="R1018" s="60"/>
      <c r="S1018" s="60"/>
      <c r="T1018" s="60"/>
      <c r="U1018" s="60"/>
      <c r="V1018" s="60"/>
    </row>
    <row r="1019" spans="1:22" ht="42" customHeight="1" x14ac:dyDescent="0.25">
      <c r="A1019" s="157">
        <v>1</v>
      </c>
      <c r="B1019" s="157">
        <v>1</v>
      </c>
      <c r="C1019" s="1524" t="s">
        <v>269</v>
      </c>
      <c r="D1019" s="495"/>
      <c r="E1019" s="67"/>
      <c r="F1019" s="67"/>
      <c r="G1019" s="67"/>
      <c r="H1019" s="67"/>
      <c r="I1019" s="66"/>
      <c r="J1019" s="66"/>
      <c r="K1019" s="67"/>
      <c r="L1019" s="67"/>
      <c r="M1019" s="67"/>
      <c r="N1019" s="67"/>
      <c r="O1019" s="67"/>
      <c r="P1019" s="67"/>
      <c r="Q1019" s="36"/>
      <c r="R1019" s="36"/>
      <c r="S1019" s="36"/>
      <c r="T1019" s="36"/>
      <c r="U1019" s="36"/>
      <c r="V1019" s="36"/>
    </row>
    <row r="1020" spans="1:22" ht="15" customHeight="1" x14ac:dyDescent="0.25">
      <c r="A1020" s="157">
        <v>1</v>
      </c>
      <c r="B1020" s="157">
        <v>1</v>
      </c>
      <c r="C1020" s="1091" t="s">
        <v>313</v>
      </c>
      <c r="D1020" s="431"/>
      <c r="E1020" s="67"/>
      <c r="F1020" s="67"/>
      <c r="G1020" s="67"/>
      <c r="H1020" s="67"/>
      <c r="I1020" s="66"/>
      <c r="J1020" s="66"/>
      <c r="K1020" s="67"/>
      <c r="L1020" s="67"/>
      <c r="M1020" s="67"/>
      <c r="N1020" s="67"/>
      <c r="O1020" s="67"/>
      <c r="P1020" s="67"/>
      <c r="Q1020" s="36"/>
      <c r="R1020" s="36"/>
      <c r="S1020" s="36"/>
      <c r="T1020" s="36"/>
      <c r="U1020" s="36"/>
      <c r="V1020" s="36"/>
    </row>
    <row r="1021" spans="1:22" ht="15" customHeight="1" x14ac:dyDescent="0.25">
      <c r="A1021" s="157">
        <v>1</v>
      </c>
      <c r="B1021" s="157">
        <v>1</v>
      </c>
      <c r="C1021" s="1092" t="s">
        <v>395</v>
      </c>
      <c r="D1021" s="12"/>
      <c r="E1021" s="30">
        <f>SUM(E1023,E1024,E1025)</f>
        <v>0</v>
      </c>
      <c r="F1021" s="30">
        <f>SUM(F1023,F1024,F1025)</f>
        <v>0</v>
      </c>
      <c r="G1021" s="30">
        <f>SUM(G1023,G1024,G1025)</f>
        <v>0</v>
      </c>
      <c r="H1021" s="30" t="e">
        <f>G1021/F1021*100</f>
        <v>#DIV/0!</v>
      </c>
      <c r="I1021" s="66"/>
      <c r="J1021" s="66"/>
      <c r="K1021" s="240"/>
      <c r="L1021" s="240"/>
      <c r="M1021" s="240"/>
      <c r="N1021" s="240"/>
      <c r="O1021" s="240"/>
      <c r="P1021" s="240"/>
      <c r="Q1021" s="36"/>
      <c r="R1021" s="36"/>
      <c r="S1021" s="36"/>
      <c r="T1021" s="36"/>
      <c r="U1021" s="36"/>
      <c r="V1021" s="36"/>
    </row>
    <row r="1022" spans="1:22" ht="15" customHeight="1" x14ac:dyDescent="0.25">
      <c r="A1022" s="157">
        <v>1</v>
      </c>
      <c r="B1022" s="157">
        <v>1</v>
      </c>
      <c r="C1022" s="1092" t="s">
        <v>309</v>
      </c>
      <c r="D1022" s="12"/>
      <c r="E1022" s="30"/>
      <c r="F1022" s="39"/>
      <c r="G1022" s="30"/>
      <c r="H1022" s="30"/>
      <c r="I1022" s="66"/>
      <c r="J1022" s="66"/>
      <c r="K1022" s="240"/>
      <c r="L1022" s="240"/>
      <c r="M1022" s="240"/>
      <c r="N1022" s="240"/>
      <c r="O1022" s="240"/>
      <c r="P1022" s="240"/>
      <c r="Q1022" s="36"/>
      <c r="R1022" s="36"/>
      <c r="S1022" s="36"/>
      <c r="T1022" s="36"/>
      <c r="U1022" s="36"/>
      <c r="V1022" s="36"/>
    </row>
    <row r="1023" spans="1:22" ht="30.75" customHeight="1" x14ac:dyDescent="0.25">
      <c r="A1023" s="157">
        <v>1</v>
      </c>
      <c r="B1023" s="157">
        <v>1</v>
      </c>
      <c r="C1023" s="1092" t="s">
        <v>310</v>
      </c>
      <c r="D1023" s="12"/>
      <c r="E1023" s="30"/>
      <c r="F1023" s="39">
        <f>ROUND(E1023/12*$C$4,0)</f>
        <v>0</v>
      </c>
      <c r="G1023" s="30"/>
      <c r="H1023" s="30"/>
      <c r="I1023" s="66"/>
      <c r="J1023" s="66"/>
      <c r="K1023" s="240"/>
      <c r="L1023" s="240"/>
      <c r="M1023" s="240"/>
      <c r="N1023" s="240"/>
      <c r="O1023" s="240"/>
      <c r="P1023" s="240"/>
      <c r="Q1023" s="36"/>
      <c r="R1023" s="36"/>
      <c r="S1023" s="36"/>
      <c r="T1023" s="36"/>
      <c r="U1023" s="36"/>
      <c r="V1023" s="36"/>
    </row>
    <row r="1024" spans="1:22" ht="37.5" customHeight="1" x14ac:dyDescent="0.25">
      <c r="A1024" s="157">
        <v>1</v>
      </c>
      <c r="B1024" s="157">
        <v>1</v>
      </c>
      <c r="C1024" s="1092" t="s">
        <v>311</v>
      </c>
      <c r="D1024" s="12"/>
      <c r="E1024" s="30"/>
      <c r="F1024" s="39">
        <f>ROUND(E1024/12*$C$4,0)</f>
        <v>0</v>
      </c>
      <c r="G1024" s="30"/>
      <c r="H1024" s="30" t="e">
        <f>G1024/F1024*100</f>
        <v>#DIV/0!</v>
      </c>
      <c r="I1024" s="66"/>
      <c r="J1024" s="66"/>
      <c r="K1024" s="240"/>
      <c r="L1024" s="240"/>
      <c r="M1024" s="240"/>
      <c r="N1024" s="240"/>
      <c r="O1024" s="240"/>
      <c r="P1024" s="240"/>
      <c r="Q1024" s="36"/>
      <c r="R1024" s="36"/>
      <c r="S1024" s="36"/>
      <c r="T1024" s="36"/>
      <c r="U1024" s="36"/>
      <c r="V1024" s="36"/>
    </row>
    <row r="1025" spans="1:22" ht="15" customHeight="1" x14ac:dyDescent="0.25">
      <c r="A1025" s="157">
        <v>1</v>
      </c>
      <c r="B1025" s="157">
        <v>1</v>
      </c>
      <c r="C1025" s="1092" t="s">
        <v>312</v>
      </c>
      <c r="D1025" s="12"/>
      <c r="E1025" s="30"/>
      <c r="F1025" s="39">
        <f>ROUND(E1025/12*$C$4,0)</f>
        <v>0</v>
      </c>
      <c r="G1025" s="30"/>
      <c r="H1025" s="30" t="e">
        <f>G1025/F1025*100</f>
        <v>#DIV/0!</v>
      </c>
      <c r="I1025" s="66"/>
      <c r="J1025" s="66"/>
      <c r="K1025" s="240"/>
      <c r="L1025" s="240"/>
      <c r="M1025" s="240"/>
      <c r="N1025" s="240"/>
      <c r="O1025" s="240"/>
      <c r="P1025" s="240"/>
      <c r="Q1025" s="36"/>
      <c r="R1025" s="36"/>
      <c r="S1025" s="36"/>
      <c r="T1025" s="36"/>
      <c r="U1025" s="36"/>
      <c r="V1025" s="36"/>
    </row>
    <row r="1026" spans="1:22" ht="15" customHeight="1" x14ac:dyDescent="0.25">
      <c r="A1026" s="157">
        <v>1</v>
      </c>
      <c r="B1026" s="157">
        <v>1</v>
      </c>
      <c r="C1026" s="1092" t="s">
        <v>394</v>
      </c>
      <c r="D1026" s="12"/>
      <c r="E1026" s="30"/>
      <c r="F1026" s="39">
        <f>ROUND(E1026/12*$C$4,0)</f>
        <v>0</v>
      </c>
      <c r="G1026" s="763">
        <f>+G1027/3.8/3.2</f>
        <v>0.49342105263157893</v>
      </c>
      <c r="H1026" s="30" t="e">
        <f>G1026/F1026*100</f>
        <v>#DIV/0!</v>
      </c>
      <c r="I1026" s="66"/>
      <c r="J1026" s="66"/>
      <c r="K1026" s="240"/>
      <c r="L1026" s="240"/>
      <c r="M1026" s="240"/>
      <c r="N1026" s="240"/>
      <c r="O1026" s="240"/>
      <c r="P1026" s="240"/>
      <c r="Q1026" s="36"/>
      <c r="R1026" s="36"/>
      <c r="S1026" s="36"/>
      <c r="T1026" s="36"/>
      <c r="U1026" s="36"/>
      <c r="V1026" s="36"/>
    </row>
    <row r="1027" spans="1:22" ht="15" customHeight="1" x14ac:dyDescent="0.25">
      <c r="A1027" s="157">
        <v>1</v>
      </c>
      <c r="B1027" s="157">
        <v>1</v>
      </c>
      <c r="C1027" s="1092" t="s">
        <v>411</v>
      </c>
      <c r="D1027" s="12"/>
      <c r="E1027" s="30"/>
      <c r="F1027" s="39">
        <f>ROUND(E1027/12*$C$4,0)</f>
        <v>0</v>
      </c>
      <c r="G1027" s="30">
        <v>6</v>
      </c>
      <c r="H1027" s="30" t="e">
        <f>G1027/F1027*100</f>
        <v>#DIV/0!</v>
      </c>
      <c r="I1027" s="66"/>
      <c r="J1027" s="66"/>
      <c r="K1027" s="240"/>
      <c r="L1027" s="240"/>
      <c r="M1027" s="240"/>
      <c r="N1027" s="240"/>
      <c r="O1027" s="240"/>
      <c r="P1027" s="240"/>
      <c r="Q1027" s="36"/>
      <c r="R1027" s="36"/>
      <c r="S1027" s="36"/>
      <c r="T1027" s="36"/>
      <c r="U1027" s="36"/>
      <c r="V1027" s="36"/>
    </row>
    <row r="1028" spans="1:22" ht="41.25" customHeight="1" x14ac:dyDescent="0.25">
      <c r="A1028" s="157">
        <v>1</v>
      </c>
      <c r="B1028" s="157">
        <v>1</v>
      </c>
      <c r="C1028" s="1125" t="s">
        <v>169</v>
      </c>
      <c r="D1028" s="432"/>
      <c r="E1028" s="316">
        <f>SUM(E1021+E1026*3.2)</f>
        <v>0</v>
      </c>
      <c r="F1028" s="62">
        <f>SUM(F1021+F1026*3.2)</f>
        <v>0</v>
      </c>
      <c r="G1028" s="316">
        <f>SUM(G1021+G1026*3.2)</f>
        <v>1.5789473684210527</v>
      </c>
      <c r="H1028" s="316" t="e">
        <f>G1028/F1028*100</f>
        <v>#DIV/0!</v>
      </c>
      <c r="I1028" s="66"/>
      <c r="J1028" s="66"/>
      <c r="K1028" s="240"/>
      <c r="L1028" s="240"/>
      <c r="M1028" s="240"/>
      <c r="N1028" s="240"/>
      <c r="O1028" s="240"/>
      <c r="P1028" s="240"/>
      <c r="Q1028" s="36"/>
      <c r="R1028" s="36"/>
      <c r="S1028" s="36"/>
      <c r="T1028" s="36"/>
      <c r="U1028" s="36">
        <v>0</v>
      </c>
      <c r="V1028" s="36">
        <v>1.1763399999999999</v>
      </c>
    </row>
    <row r="1029" spans="1:22" ht="29.25" customHeight="1" x14ac:dyDescent="0.25">
      <c r="A1029" s="157">
        <v>1</v>
      </c>
      <c r="B1029" s="157">
        <v>1</v>
      </c>
      <c r="C1029" s="1120" t="s">
        <v>313</v>
      </c>
      <c r="D1029" s="12"/>
      <c r="E1029" s="30"/>
      <c r="F1029" s="39"/>
      <c r="G1029" s="30"/>
      <c r="H1029" s="30"/>
      <c r="I1029" s="66"/>
      <c r="J1029" s="66"/>
      <c r="K1029" s="240"/>
      <c r="L1029" s="240"/>
      <c r="M1029" s="240"/>
      <c r="N1029" s="240"/>
      <c r="O1029" s="240"/>
      <c r="P1029" s="240"/>
      <c r="Q1029" s="36"/>
      <c r="R1029" s="36"/>
      <c r="S1029" s="36"/>
      <c r="T1029" s="36"/>
      <c r="U1029" s="36"/>
      <c r="V1029" s="36"/>
    </row>
    <row r="1030" spans="1:22" ht="21" customHeight="1" x14ac:dyDescent="0.25">
      <c r="A1030" s="157">
        <v>1</v>
      </c>
      <c r="B1030" s="157">
        <v>1</v>
      </c>
      <c r="C1030" s="1092" t="s">
        <v>201</v>
      </c>
      <c r="D1030" s="12"/>
      <c r="E1030" s="30">
        <f>SUM(E1032,E1037)</f>
        <v>0</v>
      </c>
      <c r="F1030" s="39">
        <f>SUM(F1032,F1037)</f>
        <v>0</v>
      </c>
      <c r="G1030" s="30">
        <f>SUM(G1032,G1037)</f>
        <v>0</v>
      </c>
      <c r="H1030" s="30" t="e">
        <f>G1030/F1030*100</f>
        <v>#DIV/0!</v>
      </c>
      <c r="I1030" s="66"/>
      <c r="J1030" s="66"/>
      <c r="K1030" s="240"/>
      <c r="L1030" s="240"/>
      <c r="M1030" s="240"/>
      <c r="N1030" s="240"/>
      <c r="O1030" s="240"/>
      <c r="P1030" s="240"/>
      <c r="Q1030" s="36"/>
      <c r="R1030" s="36"/>
      <c r="S1030" s="36"/>
      <c r="T1030" s="36"/>
      <c r="U1030" s="36"/>
      <c r="V1030" s="36"/>
    </row>
    <row r="1031" spans="1:22" ht="18.75" customHeight="1" x14ac:dyDescent="0.25">
      <c r="A1031" s="157">
        <v>1</v>
      </c>
      <c r="B1031" s="157">
        <v>1</v>
      </c>
      <c r="C1031" s="1092" t="s">
        <v>309</v>
      </c>
      <c r="D1031" s="12"/>
      <c r="E1031" s="30"/>
      <c r="F1031" s="39"/>
      <c r="G1031" s="30"/>
      <c r="H1031" s="30"/>
      <c r="I1031" s="66"/>
      <c r="J1031" s="66"/>
      <c r="K1031" s="240"/>
      <c r="L1031" s="240"/>
      <c r="M1031" s="240"/>
      <c r="N1031" s="240"/>
      <c r="O1031" s="240"/>
      <c r="P1031" s="240"/>
      <c r="Q1031" s="36"/>
      <c r="R1031" s="36"/>
      <c r="S1031" s="36"/>
      <c r="T1031" s="36"/>
      <c r="U1031" s="36"/>
      <c r="V1031" s="36"/>
    </row>
    <row r="1032" spans="1:22" ht="36" customHeight="1" x14ac:dyDescent="0.25">
      <c r="A1032" s="157">
        <v>1</v>
      </c>
      <c r="B1032" s="157">
        <v>1</v>
      </c>
      <c r="C1032" s="1092" t="s">
        <v>314</v>
      </c>
      <c r="D1032" s="12"/>
      <c r="E1032" s="30">
        <f>SUM(E1033:E1036)</f>
        <v>0</v>
      </c>
      <c r="F1032" s="39">
        <f>SUM(F1033:F1036)</f>
        <v>0</v>
      </c>
      <c r="G1032" s="30">
        <f>SUM(G1033:G1036)</f>
        <v>0</v>
      </c>
      <c r="H1032" s="30" t="e">
        <f>G1032/F1032*100</f>
        <v>#DIV/0!</v>
      </c>
      <c r="I1032" s="66"/>
      <c r="J1032" s="66"/>
      <c r="K1032" s="240"/>
      <c r="L1032" s="240"/>
      <c r="M1032" s="240"/>
      <c r="N1032" s="240"/>
      <c r="O1032" s="240"/>
      <c r="P1032" s="240"/>
      <c r="Q1032" s="36"/>
      <c r="R1032" s="36"/>
      <c r="S1032" s="36"/>
      <c r="T1032" s="36"/>
      <c r="U1032" s="36"/>
      <c r="V1032" s="36"/>
    </row>
    <row r="1033" spans="1:22" ht="26.25" customHeight="1" x14ac:dyDescent="0.25">
      <c r="A1033" s="157">
        <v>1</v>
      </c>
      <c r="B1033" s="157">
        <v>1</v>
      </c>
      <c r="C1033" s="1092" t="s">
        <v>315</v>
      </c>
      <c r="D1033" s="12"/>
      <c r="E1033" s="30"/>
      <c r="F1033" s="39">
        <f>ROUND(E1033/12*$C$4,0)</f>
        <v>0</v>
      </c>
      <c r="G1033" s="30"/>
      <c r="H1033" s="30" t="e">
        <f>G1033/F1033*100</f>
        <v>#DIV/0!</v>
      </c>
      <c r="I1033" s="66"/>
      <c r="J1033" s="66"/>
      <c r="K1033" s="240"/>
      <c r="L1033" s="240"/>
      <c r="M1033" s="240"/>
      <c r="N1033" s="240"/>
      <c r="O1033" s="240"/>
      <c r="P1033" s="240"/>
      <c r="Q1033" s="36"/>
      <c r="R1033" s="36"/>
      <c r="S1033" s="36"/>
      <c r="T1033" s="36"/>
      <c r="U1033" s="36"/>
      <c r="V1033" s="36"/>
    </row>
    <row r="1034" spans="1:22" ht="27" customHeight="1" x14ac:dyDescent="0.25">
      <c r="A1034" s="157">
        <v>1</v>
      </c>
      <c r="B1034" s="157">
        <v>1</v>
      </c>
      <c r="C1034" s="1092" t="s">
        <v>316</v>
      </c>
      <c r="D1034" s="12"/>
      <c r="E1034" s="30"/>
      <c r="F1034" s="39">
        <f>ROUND(E1034/12*$C$4,0)</f>
        <v>0</v>
      </c>
      <c r="G1034" s="30"/>
      <c r="H1034" s="30" t="e">
        <f>G1034/F1034*100</f>
        <v>#DIV/0!</v>
      </c>
      <c r="I1034" s="66"/>
      <c r="J1034" s="66"/>
      <c r="K1034" s="240"/>
      <c r="L1034" s="240"/>
      <c r="M1034" s="240"/>
      <c r="N1034" s="240"/>
      <c r="O1034" s="240"/>
      <c r="P1034" s="240"/>
      <c r="Q1034" s="36"/>
      <c r="R1034" s="36"/>
      <c r="S1034" s="36"/>
      <c r="T1034" s="36"/>
      <c r="U1034" s="36"/>
      <c r="V1034" s="36"/>
    </row>
    <row r="1035" spans="1:22" ht="42.75" customHeight="1" x14ac:dyDescent="0.25">
      <c r="A1035" s="157">
        <v>1</v>
      </c>
      <c r="B1035" s="157">
        <v>1</v>
      </c>
      <c r="C1035" s="1092" t="s">
        <v>371</v>
      </c>
      <c r="D1035" s="12"/>
      <c r="E1035" s="30"/>
      <c r="F1035" s="39">
        <f>ROUND(E1035/12*$C$4,0)</f>
        <v>0</v>
      </c>
      <c r="G1035" s="30"/>
      <c r="H1035" s="30"/>
      <c r="I1035" s="66"/>
      <c r="J1035" s="66"/>
      <c r="K1035" s="240"/>
      <c r="L1035" s="240"/>
      <c r="M1035" s="240"/>
      <c r="N1035" s="240"/>
      <c r="O1035" s="240"/>
      <c r="P1035" s="240"/>
      <c r="Q1035" s="36"/>
      <c r="R1035" s="36"/>
      <c r="S1035" s="36"/>
      <c r="T1035" s="36"/>
      <c r="U1035" s="36"/>
      <c r="V1035" s="36"/>
    </row>
    <row r="1036" spans="1:22" ht="38.25" customHeight="1" x14ac:dyDescent="0.25">
      <c r="A1036" s="157">
        <v>1</v>
      </c>
      <c r="B1036" s="157">
        <v>1</v>
      </c>
      <c r="C1036" s="1092" t="s">
        <v>372</v>
      </c>
      <c r="D1036" s="12"/>
      <c r="E1036" s="30"/>
      <c r="F1036" s="39">
        <f>ROUND(E1036/12*$C$4,0)</f>
        <v>0</v>
      </c>
      <c r="G1036" s="30"/>
      <c r="H1036" s="30" t="e">
        <f t="shared" ref="H1036:H1042" si="314">G1036/F1036*100</f>
        <v>#DIV/0!</v>
      </c>
      <c r="I1036" s="66"/>
      <c r="J1036" s="66"/>
      <c r="K1036" s="240"/>
      <c r="L1036" s="240"/>
      <c r="M1036" s="240"/>
      <c r="N1036" s="240"/>
      <c r="O1036" s="240"/>
      <c r="P1036" s="240"/>
      <c r="Q1036" s="36"/>
      <c r="R1036" s="36"/>
      <c r="S1036" s="36"/>
      <c r="T1036" s="36"/>
      <c r="U1036" s="36"/>
      <c r="V1036" s="36"/>
    </row>
    <row r="1037" spans="1:22" ht="47.25" customHeight="1" x14ac:dyDescent="0.25">
      <c r="A1037" s="157">
        <v>1</v>
      </c>
      <c r="B1037" s="157">
        <v>1</v>
      </c>
      <c r="C1037" s="1092" t="s">
        <v>317</v>
      </c>
      <c r="D1037" s="12"/>
      <c r="E1037" s="30">
        <f>SUM(E1038:E1042)</f>
        <v>0</v>
      </c>
      <c r="F1037" s="39">
        <f>SUM(F1038:F1042)</f>
        <v>0</v>
      </c>
      <c r="G1037" s="30">
        <f>SUM(G1038:G1042)</f>
        <v>0</v>
      </c>
      <c r="H1037" s="30" t="e">
        <f t="shared" si="314"/>
        <v>#DIV/0!</v>
      </c>
      <c r="I1037" s="66"/>
      <c r="J1037" s="66"/>
      <c r="K1037" s="240"/>
      <c r="L1037" s="240"/>
      <c r="M1037" s="240"/>
      <c r="N1037" s="240"/>
      <c r="O1037" s="240"/>
      <c r="P1037" s="240"/>
      <c r="Q1037" s="36"/>
      <c r="R1037" s="36"/>
      <c r="S1037" s="36"/>
      <c r="T1037" s="36"/>
      <c r="U1037" s="36"/>
      <c r="V1037" s="36"/>
    </row>
    <row r="1038" spans="1:22" ht="34.5" customHeight="1" x14ac:dyDescent="0.25">
      <c r="A1038" s="157">
        <v>1</v>
      </c>
      <c r="B1038" s="157">
        <v>1</v>
      </c>
      <c r="C1038" s="1092" t="s">
        <v>318</v>
      </c>
      <c r="D1038" s="12"/>
      <c r="E1038" s="30"/>
      <c r="F1038" s="39">
        <f t="shared" ref="F1038:F1044" si="315">ROUND(E1038/12*$C$4,0)</f>
        <v>0</v>
      </c>
      <c r="G1038" s="30"/>
      <c r="H1038" s="30" t="e">
        <f t="shared" si="314"/>
        <v>#DIV/0!</v>
      </c>
      <c r="I1038" s="66"/>
      <c r="J1038" s="66"/>
      <c r="K1038" s="240"/>
      <c r="L1038" s="240"/>
      <c r="M1038" s="240"/>
      <c r="N1038" s="240"/>
      <c r="O1038" s="240"/>
      <c r="P1038" s="240"/>
      <c r="Q1038" s="36"/>
      <c r="R1038" s="36"/>
      <c r="S1038" s="36"/>
      <c r="T1038" s="36"/>
      <c r="U1038" s="36"/>
      <c r="V1038" s="36"/>
    </row>
    <row r="1039" spans="1:22" ht="45" customHeight="1" x14ac:dyDescent="0.25">
      <c r="A1039" s="157">
        <v>1</v>
      </c>
      <c r="B1039" s="157">
        <v>1</v>
      </c>
      <c r="C1039" s="1092" t="s">
        <v>329</v>
      </c>
      <c r="D1039" s="12"/>
      <c r="E1039" s="30"/>
      <c r="F1039" s="39">
        <f t="shared" si="315"/>
        <v>0</v>
      </c>
      <c r="G1039" s="30"/>
      <c r="H1039" s="30" t="e">
        <f t="shared" si="314"/>
        <v>#DIV/0!</v>
      </c>
      <c r="I1039" s="66"/>
      <c r="J1039" s="66"/>
      <c r="K1039" s="240"/>
      <c r="L1039" s="240"/>
      <c r="M1039" s="240"/>
      <c r="N1039" s="240"/>
      <c r="O1039" s="240"/>
      <c r="P1039" s="240"/>
      <c r="Q1039" s="36"/>
      <c r="R1039" s="36"/>
      <c r="S1039" s="36"/>
      <c r="T1039" s="36"/>
      <c r="U1039" s="36"/>
      <c r="V1039" s="36"/>
    </row>
    <row r="1040" spans="1:22" ht="45" customHeight="1" x14ac:dyDescent="0.25">
      <c r="A1040" s="157">
        <v>1</v>
      </c>
      <c r="B1040" s="157">
        <v>1</v>
      </c>
      <c r="C1040" s="1092" t="s">
        <v>330</v>
      </c>
      <c r="D1040" s="12"/>
      <c r="E1040" s="30"/>
      <c r="F1040" s="39">
        <f t="shared" si="315"/>
        <v>0</v>
      </c>
      <c r="G1040" s="30"/>
      <c r="H1040" s="30" t="e">
        <f t="shared" si="314"/>
        <v>#DIV/0!</v>
      </c>
      <c r="I1040" s="66"/>
      <c r="J1040" s="66"/>
      <c r="K1040" s="240"/>
      <c r="L1040" s="240"/>
      <c r="M1040" s="240"/>
      <c r="N1040" s="240"/>
      <c r="O1040" s="240"/>
      <c r="P1040" s="240"/>
      <c r="Q1040" s="36"/>
      <c r="R1040" s="36"/>
      <c r="S1040" s="36"/>
      <c r="T1040" s="36"/>
      <c r="U1040" s="36"/>
      <c r="V1040" s="36"/>
    </row>
    <row r="1041" spans="1:22" ht="32.25" customHeight="1" x14ac:dyDescent="0.25">
      <c r="A1041" s="157">
        <v>1</v>
      </c>
      <c r="B1041" s="157">
        <v>1</v>
      </c>
      <c r="C1041" s="1092" t="s">
        <v>331</v>
      </c>
      <c r="D1041" s="12"/>
      <c r="E1041" s="30"/>
      <c r="F1041" s="39">
        <f t="shared" si="315"/>
        <v>0</v>
      </c>
      <c r="G1041" s="30"/>
      <c r="H1041" s="30" t="e">
        <f t="shared" si="314"/>
        <v>#DIV/0!</v>
      </c>
      <c r="I1041" s="66"/>
      <c r="J1041" s="66"/>
      <c r="K1041" s="240"/>
      <c r="L1041" s="240"/>
      <c r="M1041" s="240"/>
      <c r="N1041" s="240"/>
      <c r="O1041" s="240"/>
      <c r="P1041" s="240"/>
      <c r="Q1041" s="36"/>
      <c r="R1041" s="36"/>
      <c r="S1041" s="36"/>
      <c r="T1041" s="36"/>
      <c r="U1041" s="36"/>
      <c r="V1041" s="36"/>
    </row>
    <row r="1042" spans="1:22" ht="36" customHeight="1" x14ac:dyDescent="0.25">
      <c r="A1042" s="157">
        <v>1</v>
      </c>
      <c r="B1042" s="157">
        <v>1</v>
      </c>
      <c r="C1042" s="1092" t="s">
        <v>332</v>
      </c>
      <c r="D1042" s="12"/>
      <c r="E1042" s="30"/>
      <c r="F1042" s="39">
        <f t="shared" si="315"/>
        <v>0</v>
      </c>
      <c r="G1042" s="30"/>
      <c r="H1042" s="30" t="e">
        <f t="shared" si="314"/>
        <v>#DIV/0!</v>
      </c>
      <c r="I1042" s="66"/>
      <c r="J1042" s="66"/>
      <c r="K1042" s="240"/>
      <c r="L1042" s="240"/>
      <c r="M1042" s="240"/>
      <c r="N1042" s="240"/>
      <c r="O1042" s="240"/>
      <c r="P1042" s="240"/>
      <c r="Q1042" s="36"/>
      <c r="R1042" s="36"/>
      <c r="S1042" s="36"/>
      <c r="T1042" s="36"/>
      <c r="U1042" s="36"/>
      <c r="V1042" s="36"/>
    </row>
    <row r="1043" spans="1:22" ht="21" customHeight="1" x14ac:dyDescent="0.25">
      <c r="A1043" s="157">
        <v>1</v>
      </c>
      <c r="B1043" s="157">
        <v>1</v>
      </c>
      <c r="C1043" s="1092" t="s">
        <v>160</v>
      </c>
      <c r="D1043" s="12"/>
      <c r="E1043" s="30"/>
      <c r="F1043" s="39">
        <f t="shared" si="315"/>
        <v>0</v>
      </c>
      <c r="G1043" s="39"/>
      <c r="H1043" s="39"/>
      <c r="I1043" s="66"/>
      <c r="J1043" s="66"/>
      <c r="K1043" s="240"/>
      <c r="L1043" s="240"/>
      <c r="M1043" s="240"/>
      <c r="N1043" s="240"/>
      <c r="O1043" s="240"/>
      <c r="P1043" s="240"/>
      <c r="Q1043" s="36"/>
      <c r="R1043" s="36"/>
      <c r="S1043" s="36"/>
      <c r="T1043" s="36"/>
      <c r="U1043" s="36"/>
      <c r="V1043" s="36"/>
    </row>
    <row r="1044" spans="1:22" ht="32.25" customHeight="1" x14ac:dyDescent="0.25">
      <c r="A1044" s="157">
        <v>1</v>
      </c>
      <c r="B1044" s="157">
        <v>1</v>
      </c>
      <c r="C1044" s="1092" t="s">
        <v>161</v>
      </c>
      <c r="D1044" s="12"/>
      <c r="E1044" s="30"/>
      <c r="F1044" s="39">
        <f t="shared" si="315"/>
        <v>0</v>
      </c>
      <c r="G1044" s="39"/>
      <c r="H1044" s="39" t="e">
        <f>G1044/F1044*100</f>
        <v>#DIV/0!</v>
      </c>
      <c r="I1044" s="66"/>
      <c r="J1044" s="66"/>
      <c r="K1044" s="240"/>
      <c r="L1044" s="240"/>
      <c r="M1044" s="240"/>
      <c r="N1044" s="240"/>
      <c r="O1044" s="240"/>
      <c r="P1044" s="240"/>
      <c r="Q1044" s="36"/>
      <c r="R1044" s="36"/>
      <c r="S1044" s="36"/>
      <c r="T1044" s="36"/>
      <c r="U1044" s="36"/>
      <c r="V1044" s="36"/>
    </row>
    <row r="1045" spans="1:22" ht="30" customHeight="1" x14ac:dyDescent="0.25">
      <c r="A1045" s="157">
        <v>1</v>
      </c>
      <c r="B1045" s="157">
        <v>1</v>
      </c>
      <c r="C1045" s="1570" t="s">
        <v>169</v>
      </c>
      <c r="D1045" s="470"/>
      <c r="E1045" s="436">
        <f>SUM(E1044,E1030)</f>
        <v>0</v>
      </c>
      <c r="F1045" s="86">
        <f>SUM(F1044,F1030)</f>
        <v>0</v>
      </c>
      <c r="G1045" s="86">
        <f>SUM(G1044,G1030)</f>
        <v>0</v>
      </c>
      <c r="H1045" s="86" t="e">
        <f>G1045/F1045*100</f>
        <v>#DIV/0!</v>
      </c>
      <c r="I1045" s="302"/>
      <c r="J1045" s="302"/>
      <c r="K1045" s="390"/>
      <c r="L1045" s="390"/>
      <c r="M1045" s="390"/>
      <c r="N1045" s="390"/>
      <c r="O1045" s="390"/>
      <c r="P1045" s="390"/>
      <c r="Q1045" s="47"/>
      <c r="R1045" s="47"/>
      <c r="S1045" s="47"/>
      <c r="T1045" s="47"/>
      <c r="U1045" s="47"/>
      <c r="V1045" s="47"/>
    </row>
    <row r="1046" spans="1:22" ht="34.5" customHeight="1" x14ac:dyDescent="0.25">
      <c r="A1046" s="157">
        <v>1</v>
      </c>
      <c r="B1046" s="157">
        <v>1</v>
      </c>
      <c r="C1046" s="1124" t="s">
        <v>170</v>
      </c>
      <c r="D1046" s="72"/>
      <c r="E1046" s="478">
        <f>SUM(E1045,E1028)</f>
        <v>0</v>
      </c>
      <c r="F1046" s="478">
        <f>SUM(F1045,F1028)</f>
        <v>0</v>
      </c>
      <c r="G1046" s="478">
        <f>SUM(G1045,G1028)</f>
        <v>1.5789473684210527</v>
      </c>
      <c r="H1046" s="478" t="e">
        <f>G1046/F1046*100</f>
        <v>#DIV/0!</v>
      </c>
      <c r="I1046" s="307"/>
      <c r="J1046" s="307"/>
      <c r="K1046" s="371"/>
      <c r="L1046" s="371"/>
      <c r="M1046" s="371"/>
      <c r="N1046" s="371"/>
      <c r="O1046" s="371"/>
      <c r="P1046" s="371"/>
      <c r="Q1046" s="53"/>
      <c r="R1046" s="53">
        <f t="shared" ref="R1046" si="316">Q1046/12*$C$4</f>
        <v>0</v>
      </c>
      <c r="S1046" s="53">
        <f>V1046-U1046</f>
        <v>1.1763399999999999</v>
      </c>
      <c r="T1046" s="53">
        <f>S1046-R1046</f>
        <v>1.1763399999999999</v>
      </c>
      <c r="U1046" s="53">
        <f>U1045+U1028</f>
        <v>0</v>
      </c>
      <c r="V1046" s="53">
        <f>V1045+V1028</f>
        <v>1.1763399999999999</v>
      </c>
    </row>
    <row r="1047" spans="1:22" ht="15" customHeight="1" x14ac:dyDescent="0.25">
      <c r="A1047" s="157">
        <v>1</v>
      </c>
      <c r="B1047" s="157">
        <v>1</v>
      </c>
      <c r="C1047" s="1098" t="s">
        <v>31</v>
      </c>
      <c r="D1047" s="74"/>
      <c r="E1047" s="310"/>
      <c r="F1047" s="310"/>
      <c r="G1047" s="310"/>
      <c r="H1047" s="310"/>
      <c r="I1047" s="312"/>
      <c r="J1047" s="312"/>
      <c r="K1047" s="422"/>
      <c r="L1047" s="422"/>
      <c r="M1047" s="422"/>
      <c r="N1047" s="422"/>
      <c r="O1047" s="422"/>
      <c r="P1047" s="422"/>
      <c r="Q1047" s="60"/>
      <c r="R1047" s="60"/>
      <c r="S1047" s="60"/>
      <c r="T1047" s="60"/>
      <c r="U1047" s="60"/>
      <c r="V1047" s="60"/>
    </row>
    <row r="1048" spans="1:22" ht="15" customHeight="1" x14ac:dyDescent="0.25">
      <c r="A1048" s="157">
        <v>1</v>
      </c>
      <c r="B1048" s="157">
        <v>1</v>
      </c>
      <c r="C1048" s="1099" t="s">
        <v>150</v>
      </c>
      <c r="D1048" s="20"/>
      <c r="E1048" s="14"/>
      <c r="F1048" s="14"/>
      <c r="G1048" s="14"/>
      <c r="H1048" s="14"/>
      <c r="I1048" s="66"/>
      <c r="J1048" s="66"/>
      <c r="K1048" s="67"/>
      <c r="L1048" s="67"/>
      <c r="M1048" s="67"/>
      <c r="N1048" s="67"/>
      <c r="O1048" s="67"/>
      <c r="P1048" s="67"/>
      <c r="Q1048" s="36"/>
      <c r="R1048" s="36"/>
      <c r="S1048" s="36"/>
      <c r="T1048" s="36"/>
      <c r="U1048" s="36"/>
      <c r="V1048" s="36"/>
    </row>
    <row r="1049" spans="1:22" ht="15" customHeight="1" x14ac:dyDescent="0.25">
      <c r="A1049" s="157">
        <v>1</v>
      </c>
      <c r="B1049" s="157">
        <v>1</v>
      </c>
      <c r="C1049" s="1101" t="s">
        <v>188</v>
      </c>
      <c r="D1049" s="26"/>
      <c r="E1049" s="14"/>
      <c r="F1049" s="39"/>
      <c r="G1049" s="39"/>
      <c r="H1049" s="39"/>
      <c r="I1049" s="289"/>
      <c r="J1049" s="40"/>
      <c r="K1049" s="41"/>
      <c r="L1049" s="41"/>
      <c r="M1049" s="41"/>
      <c r="N1049" s="41"/>
      <c r="O1049" s="41"/>
      <c r="P1049" s="41" t="e">
        <f>M1049/$C$4*12/O1049</f>
        <v>#DIV/0!</v>
      </c>
      <c r="Q1049" s="36"/>
      <c r="R1049" s="36">
        <f>Q1049/12</f>
        <v>0</v>
      </c>
      <c r="S1049" s="36">
        <f>V1049-U1049</f>
        <v>0</v>
      </c>
      <c r="T1049" s="36">
        <f>S1049-R1049</f>
        <v>0</v>
      </c>
      <c r="U1049" s="36"/>
      <c r="V1049" s="36"/>
    </row>
    <row r="1050" spans="1:22" s="1050" customFormat="1" ht="15" customHeight="1" x14ac:dyDescent="0.25">
      <c r="A1050" s="157">
        <v>1</v>
      </c>
      <c r="B1050" s="157">
        <v>1</v>
      </c>
      <c r="C1050" s="1490" t="s">
        <v>246</v>
      </c>
      <c r="D1050" s="317"/>
      <c r="E1050" s="462">
        <f t="shared" ref="E1050:G1051" si="317">SUM(E1049)</f>
        <v>0</v>
      </c>
      <c r="F1050" s="462">
        <f t="shared" si="317"/>
        <v>0</v>
      </c>
      <c r="G1050" s="462">
        <f t="shared" si="317"/>
        <v>0</v>
      </c>
      <c r="H1050" s="86" t="e">
        <f>G1050/F1050*100</f>
        <v>#DIV/0!</v>
      </c>
      <c r="I1050" s="363">
        <f>IF(E1050=0,0,K1050/E1050)</f>
        <v>0</v>
      </c>
      <c r="J1050" s="71" t="e">
        <f>M1050/G1050</f>
        <v>#DIV/0!</v>
      </c>
      <c r="K1050" s="143">
        <f t="shared" ref="K1050:M1051" si="318">SUM(K1049)</f>
        <v>0</v>
      </c>
      <c r="L1050" s="143">
        <f t="shared" si="318"/>
        <v>0</v>
      </c>
      <c r="M1050" s="143">
        <f t="shared" si="318"/>
        <v>0</v>
      </c>
      <c r="N1050" s="143" t="e">
        <f>M1050/L1050*100</f>
        <v>#DIV/0!</v>
      </c>
      <c r="O1050" s="143">
        <f>SUM(O1049)</f>
        <v>0</v>
      </c>
      <c r="P1050" s="45" t="e">
        <f>M1050/$C$4*12/O1050</f>
        <v>#DIV/0!</v>
      </c>
      <c r="Q1050" s="47"/>
      <c r="R1050" s="47"/>
      <c r="S1050" s="47"/>
      <c r="T1050" s="47"/>
      <c r="U1050" s="47"/>
      <c r="V1050" s="47"/>
    </row>
    <row r="1051" spans="1:22" ht="29.25" customHeight="1" thickBot="1" x14ac:dyDescent="0.3">
      <c r="A1051" s="157">
        <v>1</v>
      </c>
      <c r="B1051" s="157">
        <v>1</v>
      </c>
      <c r="C1051" s="87" t="s">
        <v>355</v>
      </c>
      <c r="D1051" s="87"/>
      <c r="E1051" s="318">
        <f t="shared" si="317"/>
        <v>0</v>
      </c>
      <c r="F1051" s="318">
        <f t="shared" si="317"/>
        <v>0</v>
      </c>
      <c r="G1051" s="318">
        <f t="shared" si="317"/>
        <v>0</v>
      </c>
      <c r="H1051" s="318" t="e">
        <f>G1051/F1051*100</f>
        <v>#DIV/0!</v>
      </c>
      <c r="I1051" s="363">
        <f>IF(E1051=0,0,K1051/E1051)</f>
        <v>0</v>
      </c>
      <c r="J1051" s="510" t="e">
        <f>SUM(J1050)</f>
        <v>#DIV/0!</v>
      </c>
      <c r="K1051" s="318">
        <f t="shared" si="318"/>
        <v>0</v>
      </c>
      <c r="L1051" s="318">
        <f t="shared" si="318"/>
        <v>0</v>
      </c>
      <c r="M1051" s="318">
        <f t="shared" si="318"/>
        <v>0</v>
      </c>
      <c r="N1051" s="92" t="e">
        <f>M1051/L1051*100</f>
        <v>#DIV/0!</v>
      </c>
      <c r="O1051" s="125">
        <f>SUM(O1049)</f>
        <v>0</v>
      </c>
      <c r="P1051" s="92" t="e">
        <f>M1051/$C$4*12/O1051</f>
        <v>#DIV/0!</v>
      </c>
      <c r="Q1051" s="93"/>
      <c r="R1051" s="53">
        <f t="shared" ref="R1051" si="319">Q1051/12*$C$4</f>
        <v>0</v>
      </c>
      <c r="S1051" s="93">
        <f>V1051-U1051</f>
        <v>0</v>
      </c>
      <c r="T1051" s="93">
        <f>S1051-R1051</f>
        <v>0</v>
      </c>
      <c r="U1051" s="93"/>
      <c r="V1051" s="93"/>
    </row>
    <row r="1052" spans="1:22" ht="15" customHeight="1" thickBot="1" x14ac:dyDescent="0.3">
      <c r="A1052" s="157">
        <v>1</v>
      </c>
      <c r="B1052" s="157">
        <v>1</v>
      </c>
      <c r="C1052" s="507" t="s">
        <v>17</v>
      </c>
      <c r="D1052" s="380"/>
      <c r="E1052" s="506"/>
      <c r="F1052" s="506"/>
      <c r="G1052" s="506"/>
      <c r="H1052" s="506"/>
      <c r="I1052" s="321"/>
      <c r="J1052" s="321"/>
      <c r="K1052" s="468"/>
      <c r="L1052" s="468"/>
      <c r="M1052" s="468">
        <f>SUM(M1046,M1051)</f>
        <v>0</v>
      </c>
      <c r="N1052" s="468"/>
      <c r="O1052" s="468"/>
      <c r="P1052" s="468"/>
      <c r="Q1052" s="98">
        <f t="shared" ref="Q1052:U1052" si="320">SUM(Q1046,Q1051)</f>
        <v>0</v>
      </c>
      <c r="R1052" s="98">
        <f t="shared" si="320"/>
        <v>0</v>
      </c>
      <c r="S1052" s="98">
        <f t="shared" si="320"/>
        <v>1.1763399999999999</v>
      </c>
      <c r="T1052" s="98">
        <f t="shared" si="320"/>
        <v>1.1763399999999999</v>
      </c>
      <c r="U1052" s="98">
        <f t="shared" si="320"/>
        <v>0</v>
      </c>
      <c r="V1052" s="98">
        <f>SUM(V1046,V1051)</f>
        <v>1.1763399999999999</v>
      </c>
    </row>
    <row r="1053" spans="1:22" ht="15" customHeight="1" x14ac:dyDescent="0.25">
      <c r="A1053" s="157">
        <v>1</v>
      </c>
      <c r="B1053" s="157">
        <v>1</v>
      </c>
      <c r="C1053" s="1581"/>
      <c r="D1053" s="491"/>
      <c r="E1053" s="310"/>
      <c r="F1053" s="310"/>
      <c r="G1053" s="310"/>
      <c r="H1053" s="310"/>
      <c r="I1053" s="312"/>
      <c r="J1053" s="312"/>
      <c r="K1053" s="422"/>
      <c r="L1053" s="422"/>
      <c r="M1053" s="422"/>
      <c r="N1053" s="422"/>
      <c r="O1053" s="422"/>
      <c r="P1053" s="422"/>
      <c r="Q1053" s="60"/>
      <c r="R1053" s="60"/>
      <c r="S1053" s="60"/>
      <c r="T1053" s="60"/>
      <c r="U1053" s="60"/>
      <c r="V1053" s="60"/>
    </row>
    <row r="1054" spans="1:22" ht="37.5" customHeight="1" x14ac:dyDescent="0.25">
      <c r="A1054" s="157">
        <v>1</v>
      </c>
      <c r="B1054" s="157">
        <v>1</v>
      </c>
      <c r="C1054" s="1524" t="s">
        <v>270</v>
      </c>
      <c r="D1054" s="419"/>
      <c r="E1054" s="14"/>
      <c r="F1054" s="14"/>
      <c r="G1054" s="14"/>
      <c r="H1054" s="14"/>
      <c r="I1054" s="66"/>
      <c r="J1054" s="66"/>
      <c r="K1054" s="67"/>
      <c r="L1054" s="67"/>
      <c r="M1054" s="67"/>
      <c r="N1054" s="67"/>
      <c r="O1054" s="67"/>
      <c r="P1054" s="67"/>
      <c r="Q1054" s="36"/>
      <c r="R1054" s="36"/>
      <c r="S1054" s="36"/>
      <c r="T1054" s="36"/>
      <c r="U1054" s="36"/>
      <c r="V1054" s="36"/>
    </row>
    <row r="1055" spans="1:22" ht="15" customHeight="1" x14ac:dyDescent="0.25">
      <c r="A1055" s="157">
        <v>1</v>
      </c>
      <c r="B1055" s="157">
        <v>1</v>
      </c>
      <c r="C1055" s="1120" t="s">
        <v>313</v>
      </c>
      <c r="D1055" s="431"/>
      <c r="E1055" s="67"/>
      <c r="F1055" s="67"/>
      <c r="G1055" s="67"/>
      <c r="H1055" s="67"/>
      <c r="I1055" s="66"/>
      <c r="J1055" s="66"/>
      <c r="K1055" s="67"/>
      <c r="L1055" s="67"/>
      <c r="M1055" s="67"/>
      <c r="N1055" s="67"/>
      <c r="O1055" s="67"/>
      <c r="P1055" s="67"/>
      <c r="Q1055" s="36"/>
      <c r="R1055" s="36"/>
      <c r="S1055" s="36"/>
      <c r="T1055" s="36"/>
      <c r="U1055" s="36"/>
      <c r="V1055" s="36"/>
    </row>
    <row r="1056" spans="1:22" ht="15" customHeight="1" x14ac:dyDescent="0.25">
      <c r="A1056" s="157">
        <v>1</v>
      </c>
      <c r="B1056" s="157">
        <v>1</v>
      </c>
      <c r="C1056" s="1092" t="s">
        <v>395</v>
      </c>
      <c r="D1056" s="12"/>
      <c r="E1056" s="30">
        <f>E1057+E1058+E1059+E1060</f>
        <v>0</v>
      </c>
      <c r="F1056" s="39">
        <f>F1057+F1058+F1059+F1060</f>
        <v>0</v>
      </c>
      <c r="G1056" s="30">
        <f>G1057+G1058+G1059+G1060</f>
        <v>0</v>
      </c>
      <c r="H1056" s="30" t="e">
        <f>G1056/F1056*100</f>
        <v>#DIV/0!</v>
      </c>
      <c r="I1056" s="66"/>
      <c r="J1056" s="66"/>
      <c r="K1056" s="240"/>
      <c r="L1056" s="240"/>
      <c r="M1056" s="240"/>
      <c r="N1056" s="240"/>
      <c r="O1056" s="240"/>
      <c r="P1056" s="240"/>
      <c r="Q1056" s="36"/>
      <c r="R1056" s="36"/>
      <c r="S1056" s="36"/>
      <c r="T1056" s="36"/>
      <c r="U1056" s="36"/>
      <c r="V1056" s="36"/>
    </row>
    <row r="1057" spans="1:22" ht="15" customHeight="1" x14ac:dyDescent="0.25">
      <c r="A1057" s="157">
        <v>1</v>
      </c>
      <c r="B1057" s="157">
        <v>1</v>
      </c>
      <c r="C1057" s="1092" t="s">
        <v>309</v>
      </c>
      <c r="D1057" s="12"/>
      <c r="E1057" s="30"/>
      <c r="F1057" s="39">
        <f>ROUND(E1057/12*$C$4,0)</f>
        <v>0</v>
      </c>
      <c r="G1057" s="30"/>
      <c r="H1057" s="30"/>
      <c r="I1057" s="66"/>
      <c r="J1057" s="66"/>
      <c r="K1057" s="240"/>
      <c r="L1057" s="240"/>
      <c r="M1057" s="240"/>
      <c r="N1057" s="240"/>
      <c r="O1057" s="240"/>
      <c r="P1057" s="240"/>
      <c r="Q1057" s="36"/>
      <c r="R1057" s="36"/>
      <c r="S1057" s="36"/>
      <c r="T1057" s="36"/>
      <c r="U1057" s="36"/>
      <c r="V1057" s="36"/>
    </row>
    <row r="1058" spans="1:22" ht="30.75" customHeight="1" x14ac:dyDescent="0.25">
      <c r="A1058" s="157">
        <v>1</v>
      </c>
      <c r="B1058" s="157">
        <v>1</v>
      </c>
      <c r="C1058" s="1092" t="s">
        <v>310</v>
      </c>
      <c r="D1058" s="12"/>
      <c r="E1058" s="30"/>
      <c r="F1058" s="39">
        <f>ROUND(E1058/12*$C$4,0)</f>
        <v>0</v>
      </c>
      <c r="G1058" s="30"/>
      <c r="H1058" s="30" t="e">
        <f>G1058/F1058*100</f>
        <v>#DIV/0!</v>
      </c>
      <c r="I1058" s="66"/>
      <c r="J1058" s="66"/>
      <c r="K1058" s="240"/>
      <c r="L1058" s="240"/>
      <c r="M1058" s="240"/>
      <c r="N1058" s="240"/>
      <c r="O1058" s="240"/>
      <c r="P1058" s="240"/>
      <c r="Q1058" s="36"/>
      <c r="R1058" s="36"/>
      <c r="S1058" s="36"/>
      <c r="T1058" s="36"/>
      <c r="U1058" s="36"/>
      <c r="V1058" s="36"/>
    </row>
    <row r="1059" spans="1:22" ht="33" customHeight="1" x14ac:dyDescent="0.25">
      <c r="A1059" s="157">
        <v>1</v>
      </c>
      <c r="B1059" s="157">
        <v>1</v>
      </c>
      <c r="C1059" s="1092" t="s">
        <v>311</v>
      </c>
      <c r="D1059" s="12"/>
      <c r="E1059" s="30"/>
      <c r="F1059" s="39">
        <f>ROUND(E1059/12*$C$4,0)</f>
        <v>0</v>
      </c>
      <c r="G1059" s="30"/>
      <c r="H1059" s="30"/>
      <c r="I1059" s="66"/>
      <c r="J1059" s="66"/>
      <c r="K1059" s="240"/>
      <c r="L1059" s="240"/>
      <c r="M1059" s="240"/>
      <c r="N1059" s="240"/>
      <c r="O1059" s="240"/>
      <c r="P1059" s="240"/>
      <c r="Q1059" s="36"/>
      <c r="R1059" s="36"/>
      <c r="S1059" s="36"/>
      <c r="T1059" s="36"/>
      <c r="U1059" s="36"/>
      <c r="V1059" s="36"/>
    </row>
    <row r="1060" spans="1:22" ht="15" customHeight="1" x14ac:dyDescent="0.25">
      <c r="A1060" s="157">
        <v>1</v>
      </c>
      <c r="B1060" s="157">
        <v>1</v>
      </c>
      <c r="C1060" s="1092" t="s">
        <v>312</v>
      </c>
      <c r="D1060" s="12"/>
      <c r="E1060" s="30"/>
      <c r="F1060" s="39">
        <f>ROUND(E1060/12*$C$4,0)</f>
        <v>0</v>
      </c>
      <c r="G1060" s="30"/>
      <c r="H1060" s="30" t="e">
        <f>G1060/F1060*100</f>
        <v>#DIV/0!</v>
      </c>
      <c r="I1060" s="66"/>
      <c r="J1060" s="66"/>
      <c r="K1060" s="240"/>
      <c r="L1060" s="240"/>
      <c r="M1060" s="240"/>
      <c r="N1060" s="240"/>
      <c r="O1060" s="240"/>
      <c r="P1060" s="240"/>
      <c r="Q1060" s="36"/>
      <c r="R1060" s="36"/>
      <c r="S1060" s="36"/>
      <c r="T1060" s="36"/>
      <c r="U1060" s="36"/>
      <c r="V1060" s="36"/>
    </row>
    <row r="1061" spans="1:22" ht="15" customHeight="1" x14ac:dyDescent="0.25">
      <c r="A1061" s="157">
        <v>1</v>
      </c>
      <c r="B1061" s="157">
        <v>1</v>
      </c>
      <c r="C1061" s="1092" t="s">
        <v>394</v>
      </c>
      <c r="D1061" s="12"/>
      <c r="E1061" s="30"/>
      <c r="F1061" s="39">
        <f>ROUND(E1061/12*$C$4,0)</f>
        <v>0</v>
      </c>
      <c r="G1061" s="30"/>
      <c r="H1061" s="30" t="e">
        <f>G1061/F1061*100</f>
        <v>#DIV/0!</v>
      </c>
      <c r="I1061" s="66"/>
      <c r="J1061" s="66"/>
      <c r="K1061" s="240"/>
      <c r="L1061" s="240"/>
      <c r="M1061" s="240"/>
      <c r="N1061" s="240"/>
      <c r="O1061" s="240"/>
      <c r="P1061" s="240"/>
      <c r="Q1061" s="36"/>
      <c r="R1061" s="36"/>
      <c r="S1061" s="36"/>
      <c r="T1061" s="36"/>
      <c r="U1061" s="36"/>
      <c r="V1061" s="36"/>
    </row>
    <row r="1062" spans="1:22" ht="15" customHeight="1" x14ac:dyDescent="0.25">
      <c r="A1062" s="157">
        <v>1</v>
      </c>
      <c r="B1062" s="157">
        <v>1</v>
      </c>
      <c r="C1062" s="1092" t="s">
        <v>411</v>
      </c>
      <c r="D1062" s="12"/>
      <c r="E1062" s="30"/>
      <c r="F1062" s="39"/>
      <c r="G1062" s="30"/>
      <c r="H1062" s="30"/>
      <c r="I1062" s="66"/>
      <c r="J1062" s="66"/>
      <c r="K1062" s="240"/>
      <c r="L1062" s="240"/>
      <c r="M1062" s="240"/>
      <c r="N1062" s="240"/>
      <c r="O1062" s="240"/>
      <c r="P1062" s="240"/>
      <c r="Q1062" s="36"/>
      <c r="R1062" s="36"/>
      <c r="S1062" s="36"/>
      <c r="T1062" s="36"/>
      <c r="U1062" s="36"/>
      <c r="V1062" s="36"/>
    </row>
    <row r="1063" spans="1:22" s="1050" customFormat="1" ht="34.5" customHeight="1" x14ac:dyDescent="0.25">
      <c r="A1063" s="157">
        <v>1</v>
      </c>
      <c r="B1063" s="157">
        <v>1</v>
      </c>
      <c r="C1063" s="1125" t="s">
        <v>169</v>
      </c>
      <c r="D1063" s="432"/>
      <c r="E1063" s="316">
        <f>SUM(E1056+E1061*3.2)</f>
        <v>0</v>
      </c>
      <c r="F1063" s="62">
        <f>SUM(F1056+F1061*3.2)</f>
        <v>0</v>
      </c>
      <c r="G1063" s="316">
        <f>SUM(G1056+G1061*3.2)</f>
        <v>0</v>
      </c>
      <c r="H1063" s="316" t="e">
        <f>G1063/F1063*100</f>
        <v>#DIV/0!</v>
      </c>
      <c r="I1063" s="66"/>
      <c r="J1063" s="66"/>
      <c r="K1063" s="240"/>
      <c r="L1063" s="240"/>
      <c r="M1063" s="240"/>
      <c r="N1063" s="240"/>
      <c r="O1063" s="240"/>
      <c r="P1063" s="240"/>
      <c r="Q1063" s="36"/>
      <c r="R1063" s="36"/>
      <c r="S1063" s="36"/>
      <c r="T1063" s="36"/>
      <c r="U1063" s="36"/>
      <c r="V1063" s="36"/>
    </row>
    <row r="1064" spans="1:22" ht="27" customHeight="1" x14ac:dyDescent="0.25">
      <c r="A1064" s="157">
        <v>1</v>
      </c>
      <c r="B1064" s="157">
        <v>1</v>
      </c>
      <c r="C1064" s="1120" t="s">
        <v>313</v>
      </c>
      <c r="D1064" s="496"/>
      <c r="E1064" s="30"/>
      <c r="F1064" s="39"/>
      <c r="G1064" s="30"/>
      <c r="H1064" s="30"/>
      <c r="I1064" s="66"/>
      <c r="J1064" s="66"/>
      <c r="K1064" s="240"/>
      <c r="L1064" s="240"/>
      <c r="M1064" s="240"/>
      <c r="N1064" s="240"/>
      <c r="O1064" s="240"/>
      <c r="P1064" s="240"/>
      <c r="Q1064" s="36"/>
      <c r="R1064" s="36"/>
      <c r="S1064" s="36"/>
      <c r="T1064" s="36"/>
      <c r="U1064" s="36"/>
      <c r="V1064" s="36"/>
    </row>
    <row r="1065" spans="1:22" ht="24.75" customHeight="1" x14ac:dyDescent="0.25">
      <c r="A1065" s="157">
        <v>1</v>
      </c>
      <c r="B1065" s="157">
        <v>1</v>
      </c>
      <c r="C1065" s="1092" t="s">
        <v>201</v>
      </c>
      <c r="D1065" s="12"/>
      <c r="E1065" s="30">
        <f>SUM(E1067,E1070)</f>
        <v>0</v>
      </c>
      <c r="F1065" s="39">
        <f>SUM(F1067,F1070)</f>
        <v>0</v>
      </c>
      <c r="G1065" s="30">
        <f>SUM(G1067,G1070)</f>
        <v>0</v>
      </c>
      <c r="H1065" s="30" t="e">
        <f>G1065/F1065*100</f>
        <v>#DIV/0!</v>
      </c>
      <c r="I1065" s="66"/>
      <c r="J1065" s="66"/>
      <c r="K1065" s="240"/>
      <c r="L1065" s="240"/>
      <c r="M1065" s="240"/>
      <c r="N1065" s="240"/>
      <c r="O1065" s="240"/>
      <c r="P1065" s="240"/>
      <c r="Q1065" s="36"/>
      <c r="R1065" s="36"/>
      <c r="S1065" s="36"/>
      <c r="T1065" s="36"/>
      <c r="U1065" s="36"/>
      <c r="V1065" s="36"/>
    </row>
    <row r="1066" spans="1:22" ht="22.5" customHeight="1" x14ac:dyDescent="0.25">
      <c r="A1066" s="157">
        <v>1</v>
      </c>
      <c r="B1066" s="157">
        <v>1</v>
      </c>
      <c r="C1066" s="1092" t="s">
        <v>309</v>
      </c>
      <c r="D1066" s="12"/>
      <c r="E1066" s="30"/>
      <c r="F1066" s="39"/>
      <c r="G1066" s="30"/>
      <c r="H1066" s="30"/>
      <c r="I1066" s="66"/>
      <c r="J1066" s="66"/>
      <c r="K1066" s="240"/>
      <c r="L1066" s="240"/>
      <c r="M1066" s="240"/>
      <c r="N1066" s="240"/>
      <c r="O1066" s="240"/>
      <c r="P1066" s="240"/>
      <c r="Q1066" s="36"/>
      <c r="R1066" s="36"/>
      <c r="S1066" s="36"/>
      <c r="T1066" s="36"/>
      <c r="U1066" s="36"/>
      <c r="V1066" s="36"/>
    </row>
    <row r="1067" spans="1:22" ht="39.950000000000003" customHeight="1" x14ac:dyDescent="0.25">
      <c r="A1067" s="157">
        <v>1</v>
      </c>
      <c r="B1067" s="157">
        <v>1</v>
      </c>
      <c r="C1067" s="1092" t="s">
        <v>314</v>
      </c>
      <c r="D1067" s="12"/>
      <c r="E1067" s="30">
        <f>SUM(E1068:E1069)</f>
        <v>0</v>
      </c>
      <c r="F1067" s="30">
        <f>SUM(F1068:F1069)</f>
        <v>0</v>
      </c>
      <c r="G1067" s="30">
        <f>SUM(G1068:G1069)</f>
        <v>0</v>
      </c>
      <c r="H1067" s="30" t="e">
        <f>G1067/F1067*100</f>
        <v>#DIV/0!</v>
      </c>
      <c r="I1067" s="66"/>
      <c r="J1067" s="66"/>
      <c r="K1067" s="240"/>
      <c r="L1067" s="240"/>
      <c r="M1067" s="240"/>
      <c r="N1067" s="240"/>
      <c r="O1067" s="240"/>
      <c r="P1067" s="240"/>
      <c r="Q1067" s="36"/>
      <c r="R1067" s="36"/>
      <c r="S1067" s="36"/>
      <c r="T1067" s="36"/>
      <c r="U1067" s="36"/>
      <c r="V1067" s="36"/>
    </row>
    <row r="1068" spans="1:22" ht="39.950000000000003" customHeight="1" x14ac:dyDescent="0.25">
      <c r="A1068" s="157">
        <v>1</v>
      </c>
      <c r="B1068" s="157">
        <v>1</v>
      </c>
      <c r="C1068" s="1092" t="s">
        <v>315</v>
      </c>
      <c r="D1068" s="12"/>
      <c r="E1068" s="30"/>
      <c r="F1068" s="39">
        <f t="shared" ref="F1068:F1073" si="321">ROUND(E1068/12*$C$4,0)</f>
        <v>0</v>
      </c>
      <c r="G1068" s="30"/>
      <c r="H1068" s="30" t="e">
        <f>G1068/F1068*100</f>
        <v>#DIV/0!</v>
      </c>
      <c r="I1068" s="66"/>
      <c r="J1068" s="66"/>
      <c r="K1068" s="240"/>
      <c r="L1068" s="240"/>
      <c r="M1068" s="240"/>
      <c r="N1068" s="240"/>
      <c r="O1068" s="240"/>
      <c r="P1068" s="240"/>
      <c r="Q1068" s="36"/>
      <c r="R1068" s="36"/>
      <c r="S1068" s="36"/>
      <c r="T1068" s="36"/>
      <c r="U1068" s="36"/>
      <c r="V1068" s="36"/>
    </row>
    <row r="1069" spans="1:22" ht="39.950000000000003" customHeight="1" x14ac:dyDescent="0.25">
      <c r="A1069" s="157">
        <v>1</v>
      </c>
      <c r="B1069" s="157">
        <v>1</v>
      </c>
      <c r="C1069" s="1092" t="s">
        <v>316</v>
      </c>
      <c r="D1069" s="12"/>
      <c r="E1069" s="30"/>
      <c r="F1069" s="39">
        <f t="shared" si="321"/>
        <v>0</v>
      </c>
      <c r="G1069" s="30"/>
      <c r="H1069" s="30" t="e">
        <f>G1069/F1069*100</f>
        <v>#DIV/0!</v>
      </c>
      <c r="I1069" s="66"/>
      <c r="J1069" s="66"/>
      <c r="K1069" s="240"/>
      <c r="L1069" s="240"/>
      <c r="M1069" s="240"/>
      <c r="N1069" s="240"/>
      <c r="O1069" s="240"/>
      <c r="P1069" s="240"/>
      <c r="Q1069" s="36"/>
      <c r="R1069" s="36"/>
      <c r="S1069" s="36"/>
      <c r="T1069" s="36"/>
      <c r="U1069" s="36"/>
      <c r="V1069" s="36"/>
    </row>
    <row r="1070" spans="1:22" ht="45.75" customHeight="1" x14ac:dyDescent="0.25">
      <c r="A1070" s="157">
        <v>1</v>
      </c>
      <c r="B1070" s="157">
        <v>1</v>
      </c>
      <c r="C1070" s="1092" t="s">
        <v>317</v>
      </c>
      <c r="D1070" s="12"/>
      <c r="E1070" s="30">
        <f>SUM(E1071)</f>
        <v>0</v>
      </c>
      <c r="F1070" s="30">
        <f>SUM(F1071)</f>
        <v>0</v>
      </c>
      <c r="G1070" s="30">
        <f>SUM(G1071)</f>
        <v>0</v>
      </c>
      <c r="H1070" s="30" t="e">
        <f>G1070/F1070*100</f>
        <v>#DIV/0!</v>
      </c>
      <c r="I1070" s="66"/>
      <c r="J1070" s="66"/>
      <c r="K1070" s="240"/>
      <c r="L1070" s="240"/>
      <c r="M1070" s="240"/>
      <c r="N1070" s="240"/>
      <c r="O1070" s="240"/>
      <c r="P1070" s="240"/>
      <c r="Q1070" s="36"/>
      <c r="R1070" s="36"/>
      <c r="S1070" s="36"/>
      <c r="T1070" s="36"/>
      <c r="U1070" s="36"/>
      <c r="V1070" s="36"/>
    </row>
    <row r="1071" spans="1:22" ht="27.75" customHeight="1" x14ac:dyDescent="0.25">
      <c r="A1071" s="157">
        <v>1</v>
      </c>
      <c r="B1071" s="157">
        <v>1</v>
      </c>
      <c r="C1071" s="1092" t="s">
        <v>318</v>
      </c>
      <c r="D1071" s="12"/>
      <c r="E1071" s="30"/>
      <c r="F1071" s="39">
        <f t="shared" si="321"/>
        <v>0</v>
      </c>
      <c r="G1071" s="30"/>
      <c r="H1071" s="30" t="e">
        <f>G1071/F1071*100</f>
        <v>#DIV/0!</v>
      </c>
      <c r="I1071" s="66"/>
      <c r="J1071" s="66"/>
      <c r="K1071" s="240"/>
      <c r="L1071" s="240"/>
      <c r="M1071" s="240"/>
      <c r="N1071" s="240"/>
      <c r="O1071" s="240"/>
      <c r="P1071" s="240"/>
      <c r="Q1071" s="36"/>
      <c r="R1071" s="36"/>
      <c r="S1071" s="36"/>
      <c r="T1071" s="36"/>
      <c r="U1071" s="36"/>
      <c r="V1071" s="36"/>
    </row>
    <row r="1072" spans="1:22" ht="24" customHeight="1" x14ac:dyDescent="0.25">
      <c r="A1072" s="157">
        <v>1</v>
      </c>
      <c r="B1072" s="157">
        <v>1</v>
      </c>
      <c r="C1072" s="1092" t="s">
        <v>160</v>
      </c>
      <c r="D1072" s="12"/>
      <c r="E1072" s="30"/>
      <c r="F1072" s="39">
        <f t="shared" si="321"/>
        <v>0</v>
      </c>
      <c r="G1072" s="30"/>
      <c r="H1072" s="30"/>
      <c r="I1072" s="66"/>
      <c r="J1072" s="66"/>
      <c r="K1072" s="240"/>
      <c r="L1072" s="240"/>
      <c r="M1072" s="240"/>
      <c r="N1072" s="240"/>
      <c r="O1072" s="240"/>
      <c r="P1072" s="240"/>
      <c r="Q1072" s="36"/>
      <c r="R1072" s="36"/>
      <c r="S1072" s="36"/>
      <c r="T1072" s="36"/>
      <c r="U1072" s="36"/>
      <c r="V1072" s="36"/>
    </row>
    <row r="1073" spans="1:22" ht="31.5" customHeight="1" x14ac:dyDescent="0.25">
      <c r="A1073" s="157">
        <v>1</v>
      </c>
      <c r="B1073" s="157">
        <v>1</v>
      </c>
      <c r="C1073" s="1092" t="s">
        <v>161</v>
      </c>
      <c r="D1073" s="12"/>
      <c r="E1073" s="30"/>
      <c r="F1073" s="39">
        <f t="shared" si="321"/>
        <v>0</v>
      </c>
      <c r="G1073" s="30"/>
      <c r="H1073" s="30" t="e">
        <f>G1073/F1073*100</f>
        <v>#DIV/0!</v>
      </c>
      <c r="I1073" s="66"/>
      <c r="J1073" s="66"/>
      <c r="K1073" s="240"/>
      <c r="L1073" s="240"/>
      <c r="M1073" s="240"/>
      <c r="N1073" s="240"/>
      <c r="O1073" s="240"/>
      <c r="P1073" s="240"/>
      <c r="Q1073" s="36"/>
      <c r="R1073" s="36"/>
      <c r="S1073" s="36"/>
      <c r="T1073" s="36"/>
      <c r="U1073" s="36"/>
      <c r="V1073" s="36"/>
    </row>
    <row r="1074" spans="1:22" ht="26.25" customHeight="1" x14ac:dyDescent="0.25">
      <c r="A1074" s="157">
        <v>1</v>
      </c>
      <c r="B1074" s="157">
        <v>1</v>
      </c>
      <c r="C1074" s="1570" t="s">
        <v>169</v>
      </c>
      <c r="D1074" s="433"/>
      <c r="E1074" s="436">
        <f>SUM(E1073,E1065)</f>
        <v>0</v>
      </c>
      <c r="F1074" s="436">
        <f>SUM(F1073,F1065)</f>
        <v>0</v>
      </c>
      <c r="G1074" s="436">
        <f>SUM(G1073,G1065)</f>
        <v>0</v>
      </c>
      <c r="H1074" s="436" t="e">
        <f>G1074/F1074*100</f>
        <v>#DIV/0!</v>
      </c>
      <c r="I1074" s="302"/>
      <c r="J1074" s="302"/>
      <c r="K1074" s="390"/>
      <c r="L1074" s="390"/>
      <c r="M1074" s="390"/>
      <c r="N1074" s="390"/>
      <c r="O1074" s="390"/>
      <c r="P1074" s="390"/>
      <c r="Q1074" s="47"/>
      <c r="R1074" s="47"/>
      <c r="S1074" s="47"/>
      <c r="T1074" s="47"/>
      <c r="U1074" s="47"/>
      <c r="V1074" s="47"/>
    </row>
    <row r="1075" spans="1:22" ht="22.5" customHeight="1" x14ac:dyDescent="0.25">
      <c r="A1075" s="157">
        <v>1</v>
      </c>
      <c r="B1075" s="157">
        <v>1</v>
      </c>
      <c r="C1075" s="1124" t="s">
        <v>170</v>
      </c>
      <c r="D1075" s="72"/>
      <c r="E1075" s="478">
        <f>SUM(E1074,E1063)</f>
        <v>0</v>
      </c>
      <c r="F1075" s="478">
        <f>SUM(F1074,F1063)</f>
        <v>0</v>
      </c>
      <c r="G1075" s="478">
        <f>SUM(G1074,G1063)</f>
        <v>0</v>
      </c>
      <c r="H1075" s="29" t="e">
        <f>G1075/F1075*100</f>
        <v>#DIV/0!</v>
      </c>
      <c r="I1075" s="307"/>
      <c r="J1075" s="307"/>
      <c r="K1075" s="29"/>
      <c r="L1075" s="29"/>
      <c r="M1075" s="29"/>
      <c r="N1075" s="29"/>
      <c r="O1075" s="29"/>
      <c r="P1075" s="29"/>
      <c r="Q1075" s="53"/>
      <c r="R1075" s="53">
        <f t="shared" ref="R1075" si="322">Q1075/12*$C$4</f>
        <v>0</v>
      </c>
      <c r="S1075" s="53">
        <f>V1075-U1075</f>
        <v>0</v>
      </c>
      <c r="T1075" s="53">
        <f>S1075-R1075</f>
        <v>0</v>
      </c>
      <c r="U1075" s="53"/>
      <c r="V1075" s="53"/>
    </row>
    <row r="1076" spans="1:22" ht="15" customHeight="1" x14ac:dyDescent="0.25">
      <c r="A1076" s="157">
        <v>1</v>
      </c>
      <c r="B1076" s="157">
        <v>1</v>
      </c>
      <c r="C1076" s="1578" t="s">
        <v>31</v>
      </c>
      <c r="D1076" s="74"/>
      <c r="E1076" s="310"/>
      <c r="F1076" s="310"/>
      <c r="G1076" s="310"/>
      <c r="H1076" s="310"/>
      <c r="I1076" s="312"/>
      <c r="J1076" s="312"/>
      <c r="K1076" s="314"/>
      <c r="L1076" s="314"/>
      <c r="M1076" s="314"/>
      <c r="N1076" s="314"/>
      <c r="O1076" s="314"/>
      <c r="P1076" s="314"/>
      <c r="Q1076" s="60"/>
      <c r="R1076" s="60"/>
      <c r="S1076" s="60"/>
      <c r="T1076" s="60"/>
      <c r="U1076" s="60"/>
      <c r="V1076" s="60"/>
    </row>
    <row r="1077" spans="1:22" ht="15" customHeight="1" x14ac:dyDescent="0.25">
      <c r="A1077" s="157">
        <v>1</v>
      </c>
      <c r="B1077" s="157">
        <v>1</v>
      </c>
      <c r="C1077" s="1094" t="s">
        <v>16</v>
      </c>
      <c r="D1077" s="26"/>
      <c r="E1077" s="14"/>
      <c r="F1077" s="39"/>
      <c r="G1077" s="39"/>
      <c r="H1077" s="39"/>
      <c r="I1077" s="289"/>
      <c r="J1077" s="40"/>
      <c r="K1077" s="41"/>
      <c r="L1077" s="41"/>
      <c r="M1077" s="41"/>
      <c r="N1077" s="41"/>
      <c r="O1077" s="41"/>
      <c r="P1077" s="41" t="e">
        <f>M1077/$C$4*12/O1077</f>
        <v>#DIV/0!</v>
      </c>
      <c r="Q1077" s="36"/>
      <c r="R1077" s="36">
        <f>Q1077/12</f>
        <v>0</v>
      </c>
      <c r="S1077" s="36">
        <f>V1077-U1077</f>
        <v>0</v>
      </c>
      <c r="T1077" s="36">
        <f>S1077-R1077</f>
        <v>0</v>
      </c>
      <c r="U1077" s="36"/>
      <c r="V1077" s="36"/>
    </row>
    <row r="1078" spans="1:22" s="1050" customFormat="1" ht="15" customHeight="1" x14ac:dyDescent="0.25">
      <c r="A1078" s="157">
        <v>1</v>
      </c>
      <c r="B1078" s="157">
        <v>1</v>
      </c>
      <c r="C1078" s="1490" t="s">
        <v>246</v>
      </c>
      <c r="D1078" s="317"/>
      <c r="E1078" s="462">
        <f t="shared" ref="E1078:G1079" si="323">SUM(E1077)</f>
        <v>0</v>
      </c>
      <c r="F1078" s="462">
        <f t="shared" si="323"/>
        <v>0</v>
      </c>
      <c r="G1078" s="462">
        <f t="shared" si="323"/>
        <v>0</v>
      </c>
      <c r="H1078" s="86" t="e">
        <f>G1078/F1078*100</f>
        <v>#DIV/0!</v>
      </c>
      <c r="I1078" s="302">
        <f>IF(E1078=0,0,K1078/E1078)</f>
        <v>0</v>
      </c>
      <c r="J1078" s="71" t="e">
        <f>M1078/G1078</f>
        <v>#DIV/0!</v>
      </c>
      <c r="K1078" s="143">
        <f t="shared" ref="K1078:M1079" si="324">SUM(K1077)</f>
        <v>0</v>
      </c>
      <c r="L1078" s="143">
        <f t="shared" si="324"/>
        <v>0</v>
      </c>
      <c r="M1078" s="143">
        <f t="shared" si="324"/>
        <v>0</v>
      </c>
      <c r="N1078" s="143" t="e">
        <f>M1078/L1078*100</f>
        <v>#DIV/0!</v>
      </c>
      <c r="O1078" s="143">
        <f>SUM(O1077)</f>
        <v>0</v>
      </c>
      <c r="P1078" s="45" t="e">
        <f>M1078/$C$4*12/O1078</f>
        <v>#DIV/0!</v>
      </c>
      <c r="Q1078" s="47"/>
      <c r="R1078" s="47"/>
      <c r="S1078" s="47"/>
      <c r="T1078" s="47"/>
      <c r="U1078" s="47"/>
      <c r="V1078" s="47"/>
    </row>
    <row r="1079" spans="1:22" ht="29.25" customHeight="1" thickBot="1" x14ac:dyDescent="0.3">
      <c r="A1079" s="157">
        <v>1</v>
      </c>
      <c r="B1079" s="157">
        <v>1</v>
      </c>
      <c r="C1079" s="87" t="s">
        <v>355</v>
      </c>
      <c r="D1079" s="87"/>
      <c r="E1079" s="318">
        <f t="shared" si="323"/>
        <v>0</v>
      </c>
      <c r="F1079" s="318">
        <f t="shared" si="323"/>
        <v>0</v>
      </c>
      <c r="G1079" s="318">
        <f t="shared" si="323"/>
        <v>0</v>
      </c>
      <c r="H1079" s="318" t="e">
        <f>G1079/F1079*100</f>
        <v>#DIV/0!</v>
      </c>
      <c r="I1079" s="363">
        <f>IF(E1079=0,0,K1079/E1079)</f>
        <v>0</v>
      </c>
      <c r="J1079" s="510" t="e">
        <f>SUM(J1078)</f>
        <v>#DIV/0!</v>
      </c>
      <c r="K1079" s="318">
        <f t="shared" si="324"/>
        <v>0</v>
      </c>
      <c r="L1079" s="318">
        <f t="shared" si="324"/>
        <v>0</v>
      </c>
      <c r="M1079" s="318">
        <f t="shared" si="324"/>
        <v>0</v>
      </c>
      <c r="N1079" s="92" t="e">
        <f>M1079/L1079*100</f>
        <v>#DIV/0!</v>
      </c>
      <c r="O1079" s="125">
        <f>SUM(O1077)</f>
        <v>0</v>
      </c>
      <c r="P1079" s="92" t="e">
        <f>M1079/$C$4*12/O1079</f>
        <v>#DIV/0!</v>
      </c>
      <c r="Q1079" s="93"/>
      <c r="R1079" s="53">
        <f t="shared" ref="R1079" si="325">Q1079/12*$C$4</f>
        <v>0</v>
      </c>
      <c r="S1079" s="93">
        <f>V1079-U1079</f>
        <v>0</v>
      </c>
      <c r="T1079" s="93">
        <f>S1079-R1079</f>
        <v>0</v>
      </c>
      <c r="U1079" s="93"/>
      <c r="V1079" s="93"/>
    </row>
    <row r="1080" spans="1:22" ht="15" customHeight="1" thickBot="1" x14ac:dyDescent="0.3">
      <c r="A1080" s="157">
        <v>1</v>
      </c>
      <c r="B1080" s="157">
        <v>1</v>
      </c>
      <c r="C1080" s="507" t="s">
        <v>17</v>
      </c>
      <c r="D1080" s="380"/>
      <c r="E1080" s="468"/>
      <c r="F1080" s="468"/>
      <c r="G1080" s="468"/>
      <c r="H1080" s="468"/>
      <c r="I1080" s="321"/>
      <c r="J1080" s="321"/>
      <c r="K1080" s="468"/>
      <c r="L1080" s="468"/>
      <c r="M1080" s="468">
        <f>SUM(M1075,M1079)</f>
        <v>0</v>
      </c>
      <c r="N1080" s="468"/>
      <c r="O1080" s="468"/>
      <c r="P1080" s="468"/>
      <c r="Q1080" s="98">
        <f t="shared" ref="Q1080:U1080" si="326">SUM(Q1075,Q1079)</f>
        <v>0</v>
      </c>
      <c r="R1080" s="98">
        <f t="shared" si="326"/>
        <v>0</v>
      </c>
      <c r="S1080" s="98">
        <f t="shared" si="326"/>
        <v>0</v>
      </c>
      <c r="T1080" s="98">
        <f t="shared" si="326"/>
        <v>0</v>
      </c>
      <c r="U1080" s="98">
        <f t="shared" si="326"/>
        <v>0</v>
      </c>
      <c r="V1080" s="98">
        <f>SUM(V1075,V1079)</f>
        <v>0</v>
      </c>
    </row>
    <row r="1081" spans="1:22" ht="15" customHeight="1" x14ac:dyDescent="0.25">
      <c r="A1081" s="157">
        <v>1</v>
      </c>
      <c r="B1081" s="157">
        <v>1</v>
      </c>
      <c r="C1081" s="688"/>
      <c r="D1081" s="511"/>
      <c r="E1081" s="422"/>
      <c r="F1081" s="422"/>
      <c r="G1081" s="422"/>
      <c r="H1081" s="422"/>
      <c r="I1081" s="312"/>
      <c r="J1081" s="312"/>
      <c r="K1081" s="422"/>
      <c r="L1081" s="422"/>
      <c r="M1081" s="422"/>
      <c r="N1081" s="422"/>
      <c r="O1081" s="422"/>
      <c r="P1081" s="422"/>
      <c r="Q1081" s="60"/>
      <c r="R1081" s="60"/>
      <c r="S1081" s="60"/>
      <c r="T1081" s="60"/>
      <c r="U1081" s="60"/>
      <c r="V1081" s="60"/>
    </row>
    <row r="1082" spans="1:22" ht="42.75" customHeight="1" x14ac:dyDescent="0.25">
      <c r="A1082" s="157">
        <v>1</v>
      </c>
      <c r="B1082" s="157">
        <v>1</v>
      </c>
      <c r="C1082" s="1524" t="s">
        <v>271</v>
      </c>
      <c r="D1082" s="389"/>
      <c r="E1082" s="422"/>
      <c r="F1082" s="14"/>
      <c r="G1082" s="14"/>
      <c r="H1082" s="14"/>
      <c r="I1082" s="66"/>
      <c r="J1082" s="66"/>
      <c r="K1082" s="67"/>
      <c r="L1082" s="67"/>
      <c r="M1082" s="67"/>
      <c r="N1082" s="67"/>
      <c r="O1082" s="67"/>
      <c r="P1082" s="67"/>
      <c r="Q1082" s="36"/>
      <c r="R1082" s="36"/>
      <c r="S1082" s="36"/>
      <c r="T1082" s="36"/>
      <c r="U1082" s="36"/>
      <c r="V1082" s="36"/>
    </row>
    <row r="1083" spans="1:22" ht="15" customHeight="1" x14ac:dyDescent="0.25">
      <c r="A1083" s="157">
        <v>1</v>
      </c>
      <c r="B1083" s="157">
        <v>1</v>
      </c>
      <c r="C1083" s="1120" t="s">
        <v>313</v>
      </c>
      <c r="D1083" s="431"/>
      <c r="E1083" s="14"/>
      <c r="F1083" s="14"/>
      <c r="G1083" s="14"/>
      <c r="H1083" s="14"/>
      <c r="I1083" s="66"/>
      <c r="J1083" s="66"/>
      <c r="K1083" s="67"/>
      <c r="L1083" s="67"/>
      <c r="M1083" s="67"/>
      <c r="N1083" s="67"/>
      <c r="O1083" s="67"/>
      <c r="P1083" s="67"/>
      <c r="Q1083" s="36"/>
      <c r="R1083" s="36"/>
      <c r="S1083" s="36"/>
      <c r="T1083" s="36"/>
      <c r="U1083" s="36"/>
      <c r="V1083" s="36"/>
    </row>
    <row r="1084" spans="1:22" ht="15" customHeight="1" x14ac:dyDescent="0.25">
      <c r="B1084" s="157">
        <v>1</v>
      </c>
      <c r="C1084" s="1092" t="s">
        <v>201</v>
      </c>
      <c r="D1084" s="431"/>
      <c r="E1084" s="14">
        <f>E1085/3.8</f>
        <v>0</v>
      </c>
      <c r="F1084" s="14">
        <f t="shared" ref="F1084:F1086" si="327">ROUND(E1084/12*$C$4,0)</f>
        <v>0</v>
      </c>
      <c r="G1084" s="14">
        <f>G1085/3.8</f>
        <v>18.421052631578949</v>
      </c>
      <c r="H1084" s="14" t="e">
        <f t="shared" ref="H1084:H1085" si="328">G1084/F1084*100</f>
        <v>#DIV/0!</v>
      </c>
      <c r="I1084" s="66"/>
      <c r="J1084" s="66"/>
      <c r="K1084" s="67"/>
      <c r="L1084" s="67"/>
      <c r="M1084" s="67"/>
      <c r="N1084" s="67"/>
      <c r="O1084" s="67"/>
      <c r="P1084" s="67"/>
      <c r="Q1084" s="36"/>
      <c r="R1084" s="36"/>
      <c r="S1084" s="36"/>
      <c r="T1084" s="36"/>
      <c r="U1084" s="36"/>
      <c r="V1084" s="36"/>
    </row>
    <row r="1085" spans="1:22" ht="15" customHeight="1" x14ac:dyDescent="0.25">
      <c r="B1085" s="157">
        <v>1</v>
      </c>
      <c r="C1085" s="1093" t="s">
        <v>428</v>
      </c>
      <c r="D1085" s="431"/>
      <c r="E1085" s="14"/>
      <c r="F1085" s="14">
        <f t="shared" si="327"/>
        <v>0</v>
      </c>
      <c r="G1085" s="14">
        <v>70</v>
      </c>
      <c r="H1085" s="14" t="e">
        <f t="shared" si="328"/>
        <v>#DIV/0!</v>
      </c>
      <c r="I1085" s="66"/>
      <c r="J1085" s="66"/>
      <c r="K1085" s="67"/>
      <c r="L1085" s="67"/>
      <c r="M1085" s="67"/>
      <c r="N1085" s="67"/>
      <c r="O1085" s="67"/>
      <c r="P1085" s="67"/>
      <c r="Q1085" s="36"/>
      <c r="R1085" s="36"/>
      <c r="S1085" s="36"/>
      <c r="T1085" s="36"/>
      <c r="U1085" s="36"/>
      <c r="V1085" s="36"/>
    </row>
    <row r="1086" spans="1:22" ht="30" customHeight="1" x14ac:dyDescent="0.25">
      <c r="A1086" s="157">
        <v>1</v>
      </c>
      <c r="B1086" s="157">
        <v>1</v>
      </c>
      <c r="C1086" s="1090" t="s">
        <v>160</v>
      </c>
      <c r="D1086" s="17"/>
      <c r="E1086" s="30">
        <f>E1087/3.8/3.2</f>
        <v>95.23026315789474</v>
      </c>
      <c r="F1086" s="39">
        <f t="shared" si="327"/>
        <v>40</v>
      </c>
      <c r="G1086" s="513">
        <f>G1087/3.8/3.2</f>
        <v>25.020559210526319</v>
      </c>
      <c r="H1086" s="39">
        <f>G1086/F1086*100</f>
        <v>62.551398026315795</v>
      </c>
      <c r="I1086" s="66"/>
      <c r="J1086" s="66"/>
      <c r="K1086" s="240"/>
      <c r="L1086" s="240"/>
      <c r="M1086" s="240"/>
      <c r="N1086" s="240"/>
      <c r="O1086" s="240"/>
      <c r="P1086" s="240"/>
      <c r="Q1086" s="36"/>
      <c r="R1086" s="36"/>
      <c r="S1086" s="36"/>
      <c r="T1086" s="36"/>
      <c r="U1086" s="36"/>
      <c r="V1086" s="36"/>
    </row>
    <row r="1087" spans="1:22" ht="15" customHeight="1" x14ac:dyDescent="0.25">
      <c r="A1087" s="157">
        <v>1</v>
      </c>
      <c r="B1087" s="157">
        <v>1</v>
      </c>
      <c r="C1087" s="1092" t="s">
        <v>306</v>
      </c>
      <c r="D1087" s="12"/>
      <c r="E1087" s="30">
        <v>1158</v>
      </c>
      <c r="F1087" s="39">
        <f>ROUND(E1087/12*$C$4,0)</f>
        <v>483</v>
      </c>
      <c r="G1087" s="30">
        <v>304.25</v>
      </c>
      <c r="H1087" s="30">
        <f t="shared" ref="H1087" si="329">G1087/F1087*100</f>
        <v>62.991718426501031</v>
      </c>
      <c r="I1087" s="66"/>
      <c r="J1087" s="66"/>
      <c r="K1087" s="240"/>
      <c r="L1087" s="240"/>
      <c r="M1087" s="240"/>
      <c r="N1087" s="240"/>
      <c r="O1087" s="240"/>
      <c r="P1087" s="240"/>
      <c r="Q1087" s="36"/>
      <c r="R1087" s="36"/>
      <c r="S1087" s="36"/>
      <c r="T1087" s="36"/>
      <c r="U1087" s="36"/>
      <c r="V1087" s="36"/>
    </row>
    <row r="1088" spans="1:22" ht="30" customHeight="1" x14ac:dyDescent="0.25">
      <c r="A1088" s="157">
        <v>1</v>
      </c>
      <c r="B1088" s="157">
        <v>1</v>
      </c>
      <c r="C1088" s="1474" t="s">
        <v>161</v>
      </c>
      <c r="D1088" s="433"/>
      <c r="E1088" s="434"/>
      <c r="F1088" s="434"/>
      <c r="G1088" s="434"/>
      <c r="H1088" s="434"/>
      <c r="I1088" s="302"/>
      <c r="J1088" s="302"/>
      <c r="K1088" s="390"/>
      <c r="L1088" s="390"/>
      <c r="M1088" s="390"/>
      <c r="N1088" s="390"/>
      <c r="O1088" s="390"/>
      <c r="P1088" s="390"/>
      <c r="Q1088" s="47"/>
      <c r="R1088" s="47"/>
      <c r="S1088" s="47"/>
      <c r="T1088" s="47"/>
      <c r="U1088" s="47"/>
      <c r="V1088" s="47"/>
    </row>
    <row r="1089" spans="1:22" ht="15" customHeight="1" thickBot="1" x14ac:dyDescent="0.3">
      <c r="A1089" s="157">
        <v>1</v>
      </c>
      <c r="B1089" s="157">
        <v>1</v>
      </c>
      <c r="C1089" s="1553" t="s">
        <v>170</v>
      </c>
      <c r="D1089" s="236"/>
      <c r="E1089" s="494">
        <f>E1086*3.2+E1084</f>
        <v>304.73684210526318</v>
      </c>
      <c r="F1089" s="494">
        <f t="shared" ref="F1089:G1089" si="330">F1086*3.2+F1084</f>
        <v>128</v>
      </c>
      <c r="G1089" s="494">
        <f t="shared" si="330"/>
        <v>98.486842105263165</v>
      </c>
      <c r="H1089" s="494">
        <f>G1089/F1089*100</f>
        <v>76.94284539473685</v>
      </c>
      <c r="I1089" s="473"/>
      <c r="J1089" s="473"/>
      <c r="K1089" s="428"/>
      <c r="L1089" s="428"/>
      <c r="M1089" s="428"/>
      <c r="N1089" s="428"/>
      <c r="O1089" s="428"/>
      <c r="P1089" s="428"/>
      <c r="Q1089" s="93">
        <v>228.50890999999999</v>
      </c>
      <c r="R1089" s="53">
        <f t="shared" ref="R1089" si="331">Q1089/12*$C$4</f>
        <v>95.21204583333332</v>
      </c>
      <c r="S1089" s="93">
        <f>V1089-U1089</f>
        <v>73.374510000000001</v>
      </c>
      <c r="T1089" s="93">
        <f>S1089-R1089</f>
        <v>-21.83753583333332</v>
      </c>
      <c r="U1089" s="93">
        <v>0</v>
      </c>
      <c r="V1089" s="93">
        <v>73.374510000000001</v>
      </c>
    </row>
    <row r="1090" spans="1:22" ht="15" customHeight="1" thickBot="1" x14ac:dyDescent="0.3">
      <c r="A1090" s="157">
        <v>1</v>
      </c>
      <c r="B1090" s="157">
        <v>1</v>
      </c>
      <c r="C1090" s="507" t="s">
        <v>17</v>
      </c>
      <c r="D1090" s="380"/>
      <c r="E1090" s="468">
        <f>E1086*3.2+E1088</f>
        <v>304.73684210526318</v>
      </c>
      <c r="F1090" s="468">
        <f t="shared" ref="F1090:G1090" si="332">F1086*3.2+F1088</f>
        <v>128</v>
      </c>
      <c r="G1090" s="468">
        <f t="shared" si="332"/>
        <v>80.06578947368422</v>
      </c>
      <c r="H1090" s="468"/>
      <c r="I1090" s="321"/>
      <c r="J1090" s="321"/>
      <c r="K1090" s="468"/>
      <c r="L1090" s="468"/>
      <c r="M1090" s="468"/>
      <c r="N1090" s="468"/>
      <c r="O1090" s="468"/>
      <c r="P1090" s="468"/>
      <c r="Q1090" s="98">
        <f t="shared" ref="Q1090" si="333">SUM(Q1089)</f>
        <v>228.50890999999999</v>
      </c>
      <c r="R1090" s="98">
        <f t="shared" ref="R1090:V1090" si="334">SUM(R1089)</f>
        <v>95.21204583333332</v>
      </c>
      <c r="S1090" s="98">
        <f t="shared" si="334"/>
        <v>73.374510000000001</v>
      </c>
      <c r="T1090" s="98">
        <f t="shared" si="334"/>
        <v>-21.83753583333332</v>
      </c>
      <c r="U1090" s="98">
        <f t="shared" si="334"/>
        <v>0</v>
      </c>
      <c r="V1090" s="98">
        <f t="shared" si="334"/>
        <v>73.374510000000001</v>
      </c>
    </row>
    <row r="1091" spans="1:22" ht="15" customHeight="1" x14ac:dyDescent="0.25">
      <c r="A1091" s="157">
        <v>1</v>
      </c>
      <c r="B1091" s="157">
        <v>1</v>
      </c>
      <c r="C1091" s="1581"/>
      <c r="D1091" s="491"/>
      <c r="E1091" s="422"/>
      <c r="F1091" s="422"/>
      <c r="G1091" s="422"/>
      <c r="H1091" s="422"/>
      <c r="I1091" s="312"/>
      <c r="J1091" s="312"/>
      <c r="K1091" s="422"/>
      <c r="L1091" s="422"/>
      <c r="M1091" s="422"/>
      <c r="N1091" s="422"/>
      <c r="O1091" s="422"/>
      <c r="P1091" s="422"/>
      <c r="Q1091" s="60"/>
      <c r="R1091" s="60"/>
      <c r="S1091" s="60"/>
      <c r="T1091" s="60"/>
      <c r="U1091" s="60"/>
      <c r="V1091" s="60"/>
    </row>
    <row r="1092" spans="1:22" ht="45.75" customHeight="1" x14ac:dyDescent="0.25">
      <c r="A1092" s="157">
        <v>1</v>
      </c>
      <c r="B1092" s="157">
        <v>1</v>
      </c>
      <c r="C1092" s="1524" t="s">
        <v>272</v>
      </c>
      <c r="D1092" s="389"/>
      <c r="E1092" s="14"/>
      <c r="F1092" s="14"/>
      <c r="G1092" s="14"/>
      <c r="H1092" s="14"/>
      <c r="I1092" s="66"/>
      <c r="J1092" s="66"/>
      <c r="K1092" s="67"/>
      <c r="L1092" s="67"/>
      <c r="M1092" s="67"/>
      <c r="N1092" s="67"/>
      <c r="O1092" s="67"/>
      <c r="P1092" s="67"/>
      <c r="Q1092" s="36"/>
      <c r="R1092" s="36"/>
      <c r="S1092" s="36"/>
      <c r="T1092" s="36"/>
      <c r="U1092" s="36"/>
      <c r="V1092" s="36"/>
    </row>
    <row r="1093" spans="1:22" ht="15" customHeight="1" x14ac:dyDescent="0.25">
      <c r="A1093" s="157">
        <v>1</v>
      </c>
      <c r="B1093" s="157">
        <v>1</v>
      </c>
      <c r="C1093" s="1120" t="s">
        <v>313</v>
      </c>
      <c r="D1093" s="431"/>
      <c r="E1093" s="14"/>
      <c r="F1093" s="67"/>
      <c r="G1093" s="67"/>
      <c r="H1093" s="67"/>
      <c r="I1093" s="66"/>
      <c r="J1093" s="66"/>
      <c r="K1093" s="67"/>
      <c r="L1093" s="67"/>
      <c r="M1093" s="67"/>
      <c r="N1093" s="67"/>
      <c r="O1093" s="67"/>
      <c r="P1093" s="67"/>
      <c r="Q1093" s="36"/>
      <c r="R1093" s="36"/>
      <c r="S1093" s="36"/>
      <c r="T1093" s="36"/>
      <c r="U1093" s="36"/>
      <c r="V1093" s="36"/>
    </row>
    <row r="1094" spans="1:22" ht="15" customHeight="1" x14ac:dyDescent="0.25">
      <c r="B1094" s="157">
        <v>1</v>
      </c>
      <c r="C1094" s="1092" t="s">
        <v>201</v>
      </c>
      <c r="D1094" s="431"/>
      <c r="E1094" s="310">
        <f>E1095/3.8</f>
        <v>0</v>
      </c>
      <c r="F1094" s="310">
        <f t="shared" ref="F1094" si="335">F1095/3.8</f>
        <v>0</v>
      </c>
      <c r="G1094" s="310">
        <f>G1095/3.8</f>
        <v>74.539473684210535</v>
      </c>
      <c r="H1094" s="67" t="e">
        <f t="shared" ref="H1094" si="336">G1094/F1094*100</f>
        <v>#DIV/0!</v>
      </c>
      <c r="I1094" s="66"/>
      <c r="J1094" s="66"/>
      <c r="K1094" s="67"/>
      <c r="L1094" s="67"/>
      <c r="M1094" s="67"/>
      <c r="N1094" s="67"/>
      <c r="O1094" s="67"/>
      <c r="P1094" s="67"/>
      <c r="Q1094" s="36"/>
      <c r="R1094" s="36"/>
      <c r="S1094" s="36"/>
      <c r="T1094" s="36"/>
      <c r="U1094" s="36"/>
      <c r="V1094" s="36"/>
    </row>
    <row r="1095" spans="1:22" ht="15" customHeight="1" x14ac:dyDescent="0.25">
      <c r="B1095" s="157">
        <v>1</v>
      </c>
      <c r="C1095" s="1093" t="s">
        <v>428</v>
      </c>
      <c r="D1095" s="431"/>
      <c r="E1095" s="310"/>
      <c r="F1095" s="310">
        <f t="shared" ref="F1095" si="337">ROUND(E1095/12*$C$4,0)</f>
        <v>0</v>
      </c>
      <c r="G1095" s="1243">
        <v>283.25</v>
      </c>
      <c r="H1095" s="67" t="e">
        <f>G1095/F1095*100</f>
        <v>#DIV/0!</v>
      </c>
      <c r="I1095" s="66"/>
      <c r="J1095" s="66"/>
      <c r="K1095" s="67"/>
      <c r="L1095" s="67"/>
      <c r="M1095" s="67"/>
      <c r="N1095" s="67"/>
      <c r="O1095" s="67"/>
      <c r="P1095" s="67"/>
      <c r="Q1095" s="36"/>
      <c r="R1095" s="36"/>
      <c r="S1095" s="36"/>
      <c r="T1095" s="36"/>
      <c r="U1095" s="36"/>
      <c r="V1095" s="36"/>
    </row>
    <row r="1096" spans="1:22" ht="30" customHeight="1" x14ac:dyDescent="0.25">
      <c r="A1096" s="157">
        <v>1</v>
      </c>
      <c r="B1096" s="157">
        <v>1</v>
      </c>
      <c r="C1096" s="1090" t="s">
        <v>160</v>
      </c>
      <c r="D1096" s="17"/>
      <c r="E1096" s="21">
        <f>E1097/3.8/3.2</f>
        <v>377.38486842105266</v>
      </c>
      <c r="F1096" s="21">
        <f t="shared" ref="F1096:G1096" si="338">F1097/3.8/3.2</f>
        <v>157.23684210526315</v>
      </c>
      <c r="G1096" s="21">
        <f t="shared" si="338"/>
        <v>109.35444078947367</v>
      </c>
      <c r="H1096" s="39">
        <f>G1096/F1096*100</f>
        <v>69.547594142259399</v>
      </c>
      <c r="I1096" s="66"/>
      <c r="J1096" s="66"/>
      <c r="K1096" s="240"/>
      <c r="L1096" s="240"/>
      <c r="M1096" s="240"/>
      <c r="N1096" s="240"/>
      <c r="O1096" s="240"/>
      <c r="P1096" s="240"/>
      <c r="Q1096" s="36"/>
      <c r="R1096" s="36"/>
      <c r="S1096" s="36"/>
      <c r="T1096" s="36"/>
      <c r="U1096" s="36"/>
      <c r="V1096" s="36"/>
    </row>
    <row r="1097" spans="1:22" ht="15" customHeight="1" x14ac:dyDescent="0.25">
      <c r="A1097" s="157">
        <v>1</v>
      </c>
      <c r="B1097" s="157">
        <v>1</v>
      </c>
      <c r="C1097" s="1092" t="s">
        <v>306</v>
      </c>
      <c r="D1097" s="12"/>
      <c r="E1097" s="21">
        <v>4589</v>
      </c>
      <c r="F1097" s="39">
        <f>ROUND(E1097/12*$C$4,0)</f>
        <v>1912</v>
      </c>
      <c r="G1097" s="553">
        <v>1329.75</v>
      </c>
      <c r="H1097" s="39">
        <f>G1097/F1097*100</f>
        <v>69.547594142259413</v>
      </c>
      <c r="I1097" s="66"/>
      <c r="J1097" s="66"/>
      <c r="K1097" s="240"/>
      <c r="L1097" s="240"/>
      <c r="M1097" s="240"/>
      <c r="N1097" s="240"/>
      <c r="O1097" s="240"/>
      <c r="P1097" s="240"/>
      <c r="Q1097" s="36"/>
      <c r="R1097" s="36"/>
      <c r="S1097" s="36"/>
      <c r="T1097" s="36"/>
      <c r="U1097" s="36"/>
      <c r="V1097" s="36"/>
    </row>
    <row r="1098" spans="1:22" ht="30" customHeight="1" x14ac:dyDescent="0.25">
      <c r="A1098" s="157">
        <v>1</v>
      </c>
      <c r="B1098" s="157">
        <v>1</v>
      </c>
      <c r="C1098" s="1474" t="s">
        <v>161</v>
      </c>
      <c r="D1098" s="433"/>
      <c r="E1098" s="434"/>
      <c r="F1098" s="434"/>
      <c r="G1098" s="434"/>
      <c r="H1098" s="43"/>
      <c r="I1098" s="302"/>
      <c r="J1098" s="302"/>
      <c r="K1098" s="390"/>
      <c r="L1098" s="390"/>
      <c r="M1098" s="390"/>
      <c r="N1098" s="390"/>
      <c r="O1098" s="390"/>
      <c r="P1098" s="390"/>
      <c r="Q1098" s="47"/>
      <c r="R1098" s="47"/>
      <c r="S1098" s="47"/>
      <c r="T1098" s="47"/>
      <c r="U1098" s="47"/>
      <c r="V1098" s="47"/>
    </row>
    <row r="1099" spans="1:22" ht="29.25" customHeight="1" thickBot="1" x14ac:dyDescent="0.3">
      <c r="A1099" s="157">
        <v>1</v>
      </c>
      <c r="B1099" s="157">
        <v>1</v>
      </c>
      <c r="C1099" s="1553" t="s">
        <v>170</v>
      </c>
      <c r="D1099" s="236"/>
      <c r="E1099" s="494">
        <f>E1096*3.2+E1094</f>
        <v>1207.6315789473686</v>
      </c>
      <c r="F1099" s="494">
        <f t="shared" ref="F1099:G1099" si="339">F1096*3.2+F1094</f>
        <v>503.15789473684208</v>
      </c>
      <c r="G1099" s="494">
        <f t="shared" si="339"/>
        <v>424.4736842105263</v>
      </c>
      <c r="H1099" s="202">
        <f>G1099/F1099*100</f>
        <v>84.361924686192467</v>
      </c>
      <c r="I1099" s="473"/>
      <c r="J1099" s="473"/>
      <c r="K1099" s="428"/>
      <c r="L1099" s="428"/>
      <c r="M1099" s="428"/>
      <c r="N1099" s="428"/>
      <c r="O1099" s="428"/>
      <c r="P1099" s="428"/>
      <c r="Q1099" s="93">
        <v>907.04273999999998</v>
      </c>
      <c r="R1099" s="53">
        <f t="shared" ref="R1099" si="340">Q1099/12*$C$4</f>
        <v>377.93447500000002</v>
      </c>
      <c r="S1099" s="93">
        <f>V1099-U1099</f>
        <v>323.54362000000003</v>
      </c>
      <c r="T1099" s="93">
        <f>S1099-R1099</f>
        <v>-54.390854999999988</v>
      </c>
      <c r="U1099" s="93">
        <v>-7.3032500000000002</v>
      </c>
      <c r="V1099" s="93">
        <v>316.24037000000004</v>
      </c>
    </row>
    <row r="1100" spans="1:22" ht="15" customHeight="1" thickBot="1" x14ac:dyDescent="0.3">
      <c r="A1100" s="157">
        <v>1</v>
      </c>
      <c r="B1100" s="157">
        <v>1</v>
      </c>
      <c r="C1100" s="507" t="s">
        <v>17</v>
      </c>
      <c r="D1100" s="380"/>
      <c r="E1100" s="468">
        <f>E1096*3.2+E1098</f>
        <v>1207.6315789473686</v>
      </c>
      <c r="F1100" s="468">
        <f t="shared" ref="F1100:G1100" si="341">F1096*3.2+F1098</f>
        <v>503.15789473684208</v>
      </c>
      <c r="G1100" s="468">
        <f t="shared" si="341"/>
        <v>349.93421052631578</v>
      </c>
      <c r="H1100" s="468"/>
      <c r="I1100" s="321"/>
      <c r="J1100" s="321"/>
      <c r="K1100" s="468"/>
      <c r="L1100" s="468"/>
      <c r="M1100" s="468"/>
      <c r="N1100" s="468"/>
      <c r="O1100" s="468"/>
      <c r="P1100" s="468"/>
      <c r="Q1100" s="98">
        <f t="shared" ref="Q1100:V1100" si="342">SUM(Q1099)</f>
        <v>907.04273999999998</v>
      </c>
      <c r="R1100" s="98">
        <f t="shared" si="342"/>
        <v>377.93447500000002</v>
      </c>
      <c r="S1100" s="98">
        <f t="shared" si="342"/>
        <v>323.54362000000003</v>
      </c>
      <c r="T1100" s="98">
        <f t="shared" si="342"/>
        <v>-54.390854999999988</v>
      </c>
      <c r="U1100" s="98">
        <f t="shared" si="342"/>
        <v>-7.3032500000000002</v>
      </c>
      <c r="V1100" s="98">
        <f t="shared" si="342"/>
        <v>316.24037000000004</v>
      </c>
    </row>
    <row r="1101" spans="1:22" ht="15" customHeight="1" x14ac:dyDescent="0.25">
      <c r="A1101" s="157">
        <v>1</v>
      </c>
      <c r="B1101" s="157">
        <v>1</v>
      </c>
      <c r="C1101" s="1581"/>
      <c r="D1101" s="491"/>
      <c r="E1101" s="422"/>
      <c r="F1101" s="422"/>
      <c r="G1101" s="422"/>
      <c r="H1101" s="422"/>
      <c r="I1101" s="312"/>
      <c r="J1101" s="312"/>
      <c r="K1101" s="21"/>
      <c r="L1101" s="21"/>
      <c r="M1101" s="21"/>
      <c r="N1101" s="21"/>
      <c r="O1101" s="21"/>
      <c r="P1101" s="21"/>
      <c r="Q1101" s="60"/>
      <c r="R1101" s="60"/>
      <c r="S1101" s="60"/>
      <c r="T1101" s="60"/>
      <c r="U1101" s="60"/>
      <c r="V1101" s="60"/>
    </row>
    <row r="1102" spans="1:22" ht="42" customHeight="1" x14ac:dyDescent="0.25">
      <c r="A1102" s="157">
        <v>1</v>
      </c>
      <c r="B1102" s="157">
        <v>1</v>
      </c>
      <c r="C1102" s="1524" t="s">
        <v>338</v>
      </c>
      <c r="D1102" s="419"/>
      <c r="E1102" s="14"/>
      <c r="F1102" s="14"/>
      <c r="G1102" s="14"/>
      <c r="H1102" s="14"/>
      <c r="I1102" s="289"/>
      <c r="J1102" s="289"/>
      <c r="K1102" s="30"/>
      <c r="L1102" s="30"/>
      <c r="M1102" s="30"/>
      <c r="N1102" s="30"/>
      <c r="O1102" s="30"/>
      <c r="P1102" s="30"/>
      <c r="Q1102" s="36"/>
      <c r="R1102" s="36"/>
      <c r="S1102" s="36"/>
      <c r="T1102" s="36"/>
      <c r="U1102" s="36"/>
      <c r="V1102" s="36"/>
    </row>
    <row r="1103" spans="1:22" ht="15" customHeight="1" x14ac:dyDescent="0.25">
      <c r="A1103" s="157">
        <v>1</v>
      </c>
      <c r="B1103" s="157">
        <v>1</v>
      </c>
      <c r="C1103" s="1120" t="s">
        <v>313</v>
      </c>
      <c r="D1103" s="431"/>
      <c r="E1103" s="14"/>
      <c r="F1103" s="14"/>
      <c r="G1103" s="14"/>
      <c r="H1103" s="14"/>
      <c r="I1103" s="289"/>
      <c r="J1103" s="289"/>
      <c r="K1103" s="30"/>
      <c r="L1103" s="30"/>
      <c r="M1103" s="30"/>
      <c r="N1103" s="30"/>
      <c r="O1103" s="30"/>
      <c r="P1103" s="30"/>
      <c r="Q1103" s="36"/>
      <c r="R1103" s="36"/>
      <c r="S1103" s="36"/>
      <c r="T1103" s="36"/>
      <c r="U1103" s="36"/>
      <c r="V1103" s="36"/>
    </row>
    <row r="1104" spans="1:22" ht="15" customHeight="1" x14ac:dyDescent="0.25">
      <c r="B1104" s="157">
        <v>1</v>
      </c>
      <c r="C1104" s="1092" t="s">
        <v>201</v>
      </c>
      <c r="D1104" s="431"/>
      <c r="E1104" s="14">
        <f>E1105/3.8</f>
        <v>0</v>
      </c>
      <c r="F1104" s="14">
        <f t="shared" ref="F1104" si="343">F1105/3.8</f>
        <v>0</v>
      </c>
      <c r="G1104" s="14">
        <f>G1105/3.8</f>
        <v>3.9473684210526319</v>
      </c>
      <c r="H1104" s="14"/>
      <c r="I1104" s="289"/>
      <c r="J1104" s="289"/>
      <c r="K1104" s="30"/>
      <c r="L1104" s="30"/>
      <c r="M1104" s="30"/>
      <c r="N1104" s="30"/>
      <c r="O1104" s="30"/>
      <c r="P1104" s="30"/>
      <c r="Q1104" s="36"/>
      <c r="R1104" s="36"/>
      <c r="S1104" s="36"/>
      <c r="T1104" s="36"/>
      <c r="U1104" s="36"/>
      <c r="V1104" s="36"/>
    </row>
    <row r="1105" spans="1:22" ht="15" customHeight="1" x14ac:dyDescent="0.25">
      <c r="B1105" s="157">
        <v>1</v>
      </c>
      <c r="C1105" s="1093" t="s">
        <v>428</v>
      </c>
      <c r="D1105" s="431"/>
      <c r="E1105" s="14"/>
      <c r="F1105" s="14">
        <f t="shared" ref="F1105" si="344">ROUND(E1105/12*$C$4,0)</f>
        <v>0</v>
      </c>
      <c r="G1105" s="14">
        <v>15</v>
      </c>
      <c r="H1105" s="14"/>
      <c r="I1105" s="289"/>
      <c r="J1105" s="289"/>
      <c r="K1105" s="30"/>
      <c r="L1105" s="30"/>
      <c r="M1105" s="30"/>
      <c r="N1105" s="30"/>
      <c r="O1105" s="30"/>
      <c r="P1105" s="30"/>
      <c r="Q1105" s="36"/>
      <c r="R1105" s="36"/>
      <c r="S1105" s="36"/>
      <c r="T1105" s="36"/>
      <c r="U1105" s="36"/>
      <c r="V1105" s="36"/>
    </row>
    <row r="1106" spans="1:22" ht="30" customHeight="1" x14ac:dyDescent="0.25">
      <c r="A1106" s="157">
        <v>1</v>
      </c>
      <c r="B1106" s="157">
        <v>1</v>
      </c>
      <c r="C1106" s="1090" t="s">
        <v>160</v>
      </c>
      <c r="D1106" s="17"/>
      <c r="E1106" s="30">
        <f>E1107/3.2/3.8</f>
        <v>33.47039473684211</v>
      </c>
      <c r="F1106" s="39">
        <f t="shared" ref="F1106" si="345">F1107/3.8/3.2</f>
        <v>13.980263157894736</v>
      </c>
      <c r="G1106" s="513">
        <f>G1107/3.8/3.2</f>
        <v>10.587993421052632</v>
      </c>
      <c r="H1106" s="39">
        <f>G1106/F1106*100</f>
        <v>75.735294117647072</v>
      </c>
      <c r="I1106" s="66"/>
      <c r="J1106" s="66"/>
      <c r="K1106" s="240"/>
      <c r="L1106" s="240"/>
      <c r="M1106" s="240"/>
      <c r="N1106" s="240"/>
      <c r="O1106" s="240"/>
      <c r="P1106" s="240"/>
      <c r="Q1106" s="36"/>
      <c r="R1106" s="36"/>
      <c r="S1106" s="36"/>
      <c r="T1106" s="36"/>
      <c r="U1106" s="36"/>
      <c r="V1106" s="36"/>
    </row>
    <row r="1107" spans="1:22" ht="15" customHeight="1" x14ac:dyDescent="0.25">
      <c r="A1107" s="157">
        <v>1</v>
      </c>
      <c r="B1107" s="157">
        <v>1</v>
      </c>
      <c r="C1107" s="1092" t="s">
        <v>306</v>
      </c>
      <c r="D1107" s="12"/>
      <c r="E1107" s="30">
        <v>407</v>
      </c>
      <c r="F1107" s="39">
        <f>ROUND(E1107/12*$C$4,0)</f>
        <v>170</v>
      </c>
      <c r="G1107" s="30">
        <v>128.75</v>
      </c>
      <c r="H1107" s="39">
        <f>G1107/F1107*100</f>
        <v>75.735294117647058</v>
      </c>
      <c r="I1107" s="66"/>
      <c r="J1107" s="66"/>
      <c r="K1107" s="240"/>
      <c r="L1107" s="240"/>
      <c r="M1107" s="240"/>
      <c r="N1107" s="240"/>
      <c r="O1107" s="240"/>
      <c r="P1107" s="240"/>
      <c r="Q1107" s="36"/>
      <c r="R1107" s="36"/>
      <c r="S1107" s="36"/>
      <c r="T1107" s="36"/>
      <c r="U1107" s="36"/>
      <c r="V1107" s="36"/>
    </row>
    <row r="1108" spans="1:22" ht="30" customHeight="1" x14ac:dyDescent="0.25">
      <c r="A1108" s="157">
        <v>1</v>
      </c>
      <c r="B1108" s="157">
        <v>1</v>
      </c>
      <c r="C1108" s="1474" t="s">
        <v>161</v>
      </c>
      <c r="D1108" s="433"/>
      <c r="E1108" s="434"/>
      <c r="F1108" s="434"/>
      <c r="G1108" s="434"/>
      <c r="H1108" s="434"/>
      <c r="I1108" s="302"/>
      <c r="J1108" s="302"/>
      <c r="K1108" s="390"/>
      <c r="L1108" s="390"/>
      <c r="M1108" s="390"/>
      <c r="N1108" s="390"/>
      <c r="O1108" s="390"/>
      <c r="P1108" s="390"/>
      <c r="Q1108" s="47"/>
      <c r="R1108" s="47"/>
      <c r="S1108" s="47"/>
      <c r="T1108" s="47"/>
      <c r="U1108" s="47"/>
      <c r="V1108" s="47"/>
    </row>
    <row r="1109" spans="1:22" ht="34.5" customHeight="1" thickBot="1" x14ac:dyDescent="0.3">
      <c r="A1109" s="157">
        <v>1</v>
      </c>
      <c r="B1109" s="157">
        <v>1</v>
      </c>
      <c r="C1109" s="1553" t="s">
        <v>170</v>
      </c>
      <c r="D1109" s="236"/>
      <c r="E1109" s="494">
        <f>E1106*3.2+E1104</f>
        <v>107.10526315789475</v>
      </c>
      <c r="F1109" s="494">
        <f>F1106*3.2+F1104</f>
        <v>44.736842105263158</v>
      </c>
      <c r="G1109" s="494">
        <f>G1106*3.2+G1104</f>
        <v>37.828947368421055</v>
      </c>
      <c r="H1109" s="494">
        <f>G1109/F1109*100</f>
        <v>84.558823529411768</v>
      </c>
      <c r="I1109" s="473"/>
      <c r="J1109" s="473"/>
      <c r="K1109" s="514"/>
      <c r="L1109" s="514"/>
      <c r="M1109" s="514"/>
      <c r="N1109" s="514"/>
      <c r="O1109" s="514"/>
      <c r="P1109" s="514"/>
      <c r="Q1109" s="93">
        <v>80</v>
      </c>
      <c r="R1109" s="53">
        <f t="shared" ref="R1109" si="346">Q1109/12*$C$4</f>
        <v>33.333333333333336</v>
      </c>
      <c r="S1109" s="93">
        <f>V1109-U1109</f>
        <v>28.183229999999995</v>
      </c>
      <c r="T1109" s="93">
        <f>S1109-R1109</f>
        <v>-5.150103333333341</v>
      </c>
      <c r="U1109" s="93">
        <v>0</v>
      </c>
      <c r="V1109" s="93">
        <v>28.183229999999995</v>
      </c>
    </row>
    <row r="1110" spans="1:22" ht="15" customHeight="1" thickBot="1" x14ac:dyDescent="0.3">
      <c r="A1110" s="157">
        <v>1</v>
      </c>
      <c r="B1110" s="157">
        <v>1</v>
      </c>
      <c r="C1110" s="467" t="s">
        <v>17</v>
      </c>
      <c r="D1110" s="449"/>
      <c r="E1110" s="468">
        <f>E1106*3.2+E1108</f>
        <v>107.10526315789475</v>
      </c>
      <c r="F1110" s="468">
        <f t="shared" ref="F1110" si="347">F1106*3.2+F1108</f>
        <v>44.736842105263158</v>
      </c>
      <c r="G1110" s="468">
        <f>G1106*3.2+G1108+G1104</f>
        <v>37.828947368421055</v>
      </c>
      <c r="H1110" s="468"/>
      <c r="I1110" s="352"/>
      <c r="J1110" s="352"/>
      <c r="K1110" s="515"/>
      <c r="L1110" s="515"/>
      <c r="M1110" s="515"/>
      <c r="N1110" s="515"/>
      <c r="O1110" s="515"/>
      <c r="P1110" s="515"/>
      <c r="Q1110" s="98">
        <f t="shared" ref="Q1110" si="348">SUM(Q1109)</f>
        <v>80</v>
      </c>
      <c r="R1110" s="98">
        <f t="shared" ref="R1110:V1110" si="349">SUM(R1109)</f>
        <v>33.333333333333336</v>
      </c>
      <c r="S1110" s="98">
        <f t="shared" si="349"/>
        <v>28.183229999999995</v>
      </c>
      <c r="T1110" s="98">
        <f t="shared" si="349"/>
        <v>-5.150103333333341</v>
      </c>
      <c r="U1110" s="98">
        <f t="shared" si="349"/>
        <v>0</v>
      </c>
      <c r="V1110" s="98">
        <f t="shared" si="349"/>
        <v>28.183229999999995</v>
      </c>
    </row>
    <row r="1111" spans="1:22" ht="15" customHeight="1" x14ac:dyDescent="0.25">
      <c r="A1111" s="157">
        <v>1</v>
      </c>
      <c r="B1111" s="157">
        <v>1</v>
      </c>
      <c r="C1111" s="469"/>
      <c r="D1111" s="475"/>
      <c r="E1111" s="310"/>
      <c r="F1111" s="310"/>
      <c r="G1111" s="310"/>
      <c r="H1111" s="310"/>
      <c r="I1111" s="298"/>
      <c r="J1111" s="298"/>
      <c r="K1111" s="21"/>
      <c r="L1111" s="21"/>
      <c r="M1111" s="21"/>
      <c r="N1111" s="21"/>
      <c r="O1111" s="21"/>
      <c r="P1111" s="21"/>
      <c r="Q1111" s="60"/>
      <c r="R1111" s="60"/>
      <c r="S1111" s="60"/>
      <c r="T1111" s="60"/>
      <c r="U1111" s="60"/>
      <c r="V1111" s="60"/>
    </row>
    <row r="1112" spans="1:22" ht="33" customHeight="1" x14ac:dyDescent="0.25">
      <c r="A1112" s="157">
        <v>1</v>
      </c>
      <c r="B1112" s="157">
        <v>1</v>
      </c>
      <c r="C1112" s="1524" t="s">
        <v>339</v>
      </c>
      <c r="D1112" s="419"/>
      <c r="E1112" s="14"/>
      <c r="F1112" s="14"/>
      <c r="G1112" s="14"/>
      <c r="H1112" s="14"/>
      <c r="I1112" s="289"/>
      <c r="J1112" s="289"/>
      <c r="K1112" s="30"/>
      <c r="L1112" s="30"/>
      <c r="M1112" s="30"/>
      <c r="N1112" s="30"/>
      <c r="O1112" s="30"/>
      <c r="P1112" s="30"/>
      <c r="Q1112" s="36"/>
      <c r="R1112" s="36"/>
      <c r="S1112" s="36"/>
      <c r="T1112" s="36"/>
      <c r="U1112" s="36"/>
      <c r="V1112" s="36"/>
    </row>
    <row r="1113" spans="1:22" ht="15" customHeight="1" x14ac:dyDescent="0.25">
      <c r="A1113" s="157">
        <v>1</v>
      </c>
      <c r="B1113" s="157">
        <v>1</v>
      </c>
      <c r="C1113" s="1120" t="s">
        <v>313</v>
      </c>
      <c r="D1113" s="431"/>
      <c r="E1113" s="367"/>
      <c r="F1113" s="367"/>
      <c r="G1113" s="367"/>
      <c r="H1113" s="367"/>
      <c r="I1113" s="66"/>
      <c r="J1113" s="66"/>
      <c r="K1113" s="316"/>
      <c r="L1113" s="316"/>
      <c r="M1113" s="316"/>
      <c r="N1113" s="316"/>
      <c r="O1113" s="316"/>
      <c r="P1113" s="316"/>
      <c r="Q1113" s="36"/>
      <c r="R1113" s="36"/>
      <c r="S1113" s="36"/>
      <c r="T1113" s="36"/>
      <c r="U1113" s="36"/>
      <c r="V1113" s="36"/>
    </row>
    <row r="1114" spans="1:22" ht="15" customHeight="1" x14ac:dyDescent="0.25">
      <c r="A1114" s="157">
        <v>1</v>
      </c>
      <c r="B1114" s="157">
        <v>1</v>
      </c>
      <c r="C1114" s="1092" t="s">
        <v>395</v>
      </c>
      <c r="D1114" s="12"/>
      <c r="E1114" s="30">
        <f>SUM(E1116,E1117,E1118)</f>
        <v>97</v>
      </c>
      <c r="F1114" s="30">
        <f>SUM(F1116,F1117,F1118)</f>
        <v>40</v>
      </c>
      <c r="G1114" s="30">
        <f>SUM(G1116,G1117,G1118)</f>
        <v>36</v>
      </c>
      <c r="H1114" s="30">
        <f>G1114/F1114*100</f>
        <v>90</v>
      </c>
      <c r="I1114" s="66"/>
      <c r="J1114" s="66"/>
      <c r="K1114" s="67"/>
      <c r="L1114" s="67"/>
      <c r="M1114" s="67"/>
      <c r="N1114" s="67"/>
      <c r="O1114" s="67"/>
      <c r="P1114" s="67"/>
      <c r="Q1114" s="36"/>
      <c r="R1114" s="36"/>
      <c r="S1114" s="36"/>
      <c r="T1114" s="36"/>
      <c r="U1114" s="36"/>
      <c r="V1114" s="36"/>
    </row>
    <row r="1115" spans="1:22" ht="15" customHeight="1" x14ac:dyDescent="0.25">
      <c r="A1115" s="157">
        <v>1</v>
      </c>
      <c r="B1115" s="157">
        <v>1</v>
      </c>
      <c r="C1115" s="1092" t="s">
        <v>309</v>
      </c>
      <c r="D1115" s="12"/>
      <c r="E1115" s="30"/>
      <c r="F1115" s="39">
        <f>ROUND(E1115/12*$C$4,0)</f>
        <v>0</v>
      </c>
      <c r="G1115" s="30"/>
      <c r="H1115" s="30"/>
      <c r="I1115" s="66"/>
      <c r="J1115" s="66"/>
      <c r="K1115" s="240"/>
      <c r="L1115" s="240"/>
      <c r="M1115" s="240"/>
      <c r="N1115" s="240"/>
      <c r="O1115" s="240"/>
      <c r="P1115" s="240"/>
      <c r="Q1115" s="36"/>
      <c r="R1115" s="36"/>
      <c r="S1115" s="36"/>
      <c r="T1115" s="36"/>
      <c r="U1115" s="36"/>
      <c r="V1115" s="36"/>
    </row>
    <row r="1116" spans="1:22" ht="30.75" customHeight="1" x14ac:dyDescent="0.25">
      <c r="A1116" s="157">
        <v>1</v>
      </c>
      <c r="B1116" s="157">
        <v>1</v>
      </c>
      <c r="C1116" s="1092" t="s">
        <v>310</v>
      </c>
      <c r="D1116" s="12"/>
      <c r="E1116" s="30"/>
      <c r="F1116" s="39">
        <f>ROUND(E1116/12*$C$4,0)</f>
        <v>0</v>
      </c>
      <c r="G1116" s="30">
        <v>3</v>
      </c>
      <c r="H1116" s="30" t="e">
        <f>G1116/F1116*100</f>
        <v>#DIV/0!</v>
      </c>
      <c r="I1116" s="66"/>
      <c r="J1116" s="66"/>
      <c r="K1116" s="240"/>
      <c r="L1116" s="240"/>
      <c r="M1116" s="240"/>
      <c r="N1116" s="240"/>
      <c r="O1116" s="240"/>
      <c r="P1116" s="240"/>
      <c r="Q1116" s="36"/>
      <c r="R1116" s="36"/>
      <c r="S1116" s="36"/>
      <c r="T1116" s="36"/>
      <c r="U1116" s="36"/>
      <c r="V1116" s="36"/>
    </row>
    <row r="1117" spans="1:22" ht="27" customHeight="1" x14ac:dyDescent="0.25">
      <c r="A1117" s="157">
        <v>1</v>
      </c>
      <c r="B1117" s="157">
        <v>1</v>
      </c>
      <c r="C1117" s="1092" t="s">
        <v>311</v>
      </c>
      <c r="D1117" s="12"/>
      <c r="E1117" s="30"/>
      <c r="F1117" s="39">
        <f>ROUND(E1117/12*$C$4,0)</f>
        <v>0</v>
      </c>
      <c r="G1117" s="39"/>
      <c r="H1117" s="30" t="e">
        <f>G1117/F1117*100</f>
        <v>#DIV/0!</v>
      </c>
      <c r="I1117" s="66"/>
      <c r="J1117" s="66"/>
      <c r="K1117" s="240"/>
      <c r="L1117" s="240"/>
      <c r="M1117" s="240"/>
      <c r="N1117" s="240"/>
      <c r="O1117" s="240"/>
      <c r="P1117" s="240"/>
      <c r="Q1117" s="36"/>
      <c r="R1117" s="36"/>
      <c r="S1117" s="36"/>
      <c r="T1117" s="36"/>
      <c r="U1117" s="36"/>
      <c r="V1117" s="36"/>
    </row>
    <row r="1118" spans="1:22" ht="14.25" customHeight="1" x14ac:dyDescent="0.25">
      <c r="A1118" s="157">
        <v>1</v>
      </c>
      <c r="B1118" s="157">
        <v>1</v>
      </c>
      <c r="C1118" s="1092" t="s">
        <v>312</v>
      </c>
      <c r="D1118" s="12"/>
      <c r="E1118" s="30">
        <v>97</v>
      </c>
      <c r="F1118" s="39">
        <f>ROUND(E1118/12*$C$4,0)</f>
        <v>40</v>
      </c>
      <c r="G1118" s="30">
        <v>33</v>
      </c>
      <c r="H1118" s="30">
        <f>G1118/F1118*100</f>
        <v>82.5</v>
      </c>
      <c r="I1118" s="66"/>
      <c r="J1118" s="66"/>
      <c r="K1118" s="240"/>
      <c r="L1118" s="240"/>
      <c r="M1118" s="240"/>
      <c r="N1118" s="240"/>
      <c r="O1118" s="240"/>
      <c r="P1118" s="240"/>
      <c r="Q1118" s="36"/>
      <c r="R1118" s="36"/>
      <c r="S1118" s="36"/>
      <c r="T1118" s="36"/>
      <c r="U1118" s="36"/>
      <c r="V1118" s="36"/>
    </row>
    <row r="1119" spans="1:22" ht="14.25" customHeight="1" x14ac:dyDescent="0.25">
      <c r="A1119" s="157">
        <v>1</v>
      </c>
      <c r="B1119" s="157">
        <v>1</v>
      </c>
      <c r="C1119" s="1092" t="s">
        <v>394</v>
      </c>
      <c r="D1119" s="12"/>
      <c r="E1119" s="30">
        <v>521</v>
      </c>
      <c r="F1119" s="39">
        <f>ROUND(E1119/12*$C$4,0)</f>
        <v>217</v>
      </c>
      <c r="G1119" s="30">
        <v>175</v>
      </c>
      <c r="H1119" s="30">
        <f>G1119/F1119*100</f>
        <v>80.645161290322577</v>
      </c>
      <c r="I1119" s="66"/>
      <c r="J1119" s="66"/>
      <c r="K1119" s="240"/>
      <c r="L1119" s="240"/>
      <c r="M1119" s="240"/>
      <c r="N1119" s="240"/>
      <c r="O1119" s="240"/>
      <c r="P1119" s="240"/>
      <c r="Q1119" s="36"/>
      <c r="R1119" s="36"/>
      <c r="S1119" s="36"/>
      <c r="T1119" s="36"/>
      <c r="U1119" s="36"/>
      <c r="V1119" s="36"/>
    </row>
    <row r="1120" spans="1:22" ht="27.75" customHeight="1" x14ac:dyDescent="0.25">
      <c r="A1120" s="157">
        <v>1</v>
      </c>
      <c r="B1120" s="157">
        <v>1</v>
      </c>
      <c r="C1120" s="1115" t="s">
        <v>169</v>
      </c>
      <c r="D1120" s="432"/>
      <c r="E1120" s="316">
        <f>SUM(E1114+E1119*3.2)</f>
        <v>1764.2</v>
      </c>
      <c r="F1120" s="316">
        <f>SUM(F1114+F1119*3.2)</f>
        <v>734.40000000000009</v>
      </c>
      <c r="G1120" s="316">
        <f>SUM(G1114+G1119*3.2)</f>
        <v>596</v>
      </c>
      <c r="H1120" s="316">
        <f>G1120/F1120*100</f>
        <v>81.154684095860546</v>
      </c>
      <c r="I1120" s="66"/>
      <c r="J1120" s="66"/>
      <c r="K1120" s="240"/>
      <c r="L1120" s="240"/>
      <c r="M1120" s="240"/>
      <c r="N1120" s="240"/>
      <c r="O1120" s="240"/>
      <c r="P1120" s="240"/>
      <c r="Q1120" s="36"/>
      <c r="R1120" s="36"/>
      <c r="S1120" s="36"/>
      <c r="T1120" s="36"/>
      <c r="U1120" s="36">
        <v>-1.37676</v>
      </c>
      <c r="V1120" s="36">
        <v>258.6234</v>
      </c>
    </row>
    <row r="1121" spans="1:22" ht="15" customHeight="1" x14ac:dyDescent="0.25">
      <c r="A1121" s="157">
        <v>1</v>
      </c>
      <c r="B1121" s="157">
        <v>1</v>
      </c>
      <c r="C1121" s="1120" t="s">
        <v>313</v>
      </c>
      <c r="D1121" s="12"/>
      <c r="E1121" s="30"/>
      <c r="F1121" s="30"/>
      <c r="G1121" s="30"/>
      <c r="H1121" s="30"/>
      <c r="I1121" s="66"/>
      <c r="J1121" s="66"/>
      <c r="K1121" s="240"/>
      <c r="L1121" s="240"/>
      <c r="M1121" s="240"/>
      <c r="N1121" s="240"/>
      <c r="O1121" s="240"/>
      <c r="P1121" s="240"/>
      <c r="Q1121" s="36"/>
      <c r="R1121" s="36"/>
      <c r="S1121" s="36"/>
      <c r="T1121" s="36"/>
      <c r="U1121" s="36"/>
      <c r="V1121" s="36"/>
    </row>
    <row r="1122" spans="1:22" ht="15" customHeight="1" x14ac:dyDescent="0.25">
      <c r="A1122" s="157">
        <v>1</v>
      </c>
      <c r="B1122" s="157">
        <v>1</v>
      </c>
      <c r="C1122" s="1092" t="s">
        <v>201</v>
      </c>
      <c r="D1122" s="12"/>
      <c r="E1122" s="30">
        <f>SUM(E1123,E1126)</f>
        <v>394</v>
      </c>
      <c r="F1122" s="30">
        <f>SUM(F1123,F1126)</f>
        <v>164</v>
      </c>
      <c r="G1122" s="30">
        <f>SUM(G1123,G1126)</f>
        <v>277</v>
      </c>
      <c r="H1122" s="30">
        <f t="shared" ref="H1122:H1133" si="350">G1122/F1122*100</f>
        <v>168.90243902439025</v>
      </c>
      <c r="I1122" s="66"/>
      <c r="J1122" s="66"/>
      <c r="K1122" s="240"/>
      <c r="L1122" s="240"/>
      <c r="M1122" s="240"/>
      <c r="N1122" s="240"/>
      <c r="O1122" s="240"/>
      <c r="P1122" s="240"/>
      <c r="Q1122" s="36"/>
      <c r="R1122" s="36"/>
      <c r="S1122" s="36"/>
      <c r="T1122" s="36"/>
      <c r="U1122" s="36"/>
      <c r="V1122" s="36"/>
    </row>
    <row r="1123" spans="1:22" ht="30" customHeight="1" x14ac:dyDescent="0.25">
      <c r="A1123" s="157">
        <v>1</v>
      </c>
      <c r="B1123" s="157">
        <v>1</v>
      </c>
      <c r="C1123" s="1120" t="s">
        <v>314</v>
      </c>
      <c r="D1123" s="12"/>
      <c r="E1123" s="30">
        <f>SUM(E1124:E1125)</f>
        <v>0</v>
      </c>
      <c r="F1123" s="30">
        <f>SUM(F1124:F1125)</f>
        <v>0</v>
      </c>
      <c r="G1123" s="30">
        <f>SUM(G1124:G1125)</f>
        <v>16</v>
      </c>
      <c r="H1123" s="30" t="e">
        <f t="shared" si="350"/>
        <v>#DIV/0!</v>
      </c>
      <c r="I1123" s="66"/>
      <c r="J1123" s="66"/>
      <c r="K1123" s="240"/>
      <c r="L1123" s="240"/>
      <c r="M1123" s="240"/>
      <c r="N1123" s="240"/>
      <c r="O1123" s="240"/>
      <c r="P1123" s="240"/>
      <c r="Q1123" s="36"/>
      <c r="R1123" s="36"/>
      <c r="S1123" s="36"/>
      <c r="T1123" s="36"/>
      <c r="U1123" s="36"/>
      <c r="V1123" s="36"/>
    </row>
    <row r="1124" spans="1:22" ht="48" customHeight="1" x14ac:dyDescent="0.25">
      <c r="A1124" s="157">
        <v>1</v>
      </c>
      <c r="B1124" s="157">
        <v>1</v>
      </c>
      <c r="C1124" s="1092" t="s">
        <v>371</v>
      </c>
      <c r="D1124" s="12"/>
      <c r="E1124" s="30"/>
      <c r="F1124" s="39">
        <f>ROUND(E1124/12*$C$4,0)</f>
        <v>0</v>
      </c>
      <c r="G1124" s="30">
        <v>7</v>
      </c>
      <c r="H1124" s="30" t="e">
        <f t="shared" si="350"/>
        <v>#DIV/0!</v>
      </c>
      <c r="I1124" s="66"/>
      <c r="J1124" s="66"/>
      <c r="K1124" s="240"/>
      <c r="L1124" s="240"/>
      <c r="M1124" s="240"/>
      <c r="N1124" s="240"/>
      <c r="O1124" s="240"/>
      <c r="P1124" s="240"/>
      <c r="Q1124" s="36"/>
      <c r="R1124" s="36"/>
      <c r="S1124" s="36"/>
      <c r="T1124" s="36"/>
      <c r="U1124" s="36"/>
      <c r="V1124" s="36"/>
    </row>
    <row r="1125" spans="1:22" ht="35.1" customHeight="1" x14ac:dyDescent="0.25">
      <c r="A1125" s="157">
        <v>1</v>
      </c>
      <c r="B1125" s="157">
        <v>1</v>
      </c>
      <c r="C1125" s="1092" t="s">
        <v>372</v>
      </c>
      <c r="D1125" s="12"/>
      <c r="E1125" s="30"/>
      <c r="F1125" s="39">
        <f>ROUND(E1125/12*$C$4,0)</f>
        <v>0</v>
      </c>
      <c r="G1125" s="30">
        <v>9</v>
      </c>
      <c r="H1125" s="30" t="e">
        <f t="shared" si="350"/>
        <v>#DIV/0!</v>
      </c>
      <c r="I1125" s="66"/>
      <c r="J1125" s="66"/>
      <c r="K1125" s="240"/>
      <c r="L1125" s="240"/>
      <c r="M1125" s="240"/>
      <c r="N1125" s="240"/>
      <c r="O1125" s="240"/>
      <c r="P1125" s="240"/>
      <c r="Q1125" s="36"/>
      <c r="R1125" s="36"/>
      <c r="S1125" s="36"/>
      <c r="T1125" s="36"/>
      <c r="U1125" s="36"/>
      <c r="V1125" s="36"/>
    </row>
    <row r="1126" spans="1:22" ht="61.5" customHeight="1" x14ac:dyDescent="0.25">
      <c r="A1126" s="157">
        <v>1</v>
      </c>
      <c r="B1126" s="157">
        <v>1</v>
      </c>
      <c r="C1126" s="1120" t="s">
        <v>327</v>
      </c>
      <c r="D1126" s="12"/>
      <c r="E1126" s="30">
        <f>SUM(E1127:E1128)</f>
        <v>394</v>
      </c>
      <c r="F1126" s="30">
        <f>SUM(F1127:F1128)</f>
        <v>164</v>
      </c>
      <c r="G1126" s="30">
        <f>SUM(G1127:G1128)</f>
        <v>261</v>
      </c>
      <c r="H1126" s="30">
        <f t="shared" si="350"/>
        <v>159.14634146341464</v>
      </c>
      <c r="I1126" s="66"/>
      <c r="J1126" s="66"/>
      <c r="K1126" s="240"/>
      <c r="L1126" s="240"/>
      <c r="M1126" s="240"/>
      <c r="N1126" s="240"/>
      <c r="O1126" s="240"/>
      <c r="P1126" s="240"/>
      <c r="Q1126" s="36"/>
      <c r="R1126" s="36"/>
      <c r="S1126" s="36"/>
      <c r="T1126" s="36"/>
      <c r="U1126" s="36"/>
      <c r="V1126" s="36"/>
    </row>
    <row r="1127" spans="1:22" ht="65.25" customHeight="1" x14ac:dyDescent="0.25">
      <c r="A1127" s="157">
        <v>1</v>
      </c>
      <c r="B1127" s="157">
        <v>1</v>
      </c>
      <c r="C1127" s="1092" t="s">
        <v>329</v>
      </c>
      <c r="D1127" s="12"/>
      <c r="E1127" s="30">
        <v>382</v>
      </c>
      <c r="F1127" s="39">
        <f>ROUND(E1127/12*$C$4,0)</f>
        <v>159</v>
      </c>
      <c r="G1127" s="39">
        <v>259</v>
      </c>
      <c r="H1127" s="30">
        <f t="shared" si="350"/>
        <v>162.8930817610063</v>
      </c>
      <c r="I1127" s="66"/>
      <c r="J1127" s="66"/>
      <c r="K1127" s="240"/>
      <c r="L1127" s="240"/>
      <c r="M1127" s="240"/>
      <c r="N1127" s="240"/>
      <c r="O1127" s="240"/>
      <c r="P1127" s="240"/>
      <c r="Q1127" s="36"/>
      <c r="R1127" s="36"/>
      <c r="S1127" s="36"/>
      <c r="T1127" s="36"/>
      <c r="U1127" s="36"/>
      <c r="V1127" s="36"/>
    </row>
    <row r="1128" spans="1:22" ht="47.25" customHeight="1" x14ac:dyDescent="0.25">
      <c r="A1128" s="157">
        <v>1</v>
      </c>
      <c r="B1128" s="157">
        <v>1</v>
      </c>
      <c r="C1128" s="1092" t="s">
        <v>330</v>
      </c>
      <c r="D1128" s="12"/>
      <c r="E1128" s="30">
        <v>12</v>
      </c>
      <c r="F1128" s="39">
        <f>ROUND(E1128/12*$C$4,0)</f>
        <v>5</v>
      </c>
      <c r="G1128" s="39">
        <v>2</v>
      </c>
      <c r="H1128" s="30">
        <f t="shared" si="350"/>
        <v>40</v>
      </c>
      <c r="I1128" s="66"/>
      <c r="J1128" s="66"/>
      <c r="K1128" s="240"/>
      <c r="L1128" s="240"/>
      <c r="M1128" s="240"/>
      <c r="N1128" s="240"/>
      <c r="O1128" s="240"/>
      <c r="P1128" s="240"/>
      <c r="Q1128" s="36"/>
      <c r="R1128" s="36"/>
      <c r="S1128" s="36"/>
      <c r="T1128" s="36"/>
      <c r="U1128" s="36"/>
      <c r="V1128" s="36"/>
    </row>
    <row r="1129" spans="1:22" ht="33" customHeight="1" x14ac:dyDescent="0.25">
      <c r="A1129" s="157">
        <v>1</v>
      </c>
      <c r="B1129" s="157">
        <v>1</v>
      </c>
      <c r="C1129" s="1092" t="s">
        <v>161</v>
      </c>
      <c r="D1129" s="12"/>
      <c r="E1129" s="30">
        <v>91</v>
      </c>
      <c r="F1129" s="39">
        <f>ROUND(E1129/12*$C$4,0)</f>
        <v>38</v>
      </c>
      <c r="G1129" s="39">
        <v>27</v>
      </c>
      <c r="H1129" s="30">
        <f t="shared" si="350"/>
        <v>71.05263157894737</v>
      </c>
      <c r="I1129" s="66"/>
      <c r="J1129" s="66"/>
      <c r="K1129" s="240"/>
      <c r="L1129" s="240"/>
      <c r="M1129" s="240"/>
      <c r="N1129" s="240"/>
      <c r="O1129" s="240"/>
      <c r="P1129" s="240"/>
      <c r="Q1129" s="36"/>
      <c r="R1129" s="36"/>
      <c r="S1129" s="36"/>
      <c r="T1129" s="36"/>
      <c r="U1129" s="36"/>
      <c r="V1129" s="36"/>
    </row>
    <row r="1130" spans="1:22" ht="15" customHeight="1" x14ac:dyDescent="0.25">
      <c r="A1130" s="157">
        <v>1</v>
      </c>
      <c r="B1130" s="157">
        <v>1</v>
      </c>
      <c r="C1130" s="1115" t="s">
        <v>169</v>
      </c>
      <c r="D1130" s="470"/>
      <c r="E1130" s="436">
        <f>SUM(E1129,E1122)</f>
        <v>485</v>
      </c>
      <c r="F1130" s="436">
        <f>SUM(F1129,F1122)</f>
        <v>202</v>
      </c>
      <c r="G1130" s="436">
        <f>SUM(G1129,G1122)</f>
        <v>304</v>
      </c>
      <c r="H1130" s="119">
        <f t="shared" si="350"/>
        <v>150.49504950495049</v>
      </c>
      <c r="I1130" s="302"/>
      <c r="J1130" s="302"/>
      <c r="K1130" s="390"/>
      <c r="L1130" s="390"/>
      <c r="M1130" s="390"/>
      <c r="N1130" s="390"/>
      <c r="O1130" s="390"/>
      <c r="P1130" s="390"/>
      <c r="Q1130" s="47"/>
      <c r="R1130" s="47"/>
      <c r="S1130" s="47"/>
      <c r="T1130" s="47"/>
      <c r="U1130" s="47">
        <v>-1.08172</v>
      </c>
      <c r="V1130" s="47">
        <v>155.77349000000001</v>
      </c>
    </row>
    <row r="1131" spans="1:22" ht="26.25" customHeight="1" x14ac:dyDescent="0.25">
      <c r="A1131" s="157">
        <v>1</v>
      </c>
      <c r="B1131" s="157">
        <v>1</v>
      </c>
      <c r="C1131" s="1124" t="s">
        <v>170</v>
      </c>
      <c r="D1131" s="72"/>
      <c r="E1131" s="478">
        <f>SUM(E1130,E1120)</f>
        <v>2249.1999999999998</v>
      </c>
      <c r="F1131" s="478">
        <f>SUM(F1130,F1120)</f>
        <v>936.40000000000009</v>
      </c>
      <c r="G1131" s="478">
        <f>SUM(G1130,G1120)</f>
        <v>900</v>
      </c>
      <c r="H1131" s="478">
        <f t="shared" si="350"/>
        <v>96.112772319521568</v>
      </c>
      <c r="I1131" s="492"/>
      <c r="J1131" s="492"/>
      <c r="K1131" s="439"/>
      <c r="L1131" s="439"/>
      <c r="M1131" s="439"/>
      <c r="N1131" s="439"/>
      <c r="O1131" s="439"/>
      <c r="P1131" s="439"/>
      <c r="Q1131" s="53">
        <v>1067.23</v>
      </c>
      <c r="R1131" s="53">
        <f t="shared" ref="R1131" si="351">Q1131/12*$C$4</f>
        <v>444.67916666666667</v>
      </c>
      <c r="S1131" s="53">
        <f>V1131-U1131</f>
        <v>416.85536999999999</v>
      </c>
      <c r="T1131" s="53">
        <f>S1131-R1131</f>
        <v>-27.823796666666681</v>
      </c>
      <c r="U1131" s="53">
        <f>U1130+U1120</f>
        <v>-2.4584799999999998</v>
      </c>
      <c r="V1131" s="53">
        <f>V1130+V1120</f>
        <v>414.39688999999998</v>
      </c>
    </row>
    <row r="1132" spans="1:22" ht="15" customHeight="1" x14ac:dyDescent="0.25">
      <c r="A1132" s="157">
        <v>1</v>
      </c>
      <c r="B1132" s="157">
        <v>1</v>
      </c>
      <c r="C1132" s="1558" t="s">
        <v>163</v>
      </c>
      <c r="D1132" s="421"/>
      <c r="E1132" s="516"/>
      <c r="F1132" s="516"/>
      <c r="G1132" s="516"/>
      <c r="H1132" s="516"/>
      <c r="I1132" s="298"/>
      <c r="J1132" s="298"/>
      <c r="K1132" s="21"/>
      <c r="L1132" s="21"/>
      <c r="M1132" s="21"/>
      <c r="N1132" s="21"/>
      <c r="O1132" s="21"/>
      <c r="P1132" s="21"/>
      <c r="Q1132" s="60"/>
      <c r="R1132" s="60"/>
      <c r="S1132" s="60"/>
      <c r="T1132" s="60"/>
      <c r="U1132" s="60"/>
      <c r="V1132" s="60"/>
    </row>
    <row r="1133" spans="1:22" ht="15" customHeight="1" x14ac:dyDescent="0.25">
      <c r="A1133" s="157">
        <v>1</v>
      </c>
      <c r="B1133" s="157">
        <v>1</v>
      </c>
      <c r="C1133" s="1094" t="s">
        <v>103</v>
      </c>
      <c r="D1133" s="228"/>
      <c r="E1133" s="14"/>
      <c r="F1133" s="39">
        <f>ROUND(E1133/12*$C$4,0)</f>
        <v>0</v>
      </c>
      <c r="G1133" s="39"/>
      <c r="H1133" s="39" t="e">
        <f t="shared" si="350"/>
        <v>#DIV/0!</v>
      </c>
      <c r="I1133" s="289"/>
      <c r="J1133" s="289"/>
      <c r="K1133" s="30"/>
      <c r="L1133" s="30"/>
      <c r="M1133" s="30"/>
      <c r="N1133" s="30"/>
      <c r="O1133" s="30"/>
      <c r="P1133" s="30"/>
      <c r="Q1133" s="36"/>
      <c r="R1133" s="36"/>
      <c r="S1133" s="36"/>
      <c r="T1133" s="36"/>
      <c r="U1133" s="36"/>
      <c r="V1133" s="36"/>
    </row>
    <row r="1134" spans="1:22" ht="15" customHeight="1" x14ac:dyDescent="0.25">
      <c r="A1134" s="157">
        <v>1</v>
      </c>
      <c r="B1134" s="157">
        <v>1</v>
      </c>
      <c r="C1134" s="1088" t="s">
        <v>31</v>
      </c>
      <c r="D1134" s="20"/>
      <c r="E1134" s="14"/>
      <c r="F1134" s="14"/>
      <c r="G1134" s="14"/>
      <c r="H1134" s="14"/>
      <c r="I1134" s="66"/>
      <c r="J1134" s="66"/>
      <c r="K1134" s="316"/>
      <c r="L1134" s="316"/>
      <c r="M1134" s="316"/>
      <c r="N1134" s="316"/>
      <c r="O1134" s="316"/>
      <c r="P1134" s="316"/>
      <c r="Q1134" s="36"/>
      <c r="R1134" s="36"/>
      <c r="S1134" s="36"/>
      <c r="T1134" s="36"/>
      <c r="U1134" s="36"/>
      <c r="V1134" s="36"/>
    </row>
    <row r="1135" spans="1:22" ht="15" customHeight="1" x14ac:dyDescent="0.25">
      <c r="A1135" s="157">
        <v>1</v>
      </c>
      <c r="B1135" s="157">
        <v>1</v>
      </c>
      <c r="C1135" s="1099" t="s">
        <v>150</v>
      </c>
      <c r="D1135" s="20"/>
      <c r="E1135" s="14"/>
      <c r="F1135" s="14"/>
      <c r="G1135" s="14"/>
      <c r="H1135" s="14"/>
      <c r="I1135" s="66"/>
      <c r="J1135" s="66"/>
      <c r="K1135" s="316"/>
      <c r="L1135" s="316"/>
      <c r="M1135" s="316"/>
      <c r="N1135" s="316"/>
      <c r="O1135" s="316"/>
      <c r="P1135" s="316"/>
      <c r="Q1135" s="36"/>
      <c r="R1135" s="36"/>
      <c r="S1135" s="36"/>
      <c r="T1135" s="36"/>
      <c r="U1135" s="36"/>
      <c r="V1135" s="36"/>
    </row>
    <row r="1136" spans="1:22" ht="15" customHeight="1" x14ac:dyDescent="0.25">
      <c r="A1136" s="157">
        <v>1</v>
      </c>
      <c r="B1136" s="157">
        <v>1</v>
      </c>
      <c r="C1136" s="1101" t="s">
        <v>188</v>
      </c>
      <c r="D1136" s="26">
        <v>240</v>
      </c>
      <c r="E1136" s="14">
        <v>4</v>
      </c>
      <c r="F1136" s="39">
        <f>ROUND(E1136/12*$C$4,0)</f>
        <v>2</v>
      </c>
      <c r="G1136" s="39">
        <v>7</v>
      </c>
      <c r="H1136" s="39">
        <f>G1136/F1136*100</f>
        <v>350</v>
      </c>
      <c r="I1136" s="289">
        <v>8</v>
      </c>
      <c r="J1136" s="40">
        <f>M1136/G1136</f>
        <v>7</v>
      </c>
      <c r="K1136" s="41">
        <v>29</v>
      </c>
      <c r="L1136" s="41">
        <f>ROUND(F1136*I1136,0)</f>
        <v>16</v>
      </c>
      <c r="M1136" s="41">
        <v>49</v>
      </c>
      <c r="N1136" s="41">
        <f>M1136/L1136*100</f>
        <v>306.25</v>
      </c>
      <c r="O1136" s="517">
        <f>ROUND(K1136/D1136,0)</f>
        <v>0</v>
      </c>
      <c r="P1136" s="41" t="e">
        <f>M1136/$C$4*12/O1136</f>
        <v>#DIV/0!</v>
      </c>
      <c r="Q1136" s="36"/>
      <c r="R1136" s="36"/>
      <c r="S1136" s="36">
        <f>V1136-U1136</f>
        <v>0</v>
      </c>
      <c r="T1136" s="36"/>
      <c r="U1136" s="36"/>
      <c r="V1136" s="36"/>
    </row>
    <row r="1137" spans="1:22" ht="15" customHeight="1" x14ac:dyDescent="0.25">
      <c r="A1137" s="157">
        <v>1</v>
      </c>
      <c r="B1137" s="157">
        <v>1</v>
      </c>
      <c r="C1137" s="1101" t="s">
        <v>6</v>
      </c>
      <c r="D1137" s="476">
        <v>240</v>
      </c>
      <c r="E1137" s="15">
        <v>0</v>
      </c>
      <c r="F1137" s="39">
        <f>ROUND(E1137/12*$C$4,0)</f>
        <v>0</v>
      </c>
      <c r="G1137" s="43"/>
      <c r="H1137" s="39" t="e">
        <f>G1137/F1137*100</f>
        <v>#DIV/0!</v>
      </c>
      <c r="I1137" s="328">
        <v>3</v>
      </c>
      <c r="J1137" s="40" t="e">
        <f>M1137/G1137</f>
        <v>#DIV/0!</v>
      </c>
      <c r="K1137" s="41">
        <f>ROUND(E1137*I1137,0)</f>
        <v>0</v>
      </c>
      <c r="L1137" s="41">
        <f>ROUND(F1137*I1137,0)</f>
        <v>0</v>
      </c>
      <c r="M1137" s="45"/>
      <c r="N1137" s="41" t="e">
        <f>M1137/L1137*100</f>
        <v>#DIV/0!</v>
      </c>
      <c r="O1137" s="517">
        <f>ROUND(K1137/D1137,0)</f>
        <v>0</v>
      </c>
      <c r="P1137" s="41" t="e">
        <f>M1137/$C$4*12/O1137</f>
        <v>#DIV/0!</v>
      </c>
      <c r="Q1137" s="36"/>
      <c r="R1137" s="36"/>
      <c r="S1137" s="36"/>
      <c r="T1137" s="36"/>
      <c r="U1137" s="36"/>
      <c r="V1137" s="36"/>
    </row>
    <row r="1138" spans="1:22" s="1050" customFormat="1" ht="15" customHeight="1" x14ac:dyDescent="0.25">
      <c r="A1138" s="157">
        <v>1</v>
      </c>
      <c r="B1138" s="157">
        <v>1</v>
      </c>
      <c r="C1138" s="1490" t="s">
        <v>246</v>
      </c>
      <c r="D1138" s="317"/>
      <c r="E1138" s="462">
        <f>SUM(E1136:E1137)</f>
        <v>4</v>
      </c>
      <c r="F1138" s="462">
        <f>SUM(F1136:F1137)</f>
        <v>2</v>
      </c>
      <c r="G1138" s="462">
        <f>SUM(G1136:G1137)</f>
        <v>7</v>
      </c>
      <c r="H1138" s="86">
        <f>G1138/F1138*100</f>
        <v>350</v>
      </c>
      <c r="I1138" s="71">
        <f>IF(E1138=0,0,K1138/E1138)</f>
        <v>7.25</v>
      </c>
      <c r="J1138" s="71">
        <f>M1138/G1138</f>
        <v>7</v>
      </c>
      <c r="K1138" s="143">
        <f>SUM(K1136:K1137)</f>
        <v>29</v>
      </c>
      <c r="L1138" s="143">
        <f>SUM(L1136:L1137)</f>
        <v>16</v>
      </c>
      <c r="M1138" s="143">
        <f>SUM(M1136:M1137)</f>
        <v>49</v>
      </c>
      <c r="N1138" s="143">
        <f>M1138/L1138*100</f>
        <v>306.25</v>
      </c>
      <c r="O1138" s="143">
        <f>SUM(O1136:O1137)</f>
        <v>0</v>
      </c>
      <c r="P1138" s="45" t="e">
        <f>M1138/$C$4*12/O1138</f>
        <v>#DIV/0!</v>
      </c>
      <c r="Q1138" s="47">
        <v>43.34995</v>
      </c>
      <c r="R1138" s="47"/>
      <c r="S1138" s="47"/>
      <c r="T1138" s="47"/>
      <c r="U1138" s="47">
        <v>0</v>
      </c>
      <c r="V1138" s="47">
        <v>58.321899999999992</v>
      </c>
    </row>
    <row r="1139" spans="1:22" ht="29.25" customHeight="1" thickBot="1" x14ac:dyDescent="0.3">
      <c r="A1139" s="157">
        <v>1</v>
      </c>
      <c r="B1139" s="157">
        <v>1</v>
      </c>
      <c r="C1139" s="87" t="s">
        <v>355</v>
      </c>
      <c r="D1139" s="87"/>
      <c r="E1139" s="318">
        <f>SUM(E1138)</f>
        <v>4</v>
      </c>
      <c r="F1139" s="318">
        <f>SUM(F1138)</f>
        <v>2</v>
      </c>
      <c r="G1139" s="318">
        <f>SUM(G1138)</f>
        <v>7</v>
      </c>
      <c r="H1139" s="318">
        <f>G1139/F1139*100</f>
        <v>350</v>
      </c>
      <c r="I1139" s="89">
        <f>IF(E1139=0,0,K1139/E1139)</f>
        <v>7.25</v>
      </c>
      <c r="J1139" s="90">
        <f>M1139/G1139</f>
        <v>7</v>
      </c>
      <c r="K1139" s="318">
        <f>SUM(K1138)</f>
        <v>29</v>
      </c>
      <c r="L1139" s="318">
        <f>SUM(L1138)</f>
        <v>16</v>
      </c>
      <c r="M1139" s="318">
        <f>SUM(M1138)</f>
        <v>49</v>
      </c>
      <c r="N1139" s="125">
        <f>M1139/L1139*100</f>
        <v>306.25</v>
      </c>
      <c r="O1139" s="125">
        <f>SUM(O1136:O1137)</f>
        <v>0</v>
      </c>
      <c r="P1139" s="92" t="e">
        <f>M1139/$C$4*12/O1139</f>
        <v>#DIV/0!</v>
      </c>
      <c r="Q1139" s="93">
        <f>Q1138</f>
        <v>43.34995</v>
      </c>
      <c r="R1139" s="53">
        <f t="shared" ref="R1139" si="352">Q1139/12*$C$4</f>
        <v>18.062479166666666</v>
      </c>
      <c r="S1139" s="93">
        <f>V1139-U1139</f>
        <v>58.321899999999992</v>
      </c>
      <c r="T1139" s="93">
        <f>S1139-R1139</f>
        <v>40.259420833333323</v>
      </c>
      <c r="U1139" s="93">
        <v>0</v>
      </c>
      <c r="V1139" s="93">
        <f>SUM(V1138)</f>
        <v>58.321899999999992</v>
      </c>
    </row>
    <row r="1140" spans="1:22" ht="15" customHeight="1" thickBot="1" x14ac:dyDescent="0.3">
      <c r="A1140" s="157">
        <v>1</v>
      </c>
      <c r="B1140" s="157">
        <v>1</v>
      </c>
      <c r="C1140" s="467" t="s">
        <v>17</v>
      </c>
      <c r="D1140" s="449"/>
      <c r="E1140" s="506"/>
      <c r="F1140" s="506"/>
      <c r="G1140" s="506"/>
      <c r="H1140" s="506"/>
      <c r="I1140" s="352"/>
      <c r="J1140" s="352"/>
      <c r="K1140" s="515"/>
      <c r="L1140" s="515"/>
      <c r="M1140" s="515">
        <f>SUM(M1131,M1139)</f>
        <v>49</v>
      </c>
      <c r="N1140" s="515">
        <f t="shared" ref="N1140:V1140" si="353">SUM(N1131,N1139)</f>
        <v>306.25</v>
      </c>
      <c r="O1140" s="515">
        <f t="shared" si="353"/>
        <v>0</v>
      </c>
      <c r="P1140" s="515" t="e">
        <f t="shared" si="353"/>
        <v>#DIV/0!</v>
      </c>
      <c r="Q1140" s="515">
        <f t="shared" si="353"/>
        <v>1110.5799500000001</v>
      </c>
      <c r="R1140" s="515">
        <f t="shared" si="353"/>
        <v>462.74164583333334</v>
      </c>
      <c r="S1140" s="515">
        <f t="shared" si="353"/>
        <v>475.17726999999996</v>
      </c>
      <c r="T1140" s="515">
        <f t="shared" si="353"/>
        <v>12.435624166666642</v>
      </c>
      <c r="U1140" s="1280">
        <f t="shared" si="353"/>
        <v>-2.4584799999999998</v>
      </c>
      <c r="V1140" s="1280">
        <f t="shared" si="353"/>
        <v>472.71878999999996</v>
      </c>
    </row>
    <row r="1141" spans="1:22" ht="15" customHeight="1" x14ac:dyDescent="0.25">
      <c r="A1141" s="157">
        <v>1</v>
      </c>
      <c r="B1141" s="157">
        <v>1</v>
      </c>
      <c r="C1141" s="1581"/>
      <c r="D1141" s="491"/>
      <c r="E1141" s="310"/>
      <c r="F1141" s="310"/>
      <c r="G1141" s="310"/>
      <c r="H1141" s="310"/>
      <c r="I1141" s="298"/>
      <c r="J1141" s="298"/>
      <c r="K1141" s="21"/>
      <c r="L1141" s="21"/>
      <c r="M1141" s="21"/>
      <c r="N1141" s="21"/>
      <c r="O1141" s="21"/>
      <c r="P1141" s="21"/>
      <c r="Q1141" s="60"/>
      <c r="R1141" s="60"/>
      <c r="S1141" s="60"/>
      <c r="T1141" s="60"/>
      <c r="U1141" s="60"/>
      <c r="V1141" s="60"/>
    </row>
    <row r="1142" spans="1:22" ht="42" customHeight="1" x14ac:dyDescent="0.25">
      <c r="A1142" s="157">
        <v>1</v>
      </c>
      <c r="B1142" s="157">
        <v>1</v>
      </c>
      <c r="C1142" s="1524" t="s">
        <v>340</v>
      </c>
      <c r="D1142" s="366"/>
      <c r="E1142" s="14"/>
      <c r="F1142" s="14"/>
      <c r="G1142" s="14"/>
      <c r="H1142" s="14"/>
      <c r="I1142" s="289"/>
      <c r="J1142" s="289"/>
      <c r="K1142" s="30"/>
      <c r="L1142" s="30"/>
      <c r="M1142" s="30"/>
      <c r="N1142" s="30"/>
      <c r="O1142" s="30"/>
      <c r="P1142" s="30"/>
      <c r="Q1142" s="36"/>
      <c r="R1142" s="36"/>
      <c r="S1142" s="36"/>
      <c r="T1142" s="36"/>
      <c r="U1142" s="36"/>
      <c r="V1142" s="36"/>
    </row>
    <row r="1143" spans="1:22" ht="15" customHeight="1" x14ac:dyDescent="0.25">
      <c r="A1143" s="157">
        <v>1</v>
      </c>
      <c r="B1143" s="157">
        <v>1</v>
      </c>
      <c r="C1143" s="1120" t="s">
        <v>313</v>
      </c>
      <c r="D1143" s="431"/>
      <c r="E1143" s="367"/>
      <c r="F1143" s="367"/>
      <c r="G1143" s="367"/>
      <c r="H1143" s="367"/>
      <c r="I1143" s="289"/>
      <c r="J1143" s="289"/>
      <c r="K1143" s="30"/>
      <c r="L1143" s="30"/>
      <c r="M1143" s="30"/>
      <c r="N1143" s="30"/>
      <c r="O1143" s="30"/>
      <c r="P1143" s="30"/>
      <c r="Q1143" s="36"/>
      <c r="R1143" s="36"/>
      <c r="S1143" s="36"/>
      <c r="T1143" s="36"/>
      <c r="U1143" s="36"/>
      <c r="V1143" s="36"/>
    </row>
    <row r="1144" spans="1:22" ht="15" customHeight="1" x14ac:dyDescent="0.25">
      <c r="A1144" s="157">
        <v>1</v>
      </c>
      <c r="B1144" s="157">
        <v>1</v>
      </c>
      <c r="C1144" s="1092" t="s">
        <v>395</v>
      </c>
      <c r="D1144" s="12"/>
      <c r="E1144" s="30">
        <f>SUM(E1145:E1148)</f>
        <v>0</v>
      </c>
      <c r="F1144" s="30">
        <f>SUM(F1145:F1148)</f>
        <v>0</v>
      </c>
      <c r="G1144" s="30">
        <f>SUM(G1145:G1148)</f>
        <v>0</v>
      </c>
      <c r="H1144" s="30" t="e">
        <f>G1144/F1144*100</f>
        <v>#DIV/0!</v>
      </c>
      <c r="I1144" s="66"/>
      <c r="J1144" s="66"/>
      <c r="K1144" s="67"/>
      <c r="L1144" s="67"/>
      <c r="M1144" s="67"/>
      <c r="N1144" s="67"/>
      <c r="O1144" s="67"/>
      <c r="P1144" s="67"/>
      <c r="Q1144" s="36"/>
      <c r="R1144" s="36"/>
      <c r="S1144" s="36"/>
      <c r="T1144" s="36"/>
      <c r="U1144" s="36"/>
      <c r="V1144" s="36"/>
    </row>
    <row r="1145" spans="1:22" ht="15" customHeight="1" x14ac:dyDescent="0.25">
      <c r="A1145" s="157">
        <v>1</v>
      </c>
      <c r="B1145" s="157">
        <v>1</v>
      </c>
      <c r="C1145" s="1092" t="s">
        <v>410</v>
      </c>
      <c r="D1145" s="12"/>
      <c r="E1145" s="30"/>
      <c r="F1145" s="39">
        <f>ROUND(E1145/12*$C$4,0)</f>
        <v>0</v>
      </c>
      <c r="G1145" s="30"/>
      <c r="H1145" s="30" t="e">
        <f>G1145/F1145*100</f>
        <v>#DIV/0!</v>
      </c>
      <c r="I1145" s="66"/>
      <c r="J1145" s="66"/>
      <c r="K1145" s="240"/>
      <c r="L1145" s="240"/>
      <c r="M1145" s="240"/>
      <c r="N1145" s="240"/>
      <c r="O1145" s="240"/>
      <c r="P1145" s="240"/>
      <c r="Q1145" s="36"/>
      <c r="R1145" s="36"/>
      <c r="S1145" s="36"/>
      <c r="T1145" s="36"/>
      <c r="U1145" s="36"/>
      <c r="V1145" s="36"/>
    </row>
    <row r="1146" spans="1:22" ht="28.5" customHeight="1" x14ac:dyDescent="0.25">
      <c r="A1146" s="157">
        <v>1</v>
      </c>
      <c r="B1146" s="157">
        <v>1</v>
      </c>
      <c r="C1146" s="1092" t="s">
        <v>310</v>
      </c>
      <c r="D1146" s="12"/>
      <c r="E1146" s="30"/>
      <c r="F1146" s="39">
        <f>ROUND(E1146/12*$C$4,0)</f>
        <v>0</v>
      </c>
      <c r="G1146" s="30"/>
      <c r="H1146" s="30"/>
      <c r="I1146" s="66"/>
      <c r="J1146" s="66"/>
      <c r="K1146" s="240"/>
      <c r="L1146" s="240"/>
      <c r="M1146" s="240"/>
      <c r="N1146" s="240"/>
      <c r="O1146" s="240"/>
      <c r="P1146" s="240"/>
      <c r="Q1146" s="36"/>
      <c r="R1146" s="36"/>
      <c r="S1146" s="36"/>
      <c r="T1146" s="36"/>
      <c r="U1146" s="36"/>
      <c r="V1146" s="36"/>
    </row>
    <row r="1147" spans="1:22" ht="32.25" customHeight="1" x14ac:dyDescent="0.25">
      <c r="A1147" s="157">
        <v>1</v>
      </c>
      <c r="B1147" s="157">
        <v>1</v>
      </c>
      <c r="C1147" s="1092" t="s">
        <v>311</v>
      </c>
      <c r="D1147" s="12"/>
      <c r="E1147" s="30"/>
      <c r="F1147" s="39">
        <f>ROUND(E1147/12*$C$4,0)</f>
        <v>0</v>
      </c>
      <c r="G1147" s="39"/>
      <c r="H1147" s="30"/>
      <c r="I1147" s="66"/>
      <c r="J1147" s="66"/>
      <c r="K1147" s="240"/>
      <c r="L1147" s="240"/>
      <c r="M1147" s="240"/>
      <c r="N1147" s="240"/>
      <c r="O1147" s="240"/>
      <c r="P1147" s="240"/>
      <c r="Q1147" s="36"/>
      <c r="R1147" s="36"/>
      <c r="S1147" s="36"/>
      <c r="T1147" s="36"/>
      <c r="U1147" s="36"/>
      <c r="V1147" s="36"/>
    </row>
    <row r="1148" spans="1:22" ht="15" customHeight="1" x14ac:dyDescent="0.25">
      <c r="A1148" s="157">
        <v>1</v>
      </c>
      <c r="B1148" s="157">
        <v>1</v>
      </c>
      <c r="C1148" s="1092" t="s">
        <v>312</v>
      </c>
      <c r="D1148" s="12"/>
      <c r="E1148" s="30"/>
      <c r="F1148" s="39">
        <f>ROUND(E1148/12*$C$4,0)</f>
        <v>0</v>
      </c>
      <c r="G1148" s="30"/>
      <c r="H1148" s="30" t="e">
        <f>G1148/F1148*100</f>
        <v>#DIV/0!</v>
      </c>
      <c r="I1148" s="66"/>
      <c r="J1148" s="66"/>
      <c r="K1148" s="240"/>
      <c r="L1148" s="240"/>
      <c r="M1148" s="240"/>
      <c r="N1148" s="240"/>
      <c r="O1148" s="240"/>
      <c r="P1148" s="240"/>
      <c r="Q1148" s="36"/>
      <c r="R1148" s="36"/>
      <c r="S1148" s="36"/>
      <c r="T1148" s="36"/>
      <c r="U1148" s="36"/>
      <c r="V1148" s="36"/>
    </row>
    <row r="1149" spans="1:22" ht="15" customHeight="1" x14ac:dyDescent="0.25">
      <c r="A1149" s="157">
        <v>1</v>
      </c>
      <c r="B1149" s="157">
        <v>1</v>
      </c>
      <c r="C1149" s="1092" t="s">
        <v>394</v>
      </c>
      <c r="D1149" s="12"/>
      <c r="E1149" s="30"/>
      <c r="F1149" s="39">
        <f>ROUND(E1149/12*$C$4,0)</f>
        <v>0</v>
      </c>
      <c r="G1149" s="30"/>
      <c r="H1149" s="30" t="e">
        <f>G1149/F1149*100</f>
        <v>#DIV/0!</v>
      </c>
      <c r="I1149" s="66"/>
      <c r="J1149" s="66"/>
      <c r="K1149" s="240"/>
      <c r="L1149" s="240"/>
      <c r="M1149" s="240"/>
      <c r="N1149" s="240"/>
      <c r="O1149" s="240"/>
      <c r="P1149" s="240"/>
      <c r="Q1149" s="36"/>
      <c r="R1149" s="36"/>
      <c r="S1149" s="36"/>
      <c r="T1149" s="36"/>
      <c r="U1149" s="36"/>
      <c r="V1149" s="36"/>
    </row>
    <row r="1150" spans="1:22" ht="15" customHeight="1" x14ac:dyDescent="0.25">
      <c r="A1150" s="157">
        <v>1</v>
      </c>
      <c r="B1150" s="157">
        <v>1</v>
      </c>
      <c r="C1150" s="1115" t="s">
        <v>169</v>
      </c>
      <c r="D1150" s="432"/>
      <c r="E1150" s="316">
        <f>SUM(E1144+E1149*3.2)</f>
        <v>0</v>
      </c>
      <c r="F1150" s="316">
        <f>SUM(F1144+F1149*3.2)</f>
        <v>0</v>
      </c>
      <c r="G1150" s="316">
        <f>SUM(G1144+G1149*3.2)</f>
        <v>0</v>
      </c>
      <c r="H1150" s="316" t="e">
        <f>G1150/F1150*100</f>
        <v>#DIV/0!</v>
      </c>
      <c r="I1150" s="66"/>
      <c r="J1150" s="66"/>
      <c r="K1150" s="240"/>
      <c r="L1150" s="240"/>
      <c r="M1150" s="240"/>
      <c r="N1150" s="240"/>
      <c r="O1150" s="240"/>
      <c r="P1150" s="240"/>
      <c r="Q1150" s="36"/>
      <c r="R1150" s="36"/>
      <c r="S1150" s="36"/>
      <c r="T1150" s="36"/>
      <c r="U1150" s="36"/>
      <c r="V1150" s="36"/>
    </row>
    <row r="1151" spans="1:22" ht="15" customHeight="1" x14ac:dyDescent="0.25">
      <c r="A1151" s="157">
        <v>1</v>
      </c>
      <c r="B1151" s="157">
        <v>1</v>
      </c>
      <c r="C1151" s="1120" t="s">
        <v>313</v>
      </c>
      <c r="D1151" s="12"/>
      <c r="E1151" s="30"/>
      <c r="F1151" s="39"/>
      <c r="G1151" s="30"/>
      <c r="H1151" s="30"/>
      <c r="I1151" s="66"/>
      <c r="J1151" s="66"/>
      <c r="K1151" s="240"/>
      <c r="L1151" s="240"/>
      <c r="M1151" s="240"/>
      <c r="N1151" s="240"/>
      <c r="O1151" s="240"/>
      <c r="P1151" s="240"/>
      <c r="Q1151" s="36"/>
      <c r="R1151" s="36"/>
      <c r="S1151" s="36"/>
      <c r="T1151" s="36"/>
      <c r="U1151" s="36"/>
      <c r="V1151" s="36"/>
    </row>
    <row r="1152" spans="1:22" ht="21" customHeight="1" x14ac:dyDescent="0.25">
      <c r="A1152" s="157">
        <v>1</v>
      </c>
      <c r="B1152" s="157">
        <v>1</v>
      </c>
      <c r="C1152" s="1092" t="s">
        <v>201</v>
      </c>
      <c r="D1152" s="12"/>
      <c r="E1152" s="30">
        <f>SUM(E1153,E1156)</f>
        <v>0</v>
      </c>
      <c r="F1152" s="30">
        <f>SUM(F1153,F1156)</f>
        <v>0</v>
      </c>
      <c r="G1152" s="30">
        <f>SUM(G1153,G1156)</f>
        <v>0</v>
      </c>
      <c r="H1152" s="316" t="e">
        <f t="shared" ref="H1152:H1161" si="354">G1152/F1152*100</f>
        <v>#DIV/0!</v>
      </c>
      <c r="I1152" s="66"/>
      <c r="J1152" s="66"/>
      <c r="K1152" s="240"/>
      <c r="L1152" s="240"/>
      <c r="M1152" s="240"/>
      <c r="N1152" s="240"/>
      <c r="O1152" s="240"/>
      <c r="P1152" s="240"/>
      <c r="Q1152" s="36"/>
      <c r="R1152" s="36"/>
      <c r="S1152" s="36"/>
      <c r="T1152" s="36"/>
      <c r="U1152" s="36"/>
      <c r="V1152" s="36"/>
    </row>
    <row r="1153" spans="1:22" ht="43.5" customHeight="1" x14ac:dyDescent="0.25">
      <c r="A1153" s="157">
        <v>1</v>
      </c>
      <c r="B1153" s="157">
        <v>1</v>
      </c>
      <c r="C1153" s="1120" t="s">
        <v>314</v>
      </c>
      <c r="D1153" s="12"/>
      <c r="E1153" s="30">
        <f>SUM(E1154:E1155)</f>
        <v>0</v>
      </c>
      <c r="F1153" s="30">
        <f>SUM(F1154:F1155)</f>
        <v>0</v>
      </c>
      <c r="G1153" s="30">
        <f>SUM(G1154:G1155)</f>
        <v>0</v>
      </c>
      <c r="H1153" s="316" t="e">
        <f t="shared" si="354"/>
        <v>#DIV/0!</v>
      </c>
      <c r="I1153" s="66"/>
      <c r="J1153" s="66"/>
      <c r="K1153" s="240"/>
      <c r="L1153" s="240"/>
      <c r="M1153" s="240"/>
      <c r="N1153" s="240"/>
      <c r="O1153" s="240"/>
      <c r="P1153" s="240"/>
      <c r="Q1153" s="36"/>
      <c r="R1153" s="36"/>
      <c r="S1153" s="36"/>
      <c r="T1153" s="36"/>
      <c r="U1153" s="36"/>
      <c r="V1153" s="36"/>
    </row>
    <row r="1154" spans="1:22" ht="45.75" customHeight="1" x14ac:dyDescent="0.25">
      <c r="A1154" s="157">
        <v>1</v>
      </c>
      <c r="B1154" s="157">
        <v>1</v>
      </c>
      <c r="C1154" s="1092" t="s">
        <v>371</v>
      </c>
      <c r="D1154" s="12"/>
      <c r="E1154" s="30"/>
      <c r="F1154" s="39">
        <f>ROUND(E1154/12*$C$4,0)</f>
        <v>0</v>
      </c>
      <c r="G1154" s="30"/>
      <c r="H1154" s="316" t="e">
        <f t="shared" si="354"/>
        <v>#DIV/0!</v>
      </c>
      <c r="I1154" s="66"/>
      <c r="J1154" s="66"/>
      <c r="K1154" s="240"/>
      <c r="L1154" s="240"/>
      <c r="M1154" s="240"/>
      <c r="N1154" s="240"/>
      <c r="O1154" s="240"/>
      <c r="P1154" s="240"/>
      <c r="Q1154" s="36"/>
      <c r="R1154" s="36"/>
      <c r="S1154" s="36"/>
      <c r="T1154" s="36"/>
      <c r="U1154" s="36"/>
      <c r="V1154" s="36"/>
    </row>
    <row r="1155" spans="1:22" ht="31.5" customHeight="1" x14ac:dyDescent="0.25">
      <c r="A1155" s="157">
        <v>1</v>
      </c>
      <c r="B1155" s="157">
        <v>1</v>
      </c>
      <c r="C1155" s="1092" t="s">
        <v>372</v>
      </c>
      <c r="D1155" s="12"/>
      <c r="E1155" s="30"/>
      <c r="F1155" s="39">
        <f>ROUND(E1155/12*$C$4,0)</f>
        <v>0</v>
      </c>
      <c r="G1155" s="30"/>
      <c r="H1155" s="316" t="e">
        <f t="shared" si="354"/>
        <v>#DIV/0!</v>
      </c>
      <c r="I1155" s="66"/>
      <c r="J1155" s="66"/>
      <c r="K1155" s="240"/>
      <c r="L1155" s="240"/>
      <c r="M1155" s="240"/>
      <c r="N1155" s="240"/>
      <c r="O1155" s="240"/>
      <c r="P1155" s="240"/>
      <c r="Q1155" s="36"/>
      <c r="R1155" s="36"/>
      <c r="S1155" s="36"/>
      <c r="T1155" s="36"/>
      <c r="U1155" s="36"/>
      <c r="V1155" s="36"/>
    </row>
    <row r="1156" spans="1:22" ht="58.5" customHeight="1" x14ac:dyDescent="0.25">
      <c r="A1156" s="157">
        <v>1</v>
      </c>
      <c r="B1156" s="157">
        <v>1</v>
      </c>
      <c r="C1156" s="1120" t="s">
        <v>327</v>
      </c>
      <c r="D1156" s="12"/>
      <c r="E1156" s="30">
        <f>SUM(E1157:E1158)</f>
        <v>0</v>
      </c>
      <c r="F1156" s="30">
        <f>SUM(F1157:F1158)</f>
        <v>0</v>
      </c>
      <c r="G1156" s="30">
        <f>SUM(G1157:G1158)</f>
        <v>0</v>
      </c>
      <c r="H1156" s="316" t="e">
        <f t="shared" si="354"/>
        <v>#DIV/0!</v>
      </c>
      <c r="I1156" s="66"/>
      <c r="J1156" s="66"/>
      <c r="K1156" s="240"/>
      <c r="L1156" s="240"/>
      <c r="M1156" s="240"/>
      <c r="N1156" s="240"/>
      <c r="O1156" s="240"/>
      <c r="P1156" s="240"/>
      <c r="Q1156" s="36"/>
      <c r="R1156" s="36"/>
      <c r="S1156" s="36"/>
      <c r="T1156" s="36"/>
      <c r="U1156" s="36"/>
      <c r="V1156" s="36"/>
    </row>
    <row r="1157" spans="1:22" ht="43.5" customHeight="1" x14ac:dyDescent="0.25">
      <c r="A1157" s="157">
        <v>1</v>
      </c>
      <c r="B1157" s="157">
        <v>1</v>
      </c>
      <c r="C1157" s="1092" t="s">
        <v>329</v>
      </c>
      <c r="D1157" s="12"/>
      <c r="E1157" s="30"/>
      <c r="F1157" s="39">
        <f>ROUND(E1157/12*$C$4,0)</f>
        <v>0</v>
      </c>
      <c r="G1157" s="39"/>
      <c r="H1157" s="316" t="e">
        <f t="shared" si="354"/>
        <v>#DIV/0!</v>
      </c>
      <c r="I1157" s="66"/>
      <c r="J1157" s="66"/>
      <c r="K1157" s="240"/>
      <c r="L1157" s="240"/>
      <c r="M1157" s="240"/>
      <c r="N1157" s="240"/>
      <c r="O1157" s="240"/>
      <c r="P1157" s="240"/>
      <c r="Q1157" s="36"/>
      <c r="R1157" s="36"/>
      <c r="S1157" s="36"/>
      <c r="T1157" s="36"/>
      <c r="U1157" s="36"/>
      <c r="V1157" s="36"/>
    </row>
    <row r="1158" spans="1:22" ht="46.5" customHeight="1" x14ac:dyDescent="0.25">
      <c r="A1158" s="157">
        <v>1</v>
      </c>
      <c r="B1158" s="157">
        <v>1</v>
      </c>
      <c r="C1158" s="1092" t="s">
        <v>330</v>
      </c>
      <c r="D1158" s="12"/>
      <c r="E1158" s="30"/>
      <c r="F1158" s="39">
        <f>ROUND(E1158/12*$C$4,0)</f>
        <v>0</v>
      </c>
      <c r="G1158" s="39"/>
      <c r="H1158" s="316" t="e">
        <f t="shared" si="354"/>
        <v>#DIV/0!</v>
      </c>
      <c r="I1158" s="66"/>
      <c r="J1158" s="66"/>
      <c r="K1158" s="240"/>
      <c r="L1158" s="240"/>
      <c r="M1158" s="240"/>
      <c r="N1158" s="240"/>
      <c r="O1158" s="240"/>
      <c r="P1158" s="240"/>
      <c r="Q1158" s="36"/>
      <c r="R1158" s="36"/>
      <c r="S1158" s="36"/>
      <c r="T1158" s="36"/>
      <c r="U1158" s="36"/>
      <c r="V1158" s="36"/>
    </row>
    <row r="1159" spans="1:22" ht="39.950000000000003" customHeight="1" x14ac:dyDescent="0.25">
      <c r="A1159" s="157">
        <v>1</v>
      </c>
      <c r="B1159" s="157">
        <v>1</v>
      </c>
      <c r="C1159" s="1092" t="s">
        <v>161</v>
      </c>
      <c r="D1159" s="12"/>
      <c r="E1159" s="30"/>
      <c r="F1159" s="39">
        <f>ROUND(E1159/12*$C$4,0)</f>
        <v>0</v>
      </c>
      <c r="G1159" s="39"/>
      <c r="H1159" s="30" t="e">
        <f t="shared" si="354"/>
        <v>#DIV/0!</v>
      </c>
      <c r="I1159" s="66"/>
      <c r="J1159" s="66"/>
      <c r="K1159" s="240"/>
      <c r="L1159" s="240"/>
      <c r="M1159" s="240"/>
      <c r="N1159" s="240"/>
      <c r="O1159" s="240"/>
      <c r="P1159" s="240"/>
      <c r="Q1159" s="36"/>
      <c r="R1159" s="36"/>
      <c r="S1159" s="36"/>
      <c r="T1159" s="36"/>
      <c r="U1159" s="36"/>
      <c r="V1159" s="36"/>
    </row>
    <row r="1160" spans="1:22" ht="15" customHeight="1" x14ac:dyDescent="0.25">
      <c r="A1160" s="157">
        <v>1</v>
      </c>
      <c r="B1160" s="157">
        <v>1</v>
      </c>
      <c r="C1160" s="1115" t="s">
        <v>169</v>
      </c>
      <c r="D1160" s="470"/>
      <c r="E1160" s="436">
        <f>SUM(E1159,E1152)</f>
        <v>0</v>
      </c>
      <c r="F1160" s="436">
        <f>SUM(F1159,F1152)</f>
        <v>0</v>
      </c>
      <c r="G1160" s="436">
        <f>SUM(G1159,G1152)</f>
        <v>0</v>
      </c>
      <c r="H1160" s="43" t="e">
        <f t="shared" si="354"/>
        <v>#DIV/0!</v>
      </c>
      <c r="I1160" s="302"/>
      <c r="J1160" s="302"/>
      <c r="K1160" s="390"/>
      <c r="L1160" s="390"/>
      <c r="M1160" s="390"/>
      <c r="N1160" s="390"/>
      <c r="O1160" s="390"/>
      <c r="P1160" s="390"/>
      <c r="Q1160" s="47"/>
      <c r="R1160" s="47"/>
      <c r="S1160" s="47"/>
      <c r="T1160" s="47"/>
      <c r="U1160" s="47"/>
      <c r="V1160" s="47"/>
    </row>
    <row r="1161" spans="1:22" ht="15" customHeight="1" x14ac:dyDescent="0.25">
      <c r="A1161" s="157">
        <v>1</v>
      </c>
      <c r="B1161" s="157">
        <v>1</v>
      </c>
      <c r="C1161" s="1124" t="s">
        <v>170</v>
      </c>
      <c r="D1161" s="72"/>
      <c r="E1161" s="478">
        <f>SUM(E1160,E1150)</f>
        <v>0</v>
      </c>
      <c r="F1161" s="478">
        <f>SUM(F1160,F1150)</f>
        <v>0</v>
      </c>
      <c r="G1161" s="478">
        <f>SUM(G1160,G1150)</f>
        <v>0</v>
      </c>
      <c r="H1161" s="478" t="e">
        <f t="shared" si="354"/>
        <v>#DIV/0!</v>
      </c>
      <c r="I1161" s="492"/>
      <c r="J1161" s="492"/>
      <c r="K1161" s="439"/>
      <c r="L1161" s="439"/>
      <c r="M1161" s="439"/>
      <c r="N1161" s="439"/>
      <c r="O1161" s="439"/>
      <c r="P1161" s="439"/>
      <c r="Q1161" s="53"/>
      <c r="R1161" s="53">
        <f t="shared" ref="R1161" si="355">Q1161/12*$C$4</f>
        <v>0</v>
      </c>
      <c r="S1161" s="53">
        <f>V1161-U1161</f>
        <v>0</v>
      </c>
      <c r="T1161" s="53">
        <f>S1161-R1161</f>
        <v>0</v>
      </c>
      <c r="U1161" s="53"/>
      <c r="V1161" s="53"/>
    </row>
    <row r="1162" spans="1:22" ht="15" customHeight="1" x14ac:dyDescent="0.25">
      <c r="A1162" s="157">
        <v>1</v>
      </c>
      <c r="B1162" s="157">
        <v>1</v>
      </c>
      <c r="C1162" s="1098" t="s">
        <v>31</v>
      </c>
      <c r="D1162" s="74"/>
      <c r="E1162" s="310"/>
      <c r="F1162" s="310"/>
      <c r="G1162" s="310"/>
      <c r="H1162" s="310"/>
      <c r="I1162" s="312"/>
      <c r="J1162" s="312"/>
      <c r="K1162" s="314"/>
      <c r="L1162" s="314"/>
      <c r="M1162" s="314"/>
      <c r="N1162" s="314"/>
      <c r="O1162" s="314"/>
      <c r="P1162" s="314"/>
      <c r="Q1162" s="60"/>
      <c r="R1162" s="60"/>
      <c r="S1162" s="60"/>
      <c r="T1162" s="60"/>
      <c r="U1162" s="60"/>
      <c r="V1162" s="60"/>
    </row>
    <row r="1163" spans="1:22" ht="15" customHeight="1" x14ac:dyDescent="0.25">
      <c r="A1163" s="157">
        <v>1</v>
      </c>
      <c r="B1163" s="157">
        <v>1</v>
      </c>
      <c r="C1163" s="1099" t="s">
        <v>150</v>
      </c>
      <c r="D1163" s="20"/>
      <c r="E1163" s="14"/>
      <c r="F1163" s="14"/>
      <c r="G1163" s="14"/>
      <c r="H1163" s="14"/>
      <c r="I1163" s="66"/>
      <c r="J1163" s="66"/>
      <c r="K1163" s="316"/>
      <c r="L1163" s="316"/>
      <c r="M1163" s="316"/>
      <c r="N1163" s="316"/>
      <c r="O1163" s="316"/>
      <c r="P1163" s="316"/>
      <c r="Q1163" s="36"/>
      <c r="R1163" s="36"/>
      <c r="S1163" s="36"/>
      <c r="T1163" s="36"/>
      <c r="U1163" s="36"/>
      <c r="V1163" s="36"/>
    </row>
    <row r="1164" spans="1:22" ht="15" customHeight="1" x14ac:dyDescent="0.25">
      <c r="A1164" s="157">
        <v>1</v>
      </c>
      <c r="B1164" s="157">
        <v>1</v>
      </c>
      <c r="C1164" s="1101" t="s">
        <v>188</v>
      </c>
      <c r="D1164" s="484"/>
      <c r="E1164" s="14"/>
      <c r="F1164" s="39"/>
      <c r="G1164" s="39"/>
      <c r="H1164" s="108"/>
      <c r="I1164" s="66"/>
      <c r="J1164" s="40"/>
      <c r="K1164" s="41"/>
      <c r="L1164" s="41"/>
      <c r="M1164" s="41"/>
      <c r="N1164" s="41"/>
      <c r="O1164" s="517"/>
      <c r="P1164" s="41" t="e">
        <f>M1164/$C$4*12/O1164</f>
        <v>#DIV/0!</v>
      </c>
      <c r="Q1164" s="36"/>
      <c r="R1164" s="36">
        <f>Q1164/12</f>
        <v>0</v>
      </c>
      <c r="S1164" s="36">
        <f>V1164-U1164</f>
        <v>0</v>
      </c>
      <c r="T1164" s="36">
        <f>S1164-R1164</f>
        <v>0</v>
      </c>
      <c r="U1164" s="36"/>
      <c r="V1164" s="36"/>
    </row>
    <row r="1165" spans="1:22" s="1050" customFormat="1" ht="15" customHeight="1" x14ac:dyDescent="0.25">
      <c r="A1165" s="157">
        <v>1</v>
      </c>
      <c r="B1165" s="157">
        <v>1</v>
      </c>
      <c r="C1165" s="1490" t="s">
        <v>246</v>
      </c>
      <c r="D1165" s="487"/>
      <c r="E1165" s="462">
        <f t="shared" ref="E1165:G1166" si="356">SUM(E1164)</f>
        <v>0</v>
      </c>
      <c r="F1165" s="462">
        <f t="shared" si="356"/>
        <v>0</v>
      </c>
      <c r="G1165" s="462">
        <f t="shared" si="356"/>
        <v>0</v>
      </c>
      <c r="H1165" s="86" t="e">
        <f>G1165/F1165*100</f>
        <v>#DIV/0!</v>
      </c>
      <c r="I1165" s="302">
        <f>IF(E1165=0,0,K1165/E1165)</f>
        <v>0</v>
      </c>
      <c r="J1165" s="71" t="e">
        <f>M1165/G1165</f>
        <v>#DIV/0!</v>
      </c>
      <c r="K1165" s="143">
        <f t="shared" ref="K1165:M1166" si="357">SUM(K1164)</f>
        <v>0</v>
      </c>
      <c r="L1165" s="143">
        <f t="shared" si="357"/>
        <v>0</v>
      </c>
      <c r="M1165" s="143">
        <f t="shared" si="357"/>
        <v>0</v>
      </c>
      <c r="N1165" s="143" t="e">
        <f>M1165/L1165*100</f>
        <v>#DIV/0!</v>
      </c>
      <c r="O1165" s="143">
        <f>SUM(O1164)</f>
        <v>0</v>
      </c>
      <c r="P1165" s="45" t="e">
        <f>M1165/$C$4*12/O1165</f>
        <v>#DIV/0!</v>
      </c>
      <c r="Q1165" s="47"/>
      <c r="R1165" s="47"/>
      <c r="S1165" s="47"/>
      <c r="T1165" s="47"/>
      <c r="U1165" s="47"/>
      <c r="V1165" s="47"/>
    </row>
    <row r="1166" spans="1:22" s="1050" customFormat="1" ht="29.25" customHeight="1" thickBot="1" x14ac:dyDescent="0.3">
      <c r="A1166" s="157">
        <v>1</v>
      </c>
      <c r="B1166" s="157">
        <v>1</v>
      </c>
      <c r="C1166" s="87" t="s">
        <v>355</v>
      </c>
      <c r="D1166" s="87"/>
      <c r="E1166" s="318">
        <f t="shared" si="356"/>
        <v>0</v>
      </c>
      <c r="F1166" s="318">
        <f t="shared" si="356"/>
        <v>0</v>
      </c>
      <c r="G1166" s="318">
        <f t="shared" si="356"/>
        <v>0</v>
      </c>
      <c r="H1166" s="318" t="e">
        <f>G1166/F1166*100</f>
        <v>#DIV/0!</v>
      </c>
      <c r="I1166" s="89">
        <f>IF(E1166=0,0,K1166/E1166)</f>
        <v>0</v>
      </c>
      <c r="J1166" s="518"/>
      <c r="K1166" s="428">
        <f t="shared" si="357"/>
        <v>0</v>
      </c>
      <c r="L1166" s="428">
        <f t="shared" si="357"/>
        <v>0</v>
      </c>
      <c r="M1166" s="428">
        <f t="shared" si="357"/>
        <v>0</v>
      </c>
      <c r="N1166" s="91" t="e">
        <f>M1166/L1166*100</f>
        <v>#DIV/0!</v>
      </c>
      <c r="O1166" s="125">
        <f>SUM(O1165)</f>
        <v>0</v>
      </c>
      <c r="P1166" s="92" t="e">
        <f>M1166/$C$4*12/O1166</f>
        <v>#DIV/0!</v>
      </c>
      <c r="Q1166" s="93"/>
      <c r="R1166" s="53">
        <f t="shared" ref="R1166" si="358">Q1166/12*$C$4</f>
        <v>0</v>
      </c>
      <c r="S1166" s="93">
        <f>V1166-U1166</f>
        <v>0</v>
      </c>
      <c r="T1166" s="93">
        <f>S1166-R1166</f>
        <v>0</v>
      </c>
      <c r="U1166" s="93"/>
      <c r="V1166" s="93"/>
    </row>
    <row r="1167" spans="1:22" ht="15" customHeight="1" thickBot="1" x14ac:dyDescent="0.3">
      <c r="A1167" s="157">
        <v>1</v>
      </c>
      <c r="B1167" s="157">
        <v>1</v>
      </c>
      <c r="C1167" s="467" t="s">
        <v>17</v>
      </c>
      <c r="D1167" s="449"/>
      <c r="E1167" s="506"/>
      <c r="F1167" s="506"/>
      <c r="G1167" s="506"/>
      <c r="H1167" s="506"/>
      <c r="I1167" s="352"/>
      <c r="J1167" s="352"/>
      <c r="K1167" s="515"/>
      <c r="L1167" s="515"/>
      <c r="M1167" s="515">
        <f>SUM(M1161,M1166)</f>
        <v>0</v>
      </c>
      <c r="N1167" s="515"/>
      <c r="O1167" s="515"/>
      <c r="P1167" s="515"/>
      <c r="Q1167" s="98">
        <f t="shared" ref="Q1167:U1167" si="359">SUM(Q1161,Q1166)</f>
        <v>0</v>
      </c>
      <c r="R1167" s="98">
        <f t="shared" si="359"/>
        <v>0</v>
      </c>
      <c r="S1167" s="98">
        <f t="shared" si="359"/>
        <v>0</v>
      </c>
      <c r="T1167" s="98">
        <f t="shared" si="359"/>
        <v>0</v>
      </c>
      <c r="U1167" s="98">
        <f t="shared" si="359"/>
        <v>0</v>
      </c>
      <c r="V1167" s="98">
        <f>SUM(V1161,V1166)</f>
        <v>0</v>
      </c>
    </row>
    <row r="1168" spans="1:22" ht="15" customHeight="1" x14ac:dyDescent="0.25">
      <c r="A1168" s="157">
        <v>1</v>
      </c>
      <c r="B1168" s="157">
        <v>1</v>
      </c>
      <c r="C1168" s="1581"/>
      <c r="D1168" s="491"/>
      <c r="E1168" s="310"/>
      <c r="F1168" s="310"/>
      <c r="G1168" s="310"/>
      <c r="H1168" s="310"/>
      <c r="I1168" s="298"/>
      <c r="J1168" s="298"/>
      <c r="K1168" s="21"/>
      <c r="L1168" s="21"/>
      <c r="M1168" s="21"/>
      <c r="N1168" s="21"/>
      <c r="O1168" s="21"/>
      <c r="P1168" s="21"/>
      <c r="Q1168" s="60"/>
      <c r="R1168" s="60"/>
      <c r="S1168" s="60"/>
      <c r="T1168" s="60"/>
      <c r="U1168" s="60"/>
      <c r="V1168" s="60"/>
    </row>
    <row r="1169" spans="1:22" ht="39.75" customHeight="1" x14ac:dyDescent="0.25">
      <c r="A1169" s="157">
        <v>1</v>
      </c>
      <c r="B1169" s="157">
        <v>1</v>
      </c>
      <c r="C1169" s="1524" t="s">
        <v>390</v>
      </c>
      <c r="D1169" s="419"/>
      <c r="E1169" s="14"/>
      <c r="F1169" s="14"/>
      <c r="G1169" s="14"/>
      <c r="H1169" s="14"/>
      <c r="I1169" s="289"/>
      <c r="J1169" s="289"/>
      <c r="K1169" s="30"/>
      <c r="L1169" s="30"/>
      <c r="M1169" s="30"/>
      <c r="N1169" s="30"/>
      <c r="O1169" s="30"/>
      <c r="P1169" s="30"/>
      <c r="Q1169" s="36"/>
      <c r="R1169" s="36"/>
      <c r="S1169" s="36"/>
      <c r="T1169" s="36"/>
      <c r="U1169" s="36"/>
      <c r="V1169" s="36"/>
    </row>
    <row r="1170" spans="1:22" ht="15" customHeight="1" x14ac:dyDescent="0.25">
      <c r="A1170" s="157">
        <v>1</v>
      </c>
      <c r="B1170" s="157">
        <v>1</v>
      </c>
      <c r="C1170" s="1091" t="s">
        <v>313</v>
      </c>
      <c r="D1170" s="431"/>
      <c r="E1170" s="67"/>
      <c r="F1170" s="67"/>
      <c r="G1170" s="67"/>
      <c r="H1170" s="67"/>
      <c r="I1170" s="289"/>
      <c r="J1170" s="289"/>
      <c r="K1170" s="30"/>
      <c r="L1170" s="30"/>
      <c r="M1170" s="30"/>
      <c r="N1170" s="30"/>
      <c r="O1170" s="30"/>
      <c r="P1170" s="30"/>
      <c r="Q1170" s="36"/>
      <c r="R1170" s="36"/>
      <c r="S1170" s="36"/>
      <c r="T1170" s="36"/>
      <c r="U1170" s="36"/>
      <c r="V1170" s="36"/>
    </row>
    <row r="1171" spans="1:22" ht="15" customHeight="1" x14ac:dyDescent="0.25">
      <c r="A1171" s="157">
        <v>1</v>
      </c>
      <c r="B1171" s="157">
        <v>1</v>
      </c>
      <c r="C1171" s="1092" t="s">
        <v>395</v>
      </c>
      <c r="D1171" s="12"/>
      <c r="E1171" s="30">
        <f>SUM(E1173,E1174,E1175)</f>
        <v>89</v>
      </c>
      <c r="F1171" s="30">
        <f>SUM(F1173,F1174,F1175)</f>
        <v>37</v>
      </c>
      <c r="G1171" s="30">
        <f>SUM(G1173,G1174,G1175)</f>
        <v>12</v>
      </c>
      <c r="H1171" s="30">
        <f>G1171/F1171*100</f>
        <v>32.432432432432435</v>
      </c>
      <c r="I1171" s="66"/>
      <c r="J1171" s="66"/>
      <c r="K1171" s="67"/>
      <c r="L1171" s="67"/>
      <c r="M1171" s="67"/>
      <c r="N1171" s="67"/>
      <c r="O1171" s="67"/>
      <c r="P1171" s="67"/>
      <c r="Q1171" s="36"/>
      <c r="R1171" s="36"/>
      <c r="S1171" s="36"/>
      <c r="T1171" s="36"/>
      <c r="U1171" s="36"/>
      <c r="V1171" s="36"/>
    </row>
    <row r="1172" spans="1:22" ht="15" customHeight="1" x14ac:dyDescent="0.25">
      <c r="A1172" s="157">
        <v>1</v>
      </c>
      <c r="B1172" s="157">
        <v>1</v>
      </c>
      <c r="C1172" s="1092" t="s">
        <v>309</v>
      </c>
      <c r="D1172" s="12"/>
      <c r="E1172" s="30"/>
      <c r="F1172" s="39"/>
      <c r="G1172" s="30"/>
      <c r="H1172" s="30"/>
      <c r="I1172" s="66"/>
      <c r="J1172" s="66"/>
      <c r="K1172" s="240"/>
      <c r="L1172" s="240"/>
      <c r="M1172" s="240"/>
      <c r="N1172" s="240"/>
      <c r="O1172" s="240"/>
      <c r="P1172" s="240"/>
      <c r="Q1172" s="36"/>
      <c r="R1172" s="36"/>
      <c r="S1172" s="36"/>
      <c r="T1172" s="36"/>
      <c r="U1172" s="36"/>
      <c r="V1172" s="36"/>
    </row>
    <row r="1173" spans="1:22" ht="32.25" customHeight="1" x14ac:dyDescent="0.25">
      <c r="A1173" s="157">
        <v>1</v>
      </c>
      <c r="B1173" s="157">
        <v>1</v>
      </c>
      <c r="C1173" s="1092" t="s">
        <v>310</v>
      </c>
      <c r="D1173" s="12"/>
      <c r="E1173" s="30"/>
      <c r="F1173" s="39">
        <f>ROUND(E1173/12*$C$4,0)</f>
        <v>0</v>
      </c>
      <c r="G1173" s="30"/>
      <c r="H1173" s="30" t="e">
        <f>G1173/F1173*100</f>
        <v>#DIV/0!</v>
      </c>
      <c r="I1173" s="66"/>
      <c r="J1173" s="66"/>
      <c r="K1173" s="240"/>
      <c r="L1173" s="240"/>
      <c r="M1173" s="240"/>
      <c r="N1173" s="240"/>
      <c r="O1173" s="240"/>
      <c r="P1173" s="240"/>
      <c r="Q1173" s="36"/>
      <c r="R1173" s="36"/>
      <c r="S1173" s="36"/>
      <c r="T1173" s="36"/>
      <c r="U1173" s="36"/>
      <c r="V1173" s="36"/>
    </row>
    <row r="1174" spans="1:22" ht="33" customHeight="1" x14ac:dyDescent="0.25">
      <c r="A1174" s="157">
        <v>1</v>
      </c>
      <c r="B1174" s="157">
        <v>1</v>
      </c>
      <c r="C1174" s="1092" t="s">
        <v>311</v>
      </c>
      <c r="D1174" s="12"/>
      <c r="E1174" s="30"/>
      <c r="F1174" s="39">
        <f>ROUND(E1174/12*$C$4,0)</f>
        <v>0</v>
      </c>
      <c r="G1174" s="30"/>
      <c r="H1174" s="30" t="e">
        <f>G1174/F1174*100</f>
        <v>#DIV/0!</v>
      </c>
      <c r="I1174" s="66"/>
      <c r="J1174" s="66"/>
      <c r="K1174" s="240"/>
      <c r="L1174" s="240"/>
      <c r="M1174" s="240"/>
      <c r="N1174" s="240"/>
      <c r="O1174" s="240"/>
      <c r="P1174" s="240"/>
      <c r="Q1174" s="36"/>
      <c r="R1174" s="36"/>
      <c r="S1174" s="36"/>
      <c r="T1174" s="36"/>
      <c r="U1174" s="36"/>
      <c r="V1174" s="36"/>
    </row>
    <row r="1175" spans="1:22" ht="15" customHeight="1" x14ac:dyDescent="0.25">
      <c r="A1175" s="157">
        <v>1</v>
      </c>
      <c r="B1175" s="157">
        <v>1</v>
      </c>
      <c r="C1175" s="1092" t="s">
        <v>312</v>
      </c>
      <c r="D1175" s="12"/>
      <c r="E1175" s="30">
        <v>89</v>
      </c>
      <c r="F1175" s="39">
        <f>ROUND(E1175/12*$C$4,0)</f>
        <v>37</v>
      </c>
      <c r="G1175" s="30">
        <v>12</v>
      </c>
      <c r="H1175" s="30">
        <f>G1175/F1175*100</f>
        <v>32.432432432432435</v>
      </c>
      <c r="I1175" s="66"/>
      <c r="J1175" s="66"/>
      <c r="K1175" s="240"/>
      <c r="L1175" s="240"/>
      <c r="M1175" s="240"/>
      <c r="N1175" s="240"/>
      <c r="O1175" s="240"/>
      <c r="P1175" s="240"/>
      <c r="Q1175" s="36"/>
      <c r="R1175" s="36"/>
      <c r="S1175" s="36"/>
      <c r="T1175" s="36"/>
      <c r="U1175" s="36"/>
      <c r="V1175" s="36"/>
    </row>
    <row r="1176" spans="1:22" ht="15" customHeight="1" x14ac:dyDescent="0.25">
      <c r="A1176" s="157">
        <v>1</v>
      </c>
      <c r="B1176" s="157">
        <v>1</v>
      </c>
      <c r="C1176" s="1092" t="s">
        <v>394</v>
      </c>
      <c r="D1176" s="12"/>
      <c r="E1176" s="30"/>
      <c r="F1176" s="39">
        <f>ROUND(E1176/12*$C$4,0)</f>
        <v>0</v>
      </c>
      <c r="G1176" s="30">
        <f>80+G1177/3.8/3.2</f>
        <v>80</v>
      </c>
      <c r="H1176" s="30" t="e">
        <f>G1176/F1176*100</f>
        <v>#DIV/0!</v>
      </c>
      <c r="I1176" s="66"/>
      <c r="J1176" s="66"/>
      <c r="K1176" s="240"/>
      <c r="L1176" s="240"/>
      <c r="M1176" s="240"/>
      <c r="N1176" s="240"/>
      <c r="O1176" s="240"/>
      <c r="P1176" s="240"/>
      <c r="Q1176" s="36"/>
      <c r="R1176" s="36"/>
      <c r="S1176" s="36"/>
      <c r="T1176" s="36"/>
      <c r="U1176" s="36"/>
      <c r="V1176" s="36"/>
    </row>
    <row r="1177" spans="1:22" ht="15" customHeight="1" x14ac:dyDescent="0.25">
      <c r="A1177" s="157">
        <v>1</v>
      </c>
      <c r="B1177" s="157">
        <v>1</v>
      </c>
      <c r="C1177" s="1092" t="s">
        <v>306</v>
      </c>
      <c r="D1177" s="12"/>
      <c r="E1177" s="30"/>
      <c r="F1177" s="39">
        <f>ROUND(E1177/12*$C$4,0)</f>
        <v>0</v>
      </c>
      <c r="G1177" s="30"/>
      <c r="H1177" s="30"/>
      <c r="I1177" s="66"/>
      <c r="J1177" s="66"/>
      <c r="K1177" s="240"/>
      <c r="L1177" s="240"/>
      <c r="M1177" s="240"/>
      <c r="N1177" s="240"/>
      <c r="O1177" s="240"/>
      <c r="P1177" s="240"/>
      <c r="Q1177" s="36"/>
      <c r="R1177" s="36"/>
      <c r="S1177" s="36"/>
      <c r="T1177" s="36"/>
      <c r="U1177" s="36"/>
      <c r="V1177" s="36"/>
    </row>
    <row r="1178" spans="1:22" ht="26.25" customHeight="1" x14ac:dyDescent="0.25">
      <c r="A1178" s="157">
        <v>1</v>
      </c>
      <c r="B1178" s="157">
        <v>1</v>
      </c>
      <c r="C1178" s="1125" t="s">
        <v>169</v>
      </c>
      <c r="D1178" s="432"/>
      <c r="E1178" s="316">
        <f>SUM(E1171+E1176*3.2)</f>
        <v>89</v>
      </c>
      <c r="F1178" s="62">
        <f>SUM(F1171+F1176*3.2)</f>
        <v>37</v>
      </c>
      <c r="G1178" s="316">
        <f>SUM(G1171+G1176*3.2)</f>
        <v>268</v>
      </c>
      <c r="H1178" s="316">
        <f>G1178/F1178*100</f>
        <v>724.32432432432427</v>
      </c>
      <c r="I1178" s="66"/>
      <c r="J1178" s="66"/>
      <c r="K1178" s="240"/>
      <c r="L1178" s="240"/>
      <c r="M1178" s="240"/>
      <c r="N1178" s="240"/>
      <c r="O1178" s="240"/>
      <c r="P1178" s="240"/>
      <c r="Q1178" s="36"/>
      <c r="R1178" s="36"/>
      <c r="S1178" s="36"/>
      <c r="T1178" s="36"/>
      <c r="U1178" s="36">
        <v>0</v>
      </c>
      <c r="V1178" s="36">
        <v>118.79112000000001</v>
      </c>
    </row>
    <row r="1179" spans="1:22" ht="36.75" customHeight="1" x14ac:dyDescent="0.25">
      <c r="A1179" s="157">
        <v>1</v>
      </c>
      <c r="B1179" s="157">
        <v>1</v>
      </c>
      <c r="C1179" s="1120" t="s">
        <v>313</v>
      </c>
      <c r="D1179" s="12"/>
      <c r="E1179" s="30"/>
      <c r="F1179" s="39"/>
      <c r="G1179" s="30"/>
      <c r="H1179" s="30"/>
      <c r="I1179" s="66"/>
      <c r="J1179" s="66"/>
      <c r="K1179" s="240"/>
      <c r="L1179" s="240"/>
      <c r="M1179" s="240"/>
      <c r="N1179" s="240"/>
      <c r="O1179" s="240"/>
      <c r="P1179" s="240"/>
      <c r="Q1179" s="36"/>
      <c r="R1179" s="36"/>
      <c r="S1179" s="36"/>
      <c r="T1179" s="36"/>
      <c r="U1179" s="36"/>
      <c r="V1179" s="36"/>
    </row>
    <row r="1180" spans="1:22" ht="21.75" customHeight="1" x14ac:dyDescent="0.25">
      <c r="A1180" s="157">
        <v>1</v>
      </c>
      <c r="B1180" s="157">
        <v>1</v>
      </c>
      <c r="C1180" s="1092" t="s">
        <v>201</v>
      </c>
      <c r="D1180" s="12"/>
      <c r="E1180" s="30">
        <f>SUM(E1182,E1185)</f>
        <v>257</v>
      </c>
      <c r="F1180" s="39">
        <f>SUM(F1182,F1185)</f>
        <v>108</v>
      </c>
      <c r="G1180" s="30">
        <f>SUM(G1182,G1185)</f>
        <v>4</v>
      </c>
      <c r="H1180" s="30">
        <f>G1180/F1180*100</f>
        <v>3.7037037037037033</v>
      </c>
      <c r="I1180" s="66"/>
      <c r="J1180" s="66"/>
      <c r="K1180" s="240"/>
      <c r="L1180" s="240"/>
      <c r="M1180" s="240"/>
      <c r="N1180" s="240"/>
      <c r="O1180" s="240"/>
      <c r="P1180" s="240"/>
      <c r="Q1180" s="36"/>
      <c r="R1180" s="36"/>
      <c r="S1180" s="36"/>
      <c r="T1180" s="36"/>
      <c r="U1180" s="36"/>
      <c r="V1180" s="36"/>
    </row>
    <row r="1181" spans="1:22" ht="15" customHeight="1" x14ac:dyDescent="0.25">
      <c r="A1181" s="157">
        <v>1</v>
      </c>
      <c r="B1181" s="157">
        <v>1</v>
      </c>
      <c r="C1181" s="1092" t="s">
        <v>309</v>
      </c>
      <c r="D1181" s="12"/>
      <c r="E1181" s="30"/>
      <c r="F1181" s="39"/>
      <c r="G1181" s="30"/>
      <c r="H1181" s="30"/>
      <c r="I1181" s="66"/>
      <c r="J1181" s="66"/>
      <c r="K1181" s="240"/>
      <c r="L1181" s="240"/>
      <c r="M1181" s="240"/>
      <c r="N1181" s="240"/>
      <c r="O1181" s="240"/>
      <c r="P1181" s="240"/>
      <c r="Q1181" s="36"/>
      <c r="R1181" s="36"/>
      <c r="S1181" s="36"/>
      <c r="T1181" s="36"/>
      <c r="U1181" s="36"/>
      <c r="V1181" s="36"/>
    </row>
    <row r="1182" spans="1:22" ht="39.75" customHeight="1" x14ac:dyDescent="0.25">
      <c r="A1182" s="157">
        <v>1</v>
      </c>
      <c r="B1182" s="157">
        <v>1</v>
      </c>
      <c r="C1182" s="1092" t="s">
        <v>314</v>
      </c>
      <c r="D1182" s="12"/>
      <c r="E1182" s="30">
        <f>SUM(E1183:E1184)</f>
        <v>0</v>
      </c>
      <c r="F1182" s="39">
        <f>SUM(F1183:F1184)</f>
        <v>0</v>
      </c>
      <c r="G1182" s="30">
        <f>SUM(G1183:G1184)</f>
        <v>0</v>
      </c>
      <c r="H1182" s="30" t="e">
        <f t="shared" ref="H1182:H1187" si="360">G1182/F1182*100</f>
        <v>#DIV/0!</v>
      </c>
      <c r="I1182" s="66"/>
      <c r="J1182" s="66"/>
      <c r="K1182" s="240"/>
      <c r="L1182" s="240"/>
      <c r="M1182" s="240"/>
      <c r="N1182" s="240"/>
      <c r="O1182" s="240"/>
      <c r="P1182" s="240"/>
      <c r="Q1182" s="36"/>
      <c r="R1182" s="36"/>
      <c r="S1182" s="36"/>
      <c r="T1182" s="36"/>
      <c r="U1182" s="36"/>
      <c r="V1182" s="36"/>
    </row>
    <row r="1183" spans="1:22" ht="51.75" customHeight="1" x14ac:dyDescent="0.25">
      <c r="A1183" s="157">
        <v>1</v>
      </c>
      <c r="B1183" s="157">
        <v>1</v>
      </c>
      <c r="C1183" s="1092" t="s">
        <v>371</v>
      </c>
      <c r="D1183" s="12"/>
      <c r="E1183" s="30"/>
      <c r="F1183" s="39">
        <f>ROUND(E1183/12*$C$4,0)</f>
        <v>0</v>
      </c>
      <c r="G1183" s="30"/>
      <c r="H1183" s="30" t="e">
        <f t="shared" si="360"/>
        <v>#DIV/0!</v>
      </c>
      <c r="I1183" s="66"/>
      <c r="J1183" s="66"/>
      <c r="K1183" s="240"/>
      <c r="L1183" s="240"/>
      <c r="M1183" s="240"/>
      <c r="N1183" s="240"/>
      <c r="O1183" s="240"/>
      <c r="P1183" s="240"/>
      <c r="Q1183" s="36"/>
      <c r="R1183" s="36"/>
      <c r="S1183" s="36"/>
      <c r="T1183" s="36"/>
      <c r="U1183" s="36"/>
      <c r="V1183" s="36"/>
    </row>
    <row r="1184" spans="1:22" ht="38.25" customHeight="1" x14ac:dyDescent="0.25">
      <c r="A1184" s="157">
        <v>1</v>
      </c>
      <c r="B1184" s="157">
        <v>1</v>
      </c>
      <c r="C1184" s="1092" t="s">
        <v>372</v>
      </c>
      <c r="D1184" s="12"/>
      <c r="E1184" s="30"/>
      <c r="F1184" s="39">
        <f>ROUND(E1184/12*$C$4,0)</f>
        <v>0</v>
      </c>
      <c r="G1184" s="30"/>
      <c r="H1184" s="30" t="e">
        <f t="shared" si="360"/>
        <v>#DIV/0!</v>
      </c>
      <c r="I1184" s="66"/>
      <c r="J1184" s="66"/>
      <c r="K1184" s="240"/>
      <c r="L1184" s="240"/>
      <c r="M1184" s="240"/>
      <c r="N1184" s="240"/>
      <c r="O1184" s="240"/>
      <c r="P1184" s="240"/>
      <c r="Q1184" s="36"/>
      <c r="R1184" s="36"/>
      <c r="S1184" s="36"/>
      <c r="T1184" s="36"/>
      <c r="U1184" s="36"/>
      <c r="V1184" s="36"/>
    </row>
    <row r="1185" spans="1:22" ht="54" customHeight="1" x14ac:dyDescent="0.25">
      <c r="A1185" s="157">
        <v>1</v>
      </c>
      <c r="B1185" s="157">
        <v>1</v>
      </c>
      <c r="C1185" s="1092" t="s">
        <v>317</v>
      </c>
      <c r="D1185" s="12"/>
      <c r="E1185" s="30">
        <f>SUM(E1186:E1187)</f>
        <v>257</v>
      </c>
      <c r="F1185" s="39">
        <f>SUM(F1186:F1187)</f>
        <v>108</v>
      </c>
      <c r="G1185" s="30">
        <f>SUM(G1186:G1187)</f>
        <v>4</v>
      </c>
      <c r="H1185" s="30">
        <f t="shared" si="360"/>
        <v>3.7037037037037033</v>
      </c>
      <c r="I1185" s="66"/>
      <c r="J1185" s="66"/>
      <c r="K1185" s="240"/>
      <c r="L1185" s="240"/>
      <c r="M1185" s="240"/>
      <c r="N1185" s="240"/>
      <c r="O1185" s="240"/>
      <c r="P1185" s="240"/>
      <c r="Q1185" s="36"/>
      <c r="R1185" s="36"/>
      <c r="S1185" s="36"/>
      <c r="T1185" s="36"/>
      <c r="U1185" s="36"/>
      <c r="V1185" s="36"/>
    </row>
    <row r="1186" spans="1:22" ht="59.25" customHeight="1" x14ac:dyDescent="0.25">
      <c r="A1186" s="157">
        <v>1</v>
      </c>
      <c r="B1186" s="157">
        <v>1</v>
      </c>
      <c r="C1186" s="1092" t="s">
        <v>329</v>
      </c>
      <c r="D1186" s="12"/>
      <c r="E1186" s="30">
        <v>203</v>
      </c>
      <c r="F1186" s="39">
        <f t="shared" ref="F1186:F1189" si="361">ROUND(E1186/12*$C$4,0)</f>
        <v>85</v>
      </c>
      <c r="G1186" s="30">
        <v>4</v>
      </c>
      <c r="H1186" s="30">
        <f t="shared" si="360"/>
        <v>4.7058823529411766</v>
      </c>
      <c r="I1186" s="66"/>
      <c r="J1186" s="66"/>
      <c r="K1186" s="240"/>
      <c r="L1186" s="240"/>
      <c r="M1186" s="240"/>
      <c r="N1186" s="240"/>
      <c r="O1186" s="240"/>
      <c r="P1186" s="240"/>
      <c r="Q1186" s="36"/>
      <c r="R1186" s="36"/>
      <c r="S1186" s="36"/>
      <c r="T1186" s="36"/>
      <c r="U1186" s="36"/>
      <c r="V1186" s="36"/>
    </row>
    <row r="1187" spans="1:22" ht="55.5" customHeight="1" x14ac:dyDescent="0.25">
      <c r="A1187" s="157">
        <v>1</v>
      </c>
      <c r="B1187" s="157">
        <v>1</v>
      </c>
      <c r="C1187" s="1092" t="s">
        <v>330</v>
      </c>
      <c r="D1187" s="12"/>
      <c r="E1187" s="30">
        <v>54</v>
      </c>
      <c r="F1187" s="39">
        <f t="shared" si="361"/>
        <v>23</v>
      </c>
      <c r="G1187" s="30"/>
      <c r="H1187" s="30">
        <f t="shared" si="360"/>
        <v>0</v>
      </c>
      <c r="I1187" s="66"/>
      <c r="J1187" s="66"/>
      <c r="K1187" s="240"/>
      <c r="L1187" s="240"/>
      <c r="M1187" s="240"/>
      <c r="N1187" s="240"/>
      <c r="O1187" s="240"/>
      <c r="P1187" s="240"/>
      <c r="Q1187" s="36"/>
      <c r="R1187" s="36"/>
      <c r="S1187" s="36"/>
      <c r="T1187" s="36"/>
      <c r="U1187" s="36"/>
      <c r="V1187" s="36"/>
    </row>
    <row r="1188" spans="1:22" ht="23.25" customHeight="1" x14ac:dyDescent="0.25">
      <c r="A1188" s="157">
        <v>1</v>
      </c>
      <c r="B1188" s="157">
        <v>1</v>
      </c>
      <c r="C1188" s="1092" t="s">
        <v>160</v>
      </c>
      <c r="D1188" s="12"/>
      <c r="E1188" s="30">
        <v>312</v>
      </c>
      <c r="F1188" s="39">
        <f t="shared" si="361"/>
        <v>130</v>
      </c>
      <c r="G1188" s="39"/>
      <c r="H1188" s="39"/>
      <c r="I1188" s="66"/>
      <c r="J1188" s="66"/>
      <c r="K1188" s="240"/>
      <c r="L1188" s="240"/>
      <c r="M1188" s="240"/>
      <c r="N1188" s="240"/>
      <c r="O1188" s="240"/>
      <c r="P1188" s="240"/>
      <c r="Q1188" s="36"/>
      <c r="R1188" s="36"/>
      <c r="S1188" s="36"/>
      <c r="T1188" s="36"/>
      <c r="U1188" s="36"/>
      <c r="V1188" s="36"/>
    </row>
    <row r="1189" spans="1:22" ht="30" customHeight="1" x14ac:dyDescent="0.25">
      <c r="A1189" s="157">
        <v>1</v>
      </c>
      <c r="B1189" s="157">
        <v>1</v>
      </c>
      <c r="C1189" s="1092" t="s">
        <v>161</v>
      </c>
      <c r="D1189" s="12"/>
      <c r="E1189" s="30">
        <v>62</v>
      </c>
      <c r="F1189" s="39">
        <f t="shared" si="361"/>
        <v>26</v>
      </c>
      <c r="G1189" s="39">
        <v>10</v>
      </c>
      <c r="H1189" s="39">
        <f>G1189/F1189*100</f>
        <v>38.461538461538467</v>
      </c>
      <c r="I1189" s="66"/>
      <c r="J1189" s="66"/>
      <c r="K1189" s="240"/>
      <c r="L1189" s="240"/>
      <c r="M1189" s="240"/>
      <c r="N1189" s="240"/>
      <c r="O1189" s="240"/>
      <c r="P1189" s="240"/>
      <c r="Q1189" s="36"/>
      <c r="R1189" s="36"/>
      <c r="S1189" s="36"/>
      <c r="T1189" s="36"/>
      <c r="U1189" s="36"/>
      <c r="V1189" s="36"/>
    </row>
    <row r="1190" spans="1:22" ht="28.5" customHeight="1" x14ac:dyDescent="0.25">
      <c r="A1190" s="157">
        <v>1</v>
      </c>
      <c r="B1190" s="157">
        <v>1</v>
      </c>
      <c r="C1190" s="1570" t="s">
        <v>169</v>
      </c>
      <c r="D1190" s="470"/>
      <c r="E1190" s="436">
        <f>E1180+E1188*3.2+E1189</f>
        <v>1317.4</v>
      </c>
      <c r="F1190" s="436">
        <f t="shared" ref="F1190:G1190" si="362">F1180+F1188*3.2+F1189</f>
        <v>550</v>
      </c>
      <c r="G1190" s="436">
        <f t="shared" si="362"/>
        <v>14</v>
      </c>
      <c r="H1190" s="86">
        <f>G1190/F1190*100</f>
        <v>2.5454545454545454</v>
      </c>
      <c r="I1190" s="302"/>
      <c r="J1190" s="302"/>
      <c r="K1190" s="390"/>
      <c r="L1190" s="390"/>
      <c r="M1190" s="390"/>
      <c r="N1190" s="390"/>
      <c r="O1190" s="390"/>
      <c r="P1190" s="390"/>
      <c r="Q1190" s="47"/>
      <c r="R1190" s="47"/>
      <c r="S1190" s="47"/>
      <c r="T1190" s="47"/>
      <c r="U1190" s="47">
        <v>0</v>
      </c>
      <c r="V1190" s="47">
        <v>8.9058399999999995</v>
      </c>
    </row>
    <row r="1191" spans="1:22" ht="26.25" customHeight="1" x14ac:dyDescent="0.25">
      <c r="A1191" s="157">
        <v>1</v>
      </c>
      <c r="B1191" s="157">
        <v>1</v>
      </c>
      <c r="C1191" s="1124" t="s">
        <v>170</v>
      </c>
      <c r="D1191" s="72"/>
      <c r="E1191" s="371">
        <f>SUM(E1190,E1178)</f>
        <v>1406.4</v>
      </c>
      <c r="F1191" s="371">
        <f>SUM(F1190,F1178)</f>
        <v>587</v>
      </c>
      <c r="G1191" s="371">
        <f>SUM(G1190,G1178)</f>
        <v>282</v>
      </c>
      <c r="H1191" s="371">
        <f>G1191/F1191*100</f>
        <v>48.040885860306645</v>
      </c>
      <c r="I1191" s="307"/>
      <c r="J1191" s="307"/>
      <c r="K1191" s="29"/>
      <c r="L1191" s="29"/>
      <c r="M1191" s="29"/>
      <c r="N1191" s="29"/>
      <c r="O1191" s="29"/>
      <c r="P1191" s="29"/>
      <c r="Q1191" s="53">
        <v>650</v>
      </c>
      <c r="R1191" s="53">
        <f t="shared" ref="R1191" si="363">Q1191/12*$C$4</f>
        <v>270.83333333333331</v>
      </c>
      <c r="S1191" s="53">
        <f>V1191-U1191</f>
        <v>127.69696</v>
      </c>
      <c r="T1191" s="53">
        <f>S1191-R1191</f>
        <v>-143.13637333333332</v>
      </c>
      <c r="U1191" s="53">
        <f>U1190+U1178</f>
        <v>0</v>
      </c>
      <c r="V1191" s="53">
        <f>V1190+V1178</f>
        <v>127.69696</v>
      </c>
    </row>
    <row r="1192" spans="1:22" ht="15" customHeight="1" x14ac:dyDescent="0.25">
      <c r="A1192" s="157">
        <v>1</v>
      </c>
      <c r="B1192" s="157">
        <v>1</v>
      </c>
      <c r="C1192" s="1098" t="s">
        <v>31</v>
      </c>
      <c r="D1192" s="74"/>
      <c r="E1192" s="310"/>
      <c r="F1192" s="310"/>
      <c r="G1192" s="310"/>
      <c r="H1192" s="310"/>
      <c r="I1192" s="312"/>
      <c r="J1192" s="312"/>
      <c r="K1192" s="314"/>
      <c r="L1192" s="314"/>
      <c r="M1192" s="314"/>
      <c r="N1192" s="314"/>
      <c r="O1192" s="314"/>
      <c r="P1192" s="314"/>
      <c r="Q1192" s="60"/>
      <c r="R1192" s="60"/>
      <c r="S1192" s="60"/>
      <c r="T1192" s="60"/>
      <c r="U1192" s="60"/>
      <c r="V1192" s="60"/>
    </row>
    <row r="1193" spans="1:22" ht="15" customHeight="1" x14ac:dyDescent="0.25">
      <c r="A1193" s="157">
        <v>1</v>
      </c>
      <c r="B1193" s="157">
        <v>1</v>
      </c>
      <c r="C1193" s="1099" t="s">
        <v>150</v>
      </c>
      <c r="D1193" s="20"/>
      <c r="E1193" s="14"/>
      <c r="F1193" s="14"/>
      <c r="G1193" s="14"/>
      <c r="H1193" s="14"/>
      <c r="I1193" s="66"/>
      <c r="J1193" s="66"/>
      <c r="K1193" s="316"/>
      <c r="L1193" s="316"/>
      <c r="M1193" s="316"/>
      <c r="N1193" s="316"/>
      <c r="O1193" s="316"/>
      <c r="P1193" s="316"/>
      <c r="Q1193" s="36"/>
      <c r="R1193" s="36"/>
      <c r="S1193" s="36"/>
      <c r="T1193" s="36"/>
      <c r="U1193" s="36"/>
      <c r="V1193" s="36"/>
    </row>
    <row r="1194" spans="1:22" ht="15" customHeight="1" x14ac:dyDescent="0.25">
      <c r="A1194" s="157">
        <v>1</v>
      </c>
      <c r="B1194" s="157">
        <v>1</v>
      </c>
      <c r="C1194" s="1101" t="s">
        <v>188</v>
      </c>
      <c r="D1194" s="26">
        <v>240</v>
      </c>
      <c r="E1194" s="14">
        <v>2</v>
      </c>
      <c r="F1194" s="39">
        <f>ROUND(E1194/12*$C$4,0)</f>
        <v>1</v>
      </c>
      <c r="G1194" s="39"/>
      <c r="H1194" s="39">
        <f>G1194/F1194*100</f>
        <v>0</v>
      </c>
      <c r="I1194" s="66">
        <v>8</v>
      </c>
      <c r="J1194" s="40" t="e">
        <f>M1194/G1194</f>
        <v>#DIV/0!</v>
      </c>
      <c r="K1194" s="41">
        <v>19</v>
      </c>
      <c r="L1194" s="41">
        <f>ROUND(F1194*I1194,0)</f>
        <v>8</v>
      </c>
      <c r="M1194" s="41"/>
      <c r="N1194" s="41">
        <f>M1194/L1194*100</f>
        <v>0</v>
      </c>
      <c r="O1194" s="41">
        <f>ROUND(K1194/D1194,0)</f>
        <v>0</v>
      </c>
      <c r="P1194" s="41" t="e">
        <f>M1194/$C$4*12/O1194</f>
        <v>#DIV/0!</v>
      </c>
      <c r="Q1194" s="36"/>
      <c r="R1194" s="36">
        <f>Q1194/12</f>
        <v>0</v>
      </c>
      <c r="S1194" s="36">
        <f>V1194-U1194</f>
        <v>0</v>
      </c>
      <c r="T1194" s="36">
        <f>S1194-R1194</f>
        <v>0</v>
      </c>
      <c r="U1194" s="36"/>
      <c r="V1194" s="36"/>
    </row>
    <row r="1195" spans="1:22" s="1050" customFormat="1" ht="15" customHeight="1" x14ac:dyDescent="0.25">
      <c r="A1195" s="157">
        <v>1</v>
      </c>
      <c r="B1195" s="157">
        <v>1</v>
      </c>
      <c r="C1195" s="1490" t="s">
        <v>246</v>
      </c>
      <c r="D1195" s="317"/>
      <c r="E1195" s="462">
        <f t="shared" ref="E1195:G1196" si="364">SUM(E1194)</f>
        <v>2</v>
      </c>
      <c r="F1195" s="462">
        <f t="shared" si="364"/>
        <v>1</v>
      </c>
      <c r="G1195" s="462">
        <f t="shared" si="364"/>
        <v>0</v>
      </c>
      <c r="H1195" s="86">
        <f>G1195/F1195*100</f>
        <v>0</v>
      </c>
      <c r="I1195" s="302">
        <f>IF(E1195=0,0,K1195/E1195)</f>
        <v>9.5</v>
      </c>
      <c r="J1195" s="71" t="e">
        <f>M1195/G1195</f>
        <v>#DIV/0!</v>
      </c>
      <c r="K1195" s="143">
        <f t="shared" ref="K1195:O1196" si="365">SUM(K1194)</f>
        <v>19</v>
      </c>
      <c r="L1195" s="143">
        <f t="shared" si="365"/>
        <v>8</v>
      </c>
      <c r="M1195" s="143">
        <f t="shared" si="365"/>
        <v>0</v>
      </c>
      <c r="N1195" s="143">
        <f>M1195/L1195*100</f>
        <v>0</v>
      </c>
      <c r="O1195" s="143">
        <f>SUM(O1194)</f>
        <v>0</v>
      </c>
      <c r="P1195" s="45" t="e">
        <f>M1195/$C$4*12/O1195</f>
        <v>#DIV/0!</v>
      </c>
      <c r="Q1195" s="47">
        <v>17.694600000000001</v>
      </c>
      <c r="R1195" s="47"/>
      <c r="S1195" s="47"/>
      <c r="T1195" s="47"/>
      <c r="U1195" s="47"/>
      <c r="V1195" s="47"/>
    </row>
    <row r="1196" spans="1:22" ht="29.25" customHeight="1" thickBot="1" x14ac:dyDescent="0.3">
      <c r="A1196" s="157">
        <v>1</v>
      </c>
      <c r="B1196" s="157">
        <v>1</v>
      </c>
      <c r="C1196" s="87" t="s">
        <v>355</v>
      </c>
      <c r="D1196" s="87"/>
      <c r="E1196" s="318">
        <f t="shared" si="364"/>
        <v>2</v>
      </c>
      <c r="F1196" s="318">
        <f t="shared" si="364"/>
        <v>1</v>
      </c>
      <c r="G1196" s="318">
        <f t="shared" si="364"/>
        <v>0</v>
      </c>
      <c r="H1196" s="318">
        <f>G1196/F1196*100</f>
        <v>0</v>
      </c>
      <c r="I1196" s="89">
        <f>IF(E1196=0,0,K1196/E1196)</f>
        <v>9.5</v>
      </c>
      <c r="J1196" s="510" t="e">
        <f>SUM(J1195)</f>
        <v>#DIV/0!</v>
      </c>
      <c r="K1196" s="318">
        <f t="shared" si="365"/>
        <v>19</v>
      </c>
      <c r="L1196" s="318">
        <f t="shared" si="365"/>
        <v>8</v>
      </c>
      <c r="M1196" s="318">
        <f t="shared" si="365"/>
        <v>0</v>
      </c>
      <c r="N1196" s="92">
        <f>M1196/L1196*100</f>
        <v>0</v>
      </c>
      <c r="O1196" s="125">
        <f t="shared" si="365"/>
        <v>0</v>
      </c>
      <c r="P1196" s="92" t="e">
        <f>M1196/$C$4*12/O1196</f>
        <v>#DIV/0!</v>
      </c>
      <c r="Q1196" s="93">
        <f>Q1195</f>
        <v>17.694600000000001</v>
      </c>
      <c r="R1196" s="53">
        <f t="shared" ref="R1196" si="366">Q1196/12*$C$4</f>
        <v>7.3727499999999999</v>
      </c>
      <c r="S1196" s="93">
        <f>V1196-U1196</f>
        <v>0</v>
      </c>
      <c r="T1196" s="93">
        <f>S1196-R1196</f>
        <v>-7.3727499999999999</v>
      </c>
      <c r="U1196" s="93">
        <f t="shared" ref="U1196" si="367">SUM(U1195)</f>
        <v>0</v>
      </c>
      <c r="V1196" s="93">
        <f t="shared" ref="V1196" si="368">SUM(V1195)</f>
        <v>0</v>
      </c>
    </row>
    <row r="1197" spans="1:22" ht="15" customHeight="1" thickBot="1" x14ac:dyDescent="0.3">
      <c r="A1197" s="157">
        <v>1</v>
      </c>
      <c r="B1197" s="157">
        <v>1</v>
      </c>
      <c r="C1197" s="467" t="s">
        <v>17</v>
      </c>
      <c r="D1197" s="449"/>
      <c r="E1197" s="468"/>
      <c r="F1197" s="468"/>
      <c r="G1197" s="468"/>
      <c r="H1197" s="468"/>
      <c r="I1197" s="321"/>
      <c r="J1197" s="321"/>
      <c r="K1197" s="519"/>
      <c r="L1197" s="519"/>
      <c r="M1197" s="519">
        <f>SUM(M1191,M1196)</f>
        <v>0</v>
      </c>
      <c r="N1197" s="519"/>
      <c r="O1197" s="519"/>
      <c r="P1197" s="519"/>
      <c r="Q1197" s="98">
        <f t="shared" ref="Q1197:V1197" si="369">SUM(Q1191,Q1196)</f>
        <v>667.69460000000004</v>
      </c>
      <c r="R1197" s="98">
        <f t="shared" si="369"/>
        <v>278.20608333333331</v>
      </c>
      <c r="S1197" s="98">
        <f t="shared" si="369"/>
        <v>127.69696</v>
      </c>
      <c r="T1197" s="98">
        <f t="shared" si="369"/>
        <v>-150.50912333333332</v>
      </c>
      <c r="U1197" s="98">
        <f t="shared" si="369"/>
        <v>0</v>
      </c>
      <c r="V1197" s="98">
        <f t="shared" si="369"/>
        <v>127.69696</v>
      </c>
    </row>
    <row r="1198" spans="1:22" ht="15" customHeight="1" x14ac:dyDescent="0.25">
      <c r="A1198" s="157">
        <v>1</v>
      </c>
      <c r="B1198" s="157">
        <v>1</v>
      </c>
      <c r="C1198" s="1581"/>
      <c r="D1198" s="491"/>
      <c r="E1198" s="310"/>
      <c r="F1198" s="310"/>
      <c r="G1198" s="310"/>
      <c r="H1198" s="310"/>
      <c r="I1198" s="298"/>
      <c r="J1198" s="298"/>
      <c r="K1198" s="21"/>
      <c r="L1198" s="21"/>
      <c r="M1198" s="21"/>
      <c r="N1198" s="21"/>
      <c r="O1198" s="21"/>
      <c r="P1198" s="21"/>
      <c r="Q1198" s="60"/>
      <c r="R1198" s="60"/>
      <c r="S1198" s="60"/>
      <c r="T1198" s="60"/>
      <c r="U1198" s="60"/>
      <c r="V1198" s="60"/>
    </row>
    <row r="1199" spans="1:22" ht="36.75" customHeight="1" x14ac:dyDescent="0.25">
      <c r="A1199" s="157">
        <v>1</v>
      </c>
      <c r="B1199" s="157">
        <v>1</v>
      </c>
      <c r="C1199" s="1524" t="s">
        <v>341</v>
      </c>
      <c r="D1199" s="419"/>
      <c r="E1199" s="14"/>
      <c r="F1199" s="14"/>
      <c r="G1199" s="14"/>
      <c r="H1199" s="14"/>
      <c r="I1199" s="289"/>
      <c r="J1199" s="289"/>
      <c r="K1199" s="30"/>
      <c r="L1199" s="30"/>
      <c r="M1199" s="30"/>
      <c r="N1199" s="30"/>
      <c r="O1199" s="30"/>
      <c r="P1199" s="30"/>
      <c r="Q1199" s="36"/>
      <c r="R1199" s="36"/>
      <c r="S1199" s="36"/>
      <c r="T1199" s="36"/>
      <c r="U1199" s="36"/>
      <c r="V1199" s="36"/>
    </row>
    <row r="1200" spans="1:22" ht="15" customHeight="1" x14ac:dyDescent="0.25">
      <c r="A1200" s="157">
        <v>1</v>
      </c>
      <c r="B1200" s="157">
        <v>1</v>
      </c>
      <c r="C1200" s="1120" t="s">
        <v>313</v>
      </c>
      <c r="D1200" s="431"/>
      <c r="E1200" s="67"/>
      <c r="F1200" s="67"/>
      <c r="G1200" s="67"/>
      <c r="H1200" s="67"/>
      <c r="I1200" s="66"/>
      <c r="J1200" s="66"/>
      <c r="K1200" s="316"/>
      <c r="L1200" s="316"/>
      <c r="M1200" s="316"/>
      <c r="N1200" s="316"/>
      <c r="O1200" s="316"/>
      <c r="P1200" s="316"/>
      <c r="Q1200" s="36"/>
      <c r="R1200" s="36"/>
      <c r="S1200" s="36"/>
      <c r="T1200" s="36"/>
      <c r="U1200" s="36"/>
      <c r="V1200" s="36"/>
    </row>
    <row r="1201" spans="1:22" ht="15" customHeight="1" x14ac:dyDescent="0.25">
      <c r="A1201" s="157">
        <v>1</v>
      </c>
      <c r="B1201" s="157">
        <v>1</v>
      </c>
      <c r="C1201" s="1125" t="s">
        <v>173</v>
      </c>
      <c r="D1201" s="442"/>
      <c r="E1201" s="14"/>
      <c r="F1201" s="14"/>
      <c r="G1201" s="14"/>
      <c r="H1201" s="67"/>
      <c r="I1201" s="66"/>
      <c r="J1201" s="66"/>
      <c r="K1201" s="316"/>
      <c r="L1201" s="316"/>
      <c r="M1201" s="316"/>
      <c r="N1201" s="316"/>
      <c r="O1201" s="316"/>
      <c r="P1201" s="316"/>
      <c r="Q1201" s="36"/>
      <c r="R1201" s="36"/>
      <c r="S1201" s="36"/>
      <c r="T1201" s="36"/>
      <c r="U1201" s="36"/>
      <c r="V1201" s="36"/>
    </row>
    <row r="1202" spans="1:22" ht="15" customHeight="1" x14ac:dyDescent="0.25">
      <c r="B1202" s="157">
        <v>1</v>
      </c>
      <c r="C1202" s="1092" t="s">
        <v>201</v>
      </c>
      <c r="D1202" s="442"/>
      <c r="E1202" s="14">
        <f>E1203/3.8</f>
        <v>0</v>
      </c>
      <c r="F1202" s="14">
        <f t="shared" ref="F1202:G1202" si="370">F1203/3.8</f>
        <v>0</v>
      </c>
      <c r="G1202" s="14">
        <f t="shared" si="370"/>
        <v>26.447368421052634</v>
      </c>
      <c r="H1202" s="67" t="e">
        <f t="shared" ref="H1202:H1203" si="371">G1202/F1202*100</f>
        <v>#DIV/0!</v>
      </c>
      <c r="I1202" s="66"/>
      <c r="J1202" s="66"/>
      <c r="K1202" s="316"/>
      <c r="L1202" s="316"/>
      <c r="M1202" s="316"/>
      <c r="N1202" s="316"/>
      <c r="O1202" s="316"/>
      <c r="P1202" s="316"/>
      <c r="Q1202" s="36"/>
      <c r="R1202" s="36"/>
      <c r="S1202" s="36"/>
      <c r="T1202" s="36"/>
      <c r="U1202" s="36"/>
      <c r="V1202" s="36"/>
    </row>
    <row r="1203" spans="1:22" ht="15" customHeight="1" x14ac:dyDescent="0.25">
      <c r="B1203" s="157">
        <v>1</v>
      </c>
      <c r="C1203" s="1092" t="s">
        <v>428</v>
      </c>
      <c r="D1203" s="442"/>
      <c r="E1203" s="14"/>
      <c r="F1203" s="14">
        <f>ROUND(E1203/12*$C$4,0)</f>
        <v>0</v>
      </c>
      <c r="G1203" s="1243">
        <v>100.5</v>
      </c>
      <c r="H1203" s="67" t="e">
        <f t="shared" si="371"/>
        <v>#DIV/0!</v>
      </c>
      <c r="I1203" s="66"/>
      <c r="J1203" s="66"/>
      <c r="K1203" s="316"/>
      <c r="L1203" s="316"/>
      <c r="M1203" s="316"/>
      <c r="N1203" s="316"/>
      <c r="O1203" s="316"/>
      <c r="P1203" s="316"/>
      <c r="Q1203" s="36"/>
      <c r="R1203" s="36"/>
      <c r="S1203" s="36"/>
      <c r="T1203" s="36"/>
      <c r="U1203" s="36"/>
      <c r="V1203" s="36"/>
    </row>
    <row r="1204" spans="1:22" ht="30" customHeight="1" x14ac:dyDescent="0.25">
      <c r="A1204" s="157">
        <v>1</v>
      </c>
      <c r="B1204" s="157">
        <v>1</v>
      </c>
      <c r="C1204" s="1090" t="s">
        <v>160</v>
      </c>
      <c r="D1204" s="17"/>
      <c r="E1204" s="30">
        <f>E1205/3.2/3.8</f>
        <v>38.898026315789473</v>
      </c>
      <c r="F1204" s="39">
        <f t="shared" ref="F1204:G1204" si="372">F1205/3.2/3.8</f>
        <v>16.200657894736842</v>
      </c>
      <c r="G1204" s="513">
        <f t="shared" si="372"/>
        <v>24.136513157894736</v>
      </c>
      <c r="H1204" s="39">
        <f>G1204/F1204*100</f>
        <v>148.98477157360406</v>
      </c>
      <c r="I1204" s="66"/>
      <c r="J1204" s="66"/>
      <c r="K1204" s="240"/>
      <c r="L1204" s="240"/>
      <c r="M1204" s="240"/>
      <c r="N1204" s="240"/>
      <c r="O1204" s="240"/>
      <c r="P1204" s="240"/>
      <c r="Q1204" s="36"/>
      <c r="R1204" s="36"/>
      <c r="S1204" s="36"/>
      <c r="T1204" s="36"/>
      <c r="U1204" s="36"/>
      <c r="V1204" s="36"/>
    </row>
    <row r="1205" spans="1:22" ht="15" customHeight="1" x14ac:dyDescent="0.25">
      <c r="A1205" s="157">
        <v>1</v>
      </c>
      <c r="B1205" s="157">
        <v>1</v>
      </c>
      <c r="C1205" s="1092" t="s">
        <v>306</v>
      </c>
      <c r="D1205" s="12"/>
      <c r="E1205" s="30">
        <v>473</v>
      </c>
      <c r="F1205" s="39">
        <f>ROUND(E1205/12*$C$4,0)</f>
        <v>197</v>
      </c>
      <c r="G1205" s="763">
        <v>293.5</v>
      </c>
      <c r="H1205" s="30">
        <f>G1205/F1205*100</f>
        <v>148.98477157360406</v>
      </c>
      <c r="I1205" s="66"/>
      <c r="J1205" s="66"/>
      <c r="K1205" s="240"/>
      <c r="L1205" s="240"/>
      <c r="M1205" s="240"/>
      <c r="N1205" s="240"/>
      <c r="O1205" s="240"/>
      <c r="P1205" s="240"/>
      <c r="Q1205" s="36"/>
      <c r="R1205" s="36"/>
      <c r="S1205" s="36"/>
      <c r="T1205" s="36"/>
      <c r="U1205" s="36"/>
      <c r="V1205" s="36"/>
    </row>
    <row r="1206" spans="1:22" ht="30" customHeight="1" x14ac:dyDescent="0.25">
      <c r="A1206" s="157">
        <v>1</v>
      </c>
      <c r="B1206" s="157">
        <v>1</v>
      </c>
      <c r="C1206" s="1474" t="s">
        <v>161</v>
      </c>
      <c r="D1206" s="433"/>
      <c r="E1206" s="434"/>
      <c r="F1206" s="434"/>
      <c r="G1206" s="434"/>
      <c r="H1206" s="434"/>
      <c r="I1206" s="302"/>
      <c r="J1206" s="302"/>
      <c r="K1206" s="390"/>
      <c r="L1206" s="390"/>
      <c r="M1206" s="390"/>
      <c r="N1206" s="390"/>
      <c r="O1206" s="390"/>
      <c r="P1206" s="390"/>
      <c r="Q1206" s="47"/>
      <c r="R1206" s="47"/>
      <c r="S1206" s="47"/>
      <c r="T1206" s="47"/>
      <c r="U1206" s="47"/>
      <c r="V1206" s="47"/>
    </row>
    <row r="1207" spans="1:22" ht="15" customHeight="1" thickBot="1" x14ac:dyDescent="0.3">
      <c r="A1207" s="157">
        <v>1</v>
      </c>
      <c r="B1207" s="157">
        <v>1</v>
      </c>
      <c r="C1207" s="1553" t="s">
        <v>170</v>
      </c>
      <c r="D1207" s="236"/>
      <c r="E1207" s="318">
        <f>SUM(E1204*3.2+E1202)</f>
        <v>124.47368421052632</v>
      </c>
      <c r="F1207" s="318">
        <f t="shared" ref="F1207:G1207" si="373">SUM(F1204*3.2+F1202)</f>
        <v>51.842105263157897</v>
      </c>
      <c r="G1207" s="318">
        <f t="shared" si="373"/>
        <v>103.68421052631579</v>
      </c>
      <c r="H1207" s="318">
        <f>G1207/F1207*100</f>
        <v>200</v>
      </c>
      <c r="I1207" s="363"/>
      <c r="J1207" s="363"/>
      <c r="K1207" s="520"/>
      <c r="L1207" s="520"/>
      <c r="M1207" s="520"/>
      <c r="N1207" s="520"/>
      <c r="O1207" s="520"/>
      <c r="P1207" s="520"/>
      <c r="Q1207" s="93">
        <v>94.461889999999997</v>
      </c>
      <c r="R1207" s="53">
        <f t="shared" ref="R1207" si="374">Q1207/12*$C$4</f>
        <v>39.359120833333336</v>
      </c>
      <c r="S1207" s="93">
        <f>V1207-U1207</f>
        <v>78.864080000000001</v>
      </c>
      <c r="T1207" s="93">
        <f>S1207-R1207</f>
        <v>39.504959166666666</v>
      </c>
      <c r="U1207" s="93">
        <v>-1.5194700000000001</v>
      </c>
      <c r="V1207" s="93">
        <v>77.344610000000003</v>
      </c>
    </row>
    <row r="1208" spans="1:22" ht="15" customHeight="1" thickBot="1" x14ac:dyDescent="0.3">
      <c r="A1208" s="157">
        <v>1</v>
      </c>
      <c r="B1208" s="157">
        <v>1</v>
      </c>
      <c r="C1208" s="467" t="s">
        <v>17</v>
      </c>
      <c r="D1208" s="521"/>
      <c r="E1208" s="468">
        <f>E1204*3.2</f>
        <v>124.47368421052632</v>
      </c>
      <c r="F1208" s="468">
        <f t="shared" ref="F1208:G1208" si="375">F1204*3.2</f>
        <v>51.842105263157897</v>
      </c>
      <c r="G1208" s="468">
        <f t="shared" si="375"/>
        <v>77.236842105263165</v>
      </c>
      <c r="H1208" s="468"/>
      <c r="I1208" s="352"/>
      <c r="J1208" s="352"/>
      <c r="K1208" s="506"/>
      <c r="L1208" s="506"/>
      <c r="M1208" s="506"/>
      <c r="N1208" s="506"/>
      <c r="O1208" s="506"/>
      <c r="P1208" s="506"/>
      <c r="Q1208" s="98">
        <f t="shared" ref="Q1208:V1208" si="376">SUM(Q1207)</f>
        <v>94.461889999999997</v>
      </c>
      <c r="R1208" s="98">
        <f t="shared" si="376"/>
        <v>39.359120833333336</v>
      </c>
      <c r="S1208" s="98">
        <f t="shared" si="376"/>
        <v>78.864080000000001</v>
      </c>
      <c r="T1208" s="98">
        <f t="shared" si="376"/>
        <v>39.504959166666666</v>
      </c>
      <c r="U1208" s="98">
        <f t="shared" si="376"/>
        <v>-1.5194700000000001</v>
      </c>
      <c r="V1208" s="98">
        <f t="shared" si="376"/>
        <v>77.344610000000003</v>
      </c>
    </row>
    <row r="1209" spans="1:22" ht="15" customHeight="1" x14ac:dyDescent="0.25">
      <c r="A1209" s="157">
        <v>1</v>
      </c>
      <c r="B1209" s="157">
        <v>1</v>
      </c>
      <c r="C1209" s="1581"/>
      <c r="D1209" s="491"/>
      <c r="E1209" s="422"/>
      <c r="F1209" s="422"/>
      <c r="G1209" s="422"/>
      <c r="H1209" s="422"/>
      <c r="I1209" s="298"/>
      <c r="J1209" s="298"/>
      <c r="K1209" s="310"/>
      <c r="L1209" s="310"/>
      <c r="M1209" s="310"/>
      <c r="N1209" s="310"/>
      <c r="O1209" s="310"/>
      <c r="P1209" s="310"/>
      <c r="Q1209" s="60"/>
      <c r="R1209" s="60"/>
      <c r="S1209" s="60"/>
      <c r="T1209" s="60"/>
      <c r="U1209" s="60"/>
      <c r="V1209" s="60"/>
    </row>
    <row r="1210" spans="1:22" ht="31.5" customHeight="1" x14ac:dyDescent="0.25">
      <c r="A1210" s="157">
        <v>1</v>
      </c>
      <c r="B1210" s="157">
        <v>1</v>
      </c>
      <c r="C1210" s="1524" t="s">
        <v>342</v>
      </c>
      <c r="D1210" s="419"/>
      <c r="E1210" s="14"/>
      <c r="F1210" s="14"/>
      <c r="G1210" s="14"/>
      <c r="H1210" s="14"/>
      <c r="I1210" s="289"/>
      <c r="J1210" s="289"/>
      <c r="K1210" s="14"/>
      <c r="L1210" s="14"/>
      <c r="M1210" s="14"/>
      <c r="N1210" s="14"/>
      <c r="O1210" s="14"/>
      <c r="P1210" s="14"/>
      <c r="Q1210" s="36"/>
      <c r="R1210" s="36"/>
      <c r="S1210" s="36"/>
      <c r="T1210" s="36"/>
      <c r="U1210" s="36"/>
      <c r="V1210" s="36"/>
    </row>
    <row r="1211" spans="1:22" ht="15" customHeight="1" x14ac:dyDescent="0.25">
      <c r="A1211" s="157">
        <v>1</v>
      </c>
      <c r="B1211" s="157">
        <v>1</v>
      </c>
      <c r="C1211" s="1120" t="s">
        <v>313</v>
      </c>
      <c r="D1211" s="12"/>
      <c r="E1211" s="67"/>
      <c r="F1211" s="67"/>
      <c r="G1211" s="67"/>
      <c r="H1211" s="67"/>
      <c r="I1211" s="289"/>
      <c r="J1211" s="289"/>
      <c r="K1211" s="14"/>
      <c r="L1211" s="14"/>
      <c r="M1211" s="14"/>
      <c r="N1211" s="14"/>
      <c r="O1211" s="14"/>
      <c r="P1211" s="14"/>
      <c r="Q1211" s="36"/>
      <c r="R1211" s="36"/>
      <c r="S1211" s="36"/>
      <c r="T1211" s="36"/>
      <c r="U1211" s="36"/>
      <c r="V1211" s="36"/>
    </row>
    <row r="1212" spans="1:22" ht="15" customHeight="1" x14ac:dyDescent="0.25">
      <c r="A1212" s="157">
        <v>1</v>
      </c>
      <c r="B1212" s="157">
        <v>1</v>
      </c>
      <c r="C1212" s="1092" t="s">
        <v>395</v>
      </c>
      <c r="D1212" s="12"/>
      <c r="E1212" s="14">
        <f>SUM(E1213,E1214,E1215)</f>
        <v>25</v>
      </c>
      <c r="F1212" s="14">
        <f>SUM(F1213,F1214,F1215)</f>
        <v>10</v>
      </c>
      <c r="G1212" s="14">
        <f>SUM(G1213,G1214,G1215)</f>
        <v>6</v>
      </c>
      <c r="H1212" s="14">
        <f t="shared" ref="H1212:H1217" si="377">G1212/F1212*100</f>
        <v>60</v>
      </c>
      <c r="I1212" s="66"/>
      <c r="J1212" s="66"/>
      <c r="K1212" s="67"/>
      <c r="L1212" s="67"/>
      <c r="M1212" s="67"/>
      <c r="N1212" s="67"/>
      <c r="O1212" s="67"/>
      <c r="P1212" s="67"/>
      <c r="Q1212" s="36"/>
      <c r="R1212" s="36"/>
      <c r="S1212" s="36"/>
      <c r="T1212" s="36"/>
      <c r="U1212" s="36"/>
      <c r="V1212" s="36"/>
    </row>
    <row r="1213" spans="1:22" ht="30" customHeight="1" x14ac:dyDescent="0.25">
      <c r="A1213" s="157">
        <v>1</v>
      </c>
      <c r="B1213" s="157">
        <v>1</v>
      </c>
      <c r="C1213" s="1092" t="s">
        <v>310</v>
      </c>
      <c r="D1213" s="12"/>
      <c r="E1213" s="14"/>
      <c r="F1213" s="39">
        <f>ROUND(E1213/12*$C$4,0)</f>
        <v>0</v>
      </c>
      <c r="G1213" s="14"/>
      <c r="H1213" s="14" t="e">
        <f t="shared" si="377"/>
        <v>#DIV/0!</v>
      </c>
      <c r="I1213" s="66"/>
      <c r="J1213" s="66"/>
      <c r="K1213" s="240"/>
      <c r="L1213" s="240"/>
      <c r="M1213" s="240"/>
      <c r="N1213" s="240"/>
      <c r="O1213" s="240"/>
      <c r="P1213" s="240"/>
      <c r="Q1213" s="36"/>
      <c r="R1213" s="36"/>
      <c r="S1213" s="36"/>
      <c r="T1213" s="36"/>
      <c r="U1213" s="36"/>
      <c r="V1213" s="36"/>
    </row>
    <row r="1214" spans="1:22" ht="29.25" customHeight="1" x14ac:dyDescent="0.25">
      <c r="A1214" s="157">
        <v>1</v>
      </c>
      <c r="B1214" s="157">
        <v>1</v>
      </c>
      <c r="C1214" s="1092" t="s">
        <v>311</v>
      </c>
      <c r="D1214" s="12"/>
      <c r="E1214" s="14"/>
      <c r="F1214" s="39">
        <f>ROUND(E1214/12*$C$4,0)</f>
        <v>0</v>
      </c>
      <c r="G1214" s="14"/>
      <c r="H1214" s="14" t="e">
        <f t="shared" si="377"/>
        <v>#DIV/0!</v>
      </c>
      <c r="I1214" s="66"/>
      <c r="J1214" s="66"/>
      <c r="K1214" s="240"/>
      <c r="L1214" s="240"/>
      <c r="M1214" s="240"/>
      <c r="N1214" s="240"/>
      <c r="O1214" s="240"/>
      <c r="P1214" s="240"/>
      <c r="Q1214" s="36"/>
      <c r="R1214" s="36"/>
      <c r="S1214" s="36"/>
      <c r="T1214" s="36"/>
      <c r="U1214" s="36"/>
      <c r="V1214" s="36"/>
    </row>
    <row r="1215" spans="1:22" ht="15" customHeight="1" x14ac:dyDescent="0.25">
      <c r="A1215" s="157">
        <v>1</v>
      </c>
      <c r="B1215" s="157">
        <v>1</v>
      </c>
      <c r="C1215" s="1092" t="s">
        <v>312</v>
      </c>
      <c r="D1215" s="12"/>
      <c r="E1215" s="14">
        <v>25</v>
      </c>
      <c r="F1215" s="39">
        <f>ROUND(E1215/12*$C$4,0)</f>
        <v>10</v>
      </c>
      <c r="G1215" s="14">
        <v>6</v>
      </c>
      <c r="H1215" s="14">
        <f t="shared" si="377"/>
        <v>60</v>
      </c>
      <c r="I1215" s="66"/>
      <c r="J1215" s="66"/>
      <c r="K1215" s="240"/>
      <c r="L1215" s="240"/>
      <c r="M1215" s="240"/>
      <c r="N1215" s="240"/>
      <c r="O1215" s="240"/>
      <c r="P1215" s="240"/>
      <c r="Q1215" s="36"/>
      <c r="R1215" s="36"/>
      <c r="S1215" s="36"/>
      <c r="T1215" s="36"/>
      <c r="U1215" s="36"/>
      <c r="V1215" s="36"/>
    </row>
    <row r="1216" spans="1:22" ht="15" customHeight="1" x14ac:dyDescent="0.25">
      <c r="A1216" s="157">
        <v>1</v>
      </c>
      <c r="B1216" s="157">
        <v>1</v>
      </c>
      <c r="C1216" s="1092" t="s">
        <v>394</v>
      </c>
      <c r="D1216" s="12"/>
      <c r="E1216" s="14"/>
      <c r="F1216" s="39">
        <f>ROUND(E1216/12*$C$4,0)</f>
        <v>0</v>
      </c>
      <c r="G1216" s="14">
        <v>17</v>
      </c>
      <c r="H1216" s="14" t="e">
        <f t="shared" si="377"/>
        <v>#DIV/0!</v>
      </c>
      <c r="I1216" s="66"/>
      <c r="J1216" s="66"/>
      <c r="K1216" s="240"/>
      <c r="L1216" s="240"/>
      <c r="M1216" s="240"/>
      <c r="N1216" s="240"/>
      <c r="O1216" s="240"/>
      <c r="P1216" s="240"/>
      <c r="Q1216" s="36"/>
      <c r="R1216" s="36"/>
      <c r="S1216" s="36"/>
      <c r="T1216" s="36"/>
      <c r="U1216" s="36"/>
      <c r="V1216" s="36"/>
    </row>
    <row r="1217" spans="1:22" ht="15" customHeight="1" x14ac:dyDescent="0.25">
      <c r="A1217" s="157">
        <v>1</v>
      </c>
      <c r="B1217" s="157">
        <v>1</v>
      </c>
      <c r="C1217" s="1115" t="s">
        <v>169</v>
      </c>
      <c r="D1217" s="12"/>
      <c r="E1217" s="67">
        <f>SUM(E1212+E1216*3.2)</f>
        <v>25</v>
      </c>
      <c r="F1217" s="67">
        <f>SUM(F1212+F1216*3.2)</f>
        <v>10</v>
      </c>
      <c r="G1217" s="67">
        <f>SUM(G1212+G1216*3.2)</f>
        <v>60.400000000000006</v>
      </c>
      <c r="H1217" s="67">
        <f t="shared" si="377"/>
        <v>604.00000000000011</v>
      </c>
      <c r="I1217" s="66"/>
      <c r="J1217" s="66"/>
      <c r="K1217" s="240"/>
      <c r="L1217" s="240"/>
      <c r="M1217" s="240"/>
      <c r="N1217" s="240"/>
      <c r="O1217" s="240"/>
      <c r="P1217" s="240"/>
      <c r="Q1217" s="36"/>
      <c r="R1217" s="36"/>
      <c r="S1217" s="36"/>
      <c r="T1217" s="36"/>
      <c r="U1217" s="36">
        <v>0</v>
      </c>
      <c r="V1217" s="36">
        <v>26.353319999999997</v>
      </c>
    </row>
    <row r="1218" spans="1:22" ht="15" customHeight="1" x14ac:dyDescent="0.25">
      <c r="A1218" s="157">
        <v>1</v>
      </c>
      <c r="B1218" s="157">
        <v>1</v>
      </c>
      <c r="C1218" s="1120" t="s">
        <v>313</v>
      </c>
      <c r="D1218" s="431"/>
      <c r="E1218" s="14"/>
      <c r="F1218" s="14"/>
      <c r="G1218" s="14"/>
      <c r="H1218" s="14"/>
      <c r="I1218" s="66"/>
      <c r="J1218" s="66"/>
      <c r="K1218" s="240"/>
      <c r="L1218" s="240"/>
      <c r="M1218" s="240"/>
      <c r="N1218" s="240"/>
      <c r="O1218" s="240"/>
      <c r="P1218" s="240"/>
      <c r="Q1218" s="36"/>
      <c r="R1218" s="36"/>
      <c r="S1218" s="36"/>
      <c r="T1218" s="36"/>
      <c r="U1218" s="36"/>
      <c r="V1218" s="36"/>
    </row>
    <row r="1219" spans="1:22" ht="15" customHeight="1" x14ac:dyDescent="0.25">
      <c r="A1219" s="157">
        <v>1</v>
      </c>
      <c r="B1219" s="157">
        <v>1</v>
      </c>
      <c r="C1219" s="1092" t="s">
        <v>201</v>
      </c>
      <c r="D1219" s="12"/>
      <c r="E1219" s="30">
        <f>SUM(E1221,E1224)</f>
        <v>61</v>
      </c>
      <c r="F1219" s="30">
        <f>SUM(F1221,F1224)</f>
        <v>25</v>
      </c>
      <c r="G1219" s="30">
        <f>SUM(G1221,G1224)</f>
        <v>47</v>
      </c>
      <c r="H1219" s="30">
        <f>G1219/F1219*100</f>
        <v>188</v>
      </c>
      <c r="I1219" s="66"/>
      <c r="J1219" s="66"/>
      <c r="K1219" s="240"/>
      <c r="L1219" s="240"/>
      <c r="M1219" s="240"/>
      <c r="N1219" s="240"/>
      <c r="O1219" s="240"/>
      <c r="P1219" s="240"/>
      <c r="Q1219" s="36"/>
      <c r="R1219" s="36"/>
      <c r="S1219" s="36"/>
      <c r="T1219" s="36"/>
      <c r="U1219" s="36"/>
      <c r="V1219" s="36"/>
    </row>
    <row r="1220" spans="1:22" ht="15" customHeight="1" x14ac:dyDescent="0.25">
      <c r="A1220" s="157">
        <v>1</v>
      </c>
      <c r="B1220" s="157">
        <v>1</v>
      </c>
      <c r="C1220" s="1092" t="s">
        <v>309</v>
      </c>
      <c r="D1220" s="12"/>
      <c r="E1220" s="30"/>
      <c r="F1220" s="39">
        <f>ROUND(E1220/12*$C$4,0)</f>
        <v>0</v>
      </c>
      <c r="G1220" s="30"/>
      <c r="H1220" s="30"/>
      <c r="I1220" s="66"/>
      <c r="J1220" s="66"/>
      <c r="K1220" s="240"/>
      <c r="L1220" s="240"/>
      <c r="M1220" s="240"/>
      <c r="N1220" s="240"/>
      <c r="O1220" s="240"/>
      <c r="P1220" s="240"/>
      <c r="Q1220" s="36"/>
      <c r="R1220" s="36"/>
      <c r="S1220" s="36"/>
      <c r="T1220" s="36"/>
      <c r="U1220" s="36"/>
      <c r="V1220" s="36"/>
    </row>
    <row r="1221" spans="1:22" ht="45" customHeight="1" x14ac:dyDescent="0.25">
      <c r="A1221" s="157">
        <v>1</v>
      </c>
      <c r="B1221" s="157">
        <v>1</v>
      </c>
      <c r="C1221" s="1120" t="s">
        <v>314</v>
      </c>
      <c r="D1221" s="12"/>
      <c r="E1221" s="30">
        <f>SUM(E1222:E1223)</f>
        <v>22</v>
      </c>
      <c r="F1221" s="30">
        <f>SUM(F1222:F1223)</f>
        <v>9</v>
      </c>
      <c r="G1221" s="30">
        <f>SUM(G1222:G1223)</f>
        <v>18</v>
      </c>
      <c r="H1221" s="30">
        <f t="shared" ref="H1221:H1227" si="378">G1221/F1221*100</f>
        <v>200</v>
      </c>
      <c r="I1221" s="66"/>
      <c r="J1221" s="66"/>
      <c r="K1221" s="240"/>
      <c r="L1221" s="240"/>
      <c r="M1221" s="240"/>
      <c r="N1221" s="240"/>
      <c r="O1221" s="240"/>
      <c r="P1221" s="240"/>
      <c r="Q1221" s="36"/>
      <c r="R1221" s="36"/>
      <c r="S1221" s="36"/>
      <c r="T1221" s="36"/>
      <c r="U1221" s="36"/>
      <c r="V1221" s="36"/>
    </row>
    <row r="1222" spans="1:22" ht="48.75" customHeight="1" x14ac:dyDescent="0.25">
      <c r="A1222" s="157">
        <v>1</v>
      </c>
      <c r="B1222" s="157">
        <v>1</v>
      </c>
      <c r="C1222" s="1092" t="s">
        <v>371</v>
      </c>
      <c r="D1222" s="12"/>
      <c r="E1222" s="30">
        <v>22</v>
      </c>
      <c r="F1222" s="39">
        <f>ROUND(E1222/12*$C$4,0)</f>
        <v>9</v>
      </c>
      <c r="G1222" s="39">
        <v>18</v>
      </c>
      <c r="H1222" s="30">
        <f t="shared" si="378"/>
        <v>200</v>
      </c>
      <c r="I1222" s="66"/>
      <c r="J1222" s="66"/>
      <c r="K1222" s="240"/>
      <c r="L1222" s="240"/>
      <c r="M1222" s="240"/>
      <c r="N1222" s="240"/>
      <c r="O1222" s="240"/>
      <c r="P1222" s="240"/>
      <c r="Q1222" s="36"/>
      <c r="R1222" s="36"/>
      <c r="S1222" s="36"/>
      <c r="T1222" s="36"/>
      <c r="U1222" s="36"/>
      <c r="V1222" s="36"/>
    </row>
    <row r="1223" spans="1:22" ht="35.1" customHeight="1" x14ac:dyDescent="0.25">
      <c r="A1223" s="157">
        <v>1</v>
      </c>
      <c r="B1223" s="157">
        <v>1</v>
      </c>
      <c r="C1223" s="1092" t="s">
        <v>372</v>
      </c>
      <c r="D1223" s="12"/>
      <c r="E1223" s="30"/>
      <c r="F1223" s="39">
        <f>ROUND(E1223/12*$C$4,0)</f>
        <v>0</v>
      </c>
      <c r="G1223" s="30"/>
      <c r="H1223" s="30" t="e">
        <f t="shared" si="378"/>
        <v>#DIV/0!</v>
      </c>
      <c r="I1223" s="66"/>
      <c r="J1223" s="66"/>
      <c r="K1223" s="240"/>
      <c r="L1223" s="240"/>
      <c r="M1223" s="240"/>
      <c r="N1223" s="240"/>
      <c r="O1223" s="240"/>
      <c r="P1223" s="240"/>
      <c r="Q1223" s="36"/>
      <c r="R1223" s="36"/>
      <c r="S1223" s="36"/>
      <c r="T1223" s="36"/>
      <c r="U1223" s="36"/>
      <c r="V1223" s="36"/>
    </row>
    <row r="1224" spans="1:22" ht="61.5" customHeight="1" x14ac:dyDescent="0.25">
      <c r="A1224" s="157">
        <v>1</v>
      </c>
      <c r="B1224" s="157">
        <v>1</v>
      </c>
      <c r="C1224" s="1120" t="s">
        <v>327</v>
      </c>
      <c r="D1224" s="12"/>
      <c r="E1224" s="30">
        <f>SUM(E1225:E1226)</f>
        <v>39</v>
      </c>
      <c r="F1224" s="30">
        <f>SUM(F1225:F1226)</f>
        <v>16</v>
      </c>
      <c r="G1224" s="30">
        <f>SUM(G1225:G1226)</f>
        <v>29</v>
      </c>
      <c r="H1224" s="30">
        <f t="shared" si="378"/>
        <v>181.25</v>
      </c>
      <c r="I1224" s="66"/>
      <c r="J1224" s="66"/>
      <c r="K1224" s="240"/>
      <c r="L1224" s="240"/>
      <c r="M1224" s="240"/>
      <c r="N1224" s="240"/>
      <c r="O1224" s="240"/>
      <c r="P1224" s="240"/>
      <c r="Q1224" s="36"/>
      <c r="R1224" s="36"/>
      <c r="S1224" s="36"/>
      <c r="T1224" s="36"/>
      <c r="U1224" s="36"/>
      <c r="V1224" s="36"/>
    </row>
    <row r="1225" spans="1:22" ht="61.5" customHeight="1" x14ac:dyDescent="0.25">
      <c r="A1225" s="157">
        <v>1</v>
      </c>
      <c r="B1225" s="157">
        <v>1</v>
      </c>
      <c r="C1225" s="1092" t="s">
        <v>329</v>
      </c>
      <c r="D1225" s="12"/>
      <c r="E1225" s="30">
        <v>31</v>
      </c>
      <c r="F1225" s="39">
        <f>ROUND(E1225/12*$C$4,0)</f>
        <v>13</v>
      </c>
      <c r="G1225" s="39">
        <v>28</v>
      </c>
      <c r="H1225" s="30">
        <f t="shared" si="378"/>
        <v>215.38461538461539</v>
      </c>
      <c r="I1225" s="66"/>
      <c r="J1225" s="66"/>
      <c r="K1225" s="240"/>
      <c r="L1225" s="240"/>
      <c r="M1225" s="240"/>
      <c r="N1225" s="240"/>
      <c r="O1225" s="240"/>
      <c r="P1225" s="240"/>
      <c r="Q1225" s="36"/>
      <c r="R1225" s="36"/>
      <c r="S1225" s="36"/>
      <c r="T1225" s="36"/>
      <c r="U1225" s="36"/>
      <c r="V1225" s="36"/>
    </row>
    <row r="1226" spans="1:22" ht="50.25" customHeight="1" x14ac:dyDescent="0.25">
      <c r="A1226" s="157">
        <v>1</v>
      </c>
      <c r="B1226" s="157">
        <v>1</v>
      </c>
      <c r="C1226" s="1092" t="s">
        <v>330</v>
      </c>
      <c r="D1226" s="12"/>
      <c r="E1226" s="30">
        <v>8</v>
      </c>
      <c r="F1226" s="39">
        <f>ROUND(E1226/12*$C$4,0)</f>
        <v>3</v>
      </c>
      <c r="G1226" s="39">
        <v>1</v>
      </c>
      <c r="H1226" s="30">
        <f t="shared" si="378"/>
        <v>33.333333333333329</v>
      </c>
      <c r="I1226" s="66"/>
      <c r="J1226" s="66"/>
      <c r="K1226" s="240"/>
      <c r="L1226" s="240"/>
      <c r="M1226" s="240"/>
      <c r="N1226" s="240"/>
      <c r="O1226" s="240"/>
      <c r="P1226" s="240"/>
      <c r="Q1226" s="36"/>
      <c r="R1226" s="36"/>
      <c r="S1226" s="36"/>
      <c r="T1226" s="36"/>
      <c r="U1226" s="36"/>
      <c r="V1226" s="36"/>
    </row>
    <row r="1227" spans="1:22" ht="21.75" customHeight="1" x14ac:dyDescent="0.25">
      <c r="A1227" s="157">
        <v>1</v>
      </c>
      <c r="B1227" s="157">
        <v>1</v>
      </c>
      <c r="C1227" s="1092" t="s">
        <v>160</v>
      </c>
      <c r="D1227" s="12"/>
      <c r="E1227" s="30">
        <v>49</v>
      </c>
      <c r="F1227" s="39">
        <f>ROUND(E1227/12*$C$4,0)</f>
        <v>20</v>
      </c>
      <c r="G1227" s="39"/>
      <c r="H1227" s="30">
        <f t="shared" si="378"/>
        <v>0</v>
      </c>
      <c r="I1227" s="66"/>
      <c r="J1227" s="66"/>
      <c r="K1227" s="240"/>
      <c r="L1227" s="240"/>
      <c r="M1227" s="240"/>
      <c r="N1227" s="240"/>
      <c r="O1227" s="240"/>
      <c r="P1227" s="240"/>
      <c r="Q1227" s="36"/>
      <c r="R1227" s="36"/>
      <c r="S1227" s="36"/>
      <c r="T1227" s="36"/>
      <c r="U1227" s="36"/>
      <c r="V1227" s="36"/>
    </row>
    <row r="1228" spans="1:22" ht="35.1" customHeight="1" x14ac:dyDescent="0.25">
      <c r="A1228" s="157">
        <v>1</v>
      </c>
      <c r="B1228" s="157">
        <v>1</v>
      </c>
      <c r="C1228" s="1092" t="s">
        <v>161</v>
      </c>
      <c r="D1228" s="12"/>
      <c r="E1228" s="30">
        <v>5</v>
      </c>
      <c r="F1228" s="39">
        <f>ROUND(E1228/12*$C$4,0)</f>
        <v>2</v>
      </c>
      <c r="G1228" s="39">
        <v>4</v>
      </c>
      <c r="H1228" s="30">
        <f>G1228/F1228*100</f>
        <v>200</v>
      </c>
      <c r="I1228" s="66"/>
      <c r="J1228" s="66"/>
      <c r="K1228" s="240"/>
      <c r="L1228" s="240"/>
      <c r="M1228" s="240"/>
      <c r="N1228" s="240"/>
      <c r="O1228" s="240"/>
      <c r="P1228" s="240"/>
      <c r="Q1228" s="36"/>
      <c r="R1228" s="36"/>
      <c r="S1228" s="36"/>
      <c r="T1228" s="36"/>
      <c r="U1228" s="36"/>
      <c r="V1228" s="36"/>
    </row>
    <row r="1229" spans="1:22" ht="30" customHeight="1" x14ac:dyDescent="0.25">
      <c r="A1229" s="157">
        <v>1</v>
      </c>
      <c r="B1229" s="157">
        <v>1</v>
      </c>
      <c r="C1229" s="1115" t="s">
        <v>169</v>
      </c>
      <c r="D1229" s="470"/>
      <c r="E1229" s="436">
        <f>E1219+E1227*3.2+E1228</f>
        <v>222.8</v>
      </c>
      <c r="F1229" s="436">
        <f t="shared" ref="F1229:G1229" si="379">F1219+F1227*3.2+F1228</f>
        <v>91</v>
      </c>
      <c r="G1229" s="436">
        <f t="shared" si="379"/>
        <v>51</v>
      </c>
      <c r="H1229" s="436">
        <f>G1229/F1229*100</f>
        <v>56.043956043956044</v>
      </c>
      <c r="I1229" s="302"/>
      <c r="J1229" s="302"/>
      <c r="K1229" s="390"/>
      <c r="L1229" s="390"/>
      <c r="M1229" s="390"/>
      <c r="N1229" s="390"/>
      <c r="O1229" s="390"/>
      <c r="P1229" s="390"/>
      <c r="Q1229" s="47"/>
      <c r="R1229" s="47"/>
      <c r="S1229" s="47"/>
      <c r="T1229" s="47"/>
      <c r="U1229" s="47">
        <v>0</v>
      </c>
      <c r="V1229" s="47">
        <v>27.98929</v>
      </c>
    </row>
    <row r="1230" spans="1:22" ht="33" customHeight="1" x14ac:dyDescent="0.25">
      <c r="A1230" s="157">
        <v>1</v>
      </c>
      <c r="B1230" s="157">
        <v>1</v>
      </c>
      <c r="C1230" s="1124" t="s">
        <v>170</v>
      </c>
      <c r="D1230" s="72"/>
      <c r="E1230" s="478">
        <f>SUM(E1229,E1217)</f>
        <v>247.8</v>
      </c>
      <c r="F1230" s="478">
        <f>SUM(F1229,F1217)</f>
        <v>101</v>
      </c>
      <c r="G1230" s="478">
        <f>SUM(G1229,G1217)</f>
        <v>111.4</v>
      </c>
      <c r="H1230" s="478">
        <f>G1230/F1230*100</f>
        <v>110.29702970297031</v>
      </c>
      <c r="I1230" s="492"/>
      <c r="J1230" s="492"/>
      <c r="K1230" s="522"/>
      <c r="L1230" s="522"/>
      <c r="M1230" s="522"/>
      <c r="N1230" s="522"/>
      <c r="O1230" s="522"/>
      <c r="P1230" s="522"/>
      <c r="Q1230" s="53">
        <v>130.01622</v>
      </c>
      <c r="R1230" s="53">
        <f t="shared" ref="R1230" si="380">Q1230/12*$C$4</f>
        <v>54.173425000000002</v>
      </c>
      <c r="S1230" s="53">
        <f>V1230-U1230</f>
        <v>54.342609999999993</v>
      </c>
      <c r="T1230" s="53">
        <f>S1230-R1230</f>
        <v>0.1691849999999917</v>
      </c>
      <c r="U1230" s="53">
        <f>U1229+U1217</f>
        <v>0</v>
      </c>
      <c r="V1230" s="53">
        <f>V1229+V1217</f>
        <v>54.342609999999993</v>
      </c>
    </row>
    <row r="1231" spans="1:22" ht="15" customHeight="1" x14ac:dyDescent="0.25">
      <c r="A1231" s="157">
        <v>1</v>
      </c>
      <c r="B1231" s="157">
        <v>1</v>
      </c>
      <c r="C1231" s="1578" t="s">
        <v>31</v>
      </c>
      <c r="D1231" s="74"/>
      <c r="E1231" s="310"/>
      <c r="F1231" s="310"/>
      <c r="G1231" s="310"/>
      <c r="H1231" s="310"/>
      <c r="I1231" s="312"/>
      <c r="J1231" s="312"/>
      <c r="K1231" s="314"/>
      <c r="L1231" s="314"/>
      <c r="M1231" s="314"/>
      <c r="N1231" s="314"/>
      <c r="O1231" s="314"/>
      <c r="P1231" s="314"/>
      <c r="Q1231" s="60"/>
      <c r="R1231" s="60"/>
      <c r="S1231" s="60"/>
      <c r="T1231" s="60"/>
      <c r="U1231" s="60"/>
      <c r="V1231" s="60"/>
    </row>
    <row r="1232" spans="1:22" ht="15" customHeight="1" x14ac:dyDescent="0.25">
      <c r="A1232" s="157">
        <v>1</v>
      </c>
      <c r="B1232" s="157">
        <v>1</v>
      </c>
      <c r="C1232" s="1099" t="s">
        <v>150</v>
      </c>
      <c r="D1232" s="20"/>
      <c r="E1232" s="14"/>
      <c r="F1232" s="14"/>
      <c r="G1232" s="14"/>
      <c r="H1232" s="14"/>
      <c r="I1232" s="66"/>
      <c r="J1232" s="66"/>
      <c r="K1232" s="316"/>
      <c r="L1232" s="316"/>
      <c r="M1232" s="316"/>
      <c r="N1232" s="316"/>
      <c r="O1232" s="316"/>
      <c r="P1232" s="316"/>
      <c r="Q1232" s="36"/>
      <c r="R1232" s="36"/>
      <c r="S1232" s="36"/>
      <c r="T1232" s="36"/>
      <c r="U1232" s="36"/>
      <c r="V1232" s="36"/>
    </row>
    <row r="1233" spans="1:22" ht="15" customHeight="1" x14ac:dyDescent="0.25">
      <c r="A1233" s="157">
        <v>1</v>
      </c>
      <c r="B1233" s="157">
        <v>1</v>
      </c>
      <c r="C1233" s="1101" t="s">
        <v>188</v>
      </c>
      <c r="D1233" s="26"/>
      <c r="E1233" s="291"/>
      <c r="F1233" s="39"/>
      <c r="G1233" s="39"/>
      <c r="H1233" s="39"/>
      <c r="I1233" s="66"/>
      <c r="J1233" s="40" t="e">
        <f>M1233/G1233</f>
        <v>#DIV/0!</v>
      </c>
      <c r="K1233" s="41">
        <f>ROUND(E1233*I1233,0)</f>
        <v>0</v>
      </c>
      <c r="L1233" s="41">
        <f>ROUND(F1233*I1233,0)</f>
        <v>0</v>
      </c>
      <c r="M1233" s="41"/>
      <c r="N1233" s="41" t="e">
        <f>M1233/L1233*100</f>
        <v>#DIV/0!</v>
      </c>
      <c r="O1233" s="41"/>
      <c r="P1233" s="41" t="e">
        <f>M1233/$C$4*12/O1233</f>
        <v>#DIV/0!</v>
      </c>
      <c r="Q1233" s="36"/>
      <c r="R1233" s="36">
        <f>Q1233/12</f>
        <v>0</v>
      </c>
      <c r="S1233" s="36">
        <f>V1233-U1233</f>
        <v>0</v>
      </c>
      <c r="T1233" s="36">
        <f>S1233-R1233</f>
        <v>0</v>
      </c>
      <c r="U1233" s="36"/>
      <c r="V1233" s="36"/>
    </row>
    <row r="1234" spans="1:22" s="1050" customFormat="1" ht="15" customHeight="1" x14ac:dyDescent="0.25">
      <c r="A1234" s="157">
        <v>1</v>
      </c>
      <c r="B1234" s="157">
        <v>1</v>
      </c>
      <c r="C1234" s="1490" t="s">
        <v>246</v>
      </c>
      <c r="D1234" s="317"/>
      <c r="E1234" s="305">
        <f t="shared" ref="E1234:G1235" si="381">SUM(E1233)</f>
        <v>0</v>
      </c>
      <c r="F1234" s="305">
        <f t="shared" si="381"/>
        <v>0</v>
      </c>
      <c r="G1234" s="305">
        <f t="shared" si="381"/>
        <v>0</v>
      </c>
      <c r="H1234" s="86" t="e">
        <f>G1234/F1234*100</f>
        <v>#DIV/0!</v>
      </c>
      <c r="I1234" s="302">
        <f>IF(E1234=0,0,K1234/E1234)</f>
        <v>0</v>
      </c>
      <c r="J1234" s="71" t="e">
        <f>M1234/G1234</f>
        <v>#DIV/0!</v>
      </c>
      <c r="K1234" s="143">
        <f t="shared" ref="K1234:M1235" si="382">SUM(K1233)</f>
        <v>0</v>
      </c>
      <c r="L1234" s="143">
        <f t="shared" si="382"/>
        <v>0</v>
      </c>
      <c r="M1234" s="143">
        <f t="shared" si="382"/>
        <v>0</v>
      </c>
      <c r="N1234" s="143" t="e">
        <f>M1234/L1234*100</f>
        <v>#DIV/0!</v>
      </c>
      <c r="O1234" s="143">
        <f>SUM(O1233)</f>
        <v>0</v>
      </c>
      <c r="P1234" s="45" t="e">
        <f>M1234/$C$4*12/O1234</f>
        <v>#DIV/0!</v>
      </c>
      <c r="Q1234" s="47"/>
      <c r="R1234" s="47"/>
      <c r="S1234" s="47"/>
      <c r="T1234" s="47"/>
      <c r="U1234" s="47"/>
      <c r="V1234" s="47"/>
    </row>
    <row r="1235" spans="1:22" ht="29.25" customHeight="1" thickBot="1" x14ac:dyDescent="0.3">
      <c r="A1235" s="157">
        <v>1</v>
      </c>
      <c r="B1235" s="157">
        <v>1</v>
      </c>
      <c r="C1235" s="87" t="s">
        <v>355</v>
      </c>
      <c r="D1235" s="87"/>
      <c r="E1235" s="318">
        <f t="shared" si="381"/>
        <v>0</v>
      </c>
      <c r="F1235" s="318">
        <f t="shared" si="381"/>
        <v>0</v>
      </c>
      <c r="G1235" s="318">
        <f t="shared" si="381"/>
        <v>0</v>
      </c>
      <c r="H1235" s="318" t="e">
        <f>G1235/F1235*100</f>
        <v>#DIV/0!</v>
      </c>
      <c r="I1235" s="89">
        <f>IF(E1235=0,0,K1235/E1235)</f>
        <v>0</v>
      </c>
      <c r="J1235" s="89" t="e">
        <f>M1235/G1235</f>
        <v>#DIV/0!</v>
      </c>
      <c r="K1235" s="318">
        <f t="shared" si="382"/>
        <v>0</v>
      </c>
      <c r="L1235" s="318">
        <f t="shared" si="382"/>
        <v>0</v>
      </c>
      <c r="M1235" s="318">
        <f t="shared" si="382"/>
        <v>0</v>
      </c>
      <c r="N1235" s="91" t="e">
        <f>M1235/L1235*100</f>
        <v>#DIV/0!</v>
      </c>
      <c r="O1235" s="91">
        <f>SUM(O1233)</f>
        <v>0</v>
      </c>
      <c r="P1235" s="92" t="e">
        <f>M1235/$C$4*12/O1235</f>
        <v>#DIV/0!</v>
      </c>
      <c r="Q1235" s="93"/>
      <c r="R1235" s="53">
        <f t="shared" ref="R1235" si="383">Q1235/12*$C$4</f>
        <v>0</v>
      </c>
      <c r="S1235" s="93">
        <f>V1235-U1235</f>
        <v>0</v>
      </c>
      <c r="T1235" s="93">
        <f>S1235-R1235</f>
        <v>0</v>
      </c>
      <c r="U1235" s="93"/>
      <c r="V1235" s="93"/>
    </row>
    <row r="1236" spans="1:22" ht="15" customHeight="1" thickBot="1" x14ac:dyDescent="0.3">
      <c r="A1236" s="157">
        <v>1</v>
      </c>
      <c r="B1236" s="157">
        <v>1</v>
      </c>
      <c r="C1236" s="467" t="s">
        <v>17</v>
      </c>
      <c r="D1236" s="449"/>
      <c r="E1236" s="506"/>
      <c r="F1236" s="506"/>
      <c r="G1236" s="506"/>
      <c r="H1236" s="506"/>
      <c r="I1236" s="352"/>
      <c r="J1236" s="352"/>
      <c r="K1236" s="506"/>
      <c r="L1236" s="506"/>
      <c r="M1236" s="506">
        <f>SUM(M1230,M1235)</f>
        <v>0</v>
      </c>
      <c r="N1236" s="506"/>
      <c r="O1236" s="506"/>
      <c r="P1236" s="506"/>
      <c r="Q1236" s="98">
        <f t="shared" ref="Q1236:U1236" si="384">SUM(Q1230,Q1235)</f>
        <v>130.01622</v>
      </c>
      <c r="R1236" s="98">
        <f t="shared" si="384"/>
        <v>54.173425000000002</v>
      </c>
      <c r="S1236" s="98">
        <f t="shared" si="384"/>
        <v>54.342609999999993</v>
      </c>
      <c r="T1236" s="98">
        <f t="shared" si="384"/>
        <v>0.1691849999999917</v>
      </c>
      <c r="U1236" s="98">
        <f t="shared" si="384"/>
        <v>0</v>
      </c>
      <c r="V1236" s="98">
        <f>SUM(V1230,V1235)</f>
        <v>54.342609999999993</v>
      </c>
    </row>
    <row r="1237" spans="1:22" ht="15" customHeight="1" x14ac:dyDescent="0.25">
      <c r="A1237" s="157">
        <v>1</v>
      </c>
      <c r="B1237" s="157">
        <v>1</v>
      </c>
      <c r="C1237" s="224"/>
      <c r="D1237" s="324"/>
      <c r="E1237" s="55"/>
      <c r="F1237" s="55"/>
      <c r="G1237" s="55"/>
      <c r="H1237" s="55"/>
      <c r="I1237" s="54"/>
      <c r="J1237" s="54"/>
      <c r="K1237" s="58"/>
      <c r="L1237" s="58"/>
      <c r="M1237" s="58"/>
      <c r="N1237" s="58"/>
      <c r="O1237" s="58"/>
      <c r="P1237" s="58"/>
      <c r="Q1237" s="60"/>
      <c r="R1237" s="60"/>
      <c r="S1237" s="60"/>
      <c r="T1237" s="60"/>
      <c r="U1237" s="60"/>
      <c r="V1237" s="60"/>
    </row>
    <row r="1238" spans="1:22" ht="33" customHeight="1" x14ac:dyDescent="0.25">
      <c r="A1238" s="157">
        <v>1</v>
      </c>
      <c r="B1238" s="157">
        <v>1</v>
      </c>
      <c r="C1238" s="1524" t="s">
        <v>343</v>
      </c>
      <c r="D1238" s="207"/>
      <c r="E1238" s="62"/>
      <c r="F1238" s="39"/>
      <c r="G1238" s="62"/>
      <c r="H1238" s="39"/>
      <c r="I1238" s="63"/>
      <c r="J1238" s="63"/>
      <c r="K1238" s="64"/>
      <c r="L1238" s="64"/>
      <c r="M1238" s="64"/>
      <c r="N1238" s="64"/>
      <c r="O1238" s="64"/>
      <c r="P1238" s="64"/>
      <c r="Q1238" s="36"/>
      <c r="R1238" s="47"/>
      <c r="S1238" s="36"/>
      <c r="T1238" s="36"/>
      <c r="U1238" s="36"/>
      <c r="V1238" s="36"/>
    </row>
    <row r="1239" spans="1:22" ht="24" customHeight="1" x14ac:dyDescent="0.25">
      <c r="A1239" s="157">
        <v>1</v>
      </c>
      <c r="B1239" s="157">
        <v>1</v>
      </c>
      <c r="C1239" s="686" t="s">
        <v>358</v>
      </c>
      <c r="D1239" s="207"/>
      <c r="E1239" s="62">
        <f>SUM(E1240,E1242)</f>
        <v>4130</v>
      </c>
      <c r="F1239" s="62">
        <f>SUM(F1240,F1242)</f>
        <v>1721</v>
      </c>
      <c r="G1239" s="62">
        <v>1579</v>
      </c>
      <c r="H1239" s="523">
        <f t="shared" ref="H1239:H1243" si="385">G1239/F1239*100</f>
        <v>91.748983149331792</v>
      </c>
      <c r="I1239" s="63"/>
      <c r="J1239" s="63"/>
      <c r="K1239" s="64"/>
      <c r="L1239" s="64"/>
      <c r="M1239" s="64"/>
      <c r="N1239" s="64"/>
      <c r="O1239" s="64"/>
      <c r="P1239" s="64"/>
      <c r="Q1239" s="36">
        <v>9368.6</v>
      </c>
      <c r="R1239" s="36">
        <f t="shared" ref="R1239" si="386">Q1239/12*$C$4</f>
        <v>3903.5833333333335</v>
      </c>
      <c r="S1239" s="36">
        <f>V1239-U1239</f>
        <v>3665.8820099999998</v>
      </c>
      <c r="T1239" s="36">
        <f>S1239-R1239</f>
        <v>-237.70132333333368</v>
      </c>
      <c r="U1239" s="36">
        <v>-18.74484</v>
      </c>
      <c r="V1239" s="36">
        <v>3647.13717</v>
      </c>
    </row>
    <row r="1240" spans="1:22" ht="21" customHeight="1" x14ac:dyDescent="0.25">
      <c r="A1240" s="157">
        <v>1</v>
      </c>
      <c r="B1240" s="157">
        <v>1</v>
      </c>
      <c r="C1240" s="235" t="s">
        <v>335</v>
      </c>
      <c r="D1240" s="207"/>
      <c r="E1240" s="62">
        <f>E1241</f>
        <v>4130</v>
      </c>
      <c r="F1240" s="62">
        <f>F1241</f>
        <v>1721</v>
      </c>
      <c r="G1240" s="62">
        <f>G1241</f>
        <v>1579</v>
      </c>
      <c r="H1240" s="39">
        <f t="shared" si="385"/>
        <v>91.748983149331792</v>
      </c>
      <c r="I1240" s="63"/>
      <c r="J1240" s="63"/>
      <c r="K1240" s="64"/>
      <c r="L1240" s="64"/>
      <c r="M1240" s="64"/>
      <c r="N1240" s="64"/>
      <c r="O1240" s="64"/>
      <c r="P1240" s="64"/>
      <c r="Q1240" s="36"/>
      <c r="R1240" s="60"/>
      <c r="S1240" s="36"/>
      <c r="T1240" s="36"/>
      <c r="U1240" s="36"/>
      <c r="V1240" s="36"/>
    </row>
    <row r="1241" spans="1:22" ht="23.25" customHeight="1" x14ac:dyDescent="0.25">
      <c r="A1241" s="157">
        <v>1</v>
      </c>
      <c r="B1241" s="157">
        <v>1</v>
      </c>
      <c r="C1241" s="235" t="s">
        <v>334</v>
      </c>
      <c r="D1241" s="207"/>
      <c r="E1241" s="105">
        <v>4130</v>
      </c>
      <c r="F1241" s="39">
        <f>ROUND(E1241/12*$C$4,0)</f>
        <v>1721</v>
      </c>
      <c r="G1241" s="105">
        <f>G1239-G1242</f>
        <v>1579</v>
      </c>
      <c r="H1241" s="39">
        <f t="shared" si="385"/>
        <v>91.748983149331792</v>
      </c>
      <c r="I1241" s="63"/>
      <c r="J1241" s="63"/>
      <c r="K1241" s="64"/>
      <c r="L1241" s="64"/>
      <c r="M1241" s="64"/>
      <c r="N1241" s="64"/>
      <c r="O1241" s="64"/>
      <c r="P1241" s="64"/>
      <c r="Q1241" s="36"/>
      <c r="R1241" s="36"/>
      <c r="S1241" s="36"/>
      <c r="T1241" s="36"/>
      <c r="U1241" s="36"/>
      <c r="V1241" s="36"/>
    </row>
    <row r="1242" spans="1:22" ht="24" customHeight="1" x14ac:dyDescent="0.25">
      <c r="A1242" s="157">
        <v>1</v>
      </c>
      <c r="B1242" s="157">
        <v>1</v>
      </c>
      <c r="C1242" s="235" t="s">
        <v>335</v>
      </c>
      <c r="D1242" s="207"/>
      <c r="E1242" s="62">
        <f>E1243</f>
        <v>0</v>
      </c>
      <c r="F1242" s="62">
        <f t="shared" ref="F1242" si="387">F1243</f>
        <v>0</v>
      </c>
      <c r="G1242" s="62">
        <f>G1243</f>
        <v>0</v>
      </c>
      <c r="H1242" s="39" t="e">
        <f t="shared" si="385"/>
        <v>#DIV/0!</v>
      </c>
      <c r="I1242" s="63"/>
      <c r="J1242" s="63"/>
      <c r="K1242" s="64"/>
      <c r="L1242" s="64"/>
      <c r="M1242" s="64"/>
      <c r="N1242" s="64"/>
      <c r="O1242" s="64"/>
      <c r="P1242" s="64"/>
      <c r="Q1242" s="36"/>
      <c r="R1242" s="36"/>
      <c r="S1242" s="36"/>
      <c r="T1242" s="36"/>
      <c r="U1242" s="36"/>
      <c r="V1242" s="36"/>
    </row>
    <row r="1243" spans="1:22" ht="33" customHeight="1" thickBot="1" x14ac:dyDescent="0.3">
      <c r="A1243" s="157">
        <v>1</v>
      </c>
      <c r="B1243" s="157">
        <v>1</v>
      </c>
      <c r="C1243" s="235" t="s">
        <v>336</v>
      </c>
      <c r="D1243" s="207"/>
      <c r="E1243" s="105">
        <v>0</v>
      </c>
      <c r="F1243" s="39">
        <f>ROUND(E1243/12*$C$4,0)</f>
        <v>0</v>
      </c>
      <c r="G1243" s="105"/>
      <c r="H1243" s="39" t="e">
        <f t="shared" si="385"/>
        <v>#DIV/0!</v>
      </c>
      <c r="I1243" s="63"/>
      <c r="J1243" s="63"/>
      <c r="K1243" s="64"/>
      <c r="L1243" s="64"/>
      <c r="M1243" s="64"/>
      <c r="N1243" s="64"/>
      <c r="O1243" s="64"/>
      <c r="P1243" s="64"/>
      <c r="Q1243" s="36"/>
      <c r="R1243" s="36"/>
      <c r="S1243" s="36"/>
      <c r="T1243" s="36"/>
      <c r="U1243" s="36"/>
      <c r="V1243" s="36"/>
    </row>
    <row r="1244" spans="1:22" ht="15" customHeight="1" thickBot="1" x14ac:dyDescent="0.3">
      <c r="A1244" s="157">
        <v>1</v>
      </c>
      <c r="B1244" s="157">
        <v>1</v>
      </c>
      <c r="C1244" s="1108" t="s">
        <v>17</v>
      </c>
      <c r="D1244" s="127"/>
      <c r="E1244" s="128"/>
      <c r="F1244" s="128"/>
      <c r="G1244" s="128"/>
      <c r="H1244" s="128"/>
      <c r="I1244" s="176"/>
      <c r="J1244" s="176"/>
      <c r="K1244" s="233"/>
      <c r="L1244" s="233"/>
      <c r="M1244" s="233"/>
      <c r="N1244" s="233"/>
      <c r="O1244" s="233"/>
      <c r="P1244" s="233"/>
      <c r="Q1244" s="98">
        <f t="shared" ref="Q1244:T1244" si="388">SUM(Q1239)</f>
        <v>9368.6</v>
      </c>
      <c r="R1244" s="98">
        <f t="shared" si="388"/>
        <v>3903.5833333333335</v>
      </c>
      <c r="S1244" s="98">
        <f t="shared" si="388"/>
        <v>3665.8820099999998</v>
      </c>
      <c r="T1244" s="98">
        <f t="shared" si="388"/>
        <v>-237.70132333333368</v>
      </c>
      <c r="U1244" s="98">
        <f>U1239</f>
        <v>-18.74484</v>
      </c>
      <c r="V1244" s="98">
        <f>V1239</f>
        <v>3647.13717</v>
      </c>
    </row>
    <row r="1245" spans="1:22" ht="15" customHeight="1" x14ac:dyDescent="0.25">
      <c r="A1245" s="157">
        <v>1</v>
      </c>
      <c r="B1245" s="157">
        <v>1</v>
      </c>
      <c r="C1245" s="1660" t="s">
        <v>344</v>
      </c>
      <c r="D1245" s="524"/>
      <c r="E1245" s="310"/>
      <c r="F1245" s="310"/>
      <c r="G1245" s="310"/>
      <c r="H1245" s="310"/>
      <c r="I1245" s="298"/>
      <c r="J1245" s="298"/>
      <c r="K1245" s="300"/>
      <c r="L1245" s="300"/>
      <c r="M1245" s="300"/>
      <c r="N1245" s="300"/>
      <c r="O1245" s="300"/>
      <c r="P1245" s="300"/>
      <c r="Q1245" s="60"/>
      <c r="R1245" s="60"/>
      <c r="S1245" s="60"/>
      <c r="T1245" s="60"/>
      <c r="U1245" s="60"/>
      <c r="V1245" s="60"/>
    </row>
    <row r="1246" spans="1:22" ht="29.25" customHeight="1" x14ac:dyDescent="0.25">
      <c r="A1246" s="157">
        <v>1</v>
      </c>
      <c r="B1246" s="157">
        <v>1</v>
      </c>
      <c r="C1246" s="1661"/>
      <c r="D1246" s="33"/>
      <c r="E1246" s="14"/>
      <c r="F1246" s="14"/>
      <c r="G1246" s="14"/>
      <c r="H1246" s="14"/>
      <c r="I1246" s="289"/>
      <c r="J1246" s="289"/>
      <c r="K1246" s="291"/>
      <c r="L1246" s="291"/>
      <c r="M1246" s="291"/>
      <c r="N1246" s="291"/>
      <c r="O1246" s="291"/>
      <c r="P1246" s="291"/>
      <c r="Q1246" s="36"/>
      <c r="R1246" s="36"/>
      <c r="S1246" s="36"/>
      <c r="T1246" s="36"/>
      <c r="U1246" s="36"/>
      <c r="V1246" s="36"/>
    </row>
    <row r="1247" spans="1:22" ht="15" customHeight="1" x14ac:dyDescent="0.25">
      <c r="A1247" s="157">
        <v>1</v>
      </c>
      <c r="B1247" s="157">
        <v>1</v>
      </c>
      <c r="C1247" s="1105" t="s">
        <v>5</v>
      </c>
      <c r="D1247" s="325"/>
      <c r="E1247" s="14"/>
      <c r="F1247" s="14"/>
      <c r="G1247" s="14"/>
      <c r="H1247" s="14"/>
      <c r="I1247" s="289"/>
      <c r="J1247" s="289"/>
      <c r="K1247" s="291"/>
      <c r="L1247" s="291"/>
      <c r="M1247" s="291"/>
      <c r="N1247" s="291"/>
      <c r="O1247" s="291"/>
      <c r="P1247" s="291"/>
      <c r="Q1247" s="36"/>
      <c r="R1247" s="36"/>
      <c r="S1247" s="36"/>
      <c r="T1247" s="36"/>
      <c r="U1247" s="36"/>
      <c r="V1247" s="36"/>
    </row>
    <row r="1248" spans="1:22" ht="15" customHeight="1" x14ac:dyDescent="0.25">
      <c r="A1248" s="157">
        <v>1</v>
      </c>
      <c r="B1248" s="157">
        <v>1</v>
      </c>
      <c r="C1248" s="1089" t="s">
        <v>63</v>
      </c>
      <c r="D1248" s="525">
        <v>340</v>
      </c>
      <c r="E1248" s="526">
        <v>30</v>
      </c>
      <c r="F1248" s="39">
        <f t="shared" ref="F1248:F1259" si="389">E1248/12*$C$4</f>
        <v>12.5</v>
      </c>
      <c r="G1248" s="39">
        <v>11</v>
      </c>
      <c r="H1248" s="39">
        <f t="shared" ref="H1248:H1259" si="390">G1248/F1248*100</f>
        <v>88</v>
      </c>
      <c r="I1248" s="40">
        <v>9.8000000000000007</v>
      </c>
      <c r="J1248" s="40">
        <f t="shared" ref="J1248:J1260" si="391">M1248/G1248</f>
        <v>9.454545454545455</v>
      </c>
      <c r="K1248" s="41">
        <f t="shared" ref="K1248:K1259" si="392">ROUND(E1248*I1248,0)</f>
        <v>294</v>
      </c>
      <c r="L1248" s="41">
        <f t="shared" ref="L1248:L1259" si="393">ROUND(F1248*I1248,0)</f>
        <v>123</v>
      </c>
      <c r="M1248" s="41">
        <v>104</v>
      </c>
      <c r="N1248" s="41">
        <f t="shared" ref="N1248:N1260" si="394">M1248/L1248*100</f>
        <v>84.552845528455293</v>
      </c>
      <c r="O1248" s="41">
        <f t="shared" ref="O1248:O1259" si="395">ROUND(K1248/D1248,0)</f>
        <v>1</v>
      </c>
      <c r="P1248" s="41">
        <f t="shared" ref="P1248:P1260" si="396">M1248/$C$4*12/O1248</f>
        <v>249.60000000000002</v>
      </c>
      <c r="Q1248" s="36"/>
      <c r="R1248" s="36"/>
      <c r="S1248" s="36"/>
      <c r="T1248" s="36"/>
      <c r="U1248" s="36"/>
      <c r="V1248" s="36"/>
    </row>
    <row r="1249" spans="1:22" ht="15" customHeight="1" x14ac:dyDescent="0.25">
      <c r="A1249" s="157">
        <v>1</v>
      </c>
      <c r="B1249" s="157">
        <v>1</v>
      </c>
      <c r="C1249" s="1089" t="s">
        <v>76</v>
      </c>
      <c r="D1249" s="525">
        <v>340</v>
      </c>
      <c r="E1249" s="527">
        <v>20</v>
      </c>
      <c r="F1249" s="39">
        <f t="shared" si="389"/>
        <v>8.3333333333333339</v>
      </c>
      <c r="G1249" s="39">
        <v>5</v>
      </c>
      <c r="H1249" s="39">
        <f t="shared" si="390"/>
        <v>60</v>
      </c>
      <c r="I1249" s="528">
        <v>11.4</v>
      </c>
      <c r="J1249" s="40">
        <f t="shared" si="391"/>
        <v>10.8</v>
      </c>
      <c r="K1249" s="41">
        <f t="shared" si="392"/>
        <v>228</v>
      </c>
      <c r="L1249" s="41">
        <f t="shared" si="393"/>
        <v>95</v>
      </c>
      <c r="M1249" s="41">
        <v>54</v>
      </c>
      <c r="N1249" s="41">
        <f t="shared" si="394"/>
        <v>56.84210526315789</v>
      </c>
      <c r="O1249" s="41">
        <f t="shared" si="395"/>
        <v>1</v>
      </c>
      <c r="P1249" s="41">
        <f t="shared" si="396"/>
        <v>129.60000000000002</v>
      </c>
      <c r="Q1249" s="36"/>
      <c r="R1249" s="36"/>
      <c r="S1249" s="36"/>
      <c r="T1249" s="36"/>
      <c r="U1249" s="36"/>
      <c r="V1249" s="36"/>
    </row>
    <row r="1250" spans="1:22" ht="15" customHeight="1" x14ac:dyDescent="0.25">
      <c r="A1250" s="157">
        <v>1</v>
      </c>
      <c r="B1250" s="157">
        <v>1</v>
      </c>
      <c r="C1250" s="1089" t="s">
        <v>26</v>
      </c>
      <c r="D1250" s="525">
        <v>340</v>
      </c>
      <c r="E1250" s="527"/>
      <c r="F1250" s="39">
        <f t="shared" si="389"/>
        <v>0</v>
      </c>
      <c r="G1250" s="39">
        <v>2</v>
      </c>
      <c r="H1250" s="39" t="e">
        <f t="shared" si="390"/>
        <v>#DIV/0!</v>
      </c>
      <c r="I1250" s="528">
        <v>6.3</v>
      </c>
      <c r="J1250" s="40">
        <f t="shared" si="391"/>
        <v>8.5</v>
      </c>
      <c r="K1250" s="41">
        <f t="shared" si="392"/>
        <v>0</v>
      </c>
      <c r="L1250" s="41">
        <f t="shared" si="393"/>
        <v>0</v>
      </c>
      <c r="M1250" s="41">
        <v>17</v>
      </c>
      <c r="N1250" s="41" t="e">
        <f t="shared" si="394"/>
        <v>#DIV/0!</v>
      </c>
      <c r="O1250" s="41">
        <f t="shared" si="395"/>
        <v>0</v>
      </c>
      <c r="P1250" s="41" t="e">
        <f t="shared" si="396"/>
        <v>#DIV/0!</v>
      </c>
      <c r="Q1250" s="36"/>
      <c r="R1250" s="36"/>
      <c r="S1250" s="36"/>
      <c r="T1250" s="36"/>
      <c r="U1250" s="36"/>
      <c r="V1250" s="36"/>
    </row>
    <row r="1251" spans="1:22" ht="15" customHeight="1" x14ac:dyDescent="0.25">
      <c r="A1251" s="157">
        <v>1</v>
      </c>
      <c r="B1251" s="157">
        <v>1</v>
      </c>
      <c r="C1251" s="1089" t="s">
        <v>8</v>
      </c>
      <c r="D1251" s="525">
        <v>340</v>
      </c>
      <c r="E1251" s="527">
        <v>28</v>
      </c>
      <c r="F1251" s="39">
        <f t="shared" si="389"/>
        <v>11.666666666666668</v>
      </c>
      <c r="G1251" s="39">
        <v>26</v>
      </c>
      <c r="H1251" s="39">
        <f t="shared" si="390"/>
        <v>222.85714285714283</v>
      </c>
      <c r="I1251" s="528">
        <v>10.8</v>
      </c>
      <c r="J1251" s="40">
        <f t="shared" si="391"/>
        <v>7.884615384615385</v>
      </c>
      <c r="K1251" s="41">
        <f t="shared" si="392"/>
        <v>302</v>
      </c>
      <c r="L1251" s="41">
        <f t="shared" si="393"/>
        <v>126</v>
      </c>
      <c r="M1251" s="41">
        <v>205</v>
      </c>
      <c r="N1251" s="41">
        <f t="shared" si="394"/>
        <v>162.69841269841271</v>
      </c>
      <c r="O1251" s="41">
        <f t="shared" si="395"/>
        <v>1</v>
      </c>
      <c r="P1251" s="41">
        <f t="shared" si="396"/>
        <v>492</v>
      </c>
      <c r="Q1251" s="36"/>
      <c r="R1251" s="36"/>
      <c r="S1251" s="36"/>
      <c r="T1251" s="36"/>
      <c r="U1251" s="36"/>
      <c r="V1251" s="36"/>
    </row>
    <row r="1252" spans="1:22" ht="15" customHeight="1" x14ac:dyDescent="0.25">
      <c r="A1252" s="157">
        <v>1</v>
      </c>
      <c r="B1252" s="157">
        <v>1</v>
      </c>
      <c r="C1252" s="1089" t="s">
        <v>9</v>
      </c>
      <c r="D1252" s="525">
        <v>340</v>
      </c>
      <c r="E1252" s="527">
        <v>20</v>
      </c>
      <c r="F1252" s="39">
        <f t="shared" si="389"/>
        <v>8.3333333333333339</v>
      </c>
      <c r="G1252" s="39">
        <v>6</v>
      </c>
      <c r="H1252" s="39">
        <f t="shared" si="390"/>
        <v>72</v>
      </c>
      <c r="I1252" s="528">
        <v>10.1</v>
      </c>
      <c r="J1252" s="40">
        <f t="shared" si="391"/>
        <v>9.6666666666666661</v>
      </c>
      <c r="K1252" s="41">
        <f t="shared" si="392"/>
        <v>202</v>
      </c>
      <c r="L1252" s="41">
        <f t="shared" si="393"/>
        <v>84</v>
      </c>
      <c r="M1252" s="41">
        <v>58</v>
      </c>
      <c r="N1252" s="41">
        <f t="shared" si="394"/>
        <v>69.047619047619051</v>
      </c>
      <c r="O1252" s="41">
        <f t="shared" si="395"/>
        <v>1</v>
      </c>
      <c r="P1252" s="41">
        <f t="shared" si="396"/>
        <v>139.19999999999999</v>
      </c>
      <c r="Q1252" s="36"/>
      <c r="R1252" s="36"/>
      <c r="S1252" s="36"/>
      <c r="T1252" s="36"/>
      <c r="U1252" s="36"/>
      <c r="V1252" s="36"/>
    </row>
    <row r="1253" spans="1:22" ht="15" customHeight="1" x14ac:dyDescent="0.25">
      <c r="A1253" s="157">
        <v>1</v>
      </c>
      <c r="B1253" s="157">
        <v>1</v>
      </c>
      <c r="C1253" s="1089" t="s">
        <v>29</v>
      </c>
      <c r="D1253" s="525">
        <v>340</v>
      </c>
      <c r="E1253" s="35">
        <v>20</v>
      </c>
      <c r="F1253" s="39">
        <f t="shared" si="389"/>
        <v>8.3333333333333339</v>
      </c>
      <c r="G1253" s="39">
        <v>0</v>
      </c>
      <c r="H1253" s="39">
        <f t="shared" si="390"/>
        <v>0</v>
      </c>
      <c r="I1253" s="528">
        <v>10.8</v>
      </c>
      <c r="J1253" s="40" t="e">
        <f t="shared" si="391"/>
        <v>#DIV/0!</v>
      </c>
      <c r="K1253" s="41">
        <f t="shared" si="392"/>
        <v>216</v>
      </c>
      <c r="L1253" s="41">
        <f t="shared" si="393"/>
        <v>90</v>
      </c>
      <c r="M1253" s="41"/>
      <c r="N1253" s="41">
        <f t="shared" si="394"/>
        <v>0</v>
      </c>
      <c r="O1253" s="41">
        <f t="shared" si="395"/>
        <v>1</v>
      </c>
      <c r="P1253" s="41">
        <f t="shared" si="396"/>
        <v>0</v>
      </c>
      <c r="Q1253" s="36"/>
      <c r="R1253" s="36"/>
      <c r="S1253" s="36"/>
      <c r="T1253" s="36"/>
      <c r="U1253" s="36"/>
      <c r="V1253" s="36"/>
    </row>
    <row r="1254" spans="1:22" ht="15" customHeight="1" x14ac:dyDescent="0.25">
      <c r="A1254" s="157">
        <v>1</v>
      </c>
      <c r="B1254" s="157">
        <v>1</v>
      </c>
      <c r="C1254" s="1089" t="s">
        <v>23</v>
      </c>
      <c r="D1254" s="525">
        <v>340</v>
      </c>
      <c r="E1254" s="35"/>
      <c r="F1254" s="39">
        <f t="shared" si="389"/>
        <v>0</v>
      </c>
      <c r="G1254" s="39">
        <v>5</v>
      </c>
      <c r="H1254" s="39" t="e">
        <f t="shared" si="390"/>
        <v>#DIV/0!</v>
      </c>
      <c r="I1254" s="528">
        <v>11.1</v>
      </c>
      <c r="J1254" s="40">
        <f t="shared" si="391"/>
        <v>10.4</v>
      </c>
      <c r="K1254" s="41">
        <f t="shared" si="392"/>
        <v>0</v>
      </c>
      <c r="L1254" s="41">
        <f t="shared" si="393"/>
        <v>0</v>
      </c>
      <c r="M1254" s="41">
        <v>52</v>
      </c>
      <c r="N1254" s="41" t="e">
        <f t="shared" si="394"/>
        <v>#DIV/0!</v>
      </c>
      <c r="O1254" s="41">
        <f t="shared" si="395"/>
        <v>0</v>
      </c>
      <c r="P1254" s="41" t="e">
        <f t="shared" si="396"/>
        <v>#DIV/0!</v>
      </c>
      <c r="Q1254" s="36"/>
      <c r="R1254" s="36"/>
      <c r="S1254" s="36"/>
      <c r="T1254" s="36"/>
      <c r="U1254" s="36"/>
      <c r="V1254" s="36"/>
    </row>
    <row r="1255" spans="1:22" ht="15" customHeight="1" x14ac:dyDescent="0.25">
      <c r="A1255" s="157">
        <v>1</v>
      </c>
      <c r="B1255" s="157">
        <v>1</v>
      </c>
      <c r="C1255" s="1089" t="s">
        <v>10</v>
      </c>
      <c r="D1255" s="525">
        <v>340</v>
      </c>
      <c r="E1255" s="35">
        <v>17</v>
      </c>
      <c r="F1255" s="39">
        <f t="shared" si="389"/>
        <v>7.0833333333333339</v>
      </c>
      <c r="G1255" s="39">
        <v>2</v>
      </c>
      <c r="H1255" s="39">
        <f t="shared" si="390"/>
        <v>28.235294117647058</v>
      </c>
      <c r="I1255" s="528">
        <v>10.1</v>
      </c>
      <c r="J1255" s="40">
        <f t="shared" si="391"/>
        <v>4.5</v>
      </c>
      <c r="K1255" s="41">
        <f t="shared" si="392"/>
        <v>172</v>
      </c>
      <c r="L1255" s="41">
        <f t="shared" si="393"/>
        <v>72</v>
      </c>
      <c r="M1255" s="41">
        <v>9</v>
      </c>
      <c r="N1255" s="41">
        <f t="shared" si="394"/>
        <v>12.5</v>
      </c>
      <c r="O1255" s="41">
        <f t="shared" si="395"/>
        <v>1</v>
      </c>
      <c r="P1255" s="41">
        <f t="shared" si="396"/>
        <v>21.6</v>
      </c>
      <c r="Q1255" s="36"/>
      <c r="R1255" s="36"/>
      <c r="S1255" s="36"/>
      <c r="T1255" s="36"/>
      <c r="U1255" s="36"/>
      <c r="V1255" s="36"/>
    </row>
    <row r="1256" spans="1:22" ht="15" customHeight="1" x14ac:dyDescent="0.25">
      <c r="A1256" s="157">
        <v>1</v>
      </c>
      <c r="B1256" s="157">
        <v>1</v>
      </c>
      <c r="C1256" s="1089" t="s">
        <v>21</v>
      </c>
      <c r="D1256" s="525">
        <v>340</v>
      </c>
      <c r="E1256" s="35">
        <v>39</v>
      </c>
      <c r="F1256" s="39">
        <f t="shared" si="389"/>
        <v>16.25</v>
      </c>
      <c r="G1256" s="39">
        <v>7</v>
      </c>
      <c r="H1256" s="39">
        <f t="shared" si="390"/>
        <v>43.07692307692308</v>
      </c>
      <c r="I1256" s="528">
        <v>8.1999999999999993</v>
      </c>
      <c r="J1256" s="40">
        <f t="shared" si="391"/>
        <v>10.428571428571429</v>
      </c>
      <c r="K1256" s="41">
        <f t="shared" si="392"/>
        <v>320</v>
      </c>
      <c r="L1256" s="41">
        <f t="shared" si="393"/>
        <v>133</v>
      </c>
      <c r="M1256" s="41">
        <v>73</v>
      </c>
      <c r="N1256" s="41">
        <f t="shared" si="394"/>
        <v>54.887218045112782</v>
      </c>
      <c r="O1256" s="41">
        <f t="shared" si="395"/>
        <v>1</v>
      </c>
      <c r="P1256" s="41">
        <f t="shared" si="396"/>
        <v>175.2</v>
      </c>
      <c r="Q1256" s="36"/>
      <c r="R1256" s="36"/>
      <c r="S1256" s="36"/>
      <c r="T1256" s="36"/>
      <c r="U1256" s="36"/>
      <c r="V1256" s="36"/>
    </row>
    <row r="1257" spans="1:22" ht="15" customHeight="1" x14ac:dyDescent="0.25">
      <c r="A1257" s="157">
        <v>1</v>
      </c>
      <c r="B1257" s="157">
        <v>1</v>
      </c>
      <c r="C1257" s="1275" t="s">
        <v>102</v>
      </c>
      <c r="D1257" s="525">
        <v>340</v>
      </c>
      <c r="E1257" s="35">
        <v>20</v>
      </c>
      <c r="F1257" s="39">
        <f t="shared" si="389"/>
        <v>8.3333333333333339</v>
      </c>
      <c r="G1257" s="39">
        <v>5</v>
      </c>
      <c r="H1257" s="39">
        <f t="shared" si="390"/>
        <v>60</v>
      </c>
      <c r="I1257" s="528">
        <v>11</v>
      </c>
      <c r="J1257" s="40">
        <f t="shared" si="391"/>
        <v>11.8</v>
      </c>
      <c r="K1257" s="41">
        <f t="shared" si="392"/>
        <v>220</v>
      </c>
      <c r="L1257" s="41">
        <f t="shared" si="393"/>
        <v>92</v>
      </c>
      <c r="M1257" s="41">
        <v>59</v>
      </c>
      <c r="N1257" s="41">
        <f t="shared" si="394"/>
        <v>64.130434782608688</v>
      </c>
      <c r="O1257" s="41">
        <f t="shared" si="395"/>
        <v>1</v>
      </c>
      <c r="P1257" s="41">
        <f t="shared" si="396"/>
        <v>141.60000000000002</v>
      </c>
      <c r="Q1257" s="36"/>
      <c r="R1257" s="36"/>
      <c r="S1257" s="36"/>
      <c r="T1257" s="36"/>
      <c r="U1257" s="36"/>
      <c r="V1257" s="36"/>
    </row>
    <row r="1258" spans="1:22" ht="15" customHeight="1" x14ac:dyDescent="0.25">
      <c r="A1258" s="157">
        <v>1</v>
      </c>
      <c r="B1258" s="157">
        <v>1</v>
      </c>
      <c r="C1258" s="1275" t="s">
        <v>96</v>
      </c>
      <c r="D1258" s="525">
        <v>340</v>
      </c>
      <c r="E1258" s="35"/>
      <c r="F1258" s="39">
        <f t="shared" si="389"/>
        <v>0</v>
      </c>
      <c r="G1258" s="39">
        <v>1</v>
      </c>
      <c r="H1258" s="39" t="e">
        <f t="shared" si="390"/>
        <v>#DIV/0!</v>
      </c>
      <c r="I1258" s="528">
        <v>8.5</v>
      </c>
      <c r="J1258" s="40">
        <f t="shared" si="391"/>
        <v>14</v>
      </c>
      <c r="K1258" s="41">
        <f t="shared" si="392"/>
        <v>0</v>
      </c>
      <c r="L1258" s="41">
        <f t="shared" si="393"/>
        <v>0</v>
      </c>
      <c r="M1258" s="41">
        <v>14</v>
      </c>
      <c r="N1258" s="41" t="e">
        <f t="shared" si="394"/>
        <v>#DIV/0!</v>
      </c>
      <c r="O1258" s="41">
        <f t="shared" si="395"/>
        <v>0</v>
      </c>
      <c r="P1258" s="41" t="e">
        <f t="shared" si="396"/>
        <v>#DIV/0!</v>
      </c>
      <c r="Q1258" s="36"/>
      <c r="R1258" s="36"/>
      <c r="S1258" s="36"/>
      <c r="T1258" s="36"/>
      <c r="U1258" s="36"/>
      <c r="V1258" s="36"/>
    </row>
    <row r="1259" spans="1:22" ht="15" customHeight="1" x14ac:dyDescent="0.25">
      <c r="A1259" s="157">
        <v>1</v>
      </c>
      <c r="B1259" s="157">
        <v>1</v>
      </c>
      <c r="C1259" s="1562" t="s">
        <v>137</v>
      </c>
      <c r="D1259" s="529">
        <v>340</v>
      </c>
      <c r="E1259" s="327"/>
      <c r="F1259" s="43">
        <f t="shared" si="389"/>
        <v>0</v>
      </c>
      <c r="G1259" s="43">
        <v>1</v>
      </c>
      <c r="H1259" s="43" t="e">
        <f t="shared" si="390"/>
        <v>#DIV/0!</v>
      </c>
      <c r="I1259" s="530">
        <v>11.5</v>
      </c>
      <c r="J1259" s="44">
        <f t="shared" si="391"/>
        <v>10</v>
      </c>
      <c r="K1259" s="45">
        <f t="shared" si="392"/>
        <v>0</v>
      </c>
      <c r="L1259" s="45">
        <f t="shared" si="393"/>
        <v>0</v>
      </c>
      <c r="M1259" s="45">
        <v>10</v>
      </c>
      <c r="N1259" s="45" t="e">
        <f t="shared" si="394"/>
        <v>#DIV/0!</v>
      </c>
      <c r="O1259" s="45">
        <f t="shared" si="395"/>
        <v>0</v>
      </c>
      <c r="P1259" s="45" t="e">
        <f t="shared" si="396"/>
        <v>#DIV/0!</v>
      </c>
      <c r="Q1259" s="47"/>
      <c r="R1259" s="47"/>
      <c r="S1259" s="47"/>
      <c r="T1259" s="47"/>
      <c r="U1259" s="47"/>
      <c r="V1259" s="47"/>
    </row>
    <row r="1260" spans="1:22" ht="15" customHeight="1" x14ac:dyDescent="0.25">
      <c r="A1260" s="157">
        <v>1</v>
      </c>
      <c r="B1260" s="157">
        <v>1</v>
      </c>
      <c r="C1260" s="1584" t="s">
        <v>7</v>
      </c>
      <c r="D1260" s="294"/>
      <c r="E1260" s="49">
        <f>SUM(E1248:E1259)</f>
        <v>194</v>
      </c>
      <c r="F1260" s="49">
        <f>SUM(F1248:F1259)</f>
        <v>80.833333333333329</v>
      </c>
      <c r="G1260" s="49">
        <f>SUM(G1248:G1259)</f>
        <v>71</v>
      </c>
      <c r="H1260" s="49">
        <f>G1260/F1260*100</f>
        <v>87.835051546391767</v>
      </c>
      <c r="I1260" s="50">
        <f>IF(E1260=0,0,K1260/E1260)</f>
        <v>10.072164948453608</v>
      </c>
      <c r="J1260" s="50">
        <f t="shared" si="391"/>
        <v>9.225352112676056</v>
      </c>
      <c r="K1260" s="296">
        <f>SUM(K1248:K1259)</f>
        <v>1954</v>
      </c>
      <c r="L1260" s="296">
        <f>SUM(L1248:L1259)</f>
        <v>815</v>
      </c>
      <c r="M1260" s="296">
        <f>SUM(M1248:M1259)</f>
        <v>655</v>
      </c>
      <c r="N1260" s="110">
        <f t="shared" si="394"/>
        <v>80.368098159509202</v>
      </c>
      <c r="O1260" s="210">
        <f>SUM(O1248:O1259)</f>
        <v>8</v>
      </c>
      <c r="P1260" s="110">
        <f t="shared" si="396"/>
        <v>196.5</v>
      </c>
      <c r="Q1260" s="53">
        <v>10850</v>
      </c>
      <c r="R1260" s="53">
        <f t="shared" ref="R1260:R1261" si="397">Q1260/12*$C$4</f>
        <v>4520.833333333333</v>
      </c>
      <c r="S1260" s="53">
        <f>V1260-U1260</f>
        <v>4435.3511899999994</v>
      </c>
      <c r="T1260" s="53">
        <f>S1260-R1260</f>
        <v>-85.482143333333624</v>
      </c>
      <c r="U1260" s="53">
        <v>0</v>
      </c>
      <c r="V1260" s="53">
        <v>4435.3511899999994</v>
      </c>
    </row>
    <row r="1261" spans="1:22" ht="35.25" customHeight="1" x14ac:dyDescent="0.25">
      <c r="A1261" s="157">
        <v>1</v>
      </c>
      <c r="B1261" s="157">
        <v>1</v>
      </c>
      <c r="C1261" s="1472" t="s">
        <v>287</v>
      </c>
      <c r="D1261" s="333"/>
      <c r="E1261" s="55">
        <v>18</v>
      </c>
      <c r="F1261" s="56">
        <f t="shared" ref="F1261" si="398">ROUND(E1261/12*$C$4,0)</f>
        <v>8</v>
      </c>
      <c r="G1261" s="55">
        <v>15</v>
      </c>
      <c r="H1261" s="57">
        <f>G1261/F1261*100</f>
        <v>187.5</v>
      </c>
      <c r="I1261" s="54"/>
      <c r="J1261" s="54"/>
      <c r="K1261" s="332"/>
      <c r="L1261" s="332"/>
      <c r="M1261" s="332"/>
      <c r="N1261" s="75"/>
      <c r="O1261" s="249"/>
      <c r="P1261" s="75"/>
      <c r="Q1261" s="60">
        <v>3953.2349399999998</v>
      </c>
      <c r="R1261" s="60">
        <f t="shared" si="397"/>
        <v>1647.1812249999998</v>
      </c>
      <c r="S1261" s="60">
        <f>V1261-U1261</f>
        <v>2399.1375499999999</v>
      </c>
      <c r="T1261" s="60">
        <f>S1261-R1261</f>
        <v>751.95632500000011</v>
      </c>
      <c r="U1261" s="60">
        <v>0</v>
      </c>
      <c r="V1261" s="60">
        <v>2399.1375499999999</v>
      </c>
    </row>
    <row r="1262" spans="1:22" ht="15" customHeight="1" x14ac:dyDescent="0.25">
      <c r="A1262" s="157">
        <v>1</v>
      </c>
      <c r="B1262" s="157">
        <v>1</v>
      </c>
      <c r="C1262" s="1585" t="s">
        <v>313</v>
      </c>
      <c r="D1262" s="61"/>
      <c r="E1262" s="62"/>
      <c r="F1262" s="62"/>
      <c r="G1262" s="62"/>
      <c r="H1262" s="62"/>
      <c r="I1262" s="289"/>
      <c r="J1262" s="289"/>
      <c r="K1262" s="291"/>
      <c r="L1262" s="291"/>
      <c r="M1262" s="291"/>
      <c r="N1262" s="291"/>
      <c r="O1262" s="291"/>
      <c r="P1262" s="291"/>
      <c r="Q1262" s="36"/>
      <c r="R1262" s="36"/>
      <c r="S1262" s="36"/>
      <c r="T1262" s="36"/>
      <c r="U1262" s="36"/>
      <c r="V1262" s="36"/>
    </row>
    <row r="1263" spans="1:22" ht="15" customHeight="1" x14ac:dyDescent="0.25">
      <c r="A1263" s="157">
        <v>1</v>
      </c>
      <c r="B1263" s="157">
        <v>1</v>
      </c>
      <c r="C1263" s="1092" t="s">
        <v>395</v>
      </c>
      <c r="D1263" s="12"/>
      <c r="E1263" s="30">
        <f>E1264+E1265+E1266+E1267</f>
        <v>0</v>
      </c>
      <c r="F1263" s="30">
        <f>F1264+F1265+F1266+F1267</f>
        <v>0</v>
      </c>
      <c r="G1263" s="30">
        <f>G1264+G1265+G1266+G1267</f>
        <v>326</v>
      </c>
      <c r="H1263" s="30" t="e">
        <f>G1263/F1263*100</f>
        <v>#DIV/0!</v>
      </c>
      <c r="I1263" s="66"/>
      <c r="J1263" s="66"/>
      <c r="K1263" s="240"/>
      <c r="L1263" s="240"/>
      <c r="M1263" s="240"/>
      <c r="N1263" s="240"/>
      <c r="O1263" s="240"/>
      <c r="P1263" s="240"/>
      <c r="Q1263" s="36"/>
      <c r="R1263" s="36"/>
      <c r="S1263" s="36"/>
      <c r="T1263" s="36"/>
      <c r="U1263" s="36"/>
      <c r="V1263" s="36"/>
    </row>
    <row r="1264" spans="1:22" ht="15" customHeight="1" x14ac:dyDescent="0.25">
      <c r="A1264" s="157">
        <v>1</v>
      </c>
      <c r="B1264" s="157">
        <v>1</v>
      </c>
      <c r="C1264" s="1092" t="s">
        <v>309</v>
      </c>
      <c r="D1264" s="12"/>
      <c r="E1264" s="30"/>
      <c r="F1264" s="39">
        <f t="shared" ref="F1264:F1280" si="399">ROUND(E1264/12*$C$4,0)</f>
        <v>0</v>
      </c>
      <c r="G1264" s="30"/>
      <c r="H1264" s="30"/>
      <c r="I1264" s="66"/>
      <c r="J1264" s="66"/>
      <c r="K1264" s="240"/>
      <c r="L1264" s="240"/>
      <c r="M1264" s="240"/>
      <c r="N1264" s="240"/>
      <c r="O1264" s="240"/>
      <c r="P1264" s="240"/>
      <c r="Q1264" s="36"/>
      <c r="R1264" s="36"/>
      <c r="S1264" s="36"/>
      <c r="T1264" s="36"/>
      <c r="U1264" s="36"/>
      <c r="V1264" s="36"/>
    </row>
    <row r="1265" spans="1:22" ht="35.1" customHeight="1" x14ac:dyDescent="0.25">
      <c r="A1265" s="157">
        <v>1</v>
      </c>
      <c r="B1265" s="157">
        <v>1</v>
      </c>
      <c r="C1265" s="1092" t="s">
        <v>310</v>
      </c>
      <c r="D1265" s="12"/>
      <c r="E1265" s="30"/>
      <c r="F1265" s="39">
        <f t="shared" si="399"/>
        <v>0</v>
      </c>
      <c r="G1265" s="30"/>
      <c r="H1265" s="30" t="e">
        <f>G1265/F1265*100</f>
        <v>#DIV/0!</v>
      </c>
      <c r="I1265" s="66"/>
      <c r="J1265" s="66"/>
      <c r="K1265" s="240"/>
      <c r="L1265" s="240"/>
      <c r="M1265" s="240"/>
      <c r="N1265" s="240"/>
      <c r="O1265" s="240"/>
      <c r="P1265" s="240"/>
      <c r="Q1265" s="36"/>
      <c r="R1265" s="36"/>
      <c r="S1265" s="36"/>
      <c r="T1265" s="36"/>
      <c r="U1265" s="36"/>
      <c r="V1265" s="36"/>
    </row>
    <row r="1266" spans="1:22" ht="35.1" customHeight="1" x14ac:dyDescent="0.25">
      <c r="A1266" s="157">
        <v>1</v>
      </c>
      <c r="B1266" s="157">
        <v>1</v>
      </c>
      <c r="C1266" s="1092" t="s">
        <v>311</v>
      </c>
      <c r="D1266" s="12"/>
      <c r="E1266" s="30"/>
      <c r="F1266" s="39">
        <f t="shared" si="399"/>
        <v>0</v>
      </c>
      <c r="G1266" s="30"/>
      <c r="H1266" s="30"/>
      <c r="I1266" s="66"/>
      <c r="J1266" s="66"/>
      <c r="K1266" s="240"/>
      <c r="L1266" s="240"/>
      <c r="M1266" s="240"/>
      <c r="N1266" s="240"/>
      <c r="O1266" s="240"/>
      <c r="P1266" s="240"/>
      <c r="Q1266" s="36"/>
      <c r="R1266" s="36"/>
      <c r="S1266" s="36"/>
      <c r="T1266" s="36"/>
      <c r="U1266" s="36"/>
      <c r="V1266" s="36"/>
    </row>
    <row r="1267" spans="1:22" ht="19.5" customHeight="1" x14ac:dyDescent="0.25">
      <c r="A1267" s="157">
        <v>1</v>
      </c>
      <c r="B1267" s="157">
        <v>1</v>
      </c>
      <c r="C1267" s="1092" t="s">
        <v>312</v>
      </c>
      <c r="D1267" s="12"/>
      <c r="E1267" s="30"/>
      <c r="F1267" s="39">
        <f t="shared" si="399"/>
        <v>0</v>
      </c>
      <c r="G1267" s="30">
        <v>326</v>
      </c>
      <c r="H1267" s="30" t="e">
        <f>G1267/F1267*100</f>
        <v>#DIV/0!</v>
      </c>
      <c r="I1267" s="66"/>
      <c r="J1267" s="66"/>
      <c r="K1267" s="240"/>
      <c r="L1267" s="240"/>
      <c r="M1267" s="240"/>
      <c r="N1267" s="240"/>
      <c r="O1267" s="240"/>
      <c r="P1267" s="240"/>
      <c r="Q1267" s="36"/>
      <c r="R1267" s="36"/>
      <c r="S1267" s="36"/>
      <c r="T1267" s="36"/>
      <c r="U1267" s="36"/>
      <c r="V1267" s="36"/>
    </row>
    <row r="1268" spans="1:22" ht="21.75" customHeight="1" x14ac:dyDescent="0.25">
      <c r="A1268" s="157">
        <v>1</v>
      </c>
      <c r="B1268" s="157">
        <v>1</v>
      </c>
      <c r="C1268" s="1092" t="s">
        <v>394</v>
      </c>
      <c r="D1268" s="12"/>
      <c r="E1268" s="30"/>
      <c r="F1268" s="39">
        <f t="shared" si="399"/>
        <v>0</v>
      </c>
      <c r="G1268" s="30">
        <f>66+G1269/3.8/3.2</f>
        <v>66</v>
      </c>
      <c r="H1268" s="30" t="e">
        <f>G1268/F1268*100</f>
        <v>#DIV/0!</v>
      </c>
      <c r="I1268" s="66"/>
      <c r="J1268" s="66"/>
      <c r="K1268" s="240"/>
      <c r="L1268" s="240"/>
      <c r="M1268" s="240"/>
      <c r="N1268" s="240"/>
      <c r="O1268" s="240"/>
      <c r="P1268" s="240"/>
      <c r="Q1268" s="36"/>
      <c r="R1268" s="36"/>
      <c r="S1268" s="36"/>
      <c r="T1268" s="36"/>
      <c r="U1268" s="36"/>
      <c r="V1268" s="36"/>
    </row>
    <row r="1269" spans="1:22" ht="15.75" customHeight="1" x14ac:dyDescent="0.25">
      <c r="A1269" s="157">
        <v>1</v>
      </c>
      <c r="B1269" s="157">
        <v>1</v>
      </c>
      <c r="C1269" s="1092" t="s">
        <v>411</v>
      </c>
      <c r="D1269" s="12"/>
      <c r="E1269" s="30"/>
      <c r="F1269" s="39">
        <f t="shared" si="399"/>
        <v>0</v>
      </c>
      <c r="G1269" s="30"/>
      <c r="H1269" s="30" t="e">
        <f>G1269/F1269*100</f>
        <v>#DIV/0!</v>
      </c>
      <c r="I1269" s="66"/>
      <c r="J1269" s="66"/>
      <c r="K1269" s="240"/>
      <c r="L1269" s="240"/>
      <c r="M1269" s="240"/>
      <c r="N1269" s="240"/>
      <c r="O1269" s="240"/>
      <c r="P1269" s="240"/>
      <c r="Q1269" s="36"/>
      <c r="R1269" s="36"/>
      <c r="S1269" s="36"/>
      <c r="T1269" s="36"/>
      <c r="U1269" s="36"/>
      <c r="V1269" s="36"/>
    </row>
    <row r="1270" spans="1:22" s="1050" customFormat="1" ht="30" customHeight="1" x14ac:dyDescent="0.25">
      <c r="A1270" s="157">
        <v>1</v>
      </c>
      <c r="B1270" s="157">
        <v>1</v>
      </c>
      <c r="C1270" s="1125" t="s">
        <v>169</v>
      </c>
      <c r="D1270" s="432"/>
      <c r="E1270" s="316">
        <f>SUM(E1263+E1268*3.2)</f>
        <v>0</v>
      </c>
      <c r="F1270" s="316">
        <f>SUM(F1263+F1268*3.2)</f>
        <v>0</v>
      </c>
      <c r="G1270" s="316">
        <f>SUM(G1263+G1268*3.2)</f>
        <v>537.20000000000005</v>
      </c>
      <c r="H1270" s="316" t="e">
        <f>G1270/F1270*100</f>
        <v>#DIV/0!</v>
      </c>
      <c r="I1270" s="66"/>
      <c r="J1270" s="66"/>
      <c r="K1270" s="240"/>
      <c r="L1270" s="240"/>
      <c r="M1270" s="240"/>
      <c r="N1270" s="240"/>
      <c r="O1270" s="240"/>
      <c r="P1270" s="240"/>
      <c r="Q1270" s="36"/>
      <c r="R1270" s="36"/>
      <c r="S1270" s="36"/>
      <c r="T1270" s="36"/>
      <c r="U1270" s="36">
        <v>-0.98280000000000001</v>
      </c>
      <c r="V1270" s="36">
        <v>250.57116000000005</v>
      </c>
    </row>
    <row r="1271" spans="1:22" ht="28.5" customHeight="1" x14ac:dyDescent="0.25">
      <c r="A1271" s="157">
        <v>1</v>
      </c>
      <c r="B1271" s="157">
        <v>1</v>
      </c>
      <c r="C1271" s="1120" t="s">
        <v>313</v>
      </c>
      <c r="D1271" s="12"/>
      <c r="E1271" s="30"/>
      <c r="F1271" s="39"/>
      <c r="G1271" s="30"/>
      <c r="H1271" s="30"/>
      <c r="I1271" s="66"/>
      <c r="J1271" s="66"/>
      <c r="K1271" s="240"/>
      <c r="L1271" s="240"/>
      <c r="M1271" s="240"/>
      <c r="N1271" s="240"/>
      <c r="O1271" s="240"/>
      <c r="P1271" s="240"/>
      <c r="Q1271" s="36"/>
      <c r="R1271" s="36"/>
      <c r="S1271" s="36"/>
      <c r="T1271" s="36"/>
      <c r="U1271" s="36"/>
      <c r="V1271" s="36"/>
    </row>
    <row r="1272" spans="1:22" ht="15" customHeight="1" x14ac:dyDescent="0.25">
      <c r="A1272" s="157">
        <v>1</v>
      </c>
      <c r="B1272" s="157">
        <v>1</v>
      </c>
      <c r="C1272" s="1092" t="s">
        <v>201</v>
      </c>
      <c r="D1272" s="12"/>
      <c r="E1272" s="30">
        <f>SUM(E1274,E1277,E1279)</f>
        <v>62</v>
      </c>
      <c r="F1272" s="30">
        <f>SUM(F1274,F1277,F1279)</f>
        <v>25</v>
      </c>
      <c r="G1272" s="30">
        <f>SUM(G1274,G1277,G1279)</f>
        <v>239</v>
      </c>
      <c r="H1272" s="30">
        <f>G1272/F1272*100</f>
        <v>956</v>
      </c>
      <c r="I1272" s="66"/>
      <c r="J1272" s="66"/>
      <c r="K1272" s="240"/>
      <c r="L1272" s="240"/>
      <c r="M1272" s="240"/>
      <c r="N1272" s="240"/>
      <c r="O1272" s="240"/>
      <c r="P1272" s="240"/>
      <c r="Q1272" s="36"/>
      <c r="R1272" s="36"/>
      <c r="S1272" s="36"/>
      <c r="T1272" s="36"/>
      <c r="U1272" s="36"/>
      <c r="V1272" s="36"/>
    </row>
    <row r="1273" spans="1:22" ht="15" customHeight="1" x14ac:dyDescent="0.25">
      <c r="A1273" s="157">
        <v>1</v>
      </c>
      <c r="B1273" s="157">
        <v>1</v>
      </c>
      <c r="C1273" s="1092" t="s">
        <v>309</v>
      </c>
      <c r="D1273" s="12"/>
      <c r="E1273" s="30"/>
      <c r="F1273" s="39"/>
      <c r="G1273" s="30"/>
      <c r="H1273" s="30"/>
      <c r="I1273" s="66"/>
      <c r="J1273" s="66"/>
      <c r="K1273" s="240"/>
      <c r="L1273" s="240"/>
      <c r="M1273" s="240"/>
      <c r="N1273" s="240"/>
      <c r="O1273" s="240"/>
      <c r="P1273" s="240"/>
      <c r="Q1273" s="36"/>
      <c r="R1273" s="36"/>
      <c r="S1273" s="36"/>
      <c r="T1273" s="36"/>
      <c r="U1273" s="36"/>
      <c r="V1273" s="36"/>
    </row>
    <row r="1274" spans="1:22" ht="30" customHeight="1" x14ac:dyDescent="0.25">
      <c r="A1274" s="157">
        <v>1</v>
      </c>
      <c r="B1274" s="157">
        <v>1</v>
      </c>
      <c r="C1274" s="1092" t="s">
        <v>314</v>
      </c>
      <c r="D1274" s="12"/>
      <c r="E1274" s="30">
        <f>SUM(E1275:E1276)</f>
        <v>5</v>
      </c>
      <c r="F1274" s="30">
        <f>SUM(F1275:F1276)</f>
        <v>2</v>
      </c>
      <c r="G1274" s="30">
        <f>SUM(G1275:G1276)</f>
        <v>7</v>
      </c>
      <c r="H1274" s="30">
        <f t="shared" ref="H1274:H1280" si="400">G1274/F1274*100</f>
        <v>350</v>
      </c>
      <c r="I1274" s="66"/>
      <c r="J1274" s="66"/>
      <c r="K1274" s="240"/>
      <c r="L1274" s="240"/>
      <c r="M1274" s="240"/>
      <c r="N1274" s="240"/>
      <c r="O1274" s="240"/>
      <c r="P1274" s="240"/>
      <c r="Q1274" s="36"/>
      <c r="R1274" s="36"/>
      <c r="S1274" s="36"/>
      <c r="T1274" s="36"/>
      <c r="U1274" s="36"/>
      <c r="V1274" s="36"/>
    </row>
    <row r="1275" spans="1:22" ht="27" customHeight="1" x14ac:dyDescent="0.25">
      <c r="A1275" s="157">
        <v>1</v>
      </c>
      <c r="B1275" s="157">
        <v>1</v>
      </c>
      <c r="C1275" s="1092" t="s">
        <v>315</v>
      </c>
      <c r="D1275" s="12"/>
      <c r="E1275" s="30">
        <v>5</v>
      </c>
      <c r="F1275" s="39">
        <f t="shared" si="399"/>
        <v>2</v>
      </c>
      <c r="G1275" s="30">
        <v>7</v>
      </c>
      <c r="H1275" s="30">
        <f t="shared" si="400"/>
        <v>350</v>
      </c>
      <c r="I1275" s="66"/>
      <c r="J1275" s="66"/>
      <c r="K1275" s="240"/>
      <c r="L1275" s="240"/>
      <c r="M1275" s="240"/>
      <c r="N1275" s="240"/>
      <c r="O1275" s="240"/>
      <c r="P1275" s="240"/>
      <c r="Q1275" s="36"/>
      <c r="R1275" s="36"/>
      <c r="S1275" s="36"/>
      <c r="T1275" s="36"/>
      <c r="U1275" s="36"/>
      <c r="V1275" s="36"/>
    </row>
    <row r="1276" spans="1:22" ht="30" customHeight="1" x14ac:dyDescent="0.25">
      <c r="A1276" s="157">
        <v>1</v>
      </c>
      <c r="B1276" s="157">
        <v>1</v>
      </c>
      <c r="C1276" s="1092" t="s">
        <v>316</v>
      </c>
      <c r="D1276" s="12"/>
      <c r="E1276" s="30"/>
      <c r="F1276" s="39">
        <f t="shared" si="399"/>
        <v>0</v>
      </c>
      <c r="G1276" s="30">
        <v>0</v>
      </c>
      <c r="H1276" s="30" t="e">
        <f t="shared" si="400"/>
        <v>#DIV/0!</v>
      </c>
      <c r="I1276" s="66"/>
      <c r="J1276" s="66"/>
      <c r="K1276" s="240"/>
      <c r="L1276" s="240"/>
      <c r="M1276" s="240"/>
      <c r="N1276" s="240"/>
      <c r="O1276" s="240"/>
      <c r="P1276" s="240"/>
      <c r="Q1276" s="36"/>
      <c r="R1276" s="36"/>
      <c r="S1276" s="36"/>
      <c r="T1276" s="36"/>
      <c r="U1276" s="36"/>
      <c r="V1276" s="36"/>
    </row>
    <row r="1277" spans="1:22" ht="45" customHeight="1" x14ac:dyDescent="0.25">
      <c r="A1277" s="157">
        <v>1</v>
      </c>
      <c r="B1277" s="157">
        <v>1</v>
      </c>
      <c r="C1277" s="1092" t="s">
        <v>317</v>
      </c>
      <c r="D1277" s="12"/>
      <c r="E1277" s="30">
        <f>SUM(E1278)</f>
        <v>49</v>
      </c>
      <c r="F1277" s="30">
        <f>SUM(F1278)</f>
        <v>20</v>
      </c>
      <c r="G1277" s="30">
        <f>SUM(G1278)</f>
        <v>27</v>
      </c>
      <c r="H1277" s="30">
        <f t="shared" si="400"/>
        <v>135</v>
      </c>
      <c r="I1277" s="66"/>
      <c r="J1277" s="66"/>
      <c r="K1277" s="240"/>
      <c r="L1277" s="240"/>
      <c r="M1277" s="240"/>
      <c r="N1277" s="240"/>
      <c r="O1277" s="240"/>
      <c r="P1277" s="240"/>
      <c r="Q1277" s="36"/>
      <c r="R1277" s="36"/>
      <c r="S1277" s="36"/>
      <c r="T1277" s="36"/>
      <c r="U1277" s="36"/>
      <c r="V1277" s="36"/>
    </row>
    <row r="1278" spans="1:22" ht="30" customHeight="1" x14ac:dyDescent="0.25">
      <c r="A1278" s="157">
        <v>1</v>
      </c>
      <c r="B1278" s="157">
        <v>1</v>
      </c>
      <c r="C1278" s="1092" t="s">
        <v>318</v>
      </c>
      <c r="D1278" s="12"/>
      <c r="E1278" s="30">
        <v>49</v>
      </c>
      <c r="F1278" s="39">
        <f t="shared" si="399"/>
        <v>20</v>
      </c>
      <c r="G1278" s="30">
        <v>27</v>
      </c>
      <c r="H1278" s="30">
        <f t="shared" si="400"/>
        <v>135</v>
      </c>
      <c r="I1278" s="66"/>
      <c r="J1278" s="66"/>
      <c r="K1278" s="240"/>
      <c r="L1278" s="240"/>
      <c r="M1278" s="240"/>
      <c r="N1278" s="240"/>
      <c r="O1278" s="240"/>
      <c r="P1278" s="240"/>
      <c r="Q1278" s="36"/>
      <c r="R1278" s="36"/>
      <c r="S1278" s="36"/>
      <c r="T1278" s="36"/>
      <c r="U1278" s="36"/>
      <c r="V1278" s="36"/>
    </row>
    <row r="1279" spans="1:22" ht="15" customHeight="1" x14ac:dyDescent="0.25">
      <c r="A1279" s="157">
        <v>1</v>
      </c>
      <c r="B1279" s="157">
        <v>1</v>
      </c>
      <c r="C1279" s="1092" t="s">
        <v>301</v>
      </c>
      <c r="D1279" s="12"/>
      <c r="E1279" s="30">
        <v>8</v>
      </c>
      <c r="F1279" s="39">
        <f t="shared" si="399"/>
        <v>3</v>
      </c>
      <c r="G1279" s="39">
        <v>205</v>
      </c>
      <c r="H1279" s="30">
        <f t="shared" si="400"/>
        <v>6833.333333333333</v>
      </c>
      <c r="I1279" s="66"/>
      <c r="J1279" s="66"/>
      <c r="K1279" s="240"/>
      <c r="L1279" s="240"/>
      <c r="M1279" s="240"/>
      <c r="N1279" s="240"/>
      <c r="O1279" s="240"/>
      <c r="P1279" s="240"/>
      <c r="Q1279" s="36"/>
      <c r="R1279" s="36"/>
      <c r="S1279" s="36"/>
      <c r="T1279" s="36"/>
      <c r="U1279" s="36"/>
      <c r="V1279" s="36"/>
    </row>
    <row r="1280" spans="1:22" ht="15" customHeight="1" x14ac:dyDescent="0.25">
      <c r="A1280" s="157">
        <v>1</v>
      </c>
      <c r="B1280" s="157">
        <v>1</v>
      </c>
      <c r="C1280" s="1092" t="s">
        <v>160</v>
      </c>
      <c r="D1280" s="12"/>
      <c r="E1280" s="30">
        <v>17</v>
      </c>
      <c r="F1280" s="39">
        <f t="shared" si="399"/>
        <v>7</v>
      </c>
      <c r="G1280" s="39">
        <f>67+G1281/3.8/3.2</f>
        <v>67</v>
      </c>
      <c r="H1280" s="30">
        <f t="shared" si="400"/>
        <v>957.14285714285711</v>
      </c>
      <c r="I1280" s="66"/>
      <c r="J1280" s="66"/>
      <c r="K1280" s="240"/>
      <c r="L1280" s="240"/>
      <c r="M1280" s="240"/>
      <c r="N1280" s="240"/>
      <c r="O1280" s="240"/>
      <c r="P1280" s="240"/>
      <c r="Q1280" s="36"/>
      <c r="R1280" s="36"/>
      <c r="S1280" s="36"/>
      <c r="T1280" s="36"/>
      <c r="U1280" s="36"/>
      <c r="V1280" s="36"/>
    </row>
    <row r="1281" spans="1:22" ht="15" customHeight="1" x14ac:dyDescent="0.25">
      <c r="A1281" s="157">
        <v>1</v>
      </c>
      <c r="B1281" s="157">
        <v>1</v>
      </c>
      <c r="C1281" s="1092" t="s">
        <v>306</v>
      </c>
      <c r="D1281" s="12"/>
      <c r="E1281" s="30"/>
      <c r="F1281" s="30"/>
      <c r="G1281" s="30"/>
      <c r="H1281" s="30"/>
      <c r="I1281" s="66"/>
      <c r="J1281" s="66"/>
      <c r="K1281" s="240"/>
      <c r="L1281" s="240"/>
      <c r="M1281" s="240"/>
      <c r="N1281" s="240"/>
      <c r="O1281" s="240"/>
      <c r="P1281" s="240"/>
      <c r="Q1281" s="36"/>
      <c r="R1281" s="36"/>
      <c r="S1281" s="36"/>
      <c r="T1281" s="36"/>
      <c r="U1281" s="36"/>
      <c r="V1281" s="36"/>
    </row>
    <row r="1282" spans="1:22" ht="32.25" customHeight="1" x14ac:dyDescent="0.25">
      <c r="A1282" s="157">
        <v>1</v>
      </c>
      <c r="B1282" s="157">
        <v>1</v>
      </c>
      <c r="C1282" s="1092" t="s">
        <v>161</v>
      </c>
      <c r="D1282" s="12"/>
      <c r="E1282" s="30"/>
      <c r="F1282" s="39">
        <f>ROUND(E1282/12*$C$4,0)</f>
        <v>0</v>
      </c>
      <c r="G1282" s="39">
        <v>3</v>
      </c>
      <c r="H1282" s="30" t="e">
        <f>G1282/F1282*100</f>
        <v>#DIV/0!</v>
      </c>
      <c r="I1282" s="66"/>
      <c r="J1282" s="66"/>
      <c r="K1282" s="240"/>
      <c r="L1282" s="240"/>
      <c r="M1282" s="240"/>
      <c r="N1282" s="240"/>
      <c r="O1282" s="240"/>
      <c r="P1282" s="240"/>
      <c r="Q1282" s="36"/>
      <c r="R1282" s="36"/>
      <c r="S1282" s="36"/>
      <c r="T1282" s="36"/>
      <c r="U1282" s="36"/>
      <c r="V1282" s="36"/>
    </row>
    <row r="1283" spans="1:22" ht="32.25" customHeight="1" x14ac:dyDescent="0.25">
      <c r="A1283" s="157">
        <v>1</v>
      </c>
      <c r="B1283" s="157">
        <v>1</v>
      </c>
      <c r="C1283" s="1474" t="s">
        <v>388</v>
      </c>
      <c r="D1283" s="433"/>
      <c r="E1283" s="434"/>
      <c r="F1283" s="43">
        <f>ROUND(E1283/12*$C$4,0)</f>
        <v>0</v>
      </c>
      <c r="G1283" s="43">
        <v>3</v>
      </c>
      <c r="H1283" s="434" t="e">
        <f>G1283/F1283*100</f>
        <v>#DIV/0!</v>
      </c>
      <c r="I1283" s="302"/>
      <c r="J1283" s="302"/>
      <c r="K1283" s="390"/>
      <c r="L1283" s="390"/>
      <c r="M1283" s="390"/>
      <c r="N1283" s="390"/>
      <c r="O1283" s="390"/>
      <c r="P1283" s="390"/>
      <c r="Q1283" s="47"/>
      <c r="R1283" s="47"/>
      <c r="S1283" s="47"/>
      <c r="T1283" s="47"/>
      <c r="U1283" s="47"/>
      <c r="V1283" s="47"/>
    </row>
    <row r="1284" spans="1:22" ht="29.25" customHeight="1" x14ac:dyDescent="0.25">
      <c r="A1284" s="157">
        <v>1</v>
      </c>
      <c r="B1284" s="157">
        <v>1</v>
      </c>
      <c r="C1284" s="1570" t="s">
        <v>169</v>
      </c>
      <c r="D1284" s="470"/>
      <c r="E1284" s="436">
        <f>SUM(E1272+E1280*3.2+E1282)</f>
        <v>116.4</v>
      </c>
      <c r="F1284" s="436">
        <f>SUM(F1272+F1280*3.2+F1282)</f>
        <v>47.400000000000006</v>
      </c>
      <c r="G1284" s="436">
        <f>SUM(G1272+G1280*3.2+G1282)</f>
        <v>456.4</v>
      </c>
      <c r="H1284" s="436">
        <f>G1284/F1284*100</f>
        <v>962.86919831223622</v>
      </c>
      <c r="I1284" s="302"/>
      <c r="J1284" s="302"/>
      <c r="K1284" s="390"/>
      <c r="L1284" s="390"/>
      <c r="M1284" s="390"/>
      <c r="N1284" s="390"/>
      <c r="O1284" s="390"/>
      <c r="P1284" s="390"/>
      <c r="Q1284" s="47"/>
      <c r="R1284" s="47">
        <f>Q1284/12</f>
        <v>0</v>
      </c>
      <c r="S1284" s="47">
        <f>V1284-U1284</f>
        <v>326.05246</v>
      </c>
      <c r="T1284" s="47">
        <f>S1284-R1284</f>
        <v>326.05246</v>
      </c>
      <c r="U1284" s="47">
        <v>0</v>
      </c>
      <c r="V1284" s="47">
        <v>326.05246</v>
      </c>
    </row>
    <row r="1285" spans="1:22" ht="30.75" customHeight="1" x14ac:dyDescent="0.25">
      <c r="A1285" s="157">
        <v>1</v>
      </c>
      <c r="B1285" s="157">
        <v>1</v>
      </c>
      <c r="C1285" s="1124" t="s">
        <v>170</v>
      </c>
      <c r="D1285" s="72"/>
      <c r="E1285" s="49">
        <f>SUM(E1284,E1270)</f>
        <v>116.4</v>
      </c>
      <c r="F1285" s="49">
        <f>SUM(F1284,F1270)</f>
        <v>47.400000000000006</v>
      </c>
      <c r="G1285" s="49">
        <f>SUM(G1284,G1270)</f>
        <v>993.6</v>
      </c>
      <c r="H1285" s="49">
        <f>G1285/F1285*100</f>
        <v>2096.2025316455693</v>
      </c>
      <c r="I1285" s="492"/>
      <c r="J1285" s="492"/>
      <c r="K1285" s="531"/>
      <c r="L1285" s="531"/>
      <c r="M1285" s="531"/>
      <c r="N1285" s="531"/>
      <c r="O1285" s="531"/>
      <c r="P1285" s="531"/>
      <c r="Q1285" s="53">
        <v>167.20007000000001</v>
      </c>
      <c r="R1285" s="53">
        <f t="shared" ref="R1285" si="401">Q1285/12*$C$4</f>
        <v>69.666695833333335</v>
      </c>
      <c r="S1285" s="53">
        <f>V1285-U1285</f>
        <v>577.60642000000007</v>
      </c>
      <c r="T1285" s="53">
        <f>S1285-R1285</f>
        <v>507.93972416666674</v>
      </c>
      <c r="U1285" s="53">
        <f>U1284+U1270</f>
        <v>-0.98280000000000001</v>
      </c>
      <c r="V1285" s="53">
        <f>V1284+V1270</f>
        <v>576.62362000000007</v>
      </c>
    </row>
    <row r="1286" spans="1:22" ht="15" customHeight="1" x14ac:dyDescent="0.25">
      <c r="A1286" s="157">
        <v>1</v>
      </c>
      <c r="B1286" s="157">
        <v>1</v>
      </c>
      <c r="C1286" s="1487" t="s">
        <v>163</v>
      </c>
      <c r="D1286" s="13"/>
      <c r="E1286" s="243"/>
      <c r="F1286" s="243"/>
      <c r="G1286" s="243"/>
      <c r="H1286" s="100"/>
      <c r="I1286" s="532"/>
      <c r="J1286" s="532"/>
      <c r="K1286" s="533"/>
      <c r="L1286" s="533"/>
      <c r="M1286" s="533"/>
      <c r="N1286" s="533"/>
      <c r="O1286" s="533"/>
      <c r="P1286" s="533"/>
      <c r="Q1286" s="60"/>
      <c r="R1286" s="60"/>
      <c r="S1286" s="60"/>
      <c r="T1286" s="60"/>
      <c r="U1286" s="60"/>
      <c r="V1286" s="60"/>
    </row>
    <row r="1287" spans="1:22" ht="15" customHeight="1" x14ac:dyDescent="0.25">
      <c r="A1287" s="157">
        <v>1</v>
      </c>
      <c r="B1287" s="157">
        <v>1</v>
      </c>
      <c r="C1287" s="28" t="s">
        <v>78</v>
      </c>
      <c r="D1287" s="26"/>
      <c r="E1287" s="30">
        <v>5</v>
      </c>
      <c r="F1287" s="39">
        <f t="shared" ref="F1287:F1299" si="402">ROUND(E1287/12*$C$4,0)</f>
        <v>2</v>
      </c>
      <c r="G1287" s="30">
        <v>25</v>
      </c>
      <c r="H1287" s="30">
        <f t="shared" ref="H1287:H1299" si="403">G1287/F1287*100</f>
        <v>1250</v>
      </c>
      <c r="I1287" s="26"/>
      <c r="J1287" s="26"/>
      <c r="K1287" s="26"/>
      <c r="L1287" s="26"/>
      <c r="M1287" s="26"/>
      <c r="N1287" s="26"/>
      <c r="O1287" s="26"/>
      <c r="P1287" s="26"/>
      <c r="Q1287" s="36"/>
      <c r="R1287" s="36"/>
      <c r="S1287" s="36"/>
      <c r="T1287" s="36"/>
      <c r="U1287" s="36"/>
      <c r="V1287" s="36"/>
    </row>
    <row r="1288" spans="1:22" ht="15" customHeight="1" x14ac:dyDescent="0.25">
      <c r="A1288" s="157">
        <v>1</v>
      </c>
      <c r="B1288" s="157">
        <v>1</v>
      </c>
      <c r="C1288" s="503" t="s">
        <v>81</v>
      </c>
      <c r="D1288" s="26"/>
      <c r="E1288" s="30">
        <v>25</v>
      </c>
      <c r="F1288" s="39">
        <f t="shared" si="402"/>
        <v>10</v>
      </c>
      <c r="G1288" s="30">
        <v>9</v>
      </c>
      <c r="H1288" s="30">
        <f t="shared" si="403"/>
        <v>90</v>
      </c>
      <c r="I1288" s="26"/>
      <c r="J1288" s="26"/>
      <c r="K1288" s="26"/>
      <c r="L1288" s="26"/>
      <c r="M1288" s="26"/>
      <c r="N1288" s="26"/>
      <c r="O1288" s="26"/>
      <c r="P1288" s="26"/>
      <c r="Q1288" s="36"/>
      <c r="R1288" s="36"/>
      <c r="S1288" s="36"/>
      <c r="T1288" s="36"/>
      <c r="U1288" s="36"/>
      <c r="V1288" s="36"/>
    </row>
    <row r="1289" spans="1:22" ht="15" customHeight="1" x14ac:dyDescent="0.25">
      <c r="A1289" s="157">
        <v>1</v>
      </c>
      <c r="B1289" s="157">
        <v>1</v>
      </c>
      <c r="C1289" s="503" t="s">
        <v>91</v>
      </c>
      <c r="D1289" s="26"/>
      <c r="E1289" s="30"/>
      <c r="F1289" s="39">
        <f t="shared" si="402"/>
        <v>0</v>
      </c>
      <c r="G1289" s="30">
        <v>4</v>
      </c>
      <c r="H1289" s="30" t="e">
        <f t="shared" si="403"/>
        <v>#DIV/0!</v>
      </c>
      <c r="I1289" s="26"/>
      <c r="J1289" s="26"/>
      <c r="K1289" s="26"/>
      <c r="L1289" s="26"/>
      <c r="M1289" s="26"/>
      <c r="N1289" s="26"/>
      <c r="O1289" s="26"/>
      <c r="P1289" s="26"/>
      <c r="Q1289" s="36"/>
      <c r="R1289" s="36"/>
      <c r="S1289" s="36"/>
      <c r="T1289" s="36"/>
      <c r="U1289" s="36"/>
      <c r="V1289" s="36"/>
    </row>
    <row r="1290" spans="1:22" ht="15" customHeight="1" x14ac:dyDescent="0.25">
      <c r="A1290" s="157">
        <v>1</v>
      </c>
      <c r="B1290" s="157">
        <v>1</v>
      </c>
      <c r="C1290" s="1103" t="s">
        <v>165</v>
      </c>
      <c r="D1290" s="26"/>
      <c r="E1290" s="30">
        <v>8</v>
      </c>
      <c r="F1290" s="39">
        <f t="shared" si="402"/>
        <v>3</v>
      </c>
      <c r="G1290" s="30">
        <v>1</v>
      </c>
      <c r="H1290" s="30">
        <f t="shared" si="403"/>
        <v>33.333333333333329</v>
      </c>
      <c r="I1290" s="26"/>
      <c r="J1290" s="26"/>
      <c r="K1290" s="26"/>
      <c r="L1290" s="26"/>
      <c r="M1290" s="26"/>
      <c r="N1290" s="26"/>
      <c r="O1290" s="26"/>
      <c r="P1290" s="26"/>
      <c r="Q1290" s="36"/>
      <c r="R1290" s="36"/>
      <c r="S1290" s="36"/>
      <c r="T1290" s="36"/>
      <c r="U1290" s="36"/>
      <c r="V1290" s="36"/>
    </row>
    <row r="1291" spans="1:22" ht="15" customHeight="1" x14ac:dyDescent="0.25">
      <c r="A1291" s="157">
        <v>1</v>
      </c>
      <c r="B1291" s="157">
        <v>1</v>
      </c>
      <c r="C1291" s="1104" t="s">
        <v>107</v>
      </c>
      <c r="D1291" s="26"/>
      <c r="E1291" s="30">
        <v>4</v>
      </c>
      <c r="F1291" s="39">
        <f t="shared" si="402"/>
        <v>2</v>
      </c>
      <c r="G1291" s="30">
        <v>2</v>
      </c>
      <c r="H1291" s="30">
        <f t="shared" si="403"/>
        <v>100</v>
      </c>
      <c r="I1291" s="26"/>
      <c r="J1291" s="26"/>
      <c r="K1291" s="26"/>
      <c r="L1291" s="26"/>
      <c r="M1291" s="26"/>
      <c r="N1291" s="26"/>
      <c r="O1291" s="26"/>
      <c r="P1291" s="26"/>
      <c r="Q1291" s="36"/>
      <c r="R1291" s="36"/>
      <c r="S1291" s="36"/>
      <c r="T1291" s="36"/>
      <c r="U1291" s="36"/>
      <c r="V1291" s="36"/>
    </row>
    <row r="1292" spans="1:22" ht="15" customHeight="1" x14ac:dyDescent="0.25">
      <c r="A1292" s="157">
        <v>1</v>
      </c>
      <c r="B1292" s="157">
        <v>1</v>
      </c>
      <c r="C1292" s="1104" t="s">
        <v>438</v>
      </c>
      <c r="D1292" s="26"/>
      <c r="E1292" s="30">
        <v>2</v>
      </c>
      <c r="F1292" s="39">
        <f t="shared" si="402"/>
        <v>1</v>
      </c>
      <c r="G1292" s="30">
        <v>9</v>
      </c>
      <c r="H1292" s="30">
        <f t="shared" si="403"/>
        <v>900</v>
      </c>
      <c r="I1292" s="26"/>
      <c r="J1292" s="26"/>
      <c r="K1292" s="26"/>
      <c r="L1292" s="26"/>
      <c r="M1292" s="26"/>
      <c r="N1292" s="26"/>
      <c r="O1292" s="26"/>
      <c r="P1292" s="26"/>
      <c r="Q1292" s="36"/>
      <c r="R1292" s="36"/>
      <c r="S1292" s="36"/>
      <c r="T1292" s="36"/>
      <c r="U1292" s="36"/>
      <c r="V1292" s="36"/>
    </row>
    <row r="1293" spans="1:22" ht="15" customHeight="1" x14ac:dyDescent="0.25">
      <c r="A1293" s="157">
        <v>1</v>
      </c>
      <c r="B1293" s="157">
        <v>1</v>
      </c>
      <c r="C1293" s="1104" t="s">
        <v>33</v>
      </c>
      <c r="D1293" s="26"/>
      <c r="E1293" s="30">
        <v>1</v>
      </c>
      <c r="F1293" s="39">
        <f t="shared" si="402"/>
        <v>0</v>
      </c>
      <c r="G1293" s="30">
        <v>3</v>
      </c>
      <c r="H1293" s="30" t="e">
        <f t="shared" si="403"/>
        <v>#DIV/0!</v>
      </c>
      <c r="I1293" s="26"/>
      <c r="J1293" s="26"/>
      <c r="K1293" s="26"/>
      <c r="L1293" s="26"/>
      <c r="M1293" s="26"/>
      <c r="N1293" s="26"/>
      <c r="O1293" s="26"/>
      <c r="P1293" s="26"/>
      <c r="Q1293" s="36"/>
      <c r="R1293" s="36"/>
      <c r="S1293" s="36"/>
      <c r="T1293" s="36"/>
      <c r="U1293" s="36"/>
      <c r="V1293" s="36"/>
    </row>
    <row r="1294" spans="1:22" ht="15" customHeight="1" x14ac:dyDescent="0.25">
      <c r="A1294" s="157">
        <v>1</v>
      </c>
      <c r="B1294" s="157">
        <v>1</v>
      </c>
      <c r="C1294" s="1104" t="s">
        <v>53</v>
      </c>
      <c r="D1294" s="26"/>
      <c r="E1294" s="30">
        <v>7</v>
      </c>
      <c r="F1294" s="39">
        <f t="shared" si="402"/>
        <v>3</v>
      </c>
      <c r="G1294" s="30">
        <v>4</v>
      </c>
      <c r="H1294" s="30">
        <f t="shared" si="403"/>
        <v>133.33333333333331</v>
      </c>
      <c r="I1294" s="26"/>
      <c r="J1294" s="26"/>
      <c r="K1294" s="26"/>
      <c r="L1294" s="26"/>
      <c r="M1294" s="26"/>
      <c r="N1294" s="26"/>
      <c r="O1294" s="26"/>
      <c r="P1294" s="26"/>
      <c r="Q1294" s="36"/>
      <c r="R1294" s="36"/>
      <c r="S1294" s="36"/>
      <c r="T1294" s="36"/>
      <c r="U1294" s="36"/>
      <c r="V1294" s="36"/>
    </row>
    <row r="1295" spans="1:22" ht="15" customHeight="1" x14ac:dyDescent="0.25">
      <c r="A1295" s="157">
        <v>1</v>
      </c>
      <c r="B1295" s="157">
        <v>1</v>
      </c>
      <c r="C1295" s="1104" t="s">
        <v>106</v>
      </c>
      <c r="D1295" s="26"/>
      <c r="E1295" s="30">
        <v>1</v>
      </c>
      <c r="F1295" s="39">
        <f t="shared" si="402"/>
        <v>0</v>
      </c>
      <c r="G1295" s="30">
        <v>2</v>
      </c>
      <c r="H1295" s="30" t="e">
        <f t="shared" si="403"/>
        <v>#DIV/0!</v>
      </c>
      <c r="I1295" s="26"/>
      <c r="J1295" s="26"/>
      <c r="K1295" s="26"/>
      <c r="L1295" s="26"/>
      <c r="M1295" s="26"/>
      <c r="N1295" s="26"/>
      <c r="O1295" s="26"/>
      <c r="P1295" s="26"/>
      <c r="Q1295" s="36"/>
      <c r="R1295" s="36"/>
      <c r="S1295" s="36"/>
      <c r="T1295" s="36"/>
      <c r="U1295" s="36"/>
      <c r="V1295" s="36"/>
    </row>
    <row r="1296" spans="1:22" ht="15" customHeight="1" x14ac:dyDescent="0.25">
      <c r="A1296" s="157">
        <v>1</v>
      </c>
      <c r="B1296" s="157">
        <v>1</v>
      </c>
      <c r="C1296" s="1104" t="s">
        <v>110</v>
      </c>
      <c r="D1296" s="26"/>
      <c r="E1296" s="30">
        <v>1</v>
      </c>
      <c r="F1296" s="39">
        <f t="shared" si="402"/>
        <v>0</v>
      </c>
      <c r="G1296" s="30">
        <v>2</v>
      </c>
      <c r="H1296" s="30" t="e">
        <f t="shared" si="403"/>
        <v>#DIV/0!</v>
      </c>
      <c r="I1296" s="26"/>
      <c r="J1296" s="26"/>
      <c r="K1296" s="26"/>
      <c r="L1296" s="26"/>
      <c r="M1296" s="26"/>
      <c r="N1296" s="26"/>
      <c r="O1296" s="26"/>
      <c r="P1296" s="26"/>
      <c r="Q1296" s="36"/>
      <c r="R1296" s="36"/>
      <c r="S1296" s="36"/>
      <c r="T1296" s="36"/>
      <c r="U1296" s="36"/>
      <c r="V1296" s="36"/>
    </row>
    <row r="1297" spans="1:22" ht="15" customHeight="1" x14ac:dyDescent="0.25">
      <c r="A1297" s="157">
        <v>1</v>
      </c>
      <c r="B1297" s="157">
        <v>1</v>
      </c>
      <c r="C1297" s="1104" t="s">
        <v>439</v>
      </c>
      <c r="D1297" s="26"/>
      <c r="E1297" s="30">
        <v>4</v>
      </c>
      <c r="F1297" s="39">
        <f t="shared" si="402"/>
        <v>2</v>
      </c>
      <c r="G1297" s="30">
        <v>3</v>
      </c>
      <c r="H1297" s="30">
        <f t="shared" si="403"/>
        <v>150</v>
      </c>
      <c r="I1297" s="26"/>
      <c r="J1297" s="26"/>
      <c r="K1297" s="26"/>
      <c r="L1297" s="26"/>
      <c r="M1297" s="26"/>
      <c r="N1297" s="26"/>
      <c r="O1297" s="26"/>
      <c r="P1297" s="26"/>
      <c r="Q1297" s="36"/>
      <c r="R1297" s="36"/>
      <c r="S1297" s="36"/>
      <c r="T1297" s="36"/>
      <c r="U1297" s="36"/>
      <c r="V1297" s="36"/>
    </row>
    <row r="1298" spans="1:22" ht="15" customHeight="1" x14ac:dyDescent="0.25">
      <c r="B1298" s="157">
        <v>1</v>
      </c>
      <c r="C1298" s="1104" t="s">
        <v>38</v>
      </c>
      <c r="D1298" s="534"/>
      <c r="E1298" s="21">
        <v>6</v>
      </c>
      <c r="F1298" s="57">
        <f t="shared" si="402"/>
        <v>3</v>
      </c>
      <c r="G1298" s="21">
        <v>1</v>
      </c>
      <c r="H1298" s="21">
        <f t="shared" si="403"/>
        <v>33.333333333333329</v>
      </c>
      <c r="I1298" s="534"/>
      <c r="J1298" s="534"/>
      <c r="K1298" s="534"/>
      <c r="L1298" s="534"/>
      <c r="M1298" s="534"/>
      <c r="N1298" s="534"/>
      <c r="O1298" s="534"/>
      <c r="P1298" s="534"/>
      <c r="Q1298" s="36"/>
      <c r="R1298" s="36"/>
      <c r="S1298" s="36"/>
      <c r="T1298" s="36"/>
      <c r="U1298" s="36"/>
      <c r="V1298" s="36"/>
    </row>
    <row r="1299" spans="1:22" ht="15" customHeight="1" x14ac:dyDescent="0.25">
      <c r="B1299" s="157">
        <v>1</v>
      </c>
      <c r="C1299" s="1104" t="s">
        <v>85</v>
      </c>
      <c r="D1299" s="534"/>
      <c r="E1299" s="21"/>
      <c r="F1299" s="57">
        <f t="shared" si="402"/>
        <v>0</v>
      </c>
      <c r="G1299" s="21">
        <v>2</v>
      </c>
      <c r="H1299" s="21" t="e">
        <f t="shared" si="403"/>
        <v>#DIV/0!</v>
      </c>
      <c r="I1299" s="534"/>
      <c r="J1299" s="534"/>
      <c r="K1299" s="534"/>
      <c r="L1299" s="534"/>
      <c r="M1299" s="534"/>
      <c r="N1299" s="534"/>
      <c r="O1299" s="534"/>
      <c r="P1299" s="534"/>
      <c r="Q1299" s="36"/>
      <c r="R1299" s="36"/>
      <c r="S1299" s="36"/>
      <c r="T1299" s="36"/>
      <c r="U1299" s="36"/>
      <c r="V1299" s="36"/>
    </row>
    <row r="1300" spans="1:22" ht="15" customHeight="1" x14ac:dyDescent="0.25">
      <c r="B1300" s="157">
        <v>1</v>
      </c>
      <c r="C1300" s="1586"/>
      <c r="D1300" s="534"/>
      <c r="E1300" s="21"/>
      <c r="F1300" s="57"/>
      <c r="G1300" s="21"/>
      <c r="H1300" s="21"/>
      <c r="I1300" s="534"/>
      <c r="J1300" s="534"/>
      <c r="K1300" s="534"/>
      <c r="L1300" s="534"/>
      <c r="M1300" s="534"/>
      <c r="N1300" s="534"/>
      <c r="O1300" s="534"/>
      <c r="P1300" s="534"/>
      <c r="Q1300" s="36"/>
      <c r="R1300" s="36"/>
      <c r="S1300" s="36"/>
      <c r="T1300" s="36"/>
      <c r="U1300" s="36"/>
      <c r="V1300" s="36"/>
    </row>
    <row r="1301" spans="1:22" ht="15" customHeight="1" x14ac:dyDescent="0.25">
      <c r="A1301" s="157">
        <v>1</v>
      </c>
      <c r="B1301" s="157">
        <v>1</v>
      </c>
      <c r="C1301" s="1578" t="s">
        <v>31</v>
      </c>
      <c r="D1301" s="74"/>
      <c r="E1301" s="55"/>
      <c r="F1301" s="55"/>
      <c r="G1301" s="55"/>
      <c r="H1301" s="57"/>
      <c r="I1301" s="298"/>
      <c r="J1301" s="298"/>
      <c r="K1301" s="300"/>
      <c r="L1301" s="300"/>
      <c r="M1301" s="300"/>
      <c r="N1301" s="300"/>
      <c r="O1301" s="300"/>
      <c r="P1301" s="300"/>
      <c r="Q1301" s="36"/>
      <c r="R1301" s="36"/>
      <c r="S1301" s="36"/>
      <c r="T1301" s="36"/>
      <c r="U1301" s="36"/>
      <c r="V1301" s="36"/>
    </row>
    <row r="1302" spans="1:22" ht="15" customHeight="1" x14ac:dyDescent="0.25">
      <c r="A1302" s="157">
        <v>1</v>
      </c>
      <c r="B1302" s="157">
        <v>1</v>
      </c>
      <c r="C1302" s="1088" t="s">
        <v>187</v>
      </c>
      <c r="D1302" s="20"/>
      <c r="E1302" s="62"/>
      <c r="F1302" s="62"/>
      <c r="G1302" s="62"/>
      <c r="H1302" s="39"/>
      <c r="I1302" s="289"/>
      <c r="J1302" s="289"/>
      <c r="K1302" s="291"/>
      <c r="L1302" s="291"/>
      <c r="M1302" s="291"/>
      <c r="N1302" s="291"/>
      <c r="O1302" s="291"/>
      <c r="P1302" s="291"/>
      <c r="Q1302" s="36"/>
      <c r="R1302" s="36"/>
      <c r="S1302" s="36"/>
      <c r="T1302" s="36"/>
      <c r="U1302" s="36"/>
      <c r="V1302" s="36"/>
    </row>
    <row r="1303" spans="1:22" ht="15" customHeight="1" x14ac:dyDescent="0.25">
      <c r="A1303" s="157">
        <v>1</v>
      </c>
      <c r="B1303" s="157">
        <v>1</v>
      </c>
      <c r="C1303" s="1094" t="s">
        <v>18</v>
      </c>
      <c r="D1303" s="11">
        <v>300</v>
      </c>
      <c r="E1303" s="30"/>
      <c r="F1303" s="39">
        <f t="shared" ref="F1303:F1308" si="404">ROUND(E1303/12*$C$4,0)</f>
        <v>0</v>
      </c>
      <c r="G1303" s="39">
        <v>0</v>
      </c>
      <c r="H1303" s="39" t="e">
        <f t="shared" ref="H1303:H1309" si="405">G1303/F1303*100</f>
        <v>#DIV/0!</v>
      </c>
      <c r="I1303" s="289">
        <v>6</v>
      </c>
      <c r="J1303" s="40" t="e">
        <f t="shared" ref="J1303:J1309" si="406">M1303/G1303</f>
        <v>#DIV/0!</v>
      </c>
      <c r="K1303" s="41">
        <f t="shared" ref="K1303:K1308" si="407">ROUND(E1303*I1303,0)</f>
        <v>0</v>
      </c>
      <c r="L1303" s="41">
        <f t="shared" ref="L1303:L1308" si="408">ROUND(F1303*I1303,0)</f>
        <v>0</v>
      </c>
      <c r="M1303" s="41"/>
      <c r="N1303" s="41" t="e">
        <f t="shared" ref="N1303:N1314" si="409">M1303/L1303*100</f>
        <v>#DIV/0!</v>
      </c>
      <c r="O1303" s="41">
        <f t="shared" ref="O1303:O1308" si="410">K1303/D1303</f>
        <v>0</v>
      </c>
      <c r="P1303" s="41" t="e">
        <f t="shared" ref="P1303:P1314" si="411">M1303/$C$4*12/O1303</f>
        <v>#DIV/0!</v>
      </c>
      <c r="Q1303" s="36"/>
      <c r="R1303" s="36"/>
      <c r="S1303" s="36"/>
      <c r="T1303" s="36"/>
      <c r="U1303" s="36"/>
      <c r="V1303" s="36"/>
    </row>
    <row r="1304" spans="1:22" ht="15" customHeight="1" x14ac:dyDescent="0.25">
      <c r="A1304" s="157">
        <v>1</v>
      </c>
      <c r="B1304" s="157">
        <v>1</v>
      </c>
      <c r="C1304" s="1094" t="s">
        <v>9</v>
      </c>
      <c r="D1304" s="11">
        <v>300</v>
      </c>
      <c r="E1304" s="30">
        <v>4</v>
      </c>
      <c r="F1304" s="39">
        <f t="shared" si="404"/>
        <v>2</v>
      </c>
      <c r="G1304" s="39">
        <v>1</v>
      </c>
      <c r="H1304" s="39">
        <f t="shared" si="405"/>
        <v>50</v>
      </c>
      <c r="I1304" s="289">
        <v>7</v>
      </c>
      <c r="J1304" s="40">
        <f t="shared" si="406"/>
        <v>4</v>
      </c>
      <c r="K1304" s="41">
        <v>25</v>
      </c>
      <c r="L1304" s="41">
        <f t="shared" si="408"/>
        <v>14</v>
      </c>
      <c r="M1304" s="41">
        <v>4</v>
      </c>
      <c r="N1304" s="41">
        <f t="shared" si="409"/>
        <v>28.571428571428569</v>
      </c>
      <c r="O1304" s="41">
        <f t="shared" si="410"/>
        <v>8.3333333333333329E-2</v>
      </c>
      <c r="P1304" s="41">
        <f t="shared" si="411"/>
        <v>115.20000000000002</v>
      </c>
      <c r="Q1304" s="36"/>
      <c r="R1304" s="36"/>
      <c r="S1304" s="36"/>
      <c r="T1304" s="36"/>
      <c r="U1304" s="36"/>
      <c r="V1304" s="36"/>
    </row>
    <row r="1305" spans="1:22" ht="15" customHeight="1" x14ac:dyDescent="0.25">
      <c r="A1305" s="157">
        <v>1</v>
      </c>
      <c r="B1305" s="157">
        <v>1</v>
      </c>
      <c r="C1305" s="1094" t="s">
        <v>10</v>
      </c>
      <c r="D1305" s="11">
        <v>300</v>
      </c>
      <c r="E1305" s="30">
        <v>1</v>
      </c>
      <c r="F1305" s="39">
        <f t="shared" si="404"/>
        <v>0</v>
      </c>
      <c r="G1305" s="39">
        <v>0</v>
      </c>
      <c r="H1305" s="39" t="e">
        <f t="shared" si="405"/>
        <v>#DIV/0!</v>
      </c>
      <c r="I1305" s="289">
        <v>7</v>
      </c>
      <c r="J1305" s="40" t="e">
        <f t="shared" si="406"/>
        <v>#DIV/0!</v>
      </c>
      <c r="K1305" s="41">
        <v>8</v>
      </c>
      <c r="L1305" s="41">
        <f t="shared" si="408"/>
        <v>0</v>
      </c>
      <c r="M1305" s="41"/>
      <c r="N1305" s="41" t="e">
        <f t="shared" si="409"/>
        <v>#DIV/0!</v>
      </c>
      <c r="O1305" s="41">
        <f t="shared" si="410"/>
        <v>2.6666666666666668E-2</v>
      </c>
      <c r="P1305" s="41">
        <f t="shared" si="411"/>
        <v>0</v>
      </c>
      <c r="Q1305" s="36"/>
      <c r="R1305" s="36"/>
      <c r="S1305" s="36"/>
      <c r="T1305" s="36"/>
      <c r="U1305" s="36"/>
      <c r="V1305" s="36"/>
    </row>
    <row r="1306" spans="1:22" ht="15" customHeight="1" x14ac:dyDescent="0.25">
      <c r="A1306" s="157">
        <v>1</v>
      </c>
      <c r="B1306" s="157">
        <v>1</v>
      </c>
      <c r="C1306" s="1094" t="s">
        <v>29</v>
      </c>
      <c r="D1306" s="11">
        <v>300</v>
      </c>
      <c r="E1306" s="30"/>
      <c r="F1306" s="39">
        <f t="shared" si="404"/>
        <v>0</v>
      </c>
      <c r="G1306" s="39">
        <v>0</v>
      </c>
      <c r="H1306" s="39" t="e">
        <f t="shared" si="405"/>
        <v>#DIV/0!</v>
      </c>
      <c r="I1306" s="289">
        <v>7</v>
      </c>
      <c r="J1306" s="40" t="e">
        <f t="shared" si="406"/>
        <v>#DIV/0!</v>
      </c>
      <c r="K1306" s="41">
        <f t="shared" si="407"/>
        <v>0</v>
      </c>
      <c r="L1306" s="41">
        <f t="shared" si="408"/>
        <v>0</v>
      </c>
      <c r="M1306" s="41"/>
      <c r="N1306" s="41" t="e">
        <f t="shared" si="409"/>
        <v>#DIV/0!</v>
      </c>
      <c r="O1306" s="41">
        <f t="shared" si="410"/>
        <v>0</v>
      </c>
      <c r="P1306" s="41" t="e">
        <f t="shared" si="411"/>
        <v>#DIV/0!</v>
      </c>
      <c r="Q1306" s="36"/>
      <c r="R1306" s="36"/>
      <c r="S1306" s="36"/>
      <c r="T1306" s="36"/>
      <c r="U1306" s="36"/>
      <c r="V1306" s="36"/>
    </row>
    <row r="1307" spans="1:22" ht="15" customHeight="1" x14ac:dyDescent="0.25">
      <c r="A1307" s="157">
        <v>1</v>
      </c>
      <c r="B1307" s="157">
        <v>1</v>
      </c>
      <c r="C1307" s="1094" t="s">
        <v>15</v>
      </c>
      <c r="D1307" s="11">
        <v>300</v>
      </c>
      <c r="E1307" s="30"/>
      <c r="F1307" s="39">
        <f t="shared" si="404"/>
        <v>0</v>
      </c>
      <c r="G1307" s="39">
        <v>0</v>
      </c>
      <c r="H1307" s="39" t="e">
        <f t="shared" si="405"/>
        <v>#DIV/0!</v>
      </c>
      <c r="I1307" s="289">
        <v>6</v>
      </c>
      <c r="J1307" s="40" t="e">
        <f t="shared" si="406"/>
        <v>#DIV/0!</v>
      </c>
      <c r="K1307" s="41">
        <f t="shared" si="407"/>
        <v>0</v>
      </c>
      <c r="L1307" s="41">
        <f t="shared" si="408"/>
        <v>0</v>
      </c>
      <c r="M1307" s="41"/>
      <c r="N1307" s="41" t="e">
        <f t="shared" si="409"/>
        <v>#DIV/0!</v>
      </c>
      <c r="O1307" s="41">
        <f t="shared" si="410"/>
        <v>0</v>
      </c>
      <c r="P1307" s="41" t="e">
        <f t="shared" si="411"/>
        <v>#DIV/0!</v>
      </c>
      <c r="Q1307" s="36"/>
      <c r="R1307" s="36"/>
      <c r="S1307" s="36"/>
      <c r="T1307" s="36"/>
      <c r="U1307" s="36"/>
      <c r="V1307" s="36"/>
    </row>
    <row r="1308" spans="1:22" ht="15" customHeight="1" x14ac:dyDescent="0.25">
      <c r="B1308" s="157">
        <v>1</v>
      </c>
      <c r="C1308" s="1094" t="s">
        <v>137</v>
      </c>
      <c r="D1308" s="11">
        <v>300</v>
      </c>
      <c r="E1308" s="30"/>
      <c r="F1308" s="39">
        <f t="shared" si="404"/>
        <v>0</v>
      </c>
      <c r="G1308" s="39">
        <v>0</v>
      </c>
      <c r="H1308" s="39" t="e">
        <f t="shared" si="405"/>
        <v>#DIV/0!</v>
      </c>
      <c r="I1308" s="289">
        <v>9</v>
      </c>
      <c r="J1308" s="40" t="e">
        <f t="shared" si="406"/>
        <v>#DIV/0!</v>
      </c>
      <c r="K1308" s="41">
        <f t="shared" si="407"/>
        <v>0</v>
      </c>
      <c r="L1308" s="41">
        <f t="shared" si="408"/>
        <v>0</v>
      </c>
      <c r="M1308" s="41"/>
      <c r="N1308" s="41" t="e">
        <f t="shared" ref="N1308" si="412">M1308/L1308*100</f>
        <v>#DIV/0!</v>
      </c>
      <c r="O1308" s="41">
        <f t="shared" si="410"/>
        <v>0</v>
      </c>
      <c r="P1308" s="41" t="e">
        <f t="shared" ref="P1308" si="413">M1308/$C$4*12/O1308</f>
        <v>#DIV/0!</v>
      </c>
      <c r="Q1308" s="36"/>
      <c r="R1308" s="36"/>
      <c r="S1308" s="36"/>
      <c r="T1308" s="36"/>
      <c r="U1308" s="36"/>
      <c r="V1308" s="36"/>
    </row>
    <row r="1309" spans="1:22" ht="15" customHeight="1" x14ac:dyDescent="0.25">
      <c r="A1309" s="157">
        <v>1</v>
      </c>
      <c r="B1309" s="157">
        <v>1</v>
      </c>
      <c r="C1309" s="1100" t="s">
        <v>90</v>
      </c>
      <c r="D1309" s="19"/>
      <c r="E1309" s="240">
        <f>SUM(E1303:E1308)</f>
        <v>5</v>
      </c>
      <c r="F1309" s="240">
        <f t="shared" ref="F1309:G1309" si="414">SUM(F1303:F1308)</f>
        <v>2</v>
      </c>
      <c r="G1309" s="240">
        <f t="shared" si="414"/>
        <v>1</v>
      </c>
      <c r="H1309" s="240">
        <f t="shared" si="405"/>
        <v>50</v>
      </c>
      <c r="I1309" s="63">
        <f>K1309/E1309</f>
        <v>6.6</v>
      </c>
      <c r="J1309" s="63">
        <f t="shared" si="406"/>
        <v>4</v>
      </c>
      <c r="K1309" s="443">
        <f t="shared" ref="K1309:M1309" si="415">SUM(K1303:K1308)</f>
        <v>33</v>
      </c>
      <c r="L1309" s="443">
        <f t="shared" si="415"/>
        <v>14</v>
      </c>
      <c r="M1309" s="443">
        <f t="shared" si="415"/>
        <v>4</v>
      </c>
      <c r="N1309" s="41">
        <f t="shared" si="409"/>
        <v>28.571428571428569</v>
      </c>
      <c r="O1309" s="220">
        <f>SUM(O1303:O1308)</f>
        <v>0.11</v>
      </c>
      <c r="P1309" s="41">
        <f t="shared" si="411"/>
        <v>87.27272727272728</v>
      </c>
      <c r="Q1309" s="36">
        <v>59.192459999999997</v>
      </c>
      <c r="R1309" s="36"/>
      <c r="S1309" s="36"/>
      <c r="T1309" s="36"/>
      <c r="U1309" s="36">
        <v>0</v>
      </c>
      <c r="V1309" s="36">
        <v>13.52792</v>
      </c>
    </row>
    <row r="1310" spans="1:22" ht="15" customHeight="1" x14ac:dyDescent="0.25">
      <c r="A1310" s="157">
        <v>1</v>
      </c>
      <c r="B1310" s="157">
        <v>1</v>
      </c>
      <c r="C1310" s="1099" t="s">
        <v>150</v>
      </c>
      <c r="D1310" s="19"/>
      <c r="E1310" s="240"/>
      <c r="F1310" s="240"/>
      <c r="G1310" s="240"/>
      <c r="H1310" s="240"/>
      <c r="I1310" s="63"/>
      <c r="J1310" s="63"/>
      <c r="K1310" s="443"/>
      <c r="L1310" s="443"/>
      <c r="M1310" s="443"/>
      <c r="N1310" s="41"/>
      <c r="O1310" s="220"/>
      <c r="P1310" s="41"/>
      <c r="Q1310" s="36"/>
      <c r="R1310" s="36"/>
      <c r="S1310" s="36"/>
      <c r="T1310" s="36"/>
      <c r="U1310" s="36"/>
      <c r="V1310" s="36"/>
    </row>
    <row r="1311" spans="1:22" ht="15" customHeight="1" x14ac:dyDescent="0.25">
      <c r="A1311" s="157">
        <v>1</v>
      </c>
      <c r="B1311" s="157">
        <v>1</v>
      </c>
      <c r="C1311" s="1101" t="s">
        <v>188</v>
      </c>
      <c r="D1311" s="535">
        <v>240</v>
      </c>
      <c r="E1311" s="291"/>
      <c r="F1311" s="39">
        <f>ROUND(E1311/12*$C$4,0)</f>
        <v>0</v>
      </c>
      <c r="G1311" s="39">
        <v>1</v>
      </c>
      <c r="H1311" s="39" t="e">
        <f>G1311/F1311*100</f>
        <v>#DIV/0!</v>
      </c>
      <c r="I1311" s="289">
        <v>8</v>
      </c>
      <c r="J1311" s="40">
        <f>M1311/G1311</f>
        <v>10</v>
      </c>
      <c r="K1311" s="41">
        <f>ROUND(E1311*I1311,0)</f>
        <v>0</v>
      </c>
      <c r="L1311" s="41">
        <f>ROUND(F1311*I1311,0)</f>
        <v>0</v>
      </c>
      <c r="M1311" s="41">
        <v>10</v>
      </c>
      <c r="N1311" s="41" t="e">
        <f t="shared" si="409"/>
        <v>#DIV/0!</v>
      </c>
      <c r="O1311" s="41">
        <f>ROUND(K1311/D1311,0)</f>
        <v>0</v>
      </c>
      <c r="P1311" s="41" t="e">
        <f t="shared" si="411"/>
        <v>#DIV/0!</v>
      </c>
      <c r="Q1311" s="36"/>
      <c r="R1311" s="36"/>
      <c r="S1311" s="36"/>
      <c r="T1311" s="36"/>
      <c r="U1311" s="36"/>
      <c r="V1311" s="36"/>
    </row>
    <row r="1312" spans="1:22" ht="15" customHeight="1" x14ac:dyDescent="0.25">
      <c r="A1312" s="157">
        <v>1</v>
      </c>
      <c r="B1312" s="157">
        <v>1</v>
      </c>
      <c r="C1312" s="1089" t="s">
        <v>63</v>
      </c>
      <c r="D1312" s="535">
        <v>240</v>
      </c>
      <c r="E1312" s="486">
        <v>7</v>
      </c>
      <c r="F1312" s="39">
        <f>ROUND(E1312/12*$C$4,0)</f>
        <v>3</v>
      </c>
      <c r="G1312" s="43">
        <v>1</v>
      </c>
      <c r="H1312" s="39">
        <f>G1312/F1312*100</f>
        <v>33.333333333333329</v>
      </c>
      <c r="I1312" s="328">
        <v>3</v>
      </c>
      <c r="J1312" s="40">
        <f>M1312/G1312</f>
        <v>3</v>
      </c>
      <c r="K1312" s="41">
        <f>ROUND(E1312*I1312,0)</f>
        <v>21</v>
      </c>
      <c r="L1312" s="41">
        <f>ROUND(F1312*I1312,0)</f>
        <v>9</v>
      </c>
      <c r="M1312" s="45">
        <v>3</v>
      </c>
      <c r="N1312" s="41">
        <f t="shared" si="409"/>
        <v>33.333333333333329</v>
      </c>
      <c r="O1312" s="41">
        <f>ROUND(K1312/D1312,0)</f>
        <v>0</v>
      </c>
      <c r="P1312" s="41" t="e">
        <f t="shared" si="411"/>
        <v>#DIV/0!</v>
      </c>
      <c r="Q1312" s="36"/>
      <c r="R1312" s="36"/>
      <c r="S1312" s="36"/>
      <c r="T1312" s="36"/>
      <c r="U1312" s="36"/>
      <c r="V1312" s="36"/>
    </row>
    <row r="1313" spans="1:22" s="1050" customFormat="1" ht="15" customHeight="1" x14ac:dyDescent="0.25">
      <c r="A1313" s="157">
        <v>1</v>
      </c>
      <c r="B1313" s="157">
        <v>1</v>
      </c>
      <c r="C1313" s="1490" t="s">
        <v>246</v>
      </c>
      <c r="D1313" s="536"/>
      <c r="E1313" s="305">
        <f>SUM(E1311:E1312)</f>
        <v>7</v>
      </c>
      <c r="F1313" s="305">
        <f>SUM(F1311:F1312)</f>
        <v>3</v>
      </c>
      <c r="G1313" s="305">
        <f>SUM(G1311:G1312)</f>
        <v>2</v>
      </c>
      <c r="H1313" s="86">
        <f>G1313/F1313*100</f>
        <v>66.666666666666657</v>
      </c>
      <c r="I1313" s="71">
        <f>K1313/E1313</f>
        <v>3</v>
      </c>
      <c r="J1313" s="71">
        <f>M1313/G1313</f>
        <v>6.5</v>
      </c>
      <c r="K1313" s="143">
        <f>K1312+K1311</f>
        <v>21</v>
      </c>
      <c r="L1313" s="143">
        <f>SUM(L1311:L1312)</f>
        <v>9</v>
      </c>
      <c r="M1313" s="143">
        <f>SUM(M1311:M1312)</f>
        <v>13</v>
      </c>
      <c r="N1313" s="143">
        <f t="shared" si="409"/>
        <v>144.44444444444443</v>
      </c>
      <c r="O1313" s="120">
        <f>SUM(O1311:O1312)</f>
        <v>0</v>
      </c>
      <c r="P1313" s="45" t="e">
        <f t="shared" si="411"/>
        <v>#DIV/0!</v>
      </c>
      <c r="Q1313" s="47">
        <v>93.015730000000005</v>
      </c>
      <c r="R1313" s="47"/>
      <c r="S1313" s="47"/>
      <c r="T1313" s="47"/>
      <c r="U1313" s="47">
        <v>0</v>
      </c>
      <c r="V1313" s="47">
        <v>20.153840000000002</v>
      </c>
    </row>
    <row r="1314" spans="1:22" ht="29.25" customHeight="1" x14ac:dyDescent="0.25">
      <c r="A1314" s="157">
        <v>1</v>
      </c>
      <c r="B1314" s="157">
        <v>1</v>
      </c>
      <c r="C1314" s="281" t="s">
        <v>355</v>
      </c>
      <c r="D1314" s="306"/>
      <c r="E1314" s="184">
        <f>SUM(E1313,E1309)</f>
        <v>12</v>
      </c>
      <c r="F1314" s="184">
        <f>SUM(F1313,F1309)</f>
        <v>5</v>
      </c>
      <c r="G1314" s="184">
        <f>SUM(G1313,G1309)</f>
        <v>3</v>
      </c>
      <c r="H1314" s="184">
        <f>G1314/F1314*100</f>
        <v>60</v>
      </c>
      <c r="I1314" s="50">
        <f>K1314/E1314</f>
        <v>4.5</v>
      </c>
      <c r="J1314" s="307">
        <f>M1314/G1314</f>
        <v>5.666666666666667</v>
      </c>
      <c r="K1314" s="184">
        <f>SUM(K1313,K1309)</f>
        <v>54</v>
      </c>
      <c r="L1314" s="184">
        <f>SUM(L1313,L1309)</f>
        <v>23</v>
      </c>
      <c r="M1314" s="184">
        <f>SUM(M1313,M1309)</f>
        <v>17</v>
      </c>
      <c r="N1314" s="110">
        <f t="shared" si="409"/>
        <v>73.91304347826086</v>
      </c>
      <c r="O1314" s="110">
        <f>SUM(O1313,O1309)</f>
        <v>0.11</v>
      </c>
      <c r="P1314" s="110">
        <f t="shared" si="411"/>
        <v>370.90909090909088</v>
      </c>
      <c r="Q1314" s="53">
        <f>Q1309+Q1313</f>
        <v>152.20819</v>
      </c>
      <c r="R1314" s="53">
        <f t="shared" ref="R1314:R1315" si="416">Q1314/12*$C$4</f>
        <v>63.420079166666667</v>
      </c>
      <c r="S1314" s="53">
        <f>V1314-U1314</f>
        <v>33.681760000000004</v>
      </c>
      <c r="T1314" s="53">
        <f>S1314-R1314</f>
        <v>-29.738319166666663</v>
      </c>
      <c r="U1314" s="53">
        <f>U1309+U1313</f>
        <v>0</v>
      </c>
      <c r="V1314" s="53">
        <f>V1309+V1313</f>
        <v>33.681760000000004</v>
      </c>
    </row>
    <row r="1315" spans="1:22" ht="30" customHeight="1" thickBot="1" x14ac:dyDescent="0.3">
      <c r="A1315" s="157">
        <v>1</v>
      </c>
      <c r="B1315" s="157">
        <v>1</v>
      </c>
      <c r="C1315" s="1587" t="s">
        <v>303</v>
      </c>
      <c r="D1315" s="537"/>
      <c r="E1315" s="100">
        <v>6</v>
      </c>
      <c r="F1315" s="100">
        <f>ROUND(E1315/12*$C$4,0)</f>
        <v>3</v>
      </c>
      <c r="G1315" s="100"/>
      <c r="H1315" s="100">
        <f>G1315/F1315*100</f>
        <v>0</v>
      </c>
      <c r="I1315" s="101"/>
      <c r="J1315" s="101"/>
      <c r="K1315" s="103"/>
      <c r="L1315" s="103"/>
      <c r="M1315" s="103"/>
      <c r="N1315" s="103"/>
      <c r="O1315" s="103"/>
      <c r="P1315" s="103"/>
      <c r="Q1315" s="79">
        <v>37.372199999999999</v>
      </c>
      <c r="R1315" s="53">
        <f t="shared" si="416"/>
        <v>15.57175</v>
      </c>
      <c r="S1315" s="79">
        <f>V1315-U1315</f>
        <v>0</v>
      </c>
      <c r="T1315" s="79">
        <f>S1315-R1315</f>
        <v>-15.57175</v>
      </c>
      <c r="U1315" s="79"/>
      <c r="V1315" s="79"/>
    </row>
    <row r="1316" spans="1:22" ht="15" customHeight="1" thickBot="1" x14ac:dyDescent="0.3">
      <c r="A1316" s="157">
        <v>1</v>
      </c>
      <c r="B1316" s="157">
        <v>1</v>
      </c>
      <c r="C1316" s="1108" t="s">
        <v>17</v>
      </c>
      <c r="D1316" s="127"/>
      <c r="E1316" s="128"/>
      <c r="F1316" s="128"/>
      <c r="G1316" s="128"/>
      <c r="H1316" s="128"/>
      <c r="I1316" s="352"/>
      <c r="J1316" s="352"/>
      <c r="K1316" s="128"/>
      <c r="L1316" s="128"/>
      <c r="M1316" s="128">
        <f>SUM(M1314+M1285+M1260+M1315)</f>
        <v>672</v>
      </c>
      <c r="N1316" s="128"/>
      <c r="O1316" s="128"/>
      <c r="P1316" s="128"/>
      <c r="Q1316" s="98">
        <f t="shared" ref="Q1316" si="417">SUM(Q1314+Q1285+Q1260+Q1315)</f>
        <v>11206.78046</v>
      </c>
      <c r="R1316" s="98">
        <f t="shared" ref="R1316:U1316" si="418">SUM(R1314+R1285+R1260+R1315)</f>
        <v>4669.4918583333329</v>
      </c>
      <c r="S1316" s="98">
        <f t="shared" si="418"/>
        <v>5046.6393699999999</v>
      </c>
      <c r="T1316" s="98">
        <f t="shared" si="418"/>
        <v>377.14751166666645</v>
      </c>
      <c r="U1316" s="98">
        <f t="shared" si="418"/>
        <v>-0.98280000000000001</v>
      </c>
      <c r="V1316" s="98">
        <f>SUM(V1314+V1285+V1260+V1315)</f>
        <v>5045.6565699999992</v>
      </c>
    </row>
    <row r="1317" spans="1:22" ht="15" customHeight="1" x14ac:dyDescent="0.25">
      <c r="A1317" s="157">
        <v>1</v>
      </c>
      <c r="B1317" s="157">
        <v>1</v>
      </c>
      <c r="C1317" s="1160"/>
      <c r="D1317" s="538"/>
      <c r="E1317" s="418"/>
      <c r="F1317" s="418"/>
      <c r="G1317" s="418"/>
      <c r="H1317" s="418"/>
      <c r="I1317" s="532"/>
      <c r="J1317" s="532"/>
      <c r="K1317" s="533"/>
      <c r="L1317" s="533"/>
      <c r="M1317" s="533"/>
      <c r="N1317" s="533"/>
      <c r="O1317" s="533"/>
      <c r="P1317" s="533"/>
      <c r="Q1317" s="60"/>
      <c r="R1317" s="60"/>
      <c r="S1317" s="60"/>
      <c r="T1317" s="60"/>
      <c r="U1317" s="60"/>
      <c r="V1317" s="60"/>
    </row>
    <row r="1318" spans="1:22" ht="43.5" customHeight="1" x14ac:dyDescent="0.25">
      <c r="A1318" s="157">
        <v>1</v>
      </c>
      <c r="B1318" s="157">
        <v>1</v>
      </c>
      <c r="C1318" s="366" t="s">
        <v>471</v>
      </c>
      <c r="D1318" s="366"/>
      <c r="E1318" s="14"/>
      <c r="F1318" s="14"/>
      <c r="G1318" s="14"/>
      <c r="H1318" s="14"/>
      <c r="I1318" s="289"/>
      <c r="J1318" s="289"/>
      <c r="K1318" s="291"/>
      <c r="L1318" s="291"/>
      <c r="M1318" s="291"/>
      <c r="N1318" s="291"/>
      <c r="O1318" s="291"/>
      <c r="P1318" s="291"/>
      <c r="Q1318" s="36"/>
      <c r="R1318" s="36"/>
      <c r="S1318" s="36"/>
      <c r="T1318" s="36"/>
      <c r="U1318" s="36"/>
      <c r="V1318" s="36"/>
    </row>
    <row r="1319" spans="1:22" ht="15" customHeight="1" x14ac:dyDescent="0.25">
      <c r="A1319" s="157">
        <v>1</v>
      </c>
      <c r="B1319" s="157">
        <v>1</v>
      </c>
      <c r="C1319" s="1588" t="s">
        <v>313</v>
      </c>
      <c r="D1319" s="369"/>
      <c r="E1319" s="14"/>
      <c r="F1319" s="14"/>
      <c r="G1319" s="14"/>
      <c r="H1319" s="14"/>
      <c r="I1319" s="289"/>
      <c r="J1319" s="289"/>
      <c r="K1319" s="291"/>
      <c r="L1319" s="291"/>
      <c r="M1319" s="291"/>
      <c r="N1319" s="291"/>
      <c r="O1319" s="291"/>
      <c r="P1319" s="291"/>
      <c r="Q1319" s="36"/>
      <c r="R1319" s="36"/>
      <c r="S1319" s="36"/>
      <c r="T1319" s="36"/>
      <c r="U1319" s="36"/>
      <c r="V1319" s="36"/>
    </row>
    <row r="1320" spans="1:22" ht="15" customHeight="1" x14ac:dyDescent="0.25">
      <c r="A1320" s="157">
        <v>1</v>
      </c>
      <c r="B1320" s="157">
        <v>1</v>
      </c>
      <c r="C1320" s="1092" t="s">
        <v>395</v>
      </c>
      <c r="D1320" s="12"/>
      <c r="E1320" s="30">
        <f>E1321+E1322+E1323+E1324</f>
        <v>0</v>
      </c>
      <c r="F1320" s="30">
        <f>F1321+F1322+F1323+F1324</f>
        <v>0</v>
      </c>
      <c r="G1320" s="30">
        <f>G1321+G1322+G1323+G1324</f>
        <v>0</v>
      </c>
      <c r="H1320" s="30" t="e">
        <f>G1320/F1320*100</f>
        <v>#DIV/0!</v>
      </c>
      <c r="I1320" s="66"/>
      <c r="J1320" s="66"/>
      <c r="K1320" s="240"/>
      <c r="L1320" s="240"/>
      <c r="M1320" s="240"/>
      <c r="N1320" s="240"/>
      <c r="O1320" s="240"/>
      <c r="P1320" s="240"/>
      <c r="Q1320" s="36"/>
      <c r="R1320" s="36"/>
      <c r="S1320" s="36"/>
      <c r="T1320" s="36"/>
      <c r="U1320" s="36"/>
      <c r="V1320" s="36"/>
    </row>
    <row r="1321" spans="1:22" ht="15" customHeight="1" x14ac:dyDescent="0.25">
      <c r="A1321" s="157">
        <v>1</v>
      </c>
      <c r="B1321" s="157">
        <v>1</v>
      </c>
      <c r="C1321" s="1092" t="s">
        <v>309</v>
      </c>
      <c r="D1321" s="12"/>
      <c r="E1321" s="30"/>
      <c r="F1321" s="39">
        <f t="shared" ref="F1321:F1326" si="419">ROUND(E1321/12*$C$4,0)</f>
        <v>0</v>
      </c>
      <c r="G1321" s="30"/>
      <c r="H1321" s="30"/>
      <c r="I1321" s="66"/>
      <c r="J1321" s="66"/>
      <c r="K1321" s="240"/>
      <c r="L1321" s="240"/>
      <c r="M1321" s="240"/>
      <c r="N1321" s="240"/>
      <c r="O1321" s="240"/>
      <c r="P1321" s="240"/>
      <c r="Q1321" s="36"/>
      <c r="R1321" s="36"/>
      <c r="S1321" s="36"/>
      <c r="T1321" s="36"/>
      <c r="U1321" s="36"/>
      <c r="V1321" s="36"/>
    </row>
    <row r="1322" spans="1:22" ht="35.1" customHeight="1" x14ac:dyDescent="0.25">
      <c r="A1322" s="157">
        <v>1</v>
      </c>
      <c r="B1322" s="157">
        <v>1</v>
      </c>
      <c r="C1322" s="1092" t="s">
        <v>310</v>
      </c>
      <c r="D1322" s="12"/>
      <c r="E1322" s="30"/>
      <c r="F1322" s="39">
        <f t="shared" si="419"/>
        <v>0</v>
      </c>
      <c r="G1322" s="30"/>
      <c r="H1322" s="30" t="e">
        <f>G1322/F1322*100</f>
        <v>#DIV/0!</v>
      </c>
      <c r="I1322" s="66"/>
      <c r="J1322" s="66"/>
      <c r="K1322" s="240"/>
      <c r="L1322" s="240"/>
      <c r="M1322" s="240"/>
      <c r="N1322" s="240"/>
      <c r="O1322" s="240"/>
      <c r="P1322" s="240"/>
      <c r="Q1322" s="36"/>
      <c r="R1322" s="36"/>
      <c r="S1322" s="36"/>
      <c r="T1322" s="36"/>
      <c r="U1322" s="36"/>
      <c r="V1322" s="36"/>
    </row>
    <row r="1323" spans="1:22" ht="35.1" customHeight="1" x14ac:dyDescent="0.25">
      <c r="A1323" s="157">
        <v>1</v>
      </c>
      <c r="B1323" s="157">
        <v>1</v>
      </c>
      <c r="C1323" s="1092" t="s">
        <v>311</v>
      </c>
      <c r="D1323" s="12"/>
      <c r="E1323" s="30"/>
      <c r="F1323" s="39">
        <f t="shared" si="419"/>
        <v>0</v>
      </c>
      <c r="G1323" s="30"/>
      <c r="H1323" s="30"/>
      <c r="I1323" s="66"/>
      <c r="J1323" s="66"/>
      <c r="K1323" s="240"/>
      <c r="L1323" s="240"/>
      <c r="M1323" s="240"/>
      <c r="N1323" s="240"/>
      <c r="O1323" s="240"/>
      <c r="P1323" s="240"/>
      <c r="Q1323" s="36"/>
      <c r="R1323" s="36"/>
      <c r="S1323" s="36"/>
      <c r="T1323" s="36"/>
      <c r="U1323" s="36"/>
      <c r="V1323" s="36"/>
    </row>
    <row r="1324" spans="1:22" ht="16.5" customHeight="1" x14ac:dyDescent="0.25">
      <c r="A1324" s="157">
        <v>1</v>
      </c>
      <c r="B1324" s="157">
        <v>1</v>
      </c>
      <c r="C1324" s="1092" t="s">
        <v>312</v>
      </c>
      <c r="D1324" s="12"/>
      <c r="E1324" s="30"/>
      <c r="F1324" s="39">
        <f t="shared" si="419"/>
        <v>0</v>
      </c>
      <c r="G1324" s="30"/>
      <c r="H1324" s="30" t="e">
        <f>G1324/F1324*100</f>
        <v>#DIV/0!</v>
      </c>
      <c r="I1324" s="66"/>
      <c r="J1324" s="66"/>
      <c r="K1324" s="240"/>
      <c r="L1324" s="240"/>
      <c r="M1324" s="240"/>
      <c r="N1324" s="240"/>
      <c r="O1324" s="240"/>
      <c r="P1324" s="240"/>
      <c r="Q1324" s="36"/>
      <c r="R1324" s="36"/>
      <c r="S1324" s="36"/>
      <c r="T1324" s="36"/>
      <c r="U1324" s="36"/>
      <c r="V1324" s="36"/>
    </row>
    <row r="1325" spans="1:22" ht="20.25" customHeight="1" x14ac:dyDescent="0.25">
      <c r="A1325" s="157">
        <v>1</v>
      </c>
      <c r="B1325" s="157">
        <v>1</v>
      </c>
      <c r="C1325" s="1092" t="s">
        <v>394</v>
      </c>
      <c r="D1325" s="12"/>
      <c r="E1325" s="30"/>
      <c r="F1325" s="39">
        <f t="shared" si="419"/>
        <v>0</v>
      </c>
      <c r="G1325" s="30">
        <f>0+G1326/3.8/3.2</f>
        <v>0</v>
      </c>
      <c r="H1325" s="30" t="e">
        <f>G1325/F1325*100</f>
        <v>#DIV/0!</v>
      </c>
      <c r="I1325" s="66"/>
      <c r="J1325" s="66"/>
      <c r="K1325" s="240"/>
      <c r="L1325" s="240"/>
      <c r="M1325" s="240"/>
      <c r="N1325" s="240"/>
      <c r="O1325" s="240"/>
      <c r="P1325" s="240"/>
      <c r="Q1325" s="36"/>
      <c r="R1325" s="36"/>
      <c r="S1325" s="36"/>
      <c r="T1325" s="36"/>
      <c r="U1325" s="36"/>
      <c r="V1325" s="36"/>
    </row>
    <row r="1326" spans="1:22" ht="15" customHeight="1" x14ac:dyDescent="0.25">
      <c r="A1326" s="157">
        <v>1</v>
      </c>
      <c r="B1326" s="157">
        <v>1</v>
      </c>
      <c r="C1326" s="1092" t="s">
        <v>411</v>
      </c>
      <c r="D1326" s="12"/>
      <c r="E1326" s="30"/>
      <c r="F1326" s="39">
        <f t="shared" si="419"/>
        <v>0</v>
      </c>
      <c r="G1326" s="30"/>
      <c r="H1326" s="30" t="e">
        <f>G1326/F1326*100</f>
        <v>#DIV/0!</v>
      </c>
      <c r="I1326" s="66"/>
      <c r="J1326" s="66"/>
      <c r="K1326" s="240"/>
      <c r="L1326" s="240"/>
      <c r="M1326" s="240"/>
      <c r="N1326" s="240"/>
      <c r="O1326" s="240"/>
      <c r="P1326" s="240"/>
      <c r="Q1326" s="36"/>
      <c r="R1326" s="36"/>
      <c r="S1326" s="36"/>
      <c r="T1326" s="36"/>
      <c r="U1326" s="36"/>
      <c r="V1326" s="36"/>
    </row>
    <row r="1327" spans="1:22" ht="33.75" customHeight="1" x14ac:dyDescent="0.25">
      <c r="A1327" s="157">
        <v>1</v>
      </c>
      <c r="B1327" s="157">
        <v>1</v>
      </c>
      <c r="C1327" s="1125" t="s">
        <v>169</v>
      </c>
      <c r="D1327" s="432"/>
      <c r="E1327" s="316">
        <f>SUM(E1320+E1325*3.2)</f>
        <v>0</v>
      </c>
      <c r="F1327" s="316">
        <f>SUM(F1320+F1325*3.2)</f>
        <v>0</v>
      </c>
      <c r="G1327" s="316">
        <f>SUM(G1320+G1325*3.2)</f>
        <v>0</v>
      </c>
      <c r="H1327" s="30" t="e">
        <f>G1327/F1327*100</f>
        <v>#DIV/0!</v>
      </c>
      <c r="I1327" s="66"/>
      <c r="J1327" s="66"/>
      <c r="K1327" s="240"/>
      <c r="L1327" s="240"/>
      <c r="M1327" s="240"/>
      <c r="N1327" s="240"/>
      <c r="O1327" s="240"/>
      <c r="P1327" s="240"/>
      <c r="Q1327" s="36"/>
      <c r="R1327" s="36"/>
      <c r="S1327" s="36"/>
      <c r="T1327" s="36"/>
      <c r="U1327" s="36"/>
      <c r="V1327" s="36"/>
    </row>
    <row r="1328" spans="1:22" ht="30" customHeight="1" x14ac:dyDescent="0.25">
      <c r="A1328" s="157">
        <v>1</v>
      </c>
      <c r="B1328" s="157">
        <v>1</v>
      </c>
      <c r="C1328" s="1120" t="s">
        <v>313</v>
      </c>
      <c r="D1328" s="12"/>
      <c r="E1328" s="30"/>
      <c r="F1328" s="39"/>
      <c r="G1328" s="30"/>
      <c r="H1328" s="30"/>
      <c r="I1328" s="66"/>
      <c r="J1328" s="66"/>
      <c r="K1328" s="240"/>
      <c r="L1328" s="240"/>
      <c r="M1328" s="240"/>
      <c r="N1328" s="240"/>
      <c r="O1328" s="240"/>
      <c r="P1328" s="240"/>
      <c r="Q1328" s="36"/>
      <c r="R1328" s="36"/>
      <c r="S1328" s="36"/>
      <c r="T1328" s="36"/>
      <c r="U1328" s="36"/>
      <c r="V1328" s="36"/>
    </row>
    <row r="1329" spans="1:22" ht="15" customHeight="1" x14ac:dyDescent="0.25">
      <c r="A1329" s="157">
        <v>1</v>
      </c>
      <c r="B1329" s="157">
        <v>1</v>
      </c>
      <c r="C1329" s="1092" t="s">
        <v>201</v>
      </c>
      <c r="D1329" s="12"/>
      <c r="E1329" s="30">
        <f>SUM(E1331,E1334,E1336)</f>
        <v>0</v>
      </c>
      <c r="F1329" s="30">
        <f>SUM(F1331,F1334,F1336)</f>
        <v>0</v>
      </c>
      <c r="G1329" s="30">
        <f>SUM(G1331,G1334,G1336)</f>
        <v>0</v>
      </c>
      <c r="H1329" s="30" t="e">
        <f>G1329/F1329*100</f>
        <v>#DIV/0!</v>
      </c>
      <c r="I1329" s="66"/>
      <c r="J1329" s="66"/>
      <c r="K1329" s="240"/>
      <c r="L1329" s="240"/>
      <c r="M1329" s="240"/>
      <c r="N1329" s="240"/>
      <c r="O1329" s="240"/>
      <c r="P1329" s="240"/>
      <c r="Q1329" s="36"/>
      <c r="R1329" s="36"/>
      <c r="S1329" s="36"/>
      <c r="T1329" s="36"/>
      <c r="U1329" s="36"/>
      <c r="V1329" s="36"/>
    </row>
    <row r="1330" spans="1:22" ht="15" customHeight="1" x14ac:dyDescent="0.25">
      <c r="A1330" s="157">
        <v>1</v>
      </c>
      <c r="B1330" s="157">
        <v>1</v>
      </c>
      <c r="C1330" s="1092" t="s">
        <v>309</v>
      </c>
      <c r="D1330" s="12"/>
      <c r="E1330" s="30"/>
      <c r="F1330" s="39"/>
      <c r="G1330" s="30"/>
      <c r="H1330" s="30"/>
      <c r="I1330" s="66"/>
      <c r="J1330" s="66"/>
      <c r="K1330" s="240"/>
      <c r="L1330" s="240"/>
      <c r="M1330" s="240"/>
      <c r="N1330" s="240"/>
      <c r="O1330" s="240"/>
      <c r="P1330" s="240"/>
      <c r="Q1330" s="36"/>
      <c r="R1330" s="36"/>
      <c r="S1330" s="36"/>
      <c r="T1330" s="36"/>
      <c r="U1330" s="36"/>
      <c r="V1330" s="36"/>
    </row>
    <row r="1331" spans="1:22" ht="15" customHeight="1" x14ac:dyDescent="0.25">
      <c r="A1331" s="157">
        <v>1</v>
      </c>
      <c r="B1331" s="157">
        <v>1</v>
      </c>
      <c r="C1331" s="1092" t="s">
        <v>314</v>
      </c>
      <c r="D1331" s="12"/>
      <c r="E1331" s="30">
        <f>SUM(E1332:E1333)</f>
        <v>0</v>
      </c>
      <c r="F1331" s="30">
        <f>SUM(F1332:F1333)</f>
        <v>0</v>
      </c>
      <c r="G1331" s="30">
        <f>SUM(G1332:G1333)</f>
        <v>0</v>
      </c>
      <c r="H1331" s="30" t="e">
        <f>G1331/F1331*100</f>
        <v>#DIV/0!</v>
      </c>
      <c r="I1331" s="66"/>
      <c r="J1331" s="66"/>
      <c r="K1331" s="240"/>
      <c r="L1331" s="240"/>
      <c r="M1331" s="240"/>
      <c r="N1331" s="240"/>
      <c r="O1331" s="240"/>
      <c r="P1331" s="240"/>
      <c r="Q1331" s="36"/>
      <c r="R1331" s="36"/>
      <c r="S1331" s="36"/>
      <c r="T1331" s="36"/>
      <c r="U1331" s="36"/>
      <c r="V1331" s="36"/>
    </row>
    <row r="1332" spans="1:22" ht="30.75" customHeight="1" x14ac:dyDescent="0.25">
      <c r="A1332" s="157">
        <v>1</v>
      </c>
      <c r="B1332" s="157">
        <v>1</v>
      </c>
      <c r="C1332" s="1092" t="s">
        <v>315</v>
      </c>
      <c r="D1332" s="12"/>
      <c r="E1332" s="30"/>
      <c r="F1332" s="39">
        <f>ROUND(E1332/12*$C$4,0)</f>
        <v>0</v>
      </c>
      <c r="G1332" s="30"/>
      <c r="H1332" s="30" t="e">
        <f>G1332/F1332*100</f>
        <v>#DIV/0!</v>
      </c>
      <c r="I1332" s="66"/>
      <c r="J1332" s="66"/>
      <c r="K1332" s="240"/>
      <c r="L1332" s="240"/>
      <c r="M1332" s="240"/>
      <c r="N1332" s="240"/>
      <c r="O1332" s="240"/>
      <c r="P1332" s="240"/>
      <c r="Q1332" s="36"/>
      <c r="R1332" s="36"/>
      <c r="S1332" s="36"/>
      <c r="T1332" s="36"/>
      <c r="U1332" s="36"/>
      <c r="V1332" s="36"/>
    </row>
    <row r="1333" spans="1:22" ht="33" customHeight="1" x14ac:dyDescent="0.25">
      <c r="A1333" s="157">
        <v>1</v>
      </c>
      <c r="B1333" s="157">
        <v>1</v>
      </c>
      <c r="C1333" s="1092" t="s">
        <v>316</v>
      </c>
      <c r="D1333" s="12"/>
      <c r="E1333" s="30"/>
      <c r="F1333" s="39">
        <f>ROUND(E1333/12*$C$4,0)</f>
        <v>0</v>
      </c>
      <c r="G1333" s="30"/>
      <c r="H1333" s="30" t="e">
        <f>G1333/F1333*100</f>
        <v>#DIV/0!</v>
      </c>
      <c r="I1333" s="66"/>
      <c r="J1333" s="66"/>
      <c r="K1333" s="240"/>
      <c r="L1333" s="240"/>
      <c r="M1333" s="240"/>
      <c r="N1333" s="240"/>
      <c r="O1333" s="240"/>
      <c r="P1333" s="240"/>
      <c r="Q1333" s="36"/>
      <c r="R1333" s="36"/>
      <c r="S1333" s="36"/>
      <c r="T1333" s="36"/>
      <c r="U1333" s="36"/>
      <c r="V1333" s="36"/>
    </row>
    <row r="1334" spans="1:22" ht="48.75" customHeight="1" x14ac:dyDescent="0.25">
      <c r="A1334" s="157">
        <v>1</v>
      </c>
      <c r="B1334" s="157">
        <v>1</v>
      </c>
      <c r="C1334" s="1092" t="s">
        <v>317</v>
      </c>
      <c r="D1334" s="12"/>
      <c r="E1334" s="30">
        <f>SUM(E1335)</f>
        <v>0</v>
      </c>
      <c r="F1334" s="30">
        <f>SUM(F1335)</f>
        <v>0</v>
      </c>
      <c r="G1334" s="30">
        <f>SUM(G1335)</f>
        <v>0</v>
      </c>
      <c r="H1334" s="30" t="e">
        <f>G1334/F1334*100</f>
        <v>#DIV/0!</v>
      </c>
      <c r="I1334" s="66"/>
      <c r="J1334" s="66"/>
      <c r="K1334" s="240"/>
      <c r="L1334" s="240"/>
      <c r="M1334" s="240"/>
      <c r="N1334" s="240"/>
      <c r="O1334" s="240"/>
      <c r="P1334" s="240"/>
      <c r="Q1334" s="36"/>
      <c r="R1334" s="36"/>
      <c r="S1334" s="36"/>
      <c r="T1334" s="36"/>
      <c r="U1334" s="36"/>
      <c r="V1334" s="36"/>
    </row>
    <row r="1335" spans="1:22" ht="40.5" customHeight="1" x14ac:dyDescent="0.25">
      <c r="A1335" s="157">
        <v>1</v>
      </c>
      <c r="B1335" s="157">
        <v>1</v>
      </c>
      <c r="C1335" s="1092" t="s">
        <v>318</v>
      </c>
      <c r="D1335" s="12"/>
      <c r="E1335" s="30"/>
      <c r="F1335" s="39">
        <f>ROUND(E1335/12*$C$4,0)</f>
        <v>0</v>
      </c>
      <c r="G1335" s="30"/>
      <c r="H1335" s="30" t="e">
        <f>G1335/F1335*100</f>
        <v>#DIV/0!</v>
      </c>
      <c r="I1335" s="66"/>
      <c r="J1335" s="66"/>
      <c r="K1335" s="240"/>
      <c r="L1335" s="240"/>
      <c r="M1335" s="240"/>
      <c r="N1335" s="240"/>
      <c r="O1335" s="240"/>
      <c r="P1335" s="240"/>
      <c r="Q1335" s="36"/>
      <c r="R1335" s="36"/>
      <c r="S1335" s="36"/>
      <c r="T1335" s="36"/>
      <c r="U1335" s="36"/>
      <c r="V1335" s="36"/>
    </row>
    <row r="1336" spans="1:22" ht="22.5" customHeight="1" x14ac:dyDescent="0.25">
      <c r="A1336" s="157">
        <v>1</v>
      </c>
      <c r="B1336" s="157">
        <v>1</v>
      </c>
      <c r="C1336" s="1092" t="s">
        <v>301</v>
      </c>
      <c r="D1336" s="12"/>
      <c r="E1336" s="30"/>
      <c r="F1336" s="39">
        <f>ROUND(E1336/12*$C$4,0)</f>
        <v>0</v>
      </c>
      <c r="G1336" s="39"/>
      <c r="H1336" s="30"/>
      <c r="I1336" s="66"/>
      <c r="J1336" s="66"/>
      <c r="K1336" s="240"/>
      <c r="L1336" s="240"/>
      <c r="M1336" s="240"/>
      <c r="N1336" s="240"/>
      <c r="O1336" s="240"/>
      <c r="P1336" s="240"/>
      <c r="Q1336" s="36"/>
      <c r="R1336" s="36"/>
      <c r="S1336" s="36"/>
      <c r="T1336" s="36"/>
      <c r="U1336" s="36"/>
      <c r="V1336" s="36"/>
    </row>
    <row r="1337" spans="1:22" ht="18.75" customHeight="1" x14ac:dyDescent="0.25">
      <c r="A1337" s="157">
        <v>1</v>
      </c>
      <c r="B1337" s="157">
        <v>1</v>
      </c>
      <c r="C1337" s="1092" t="s">
        <v>160</v>
      </c>
      <c r="D1337" s="12"/>
      <c r="E1337" s="30"/>
      <c r="F1337" s="39">
        <f>ROUND(E1337/12*$C$4,0)</f>
        <v>0</v>
      </c>
      <c r="G1337" s="39"/>
      <c r="H1337" s="30"/>
      <c r="I1337" s="66"/>
      <c r="J1337" s="66"/>
      <c r="K1337" s="240"/>
      <c r="L1337" s="240"/>
      <c r="M1337" s="240"/>
      <c r="N1337" s="240"/>
      <c r="O1337" s="240"/>
      <c r="P1337" s="240"/>
      <c r="Q1337" s="36"/>
      <c r="R1337" s="36"/>
      <c r="S1337" s="36"/>
      <c r="T1337" s="36"/>
      <c r="U1337" s="36"/>
      <c r="V1337" s="36"/>
    </row>
    <row r="1338" spans="1:22" ht="15" customHeight="1" x14ac:dyDescent="0.25">
      <c r="A1338" s="157">
        <v>1</v>
      </c>
      <c r="B1338" s="157">
        <v>1</v>
      </c>
      <c r="C1338" s="1092" t="s">
        <v>306</v>
      </c>
      <c r="D1338" s="12"/>
      <c r="E1338" s="30"/>
      <c r="F1338" s="30"/>
      <c r="G1338" s="30"/>
      <c r="H1338" s="30"/>
      <c r="I1338" s="66"/>
      <c r="J1338" s="66"/>
      <c r="K1338" s="240"/>
      <c r="L1338" s="240"/>
      <c r="M1338" s="240"/>
      <c r="N1338" s="240"/>
      <c r="O1338" s="240"/>
      <c r="P1338" s="240"/>
      <c r="Q1338" s="36"/>
      <c r="R1338" s="36"/>
      <c r="S1338" s="36"/>
      <c r="T1338" s="36"/>
      <c r="U1338" s="36"/>
      <c r="V1338" s="36"/>
    </row>
    <row r="1339" spans="1:22" ht="30" customHeight="1" x14ac:dyDescent="0.25">
      <c r="A1339" s="157">
        <v>1</v>
      </c>
      <c r="B1339" s="157">
        <v>1</v>
      </c>
      <c r="C1339" s="1092" t="s">
        <v>161</v>
      </c>
      <c r="D1339" s="12"/>
      <c r="E1339" s="30"/>
      <c r="F1339" s="39">
        <f>ROUND(E1339/12*$C$4,0)</f>
        <v>0</v>
      </c>
      <c r="G1339" s="39"/>
      <c r="H1339" s="30" t="e">
        <f>G1339/F1339*100</f>
        <v>#DIV/0!</v>
      </c>
      <c r="I1339" s="66"/>
      <c r="J1339" s="66"/>
      <c r="K1339" s="240"/>
      <c r="L1339" s="240"/>
      <c r="M1339" s="240"/>
      <c r="N1339" s="240"/>
      <c r="O1339" s="240"/>
      <c r="P1339" s="240"/>
      <c r="Q1339" s="36"/>
      <c r="R1339" s="36"/>
      <c r="S1339" s="36"/>
      <c r="T1339" s="36"/>
      <c r="U1339" s="36"/>
      <c r="V1339" s="36"/>
    </row>
    <row r="1340" spans="1:22" ht="30" customHeight="1" x14ac:dyDescent="0.25">
      <c r="A1340" s="157">
        <v>1</v>
      </c>
      <c r="B1340" s="157">
        <v>1</v>
      </c>
      <c r="C1340" s="1570" t="s">
        <v>169</v>
      </c>
      <c r="D1340" s="470"/>
      <c r="E1340" s="436">
        <f>SUM(E1329+E1337*3.2+E1339)</f>
        <v>0</v>
      </c>
      <c r="F1340" s="436">
        <f>SUM(F1329+F1337*3.2+F1339)</f>
        <v>0</v>
      </c>
      <c r="G1340" s="436">
        <f>SUM(G1329+G1337*3.2+G1339)</f>
        <v>0</v>
      </c>
      <c r="H1340" s="436" t="e">
        <f>SUM(H1329+H1337*3.2+H1339)</f>
        <v>#DIV/0!</v>
      </c>
      <c r="I1340" s="302"/>
      <c r="J1340" s="302"/>
      <c r="K1340" s="390"/>
      <c r="L1340" s="390"/>
      <c r="M1340" s="390"/>
      <c r="N1340" s="390"/>
      <c r="O1340" s="390"/>
      <c r="P1340" s="390"/>
      <c r="Q1340" s="47"/>
      <c r="R1340" s="47"/>
      <c r="S1340" s="47"/>
      <c r="T1340" s="47"/>
      <c r="U1340" s="47"/>
      <c r="V1340" s="47"/>
    </row>
    <row r="1341" spans="1:22" ht="15" customHeight="1" x14ac:dyDescent="0.25">
      <c r="A1341" s="157">
        <v>1</v>
      </c>
      <c r="B1341" s="157">
        <v>1</v>
      </c>
      <c r="C1341" s="1124" t="s">
        <v>170</v>
      </c>
      <c r="D1341" s="72"/>
      <c r="E1341" s="478">
        <f>SUM(E1340,E1327)</f>
        <v>0</v>
      </c>
      <c r="F1341" s="478">
        <f>SUM(F1340,F1327)</f>
        <v>0</v>
      </c>
      <c r="G1341" s="478">
        <f>SUM(G1340,G1327)</f>
        <v>0</v>
      </c>
      <c r="H1341" s="478" t="e">
        <f>G1341/F1341*100</f>
        <v>#DIV/0!</v>
      </c>
      <c r="I1341" s="307"/>
      <c r="J1341" s="307"/>
      <c r="K1341" s="371"/>
      <c r="L1341" s="371"/>
      <c r="M1341" s="371"/>
      <c r="N1341" s="371"/>
      <c r="O1341" s="371"/>
      <c r="P1341" s="371"/>
      <c r="Q1341" s="53"/>
      <c r="R1341" s="53">
        <f t="shared" ref="R1341" si="420">Q1341/12*$C$4</f>
        <v>0</v>
      </c>
      <c r="S1341" s="53">
        <f>V1341-U1341</f>
        <v>0</v>
      </c>
      <c r="T1341" s="53">
        <f>S1341-R1341</f>
        <v>0</v>
      </c>
      <c r="U1341" s="53"/>
      <c r="V1341" s="53"/>
    </row>
    <row r="1342" spans="1:22" ht="15" customHeight="1" x14ac:dyDescent="0.25">
      <c r="A1342" s="157">
        <v>1</v>
      </c>
      <c r="B1342" s="157">
        <v>1</v>
      </c>
      <c r="C1342" s="1098" t="s">
        <v>31</v>
      </c>
      <c r="D1342" s="74"/>
      <c r="E1342" s="310"/>
      <c r="F1342" s="310"/>
      <c r="G1342" s="310"/>
      <c r="H1342" s="310"/>
      <c r="I1342" s="312"/>
      <c r="J1342" s="312"/>
      <c r="K1342" s="422"/>
      <c r="L1342" s="422"/>
      <c r="M1342" s="422"/>
      <c r="N1342" s="422"/>
      <c r="O1342" s="422"/>
      <c r="P1342" s="422"/>
      <c r="Q1342" s="60"/>
      <c r="R1342" s="60"/>
      <c r="S1342" s="60"/>
      <c r="T1342" s="60"/>
      <c r="U1342" s="60"/>
      <c r="V1342" s="60"/>
    </row>
    <row r="1343" spans="1:22" ht="15" customHeight="1" x14ac:dyDescent="0.25">
      <c r="A1343" s="157">
        <v>1</v>
      </c>
      <c r="B1343" s="157">
        <v>1</v>
      </c>
      <c r="C1343" s="1099" t="s">
        <v>150</v>
      </c>
      <c r="D1343" s="19"/>
      <c r="E1343" s="301"/>
      <c r="F1343" s="301"/>
      <c r="G1343" s="301"/>
      <c r="H1343" s="301"/>
      <c r="I1343" s="63"/>
      <c r="J1343" s="63"/>
      <c r="K1343" s="67"/>
      <c r="L1343" s="67"/>
      <c r="M1343" s="67"/>
      <c r="N1343" s="67"/>
      <c r="O1343" s="67"/>
      <c r="P1343" s="67"/>
      <c r="Q1343" s="36"/>
      <c r="R1343" s="36"/>
      <c r="S1343" s="36"/>
      <c r="T1343" s="36"/>
      <c r="U1343" s="36"/>
      <c r="V1343" s="36"/>
    </row>
    <row r="1344" spans="1:22" ht="15" customHeight="1" x14ac:dyDescent="0.25">
      <c r="A1344" s="157">
        <v>1</v>
      </c>
      <c r="B1344" s="157">
        <v>1</v>
      </c>
      <c r="C1344" s="1101" t="s">
        <v>188</v>
      </c>
      <c r="D1344" s="26">
        <v>240</v>
      </c>
      <c r="E1344" s="291"/>
      <c r="F1344" s="39">
        <f>ROUND(E1344/12*$C$4,0)</f>
        <v>0</v>
      </c>
      <c r="G1344" s="39"/>
      <c r="H1344" s="39" t="e">
        <f>G1344/F1344*100</f>
        <v>#DIV/0!</v>
      </c>
      <c r="I1344" s="66">
        <v>8</v>
      </c>
      <c r="J1344" s="40" t="e">
        <f>M1344/G1344</f>
        <v>#DIV/0!</v>
      </c>
      <c r="K1344" s="41">
        <f>ROUND(E1344*I1344,0)</f>
        <v>0</v>
      </c>
      <c r="L1344" s="41">
        <f>ROUND(F1344*I1344,0)</f>
        <v>0</v>
      </c>
      <c r="M1344" s="41"/>
      <c r="N1344" s="41" t="e">
        <f>M1344/L1344*100</f>
        <v>#DIV/0!</v>
      </c>
      <c r="O1344" s="41">
        <f>ROUND(K1344/D1344,0)</f>
        <v>0</v>
      </c>
      <c r="P1344" s="41" t="e">
        <f>M1344/$C$4*12/O1344</f>
        <v>#DIV/0!</v>
      </c>
      <c r="Q1344" s="36"/>
      <c r="R1344" s="36"/>
      <c r="S1344" s="36"/>
      <c r="T1344" s="36"/>
      <c r="U1344" s="36"/>
      <c r="V1344" s="36"/>
    </row>
    <row r="1345" spans="1:22" s="1050" customFormat="1" ht="15" customHeight="1" x14ac:dyDescent="0.25">
      <c r="A1345" s="157">
        <v>1</v>
      </c>
      <c r="B1345" s="157">
        <v>1</v>
      </c>
      <c r="C1345" s="1490" t="s">
        <v>246</v>
      </c>
      <c r="D1345" s="317"/>
      <c r="E1345" s="305">
        <f>SUM(E1344:E1344)</f>
        <v>0</v>
      </c>
      <c r="F1345" s="305">
        <f>SUM(F1344:F1344)</f>
        <v>0</v>
      </c>
      <c r="G1345" s="305">
        <f>SUM(G1344:G1344)</f>
        <v>0</v>
      </c>
      <c r="H1345" s="86" t="e">
        <f>G1345/F1345*100</f>
        <v>#DIV/0!</v>
      </c>
      <c r="I1345" s="302" t="e">
        <f>K1345/E1345</f>
        <v>#DIV/0!</v>
      </c>
      <c r="J1345" s="71" t="e">
        <f>M1345/G1345</f>
        <v>#DIV/0!</v>
      </c>
      <c r="K1345" s="305">
        <f>SUM(K1344:K1344)</f>
        <v>0</v>
      </c>
      <c r="L1345" s="305">
        <f>SUM(L1344:L1344)</f>
        <v>0</v>
      </c>
      <c r="M1345" s="305">
        <f>SUM(M1344:M1344)</f>
        <v>0</v>
      </c>
      <c r="N1345" s="143" t="e">
        <f>M1345/L1345*100</f>
        <v>#DIV/0!</v>
      </c>
      <c r="O1345" s="305">
        <f>SUM(O1344:O1344)</f>
        <v>0</v>
      </c>
      <c r="P1345" s="45" t="e">
        <f>M1345/$C$4*12/O1345</f>
        <v>#DIV/0!</v>
      </c>
      <c r="Q1345" s="47"/>
      <c r="R1345" s="47"/>
      <c r="S1345" s="47"/>
      <c r="T1345" s="47"/>
      <c r="U1345" s="47"/>
      <c r="V1345" s="47"/>
    </row>
    <row r="1346" spans="1:22" ht="29.25" customHeight="1" thickBot="1" x14ac:dyDescent="0.3">
      <c r="A1346" s="157">
        <v>1</v>
      </c>
      <c r="B1346" s="157">
        <v>1</v>
      </c>
      <c r="C1346" s="1589" t="s">
        <v>355</v>
      </c>
      <c r="D1346" s="281"/>
      <c r="E1346" s="184">
        <f>SUM(E1345)</f>
        <v>0</v>
      </c>
      <c r="F1346" s="184">
        <f>SUM(F1345)</f>
        <v>0</v>
      </c>
      <c r="G1346" s="184">
        <f>SUM(G1345)</f>
        <v>0</v>
      </c>
      <c r="H1346" s="184" t="e">
        <f>G1346/F1346*100</f>
        <v>#DIV/0!</v>
      </c>
      <c r="I1346" s="50" t="e">
        <f>K1346/E1346</f>
        <v>#DIV/0!</v>
      </c>
      <c r="J1346" s="539" t="e">
        <f>M1346/G1346</f>
        <v>#DIV/0!</v>
      </c>
      <c r="K1346" s="371">
        <f>SUM(K1345)</f>
        <v>0</v>
      </c>
      <c r="L1346" s="371">
        <f>SUM(L1345)</f>
        <v>0</v>
      </c>
      <c r="M1346" s="371">
        <f>SUM(M1345)</f>
        <v>0</v>
      </c>
      <c r="N1346" s="110" t="e">
        <f>M1346/L1346*100</f>
        <v>#DIV/0!</v>
      </c>
      <c r="O1346" s="210">
        <f>SUM(O1345)</f>
        <v>0</v>
      </c>
      <c r="P1346" s="110" t="e">
        <f>M1346/$C$4*12/O1346</f>
        <v>#DIV/0!</v>
      </c>
      <c r="Q1346" s="53"/>
      <c r="R1346" s="53">
        <f t="shared" ref="R1346" si="421">Q1346/12*$C$4</f>
        <v>0</v>
      </c>
      <c r="S1346" s="36">
        <f>V1346-U1346</f>
        <v>0</v>
      </c>
      <c r="T1346" s="36">
        <f>S1346-R1346</f>
        <v>0</v>
      </c>
      <c r="U1346" s="53"/>
      <c r="V1346" s="53"/>
    </row>
    <row r="1347" spans="1:22" ht="15" customHeight="1" thickBot="1" x14ac:dyDescent="0.3">
      <c r="A1347" s="157">
        <v>1</v>
      </c>
      <c r="B1347" s="157">
        <v>1</v>
      </c>
      <c r="C1347" s="467" t="s">
        <v>17</v>
      </c>
      <c r="D1347" s="449"/>
      <c r="E1347" s="540"/>
      <c r="F1347" s="540"/>
      <c r="G1347" s="540"/>
      <c r="H1347" s="540"/>
      <c r="I1347" s="352"/>
      <c r="J1347" s="352"/>
      <c r="K1347" s="540"/>
      <c r="L1347" s="540"/>
      <c r="M1347" s="540">
        <f>SUM(M1341,M1346)</f>
        <v>0</v>
      </c>
      <c r="N1347" s="540"/>
      <c r="O1347" s="540"/>
      <c r="P1347" s="540"/>
      <c r="Q1347" s="98">
        <f t="shared" ref="Q1347:V1347" si="422">SUM(Q1341,Q1346)</f>
        <v>0</v>
      </c>
      <c r="R1347" s="98">
        <f t="shared" si="422"/>
        <v>0</v>
      </c>
      <c r="S1347" s="98">
        <f t="shared" si="422"/>
        <v>0</v>
      </c>
      <c r="T1347" s="98">
        <f t="shared" si="422"/>
        <v>0</v>
      </c>
      <c r="U1347" s="98">
        <f t="shared" si="422"/>
        <v>0</v>
      </c>
      <c r="V1347" s="98">
        <f t="shared" si="422"/>
        <v>0</v>
      </c>
    </row>
    <row r="1348" spans="1:22" ht="15" customHeight="1" x14ac:dyDescent="0.25">
      <c r="A1348" s="157">
        <v>1</v>
      </c>
      <c r="B1348" s="157">
        <v>1</v>
      </c>
      <c r="C1348" s="469"/>
      <c r="D1348" s="475"/>
      <c r="E1348" s="422"/>
      <c r="F1348" s="422"/>
      <c r="G1348" s="422"/>
      <c r="H1348" s="422"/>
      <c r="I1348" s="298"/>
      <c r="J1348" s="298"/>
      <c r="K1348" s="422"/>
      <c r="L1348" s="422"/>
      <c r="M1348" s="422"/>
      <c r="N1348" s="422"/>
      <c r="O1348" s="422"/>
      <c r="P1348" s="422"/>
      <c r="Q1348" s="60"/>
      <c r="R1348" s="60"/>
      <c r="S1348" s="60"/>
      <c r="T1348" s="60"/>
      <c r="U1348" s="60"/>
      <c r="V1348" s="60"/>
    </row>
    <row r="1349" spans="1:22" ht="44.25" customHeight="1" x14ac:dyDescent="0.25">
      <c r="A1349" s="157">
        <v>1</v>
      </c>
      <c r="B1349" s="157">
        <v>1</v>
      </c>
      <c r="C1349" s="366" t="s">
        <v>346</v>
      </c>
      <c r="D1349" s="495"/>
      <c r="E1349" s="67"/>
      <c r="F1349" s="67"/>
      <c r="G1349" s="67"/>
      <c r="H1349" s="67"/>
      <c r="I1349" s="541"/>
      <c r="J1349" s="541"/>
      <c r="K1349" s="335"/>
      <c r="L1349" s="335"/>
      <c r="M1349" s="335"/>
      <c r="N1349" s="335"/>
      <c r="O1349" s="335"/>
      <c r="P1349" s="335"/>
      <c r="Q1349" s="36"/>
      <c r="R1349" s="36"/>
      <c r="S1349" s="36"/>
      <c r="T1349" s="36"/>
      <c r="U1349" s="36"/>
      <c r="V1349" s="36"/>
    </row>
    <row r="1350" spans="1:22" ht="16.5" customHeight="1" x14ac:dyDescent="0.25">
      <c r="A1350" s="157">
        <v>1</v>
      </c>
      <c r="B1350" s="157">
        <v>1</v>
      </c>
      <c r="C1350" s="1120" t="s">
        <v>313</v>
      </c>
      <c r="D1350" s="442"/>
      <c r="E1350" s="62"/>
      <c r="F1350" s="62"/>
      <c r="G1350" s="62"/>
      <c r="H1350" s="62"/>
      <c r="I1350" s="289"/>
      <c r="J1350" s="289"/>
      <c r="K1350" s="291"/>
      <c r="L1350" s="291"/>
      <c r="M1350" s="291"/>
      <c r="N1350" s="291"/>
      <c r="O1350" s="291"/>
      <c r="P1350" s="291"/>
      <c r="Q1350" s="36"/>
      <c r="R1350" s="36"/>
      <c r="S1350" s="36"/>
      <c r="T1350" s="36"/>
      <c r="U1350" s="36"/>
      <c r="V1350" s="36"/>
    </row>
    <row r="1351" spans="1:22" ht="15" customHeight="1" x14ac:dyDescent="0.25">
      <c r="A1351" s="157">
        <v>1</v>
      </c>
      <c r="B1351" s="157">
        <v>1</v>
      </c>
      <c r="C1351" s="1092" t="s">
        <v>395</v>
      </c>
      <c r="D1351" s="12"/>
      <c r="E1351" s="30">
        <f>SUM(E1353,E1354,E1355)</f>
        <v>1374</v>
      </c>
      <c r="F1351" s="30">
        <f>SUM(F1353,F1354,F1355)</f>
        <v>573</v>
      </c>
      <c r="G1351" s="30">
        <f>SUM(G1353,G1354,G1355)</f>
        <v>429</v>
      </c>
      <c r="H1351" s="30">
        <f>G1351/F1351*100</f>
        <v>74.869109947643977</v>
      </c>
      <c r="I1351" s="66"/>
      <c r="J1351" s="66"/>
      <c r="K1351" s="240"/>
      <c r="L1351" s="240"/>
      <c r="M1351" s="240"/>
      <c r="N1351" s="240"/>
      <c r="O1351" s="240"/>
      <c r="P1351" s="240"/>
      <c r="Q1351" s="36"/>
      <c r="R1351" s="36"/>
      <c r="S1351" s="36"/>
      <c r="T1351" s="36"/>
      <c r="U1351" s="36"/>
      <c r="V1351" s="36"/>
    </row>
    <row r="1352" spans="1:22" ht="15" customHeight="1" x14ac:dyDescent="0.25">
      <c r="A1352" s="157">
        <v>1</v>
      </c>
      <c r="B1352" s="157">
        <v>1</v>
      </c>
      <c r="C1352" s="1092" t="s">
        <v>309</v>
      </c>
      <c r="D1352" s="12"/>
      <c r="E1352" s="30"/>
      <c r="F1352" s="39">
        <f t="shared" ref="F1352:F1370" si="423">ROUND(E1352/12*$C$4,0)</f>
        <v>0</v>
      </c>
      <c r="G1352" s="30"/>
      <c r="H1352" s="30"/>
      <c r="I1352" s="66"/>
      <c r="J1352" s="66"/>
      <c r="K1352" s="240"/>
      <c r="L1352" s="240"/>
      <c r="M1352" s="240"/>
      <c r="N1352" s="240"/>
      <c r="O1352" s="240"/>
      <c r="P1352" s="240"/>
      <c r="Q1352" s="36"/>
      <c r="R1352" s="36"/>
      <c r="S1352" s="36"/>
      <c r="T1352" s="36"/>
      <c r="U1352" s="36"/>
      <c r="V1352" s="36"/>
    </row>
    <row r="1353" spans="1:22" ht="32.25" customHeight="1" x14ac:dyDescent="0.25">
      <c r="A1353" s="157">
        <v>1</v>
      </c>
      <c r="B1353" s="157">
        <v>1</v>
      </c>
      <c r="C1353" s="1092" t="s">
        <v>310</v>
      </c>
      <c r="D1353" s="12"/>
      <c r="E1353" s="30"/>
      <c r="F1353" s="39">
        <f t="shared" si="423"/>
        <v>0</v>
      </c>
      <c r="G1353" s="30">
        <v>9</v>
      </c>
      <c r="H1353" s="30" t="e">
        <f t="shared" ref="H1353:H1358" si="424">G1353/F1353*100</f>
        <v>#DIV/0!</v>
      </c>
      <c r="I1353" s="66"/>
      <c r="J1353" s="66"/>
      <c r="K1353" s="240"/>
      <c r="L1353" s="240"/>
      <c r="M1353" s="240"/>
      <c r="N1353" s="240"/>
      <c r="O1353" s="240"/>
      <c r="P1353" s="240"/>
      <c r="Q1353" s="36"/>
      <c r="R1353" s="36"/>
      <c r="S1353" s="36"/>
      <c r="T1353" s="36"/>
      <c r="U1353" s="36"/>
      <c r="V1353" s="36"/>
    </row>
    <row r="1354" spans="1:22" ht="27" customHeight="1" x14ac:dyDescent="0.25">
      <c r="A1354" s="157">
        <v>1</v>
      </c>
      <c r="B1354" s="157">
        <v>1</v>
      </c>
      <c r="C1354" s="1092" t="s">
        <v>311</v>
      </c>
      <c r="D1354" s="12"/>
      <c r="E1354" s="30"/>
      <c r="F1354" s="39">
        <f t="shared" si="423"/>
        <v>0</v>
      </c>
      <c r="G1354" s="30"/>
      <c r="H1354" s="30"/>
      <c r="I1354" s="66"/>
      <c r="J1354" s="66"/>
      <c r="K1354" s="240"/>
      <c r="L1354" s="240"/>
      <c r="M1354" s="240"/>
      <c r="N1354" s="240"/>
      <c r="O1354" s="240"/>
      <c r="P1354" s="240"/>
      <c r="Q1354" s="36"/>
      <c r="R1354" s="36"/>
      <c r="S1354" s="36"/>
      <c r="T1354" s="36"/>
      <c r="U1354" s="36"/>
      <c r="V1354" s="36"/>
    </row>
    <row r="1355" spans="1:22" ht="15" customHeight="1" x14ac:dyDescent="0.25">
      <c r="A1355" s="157">
        <v>1</v>
      </c>
      <c r="B1355" s="157">
        <v>1</v>
      </c>
      <c r="C1355" s="1092" t="s">
        <v>312</v>
      </c>
      <c r="D1355" s="12"/>
      <c r="E1355" s="30">
        <v>1374</v>
      </c>
      <c r="F1355" s="39">
        <f t="shared" si="423"/>
        <v>573</v>
      </c>
      <c r="G1355" s="30">
        <v>420</v>
      </c>
      <c r="H1355" s="30">
        <f t="shared" si="424"/>
        <v>73.298429319371721</v>
      </c>
      <c r="I1355" s="66"/>
      <c r="J1355" s="66"/>
      <c r="K1355" s="240"/>
      <c r="L1355" s="240"/>
      <c r="M1355" s="240"/>
      <c r="N1355" s="240"/>
      <c r="O1355" s="240"/>
      <c r="P1355" s="240"/>
      <c r="Q1355" s="36"/>
      <c r="R1355" s="36"/>
      <c r="S1355" s="36"/>
      <c r="T1355" s="36"/>
      <c r="U1355" s="36"/>
      <c r="V1355" s="36"/>
    </row>
    <row r="1356" spans="1:22" ht="15" customHeight="1" x14ac:dyDescent="0.25">
      <c r="A1356" s="157">
        <v>1</v>
      </c>
      <c r="B1356" s="157">
        <v>1</v>
      </c>
      <c r="C1356" s="1092" t="s">
        <v>394</v>
      </c>
      <c r="D1356" s="12"/>
      <c r="E1356" s="30">
        <v>1938</v>
      </c>
      <c r="F1356" s="39">
        <f t="shared" si="423"/>
        <v>808</v>
      </c>
      <c r="G1356" s="30">
        <f>691+G1357/3.8/3.2</f>
        <v>729.09621710526312</v>
      </c>
      <c r="H1356" s="30">
        <f t="shared" si="424"/>
        <v>90.234680334809795</v>
      </c>
      <c r="I1356" s="66"/>
      <c r="J1356" s="66"/>
      <c r="K1356" s="240"/>
      <c r="L1356" s="240"/>
      <c r="M1356" s="240"/>
      <c r="N1356" s="240"/>
      <c r="O1356" s="240"/>
      <c r="P1356" s="240"/>
      <c r="Q1356" s="36"/>
      <c r="R1356" s="36"/>
      <c r="S1356" s="36"/>
      <c r="T1356" s="36"/>
      <c r="U1356" s="36"/>
      <c r="V1356" s="36"/>
    </row>
    <row r="1357" spans="1:22" ht="15" customHeight="1" x14ac:dyDescent="0.25">
      <c r="A1357" s="157">
        <v>1</v>
      </c>
      <c r="B1357" s="157">
        <v>1</v>
      </c>
      <c r="C1357" s="1092" t="s">
        <v>411</v>
      </c>
      <c r="D1357" s="12"/>
      <c r="E1357" s="30">
        <v>904</v>
      </c>
      <c r="F1357" s="39">
        <f t="shared" si="423"/>
        <v>377</v>
      </c>
      <c r="G1357" s="30">
        <v>463.25</v>
      </c>
      <c r="H1357" s="30">
        <f t="shared" si="424"/>
        <v>122.87798408488064</v>
      </c>
      <c r="I1357" s="66"/>
      <c r="J1357" s="66"/>
      <c r="K1357" s="240"/>
      <c r="L1357" s="240"/>
      <c r="M1357" s="240"/>
      <c r="N1357" s="240"/>
      <c r="O1357" s="240"/>
      <c r="P1357" s="240"/>
      <c r="Q1357" s="36"/>
      <c r="R1357" s="36"/>
      <c r="S1357" s="36"/>
      <c r="T1357" s="36"/>
      <c r="U1357" s="36"/>
      <c r="V1357" s="36"/>
    </row>
    <row r="1358" spans="1:22" ht="30" customHeight="1" x14ac:dyDescent="0.25">
      <c r="A1358" s="157">
        <v>1</v>
      </c>
      <c r="B1358" s="157">
        <v>1</v>
      </c>
      <c r="C1358" s="1125" t="s">
        <v>169</v>
      </c>
      <c r="D1358" s="12"/>
      <c r="E1358" s="316">
        <f>SUM(E1351+E1356*3.2)</f>
        <v>7575.6</v>
      </c>
      <c r="F1358" s="316">
        <f>SUM(F1351+F1356*3.2)</f>
        <v>3158.6000000000004</v>
      </c>
      <c r="G1358" s="316">
        <f>SUM(G1351+G1356*3.2)</f>
        <v>2762.1078947368419</v>
      </c>
      <c r="H1358" s="30">
        <f t="shared" si="424"/>
        <v>87.44722012083966</v>
      </c>
      <c r="I1358" s="66"/>
      <c r="J1358" s="66"/>
      <c r="K1358" s="240"/>
      <c r="L1358" s="240"/>
      <c r="M1358" s="240"/>
      <c r="N1358" s="240"/>
      <c r="O1358" s="240"/>
      <c r="P1358" s="240"/>
      <c r="Q1358" s="36"/>
      <c r="R1358" s="36"/>
      <c r="S1358" s="36"/>
      <c r="T1358" s="36"/>
      <c r="U1358" s="36">
        <v>-6.7652000000000001</v>
      </c>
      <c r="V1358" s="36">
        <v>1252.69956</v>
      </c>
    </row>
    <row r="1359" spans="1:22" ht="27" customHeight="1" x14ac:dyDescent="0.25">
      <c r="A1359" s="157">
        <v>1</v>
      </c>
      <c r="B1359" s="157">
        <v>1</v>
      </c>
      <c r="C1359" s="1120" t="s">
        <v>313</v>
      </c>
      <c r="D1359" s="12"/>
      <c r="E1359" s="30"/>
      <c r="F1359" s="30"/>
      <c r="G1359" s="30"/>
      <c r="H1359" s="30"/>
      <c r="I1359" s="66"/>
      <c r="J1359" s="66"/>
      <c r="K1359" s="240"/>
      <c r="L1359" s="240"/>
      <c r="M1359" s="240"/>
      <c r="N1359" s="240"/>
      <c r="O1359" s="240"/>
      <c r="P1359" s="240"/>
      <c r="Q1359" s="36"/>
      <c r="R1359" s="36"/>
      <c r="S1359" s="36"/>
      <c r="T1359" s="36"/>
      <c r="U1359" s="36"/>
      <c r="V1359" s="36"/>
    </row>
    <row r="1360" spans="1:22" ht="15" customHeight="1" x14ac:dyDescent="0.25">
      <c r="A1360" s="157">
        <v>1</v>
      </c>
      <c r="B1360" s="157">
        <v>1</v>
      </c>
      <c r="C1360" s="1092" t="s">
        <v>201</v>
      </c>
      <c r="D1360" s="12"/>
      <c r="E1360" s="30">
        <f>SUM(E1362,E1367,E1371)</f>
        <v>18735</v>
      </c>
      <c r="F1360" s="30">
        <f>SUM(F1362,F1367,F1371)</f>
        <v>7806</v>
      </c>
      <c r="G1360" s="30">
        <f>SUM(G1362,G1367,G1371)</f>
        <v>8732</v>
      </c>
      <c r="H1360" s="30">
        <f>G1360/F1360*100</f>
        <v>111.86266974122469</v>
      </c>
      <c r="I1360" s="66"/>
      <c r="J1360" s="66"/>
      <c r="K1360" s="240"/>
      <c r="L1360" s="240"/>
      <c r="M1360" s="240"/>
      <c r="N1360" s="240"/>
      <c r="O1360" s="240"/>
      <c r="P1360" s="240"/>
      <c r="Q1360" s="36"/>
      <c r="R1360" s="36"/>
      <c r="S1360" s="36"/>
      <c r="T1360" s="36"/>
      <c r="U1360" s="36"/>
      <c r="V1360" s="36"/>
    </row>
    <row r="1361" spans="1:22" ht="15" customHeight="1" x14ac:dyDescent="0.25">
      <c r="A1361" s="157">
        <v>1</v>
      </c>
      <c r="B1361" s="157">
        <v>1</v>
      </c>
      <c r="C1361" s="1092" t="s">
        <v>309</v>
      </c>
      <c r="D1361" s="12"/>
      <c r="E1361" s="30"/>
      <c r="F1361" s="39"/>
      <c r="G1361" s="30"/>
      <c r="H1361" s="30"/>
      <c r="I1361" s="66"/>
      <c r="J1361" s="66"/>
      <c r="K1361" s="240"/>
      <c r="L1361" s="240"/>
      <c r="M1361" s="240"/>
      <c r="N1361" s="240"/>
      <c r="O1361" s="240"/>
      <c r="P1361" s="240"/>
      <c r="Q1361" s="36"/>
      <c r="R1361" s="36"/>
      <c r="S1361" s="36"/>
      <c r="T1361" s="36"/>
      <c r="U1361" s="36"/>
      <c r="V1361" s="36"/>
    </row>
    <row r="1362" spans="1:22" ht="30.75" customHeight="1" x14ac:dyDescent="0.25">
      <c r="A1362" s="157">
        <v>1</v>
      </c>
      <c r="B1362" s="157">
        <v>1</v>
      </c>
      <c r="C1362" s="1092" t="s">
        <v>314</v>
      </c>
      <c r="D1362" s="12"/>
      <c r="E1362" s="30">
        <f>SUM(E1363:E1366)</f>
        <v>421</v>
      </c>
      <c r="F1362" s="30">
        <f>SUM(F1363:F1366)</f>
        <v>175</v>
      </c>
      <c r="G1362" s="30">
        <f>SUM(G1363:G1366)</f>
        <v>341</v>
      </c>
      <c r="H1362" s="30">
        <f>G1362/F1362*100</f>
        <v>194.85714285714286</v>
      </c>
      <c r="I1362" s="66"/>
      <c r="J1362" s="66"/>
      <c r="K1362" s="240"/>
      <c r="L1362" s="240"/>
      <c r="M1362" s="240"/>
      <c r="N1362" s="240"/>
      <c r="O1362" s="240"/>
      <c r="P1362" s="240"/>
      <c r="Q1362" s="36"/>
      <c r="R1362" s="36"/>
      <c r="S1362" s="36"/>
      <c r="T1362" s="36"/>
      <c r="U1362" s="36"/>
      <c r="V1362" s="36"/>
    </row>
    <row r="1363" spans="1:22" ht="38.1" customHeight="1" x14ac:dyDescent="0.25">
      <c r="A1363" s="157">
        <v>1</v>
      </c>
      <c r="B1363" s="157">
        <v>1</v>
      </c>
      <c r="C1363" s="1092" t="s">
        <v>315</v>
      </c>
      <c r="D1363" s="12"/>
      <c r="E1363" s="30">
        <v>361</v>
      </c>
      <c r="F1363" s="39">
        <f t="shared" si="423"/>
        <v>150</v>
      </c>
      <c r="G1363" s="30">
        <v>287</v>
      </c>
      <c r="H1363" s="30">
        <f>G1363/F1363*100</f>
        <v>191.33333333333334</v>
      </c>
      <c r="I1363" s="66"/>
      <c r="J1363" s="66"/>
      <c r="K1363" s="240"/>
      <c r="L1363" s="240"/>
      <c r="M1363" s="240"/>
      <c r="N1363" s="240"/>
      <c r="O1363" s="240"/>
      <c r="P1363" s="240"/>
      <c r="Q1363" s="36"/>
      <c r="R1363" s="36"/>
      <c r="S1363" s="36"/>
      <c r="T1363" s="36"/>
      <c r="U1363" s="36"/>
      <c r="V1363" s="36"/>
    </row>
    <row r="1364" spans="1:22" ht="38.1" customHeight="1" x14ac:dyDescent="0.25">
      <c r="A1364" s="157">
        <v>1</v>
      </c>
      <c r="B1364" s="157">
        <v>1</v>
      </c>
      <c r="C1364" s="1092" t="s">
        <v>316</v>
      </c>
      <c r="D1364" s="12"/>
      <c r="E1364" s="30">
        <v>60</v>
      </c>
      <c r="F1364" s="39">
        <f t="shared" si="423"/>
        <v>25</v>
      </c>
      <c r="G1364" s="30">
        <v>54</v>
      </c>
      <c r="H1364" s="30">
        <f>G1364/F1364*100</f>
        <v>216</v>
      </c>
      <c r="I1364" s="66"/>
      <c r="J1364" s="66"/>
      <c r="K1364" s="240"/>
      <c r="L1364" s="240"/>
      <c r="M1364" s="240"/>
      <c r="N1364" s="240"/>
      <c r="O1364" s="240"/>
      <c r="P1364" s="240"/>
      <c r="Q1364" s="36"/>
      <c r="R1364" s="36"/>
      <c r="S1364" s="36"/>
      <c r="T1364" s="36"/>
      <c r="U1364" s="36"/>
      <c r="V1364" s="36"/>
    </row>
    <row r="1365" spans="1:22" ht="44.25" customHeight="1" x14ac:dyDescent="0.25">
      <c r="A1365" s="157">
        <v>1</v>
      </c>
      <c r="B1365" s="157">
        <v>1</v>
      </c>
      <c r="C1365" s="1092" t="s">
        <v>371</v>
      </c>
      <c r="D1365" s="12"/>
      <c r="E1365" s="30"/>
      <c r="F1365" s="39">
        <f t="shared" si="423"/>
        <v>0</v>
      </c>
      <c r="G1365" s="30"/>
      <c r="H1365" s="30"/>
      <c r="I1365" s="66"/>
      <c r="J1365" s="66"/>
      <c r="K1365" s="240"/>
      <c r="L1365" s="240"/>
      <c r="M1365" s="240"/>
      <c r="N1365" s="240"/>
      <c r="O1365" s="240"/>
      <c r="P1365" s="240"/>
      <c r="Q1365" s="36"/>
      <c r="R1365" s="36"/>
      <c r="S1365" s="36"/>
      <c r="T1365" s="36"/>
      <c r="U1365" s="36"/>
      <c r="V1365" s="36"/>
    </row>
    <row r="1366" spans="1:22" ht="38.1" customHeight="1" x14ac:dyDescent="0.25">
      <c r="A1366" s="157">
        <v>1</v>
      </c>
      <c r="B1366" s="157">
        <v>1</v>
      </c>
      <c r="C1366" s="1092" t="s">
        <v>372</v>
      </c>
      <c r="D1366" s="12"/>
      <c r="E1366" s="30"/>
      <c r="F1366" s="39">
        <f t="shared" si="423"/>
        <v>0</v>
      </c>
      <c r="G1366" s="30"/>
      <c r="H1366" s="30" t="e">
        <f t="shared" ref="H1366:H1373" si="425">G1366/F1366*100</f>
        <v>#DIV/0!</v>
      </c>
      <c r="I1366" s="66"/>
      <c r="J1366" s="66"/>
      <c r="K1366" s="240"/>
      <c r="L1366" s="240"/>
      <c r="M1366" s="240"/>
      <c r="N1366" s="240"/>
      <c r="O1366" s="240"/>
      <c r="P1366" s="240"/>
      <c r="Q1366" s="36"/>
      <c r="R1366" s="36"/>
      <c r="S1366" s="36"/>
      <c r="T1366" s="36"/>
      <c r="U1366" s="36"/>
      <c r="V1366" s="36"/>
    </row>
    <row r="1367" spans="1:22" ht="47.25" customHeight="1" x14ac:dyDescent="0.25">
      <c r="A1367" s="157">
        <v>1</v>
      </c>
      <c r="B1367" s="157">
        <v>1</v>
      </c>
      <c r="C1367" s="1092" t="s">
        <v>317</v>
      </c>
      <c r="D1367" s="12"/>
      <c r="E1367" s="30">
        <f>SUM(E1368:E1370)</f>
        <v>376</v>
      </c>
      <c r="F1367" s="30">
        <f>SUM(F1368:F1370)</f>
        <v>157</v>
      </c>
      <c r="G1367" s="30">
        <f>SUM(G1368:G1370)</f>
        <v>492</v>
      </c>
      <c r="H1367" s="30">
        <f t="shared" si="425"/>
        <v>313.37579617834399</v>
      </c>
      <c r="I1367" s="66"/>
      <c r="J1367" s="66"/>
      <c r="K1367" s="240"/>
      <c r="L1367" s="240"/>
      <c r="M1367" s="240"/>
      <c r="N1367" s="240"/>
      <c r="O1367" s="240"/>
      <c r="P1367" s="240"/>
      <c r="Q1367" s="36"/>
      <c r="R1367" s="36"/>
      <c r="S1367" s="36"/>
      <c r="T1367" s="36"/>
      <c r="U1367" s="36"/>
      <c r="V1367" s="36"/>
    </row>
    <row r="1368" spans="1:22" ht="30" customHeight="1" x14ac:dyDescent="0.25">
      <c r="A1368" s="157">
        <v>1</v>
      </c>
      <c r="B1368" s="157">
        <v>1</v>
      </c>
      <c r="C1368" s="1092" t="s">
        <v>318</v>
      </c>
      <c r="D1368" s="12"/>
      <c r="E1368" s="30">
        <v>257</v>
      </c>
      <c r="F1368" s="39">
        <f t="shared" si="423"/>
        <v>107</v>
      </c>
      <c r="G1368" s="30">
        <v>268</v>
      </c>
      <c r="H1368" s="30">
        <f t="shared" si="425"/>
        <v>250.46728971962614</v>
      </c>
      <c r="I1368" s="66"/>
      <c r="J1368" s="66"/>
      <c r="K1368" s="240"/>
      <c r="L1368" s="240"/>
      <c r="M1368" s="240"/>
      <c r="N1368" s="240"/>
      <c r="O1368" s="240"/>
      <c r="P1368" s="240"/>
      <c r="Q1368" s="36"/>
      <c r="R1368" s="36"/>
      <c r="S1368" s="36"/>
      <c r="T1368" s="36"/>
      <c r="U1368" s="36"/>
      <c r="V1368" s="36"/>
    </row>
    <row r="1369" spans="1:22" ht="54.75" customHeight="1" x14ac:dyDescent="0.25">
      <c r="A1369" s="157">
        <v>1</v>
      </c>
      <c r="B1369" s="157">
        <v>1</v>
      </c>
      <c r="C1369" s="1092" t="s">
        <v>329</v>
      </c>
      <c r="D1369" s="12"/>
      <c r="E1369" s="30">
        <v>119</v>
      </c>
      <c r="F1369" s="39">
        <f t="shared" si="423"/>
        <v>50</v>
      </c>
      <c r="G1369" s="30">
        <v>224</v>
      </c>
      <c r="H1369" s="30">
        <f t="shared" si="425"/>
        <v>448.00000000000006</v>
      </c>
      <c r="I1369" s="66"/>
      <c r="J1369" s="66"/>
      <c r="K1369" s="240"/>
      <c r="L1369" s="240"/>
      <c r="M1369" s="240"/>
      <c r="N1369" s="240"/>
      <c r="O1369" s="240"/>
      <c r="P1369" s="240"/>
      <c r="Q1369" s="36"/>
      <c r="R1369" s="36"/>
      <c r="S1369" s="36"/>
      <c r="T1369" s="36"/>
      <c r="U1369" s="36"/>
      <c r="V1369" s="36"/>
    </row>
    <row r="1370" spans="1:22" ht="45" customHeight="1" x14ac:dyDescent="0.25">
      <c r="A1370" s="157">
        <v>1</v>
      </c>
      <c r="B1370" s="157">
        <v>1</v>
      </c>
      <c r="C1370" s="1092" t="s">
        <v>330</v>
      </c>
      <c r="D1370" s="12"/>
      <c r="E1370" s="30"/>
      <c r="F1370" s="39">
        <f t="shared" si="423"/>
        <v>0</v>
      </c>
      <c r="G1370" s="30"/>
      <c r="H1370" s="30" t="e">
        <f t="shared" si="425"/>
        <v>#DIV/0!</v>
      </c>
      <c r="I1370" s="66"/>
      <c r="J1370" s="66"/>
      <c r="K1370" s="240"/>
      <c r="L1370" s="240"/>
      <c r="M1370" s="240"/>
      <c r="N1370" s="240"/>
      <c r="O1370" s="240"/>
      <c r="P1370" s="240"/>
      <c r="Q1370" s="36"/>
      <c r="R1370" s="36"/>
      <c r="S1370" s="36"/>
      <c r="T1370" s="36"/>
      <c r="U1370" s="36"/>
      <c r="V1370" s="36"/>
    </row>
    <row r="1371" spans="1:22" ht="31.5" customHeight="1" x14ac:dyDescent="0.25">
      <c r="A1371" s="157">
        <v>1</v>
      </c>
      <c r="B1371" s="157">
        <v>1</v>
      </c>
      <c r="C1371" s="1092" t="s">
        <v>333</v>
      </c>
      <c r="D1371" s="12"/>
      <c r="E1371" s="30">
        <v>17938</v>
      </c>
      <c r="F1371" s="39">
        <f>ROUND(E1371/12*$C$4,0)</f>
        <v>7474</v>
      </c>
      <c r="G1371" s="41">
        <v>7899</v>
      </c>
      <c r="H1371" s="30">
        <f t="shared" si="425"/>
        <v>105.6863794487557</v>
      </c>
      <c r="I1371" s="66"/>
      <c r="J1371" s="66"/>
      <c r="K1371" s="240"/>
      <c r="L1371" s="240"/>
      <c r="M1371" s="240"/>
      <c r="N1371" s="240"/>
      <c r="O1371" s="240"/>
      <c r="P1371" s="240"/>
      <c r="Q1371" s="36"/>
      <c r="R1371" s="36"/>
      <c r="S1371" s="36"/>
      <c r="T1371" s="36"/>
      <c r="U1371" s="36"/>
      <c r="V1371" s="36"/>
    </row>
    <row r="1372" spans="1:22" ht="30" customHeight="1" x14ac:dyDescent="0.25">
      <c r="A1372" s="157">
        <v>1</v>
      </c>
      <c r="B1372" s="157">
        <v>1</v>
      </c>
      <c r="C1372" s="1092" t="s">
        <v>161</v>
      </c>
      <c r="D1372" s="12"/>
      <c r="E1372" s="30">
        <v>481</v>
      </c>
      <c r="F1372" s="39">
        <f>ROUND(E1372/12*$C$4,0)</f>
        <v>200</v>
      </c>
      <c r="G1372" s="39">
        <v>311</v>
      </c>
      <c r="H1372" s="30">
        <f t="shared" si="425"/>
        <v>155.5</v>
      </c>
      <c r="I1372" s="66"/>
      <c r="J1372" s="66"/>
      <c r="K1372" s="240"/>
      <c r="L1372" s="240"/>
      <c r="M1372" s="240"/>
      <c r="N1372" s="240"/>
      <c r="O1372" s="240"/>
      <c r="P1372" s="240"/>
      <c r="Q1372" s="36"/>
      <c r="R1372" s="36"/>
      <c r="S1372" s="36"/>
      <c r="T1372" s="36"/>
      <c r="U1372" s="36"/>
      <c r="V1372" s="36"/>
    </row>
    <row r="1373" spans="1:22" ht="29.25" customHeight="1" x14ac:dyDescent="0.25">
      <c r="A1373" s="157">
        <v>1</v>
      </c>
      <c r="B1373" s="157">
        <v>1</v>
      </c>
      <c r="C1373" s="1125" t="s">
        <v>169</v>
      </c>
      <c r="D1373" s="432"/>
      <c r="E1373" s="316">
        <f>SUM(E1372,E1360)</f>
        <v>19216</v>
      </c>
      <c r="F1373" s="316">
        <f>SUM(F1372,F1360)</f>
        <v>8006</v>
      </c>
      <c r="G1373" s="316">
        <f>SUM(G1372,G1360)</f>
        <v>9043</v>
      </c>
      <c r="H1373" s="316">
        <f t="shared" si="425"/>
        <v>112.9527854109418</v>
      </c>
      <c r="I1373" s="66"/>
      <c r="J1373" s="66"/>
      <c r="K1373" s="240"/>
      <c r="L1373" s="240"/>
      <c r="M1373" s="240"/>
      <c r="N1373" s="240"/>
      <c r="O1373" s="240"/>
      <c r="P1373" s="240"/>
      <c r="Q1373" s="36"/>
      <c r="R1373" s="36">
        <f>Q1373/12</f>
        <v>0</v>
      </c>
      <c r="S1373" s="36">
        <f>V1373-U1373</f>
        <v>7037.7954700000009</v>
      </c>
      <c r="T1373" s="36">
        <f>S1373-R1373</f>
        <v>7037.7954700000009</v>
      </c>
      <c r="U1373" s="36">
        <v>-9.1030100000000012</v>
      </c>
      <c r="V1373" s="36">
        <v>7028.6924600000011</v>
      </c>
    </row>
    <row r="1374" spans="1:22" ht="16.5" customHeight="1" x14ac:dyDescent="0.25">
      <c r="A1374" s="157">
        <v>1</v>
      </c>
      <c r="B1374" s="157">
        <v>1</v>
      </c>
      <c r="C1374" s="1122" t="s">
        <v>163</v>
      </c>
      <c r="D1374" s="432"/>
      <c r="E1374" s="316"/>
      <c r="F1374" s="316"/>
      <c r="G1374" s="316"/>
      <c r="H1374" s="316"/>
      <c r="I1374" s="66"/>
      <c r="J1374" s="66"/>
      <c r="K1374" s="240"/>
      <c r="L1374" s="240"/>
      <c r="M1374" s="240"/>
      <c r="N1374" s="240"/>
      <c r="O1374" s="240"/>
      <c r="P1374" s="240"/>
      <c r="Q1374" s="36"/>
      <c r="R1374" s="36"/>
      <c r="S1374" s="36"/>
      <c r="T1374" s="36"/>
      <c r="U1374" s="36"/>
      <c r="V1374" s="36"/>
    </row>
    <row r="1375" spans="1:22" ht="15" customHeight="1" x14ac:dyDescent="0.25">
      <c r="A1375" s="157">
        <v>1</v>
      </c>
      <c r="B1375" s="157">
        <v>1</v>
      </c>
      <c r="C1375" s="1090" t="s">
        <v>134</v>
      </c>
      <c r="D1375" s="432"/>
      <c r="E1375" s="542">
        <v>5905.2000000000007</v>
      </c>
      <c r="F1375" s="39">
        <f>ROUND(E1375/12*$C$4,0)</f>
        <v>2461</v>
      </c>
      <c r="G1375" s="30">
        <v>2606</v>
      </c>
      <c r="H1375" s="39">
        <f>G1375/F1375*100</f>
        <v>105.89191385615604</v>
      </c>
      <c r="I1375" s="66"/>
      <c r="J1375" s="66"/>
      <c r="K1375" s="240"/>
      <c r="L1375" s="240"/>
      <c r="M1375" s="240"/>
      <c r="N1375" s="240"/>
      <c r="O1375" s="240"/>
      <c r="P1375" s="240"/>
      <c r="Q1375" s="36"/>
      <c r="R1375" s="36"/>
      <c r="S1375" s="36"/>
      <c r="T1375" s="36"/>
      <c r="U1375" s="36"/>
      <c r="V1375" s="36"/>
    </row>
    <row r="1376" spans="1:22" ht="15" customHeight="1" x14ac:dyDescent="0.25">
      <c r="A1376" s="157">
        <v>1</v>
      </c>
      <c r="B1376" s="157">
        <v>1</v>
      </c>
      <c r="C1376" s="1090" t="s">
        <v>135</v>
      </c>
      <c r="D1376" s="432"/>
      <c r="E1376" s="542">
        <v>4653.6000000000004</v>
      </c>
      <c r="F1376" s="39">
        <f>ROUND(E1376/12*$C$4,0)</f>
        <v>1939</v>
      </c>
      <c r="G1376" s="30">
        <v>2719</v>
      </c>
      <c r="H1376" s="39">
        <f>G1376/F1376*100</f>
        <v>140.2269210933471</v>
      </c>
      <c r="I1376" s="66"/>
      <c r="J1376" s="66"/>
      <c r="K1376" s="240"/>
      <c r="L1376" s="240"/>
      <c r="M1376" s="240"/>
      <c r="N1376" s="240"/>
      <c r="O1376" s="240"/>
      <c r="P1376" s="240"/>
      <c r="Q1376" s="36"/>
      <c r="R1376" s="36"/>
      <c r="S1376" s="36"/>
      <c r="T1376" s="36"/>
      <c r="U1376" s="36"/>
      <c r="V1376" s="36"/>
    </row>
    <row r="1377" spans="1:22" ht="15" customHeight="1" x14ac:dyDescent="0.25">
      <c r="A1377" s="157">
        <v>1</v>
      </c>
      <c r="B1377" s="157">
        <v>1</v>
      </c>
      <c r="C1377" s="1090" t="s">
        <v>38</v>
      </c>
      <c r="D1377" s="432"/>
      <c r="E1377" s="543">
        <v>1849.1999999999998</v>
      </c>
      <c r="F1377" s="39">
        <f>ROUND(E1377/12*$C$4,0)</f>
        <v>771</v>
      </c>
      <c r="G1377" s="30">
        <v>1239</v>
      </c>
      <c r="H1377" s="39">
        <f>G1377/F1377*100</f>
        <v>160.70038910505838</v>
      </c>
      <c r="I1377" s="66"/>
      <c r="J1377" s="66"/>
      <c r="K1377" s="240"/>
      <c r="L1377" s="240"/>
      <c r="M1377" s="240"/>
      <c r="N1377" s="240"/>
      <c r="O1377" s="240"/>
      <c r="P1377" s="240"/>
      <c r="Q1377" s="36"/>
      <c r="R1377" s="36"/>
      <c r="S1377" s="36"/>
      <c r="T1377" s="36"/>
      <c r="U1377" s="36"/>
      <c r="V1377" s="36"/>
    </row>
    <row r="1378" spans="1:22" ht="15" customHeight="1" x14ac:dyDescent="0.25">
      <c r="A1378" s="157">
        <v>1</v>
      </c>
      <c r="B1378" s="157">
        <v>1</v>
      </c>
      <c r="C1378" s="1101" t="s">
        <v>106</v>
      </c>
      <c r="D1378" s="470"/>
      <c r="E1378" s="544">
        <v>3180</v>
      </c>
      <c r="F1378" s="43">
        <f>ROUND(E1378/12*$C$4,0)</f>
        <v>1325</v>
      </c>
      <c r="G1378" s="434">
        <v>1590</v>
      </c>
      <c r="H1378" s="43">
        <f>G1378/F1378*100</f>
        <v>120</v>
      </c>
      <c r="I1378" s="302"/>
      <c r="J1378" s="302"/>
      <c r="K1378" s="390"/>
      <c r="L1378" s="390"/>
      <c r="M1378" s="390"/>
      <c r="N1378" s="390"/>
      <c r="O1378" s="390"/>
      <c r="P1378" s="390"/>
      <c r="Q1378" s="47"/>
      <c r="R1378" s="47"/>
      <c r="S1378" s="47"/>
      <c r="T1378" s="47"/>
      <c r="U1378" s="47"/>
      <c r="V1378" s="47"/>
    </row>
    <row r="1379" spans="1:22" ht="30.75" customHeight="1" x14ac:dyDescent="0.25">
      <c r="A1379" s="157">
        <v>1</v>
      </c>
      <c r="B1379" s="157">
        <v>1</v>
      </c>
      <c r="C1379" s="1124" t="s">
        <v>170</v>
      </c>
      <c r="D1379" s="471"/>
      <c r="E1379" s="29">
        <f>SUM(E1373,E1358)</f>
        <v>26791.599999999999</v>
      </c>
      <c r="F1379" s="29">
        <f>SUM(F1373,F1358)</f>
        <v>11164.6</v>
      </c>
      <c r="G1379" s="29">
        <f>SUM(G1373,G1358)</f>
        <v>11805.107894736842</v>
      </c>
      <c r="H1379" s="478">
        <f>G1379/F1379*100</f>
        <v>105.73695335916058</v>
      </c>
      <c r="I1379" s="545"/>
      <c r="J1379" s="545"/>
      <c r="K1379" s="546"/>
      <c r="L1379" s="546"/>
      <c r="M1379" s="546"/>
      <c r="N1379" s="546"/>
      <c r="O1379" s="546"/>
      <c r="P1379" s="546"/>
      <c r="Q1379" s="53">
        <v>17320.78673</v>
      </c>
      <c r="R1379" s="53">
        <f t="shared" ref="R1379" si="426">Q1379/12*$C$4</f>
        <v>7216.9944708333333</v>
      </c>
      <c r="S1379" s="53">
        <f>V1379-U1379</f>
        <v>8297.2602300000017</v>
      </c>
      <c r="T1379" s="53">
        <f>S1379-R1379</f>
        <v>1080.2657591666684</v>
      </c>
      <c r="U1379" s="53">
        <f>U1373+U1358</f>
        <v>-15.868210000000001</v>
      </c>
      <c r="V1379" s="53">
        <f>V1373+V1358</f>
        <v>8281.3920200000011</v>
      </c>
    </row>
    <row r="1380" spans="1:22" ht="15" customHeight="1" x14ac:dyDescent="0.25">
      <c r="A1380" s="157">
        <v>1</v>
      </c>
      <c r="B1380" s="157">
        <v>1</v>
      </c>
      <c r="C1380" s="1578" t="s">
        <v>31</v>
      </c>
      <c r="D1380" s="74"/>
      <c r="E1380" s="310"/>
      <c r="F1380" s="310"/>
      <c r="G1380" s="310"/>
      <c r="H1380" s="310"/>
      <c r="I1380" s="547"/>
      <c r="J1380" s="547"/>
      <c r="K1380" s="138"/>
      <c r="L1380" s="138"/>
      <c r="M1380" s="138"/>
      <c r="N1380" s="138"/>
      <c r="O1380" s="138"/>
      <c r="P1380" s="138"/>
      <c r="Q1380" s="60"/>
      <c r="R1380" s="60"/>
      <c r="S1380" s="60"/>
      <c r="T1380" s="60"/>
      <c r="U1380" s="60"/>
      <c r="V1380" s="60"/>
    </row>
    <row r="1381" spans="1:22" ht="15" customHeight="1" x14ac:dyDescent="0.25">
      <c r="A1381" s="157">
        <v>1</v>
      </c>
      <c r="B1381" s="157">
        <v>1</v>
      </c>
      <c r="C1381" s="1099" t="s">
        <v>150</v>
      </c>
      <c r="D1381" s="20"/>
      <c r="E1381" s="14"/>
      <c r="F1381" s="14"/>
      <c r="G1381" s="14"/>
      <c r="H1381" s="14"/>
      <c r="I1381" s="541"/>
      <c r="J1381" s="541"/>
      <c r="K1381" s="335"/>
      <c r="L1381" s="335"/>
      <c r="M1381" s="335"/>
      <c r="N1381" s="335"/>
      <c r="O1381" s="335"/>
      <c r="P1381" s="335"/>
      <c r="Q1381" s="36"/>
      <c r="R1381" s="36"/>
      <c r="S1381" s="36"/>
      <c r="T1381" s="36"/>
      <c r="U1381" s="36"/>
      <c r="V1381" s="36"/>
    </row>
    <row r="1382" spans="1:22" ht="15" customHeight="1" x14ac:dyDescent="0.25">
      <c r="A1382" s="157">
        <v>1</v>
      </c>
      <c r="B1382" s="157">
        <v>1</v>
      </c>
      <c r="C1382" s="1101" t="s">
        <v>188</v>
      </c>
      <c r="D1382" s="26">
        <v>240</v>
      </c>
      <c r="E1382" s="14">
        <v>52</v>
      </c>
      <c r="F1382" s="39">
        <f>ROUND(E1382/12*$C$4,0)</f>
        <v>22</v>
      </c>
      <c r="G1382" s="39">
        <v>65</v>
      </c>
      <c r="H1382" s="39">
        <f>G1382/F1382*100</f>
        <v>295.45454545454544</v>
      </c>
      <c r="I1382" s="289">
        <v>8</v>
      </c>
      <c r="J1382" s="40">
        <f>M1382/G1382</f>
        <v>9.3538461538461544</v>
      </c>
      <c r="K1382" s="41">
        <v>413</v>
      </c>
      <c r="L1382" s="41">
        <f>ROUND(F1382*I1382,0)</f>
        <v>176</v>
      </c>
      <c r="M1382" s="41">
        <v>608</v>
      </c>
      <c r="N1382" s="41">
        <f>M1382/L1382*100</f>
        <v>345.45454545454544</v>
      </c>
      <c r="O1382" s="41">
        <f>K1382/D1382</f>
        <v>1.7208333333333334</v>
      </c>
      <c r="P1382" s="41">
        <f>M1382/$C$4*12/O1382</f>
        <v>847.96125907990302</v>
      </c>
      <c r="Q1382" s="36"/>
      <c r="R1382" s="36">
        <f>Q1382/12</f>
        <v>0</v>
      </c>
      <c r="S1382" s="36">
        <f>V1382-U1382</f>
        <v>0</v>
      </c>
      <c r="T1382" s="36">
        <f>S1382-R1382</f>
        <v>0</v>
      </c>
      <c r="U1382" s="36"/>
      <c r="V1382" s="36"/>
    </row>
    <row r="1383" spans="1:22" s="1050" customFormat="1" ht="15" customHeight="1" x14ac:dyDescent="0.25">
      <c r="A1383" s="157">
        <v>1</v>
      </c>
      <c r="B1383" s="157">
        <v>1</v>
      </c>
      <c r="C1383" s="1490" t="s">
        <v>246</v>
      </c>
      <c r="D1383" s="317"/>
      <c r="E1383" s="462">
        <f t="shared" ref="E1383:G1384" si="427">SUM(E1382)</f>
        <v>52</v>
      </c>
      <c r="F1383" s="462">
        <f t="shared" si="427"/>
        <v>22</v>
      </c>
      <c r="G1383" s="462">
        <f t="shared" si="427"/>
        <v>65</v>
      </c>
      <c r="H1383" s="86">
        <f>G1383/F1383*100</f>
        <v>295.45454545454544</v>
      </c>
      <c r="I1383" s="302">
        <f>K1383/E1383</f>
        <v>7.9423076923076925</v>
      </c>
      <c r="J1383" s="71">
        <f>M1383/G1383</f>
        <v>9.3538461538461544</v>
      </c>
      <c r="K1383" s="143">
        <f t="shared" ref="K1383:M1384" si="428">SUM(K1382)</f>
        <v>413</v>
      </c>
      <c r="L1383" s="143">
        <f t="shared" si="428"/>
        <v>176</v>
      </c>
      <c r="M1383" s="143">
        <f t="shared" si="428"/>
        <v>608</v>
      </c>
      <c r="N1383" s="143">
        <f>M1383/L1383*100</f>
        <v>345.45454545454544</v>
      </c>
      <c r="O1383" s="143">
        <f>SUM(O1382)</f>
        <v>1.7208333333333334</v>
      </c>
      <c r="P1383" s="45">
        <f>M1383/$C$4*12/O1383</f>
        <v>847.96125907990302</v>
      </c>
      <c r="Q1383" s="47">
        <v>533.61877000000004</v>
      </c>
      <c r="R1383" s="47"/>
      <c r="S1383" s="47"/>
      <c r="T1383" s="47"/>
      <c r="U1383" s="47">
        <v>0</v>
      </c>
      <c r="V1383" s="47">
        <v>745.83011999999985</v>
      </c>
    </row>
    <row r="1384" spans="1:22" ht="29.25" customHeight="1" thickBot="1" x14ac:dyDescent="0.3">
      <c r="A1384" s="157">
        <v>1</v>
      </c>
      <c r="B1384" s="157">
        <v>1</v>
      </c>
      <c r="C1384" s="1590" t="s">
        <v>355</v>
      </c>
      <c r="D1384" s="87"/>
      <c r="E1384" s="318">
        <f t="shared" si="427"/>
        <v>52</v>
      </c>
      <c r="F1384" s="318">
        <f t="shared" si="427"/>
        <v>22</v>
      </c>
      <c r="G1384" s="318">
        <f t="shared" si="427"/>
        <v>65</v>
      </c>
      <c r="H1384" s="318">
        <f>G1384/F1384*100</f>
        <v>295.45454545454544</v>
      </c>
      <c r="I1384" s="89">
        <f>K1384/E1384</f>
        <v>7.9423076923076925</v>
      </c>
      <c r="J1384" s="90">
        <f>M1384/G1384</f>
        <v>9.3538461538461544</v>
      </c>
      <c r="K1384" s="318">
        <f t="shared" si="428"/>
        <v>413</v>
      </c>
      <c r="L1384" s="318">
        <f t="shared" si="428"/>
        <v>176</v>
      </c>
      <c r="M1384" s="318">
        <f t="shared" si="428"/>
        <v>608</v>
      </c>
      <c r="N1384" s="92">
        <f>M1384/L1384*100</f>
        <v>345.45454545454544</v>
      </c>
      <c r="O1384" s="125">
        <f>SUM(O1382)</f>
        <v>1.7208333333333334</v>
      </c>
      <c r="P1384" s="92">
        <f>M1384/$C$4*12/O1384</f>
        <v>847.96125907990302</v>
      </c>
      <c r="Q1384" s="93">
        <f>Q1383</f>
        <v>533.61877000000004</v>
      </c>
      <c r="R1384" s="53">
        <f t="shared" ref="R1384" si="429">Q1384/12*$C$4</f>
        <v>222.34115416666668</v>
      </c>
      <c r="S1384" s="93">
        <f>V1384-U1384</f>
        <v>745.83011999999985</v>
      </c>
      <c r="T1384" s="93">
        <f>S1384-R1384</f>
        <v>523.48896583333317</v>
      </c>
      <c r="U1384" s="93">
        <v>0</v>
      </c>
      <c r="V1384" s="93">
        <f t="shared" ref="V1384" si="430">SUM(V1383)</f>
        <v>745.83011999999985</v>
      </c>
    </row>
    <row r="1385" spans="1:22" ht="15.75" customHeight="1" thickBot="1" x14ac:dyDescent="0.3">
      <c r="A1385" s="157">
        <v>1</v>
      </c>
      <c r="B1385" s="157">
        <v>1</v>
      </c>
      <c r="C1385" s="507" t="s">
        <v>17</v>
      </c>
      <c r="D1385" s="380"/>
      <c r="E1385" s="519"/>
      <c r="F1385" s="519"/>
      <c r="G1385" s="519"/>
      <c r="H1385" s="519"/>
      <c r="I1385" s="519"/>
      <c r="J1385" s="519"/>
      <c r="K1385" s="519"/>
      <c r="L1385" s="519"/>
      <c r="M1385" s="519">
        <f>SUM(M1379,M1384)</f>
        <v>608</v>
      </c>
      <c r="N1385" s="519"/>
      <c r="O1385" s="519"/>
      <c r="P1385" s="519"/>
      <c r="Q1385" s="98">
        <f t="shared" ref="Q1385:U1385" si="431">SUM(Q1379,Q1384)</f>
        <v>17854.405500000001</v>
      </c>
      <c r="R1385" s="98">
        <f t="shared" si="431"/>
        <v>7439.3356249999997</v>
      </c>
      <c r="S1385" s="98">
        <f t="shared" si="431"/>
        <v>9043.0903500000022</v>
      </c>
      <c r="T1385" s="98">
        <f t="shared" si="431"/>
        <v>1603.7547250000016</v>
      </c>
      <c r="U1385" s="98">
        <f t="shared" si="431"/>
        <v>-15.868210000000001</v>
      </c>
      <c r="V1385" s="98">
        <f>SUM(V1379,V1384)</f>
        <v>9027.2221400000017</v>
      </c>
    </row>
    <row r="1386" spans="1:22" ht="15" customHeight="1" x14ac:dyDescent="0.25">
      <c r="A1386" s="157">
        <v>1</v>
      </c>
      <c r="B1386" s="157">
        <v>1</v>
      </c>
      <c r="C1386" s="224"/>
      <c r="D1386" s="324"/>
      <c r="E1386" s="55"/>
      <c r="F1386" s="55"/>
      <c r="G1386" s="55"/>
      <c r="H1386" s="55"/>
      <c r="I1386" s="298"/>
      <c r="J1386" s="298"/>
      <c r="K1386" s="55"/>
      <c r="L1386" s="55"/>
      <c r="M1386" s="55"/>
      <c r="N1386" s="55"/>
      <c r="O1386" s="55"/>
      <c r="P1386" s="55"/>
      <c r="Q1386" s="60"/>
      <c r="R1386" s="60"/>
      <c r="S1386" s="60"/>
      <c r="T1386" s="60"/>
      <c r="U1386" s="60"/>
      <c r="V1386" s="60"/>
    </row>
    <row r="1387" spans="1:22" ht="47.25" customHeight="1" x14ac:dyDescent="0.25">
      <c r="A1387" s="157">
        <v>1</v>
      </c>
      <c r="B1387" s="157">
        <v>1</v>
      </c>
      <c r="C1387" s="366" t="s">
        <v>392</v>
      </c>
      <c r="D1387" s="366"/>
      <c r="E1387" s="14"/>
      <c r="F1387" s="14"/>
      <c r="G1387" s="14"/>
      <c r="H1387" s="14"/>
      <c r="I1387" s="289"/>
      <c r="J1387" s="289"/>
      <c r="K1387" s="291"/>
      <c r="L1387" s="291"/>
      <c r="M1387" s="291"/>
      <c r="N1387" s="291"/>
      <c r="O1387" s="291"/>
      <c r="P1387" s="291"/>
      <c r="Q1387" s="36"/>
      <c r="R1387" s="36"/>
      <c r="S1387" s="36"/>
      <c r="T1387" s="36"/>
      <c r="U1387" s="36"/>
      <c r="V1387" s="36"/>
    </row>
    <row r="1388" spans="1:22" ht="15" customHeight="1" x14ac:dyDescent="0.25">
      <c r="A1388" s="157">
        <v>1</v>
      </c>
      <c r="B1388" s="157">
        <v>1</v>
      </c>
      <c r="C1388" s="1118" t="s">
        <v>5</v>
      </c>
      <c r="D1388" s="369"/>
      <c r="E1388" s="14"/>
      <c r="F1388" s="14"/>
      <c r="G1388" s="14"/>
      <c r="H1388" s="14"/>
      <c r="I1388" s="289"/>
      <c r="J1388" s="289"/>
      <c r="K1388" s="291"/>
      <c r="L1388" s="291"/>
      <c r="M1388" s="291"/>
      <c r="N1388" s="291"/>
      <c r="O1388" s="291"/>
      <c r="P1388" s="291"/>
      <c r="Q1388" s="36"/>
      <c r="R1388" s="36"/>
      <c r="S1388" s="36"/>
      <c r="T1388" s="36"/>
      <c r="U1388" s="36"/>
      <c r="V1388" s="36"/>
    </row>
    <row r="1389" spans="1:22" ht="15" customHeight="1" x14ac:dyDescent="0.25">
      <c r="A1389" s="157">
        <v>1</v>
      </c>
      <c r="B1389" s="157">
        <v>1</v>
      </c>
      <c r="C1389" s="1094" t="s">
        <v>10</v>
      </c>
      <c r="D1389" s="525"/>
      <c r="E1389" s="548"/>
      <c r="F1389" s="39">
        <f t="shared" ref="F1389:F1392" si="432">E1389/12*$C$4</f>
        <v>0</v>
      </c>
      <c r="G1389" s="39"/>
      <c r="H1389" s="39" t="e">
        <f>G1389/F1389*100</f>
        <v>#DIV/0!</v>
      </c>
      <c r="I1389" s="549"/>
      <c r="J1389" s="40" t="e">
        <f>M1389/G1389</f>
        <v>#DIV/0!</v>
      </c>
      <c r="K1389" s="41">
        <f>ROUND(E1389*I1389,0)</f>
        <v>0</v>
      </c>
      <c r="L1389" s="41">
        <f>ROUND(F1389*I1389,0)</f>
        <v>0</v>
      </c>
      <c r="M1389" s="41"/>
      <c r="N1389" s="41" t="e">
        <f>M1389/L1389*100</f>
        <v>#DIV/0!</v>
      </c>
      <c r="O1389" s="41"/>
      <c r="P1389" s="41" t="e">
        <f>M1389/$C$4*12/O1389</f>
        <v>#DIV/0!</v>
      </c>
      <c r="Q1389" s="36"/>
      <c r="R1389" s="36"/>
      <c r="S1389" s="36"/>
      <c r="T1389" s="36"/>
      <c r="U1389" s="36"/>
      <c r="V1389" s="36"/>
    </row>
    <row r="1390" spans="1:22" ht="15" customHeight="1" x14ac:dyDescent="0.25">
      <c r="A1390" s="157">
        <v>1</v>
      </c>
      <c r="B1390" s="157">
        <v>1</v>
      </c>
      <c r="C1390" s="1094" t="s">
        <v>9</v>
      </c>
      <c r="D1390" s="525"/>
      <c r="E1390" s="548"/>
      <c r="F1390" s="39">
        <f t="shared" si="432"/>
        <v>0</v>
      </c>
      <c r="G1390" s="39"/>
      <c r="H1390" s="39" t="e">
        <f>G1390/F1390*100</f>
        <v>#DIV/0!</v>
      </c>
      <c r="I1390" s="549"/>
      <c r="J1390" s="40" t="e">
        <f>M1390/G1390</f>
        <v>#DIV/0!</v>
      </c>
      <c r="K1390" s="41">
        <f>ROUND(E1390*I1390,0)</f>
        <v>0</v>
      </c>
      <c r="L1390" s="41">
        <f>ROUND(F1390*I1390,0)</f>
        <v>0</v>
      </c>
      <c r="M1390" s="41"/>
      <c r="N1390" s="41" t="e">
        <f>M1390/L1390*100</f>
        <v>#DIV/0!</v>
      </c>
      <c r="O1390" s="41"/>
      <c r="P1390" s="41" t="e">
        <f>M1390/$C$4*12/O1390</f>
        <v>#DIV/0!</v>
      </c>
      <c r="Q1390" s="36"/>
      <c r="R1390" s="36"/>
      <c r="S1390" s="36"/>
      <c r="T1390" s="36"/>
      <c r="U1390" s="36"/>
      <c r="V1390" s="36"/>
    </row>
    <row r="1391" spans="1:22" ht="15" customHeight="1" x14ac:dyDescent="0.25">
      <c r="A1391" s="157">
        <v>1</v>
      </c>
      <c r="B1391" s="157">
        <v>1</v>
      </c>
      <c r="C1391" s="1094" t="s">
        <v>6</v>
      </c>
      <c r="D1391" s="525"/>
      <c r="E1391" s="527"/>
      <c r="F1391" s="39">
        <f t="shared" si="432"/>
        <v>0</v>
      </c>
      <c r="G1391" s="39"/>
      <c r="H1391" s="39" t="e">
        <f>G1391/F1391*100</f>
        <v>#DIV/0!</v>
      </c>
      <c r="I1391" s="528"/>
      <c r="J1391" s="40" t="e">
        <f>M1391/G1391</f>
        <v>#DIV/0!</v>
      </c>
      <c r="K1391" s="41">
        <f>ROUND(E1391*I1391,0)</f>
        <v>0</v>
      </c>
      <c r="L1391" s="41">
        <f>ROUND(F1391*I1391,0)</f>
        <v>0</v>
      </c>
      <c r="M1391" s="41"/>
      <c r="N1391" s="41" t="e">
        <f>M1391/L1391*100</f>
        <v>#DIV/0!</v>
      </c>
      <c r="O1391" s="41"/>
      <c r="P1391" s="41" t="e">
        <f>M1391/$C$4*12/O1391</f>
        <v>#DIV/0!</v>
      </c>
      <c r="Q1391" s="36"/>
      <c r="R1391" s="36"/>
      <c r="S1391" s="36"/>
      <c r="T1391" s="36"/>
      <c r="U1391" s="36"/>
      <c r="V1391" s="36"/>
    </row>
    <row r="1392" spans="1:22" ht="15" customHeight="1" x14ac:dyDescent="0.25">
      <c r="A1392" s="157">
        <v>1</v>
      </c>
      <c r="B1392" s="157">
        <v>1</v>
      </c>
      <c r="C1392" s="1410" t="s">
        <v>76</v>
      </c>
      <c r="D1392" s="529"/>
      <c r="E1392" s="550"/>
      <c r="F1392" s="43">
        <f t="shared" si="432"/>
        <v>0</v>
      </c>
      <c r="G1392" s="43"/>
      <c r="H1392" s="43" t="e">
        <f>G1392/F1392*100</f>
        <v>#DIV/0!</v>
      </c>
      <c r="I1392" s="551"/>
      <c r="J1392" s="44" t="e">
        <f>M1392/G1392</f>
        <v>#DIV/0!</v>
      </c>
      <c r="K1392" s="45">
        <f>ROUND(E1392*I1392,0)</f>
        <v>0</v>
      </c>
      <c r="L1392" s="45">
        <f>ROUND(F1392*I1392,0)</f>
        <v>0</v>
      </c>
      <c r="M1392" s="45"/>
      <c r="N1392" s="45" t="e">
        <f>M1392/L1392*100</f>
        <v>#DIV/0!</v>
      </c>
      <c r="O1392" s="45"/>
      <c r="P1392" s="45" t="e">
        <f>M1392/$C$4*12/O1392</f>
        <v>#DIV/0!</v>
      </c>
      <c r="Q1392" s="47"/>
      <c r="R1392" s="47"/>
      <c r="S1392" s="47"/>
      <c r="T1392" s="47"/>
      <c r="U1392" s="47"/>
      <c r="V1392" s="47"/>
    </row>
    <row r="1393" spans="1:22" ht="15" customHeight="1" x14ac:dyDescent="0.25">
      <c r="A1393" s="157">
        <v>1</v>
      </c>
      <c r="B1393" s="157">
        <v>1</v>
      </c>
      <c r="C1393" s="1124" t="s">
        <v>7</v>
      </c>
      <c r="D1393" s="72"/>
      <c r="E1393" s="309">
        <f>SUM(E1389:E1392)</f>
        <v>0</v>
      </c>
      <c r="F1393" s="309">
        <f>SUM(F1389:F1392)</f>
        <v>0</v>
      </c>
      <c r="G1393" s="309">
        <f>SUM(G1389:G1392)</f>
        <v>0</v>
      </c>
      <c r="H1393" s="309" t="e">
        <f>G1393/F1393*100</f>
        <v>#DIV/0!</v>
      </c>
      <c r="I1393" s="50">
        <f>IF(E1393=0,0,K1393/E1393)</f>
        <v>0</v>
      </c>
      <c r="J1393" s="50" t="e">
        <f>M1393/G1393</f>
        <v>#DIV/0!</v>
      </c>
      <c r="K1393" s="309">
        <f>SUM(K1389:K1392)</f>
        <v>0</v>
      </c>
      <c r="L1393" s="309">
        <f>SUM(L1389:L1392)</f>
        <v>0</v>
      </c>
      <c r="M1393" s="309">
        <f>SUM(M1389:M1392)</f>
        <v>0</v>
      </c>
      <c r="N1393" s="110" t="e">
        <f>M1393/L1393*100</f>
        <v>#DIV/0!</v>
      </c>
      <c r="O1393" s="210"/>
      <c r="P1393" s="110" t="e">
        <f>M1393/$C$4*12/O1393</f>
        <v>#DIV/0!</v>
      </c>
      <c r="Q1393" s="53"/>
      <c r="R1393" s="53">
        <f t="shared" ref="R1393" si="433">Q1393/12*$C$4</f>
        <v>0</v>
      </c>
      <c r="S1393" s="53">
        <f>V1393-U1393</f>
        <v>0</v>
      </c>
      <c r="T1393" s="53">
        <f>S1393-R1393</f>
        <v>0</v>
      </c>
      <c r="U1393" s="53"/>
      <c r="V1393" s="53"/>
    </row>
    <row r="1394" spans="1:22" ht="15" customHeight="1" x14ac:dyDescent="0.25">
      <c r="A1394" s="157">
        <v>1</v>
      </c>
      <c r="B1394" s="157">
        <v>1</v>
      </c>
      <c r="C1394" s="1591" t="s">
        <v>313</v>
      </c>
      <c r="D1394" s="552"/>
      <c r="E1394" s="310"/>
      <c r="F1394" s="310"/>
      <c r="G1394" s="310"/>
      <c r="H1394" s="310"/>
      <c r="I1394" s="298"/>
      <c r="J1394" s="298"/>
      <c r="K1394" s="300"/>
      <c r="L1394" s="300"/>
      <c r="M1394" s="300"/>
      <c r="N1394" s="300"/>
      <c r="O1394" s="300"/>
      <c r="P1394" s="300"/>
      <c r="Q1394" s="60"/>
      <c r="R1394" s="60"/>
      <c r="S1394" s="60"/>
      <c r="T1394" s="60"/>
      <c r="U1394" s="60"/>
      <c r="V1394" s="60"/>
    </row>
    <row r="1395" spans="1:22" ht="15" customHeight="1" x14ac:dyDescent="0.25">
      <c r="A1395" s="157">
        <v>1</v>
      </c>
      <c r="B1395" s="157">
        <v>1</v>
      </c>
      <c r="C1395" s="1092" t="s">
        <v>395</v>
      </c>
      <c r="D1395" s="12"/>
      <c r="E1395" s="30">
        <f>E1396+E1397+E1398+E1399</f>
        <v>0</v>
      </c>
      <c r="F1395" s="30">
        <f>F1396+F1397+F1398+F1399</f>
        <v>0</v>
      </c>
      <c r="G1395" s="30">
        <f>G1396+G1397+G1398+G1399</f>
        <v>0</v>
      </c>
      <c r="H1395" s="30" t="e">
        <f>G1395/F1395*100</f>
        <v>#DIV/0!</v>
      </c>
      <c r="I1395" s="289"/>
      <c r="J1395" s="289"/>
      <c r="K1395" s="291"/>
      <c r="L1395" s="291"/>
      <c r="M1395" s="291"/>
      <c r="N1395" s="291"/>
      <c r="O1395" s="291"/>
      <c r="P1395" s="291"/>
      <c r="Q1395" s="36"/>
      <c r="R1395" s="36">
        <f>Q1395/12</f>
        <v>0</v>
      </c>
      <c r="S1395" s="36">
        <f>V1395-U1395</f>
        <v>0</v>
      </c>
      <c r="T1395" s="36">
        <f>S1395-R1395</f>
        <v>0</v>
      </c>
      <c r="U1395" s="36"/>
      <c r="V1395" s="36"/>
    </row>
    <row r="1396" spans="1:22" ht="15" customHeight="1" x14ac:dyDescent="0.25">
      <c r="A1396" s="157">
        <v>1</v>
      </c>
      <c r="B1396" s="157">
        <v>1</v>
      </c>
      <c r="C1396" s="1092" t="s">
        <v>309</v>
      </c>
      <c r="D1396" s="12"/>
      <c r="E1396" s="30"/>
      <c r="F1396" s="39">
        <f t="shared" ref="F1396:F1401" si="434">ROUND(E1396/12*$C$4,0)</f>
        <v>0</v>
      </c>
      <c r="G1396" s="30"/>
      <c r="H1396" s="30"/>
      <c r="I1396" s="289"/>
      <c r="J1396" s="289"/>
      <c r="K1396" s="291"/>
      <c r="L1396" s="291"/>
      <c r="M1396" s="291"/>
      <c r="N1396" s="291"/>
      <c r="O1396" s="291"/>
      <c r="P1396" s="291"/>
      <c r="Q1396" s="36"/>
      <c r="R1396" s="36"/>
      <c r="S1396" s="36"/>
      <c r="T1396" s="36"/>
      <c r="U1396" s="36"/>
      <c r="V1396" s="36"/>
    </row>
    <row r="1397" spans="1:22" ht="26.25" customHeight="1" x14ac:dyDescent="0.25">
      <c r="A1397" s="157">
        <v>1</v>
      </c>
      <c r="B1397" s="157">
        <v>1</v>
      </c>
      <c r="C1397" s="1092" t="s">
        <v>310</v>
      </c>
      <c r="D1397" s="12"/>
      <c r="E1397" s="30"/>
      <c r="F1397" s="39">
        <f t="shared" si="434"/>
        <v>0</v>
      </c>
      <c r="G1397" s="30"/>
      <c r="H1397" s="30" t="e">
        <f>G1397/F1397*100</f>
        <v>#DIV/0!</v>
      </c>
      <c r="I1397" s="289"/>
      <c r="J1397" s="289"/>
      <c r="K1397" s="291"/>
      <c r="L1397" s="291"/>
      <c r="M1397" s="291"/>
      <c r="N1397" s="291"/>
      <c r="O1397" s="291"/>
      <c r="P1397" s="291"/>
      <c r="Q1397" s="36"/>
      <c r="R1397" s="36"/>
      <c r="S1397" s="36"/>
      <c r="T1397" s="36"/>
      <c r="U1397" s="36"/>
      <c r="V1397" s="36"/>
    </row>
    <row r="1398" spans="1:22" ht="27" customHeight="1" x14ac:dyDescent="0.25">
      <c r="A1398" s="157">
        <v>1</v>
      </c>
      <c r="B1398" s="157">
        <v>1</v>
      </c>
      <c r="C1398" s="1092" t="s">
        <v>311</v>
      </c>
      <c r="D1398" s="12"/>
      <c r="E1398" s="30"/>
      <c r="F1398" s="39">
        <f t="shared" si="434"/>
        <v>0</v>
      </c>
      <c r="G1398" s="30"/>
      <c r="H1398" s="30"/>
      <c r="I1398" s="289"/>
      <c r="J1398" s="289"/>
      <c r="K1398" s="291"/>
      <c r="L1398" s="291"/>
      <c r="M1398" s="291"/>
      <c r="N1398" s="291"/>
      <c r="O1398" s="291"/>
      <c r="P1398" s="291"/>
      <c r="Q1398" s="36"/>
      <c r="R1398" s="36"/>
      <c r="S1398" s="36"/>
      <c r="T1398" s="36"/>
      <c r="U1398" s="36"/>
      <c r="V1398" s="36"/>
    </row>
    <row r="1399" spans="1:22" ht="15" customHeight="1" x14ac:dyDescent="0.25">
      <c r="A1399" s="157">
        <v>1</v>
      </c>
      <c r="B1399" s="157">
        <v>1</v>
      </c>
      <c r="C1399" s="1092" t="s">
        <v>312</v>
      </c>
      <c r="D1399" s="12"/>
      <c r="E1399" s="30"/>
      <c r="F1399" s="39">
        <f t="shared" si="434"/>
        <v>0</v>
      </c>
      <c r="G1399" s="30"/>
      <c r="H1399" s="30" t="e">
        <f>G1399/F1399*100</f>
        <v>#DIV/0!</v>
      </c>
      <c r="I1399" s="289"/>
      <c r="J1399" s="289"/>
      <c r="K1399" s="291"/>
      <c r="L1399" s="291"/>
      <c r="M1399" s="291"/>
      <c r="N1399" s="291"/>
      <c r="O1399" s="291"/>
      <c r="P1399" s="291"/>
      <c r="Q1399" s="36"/>
      <c r="R1399" s="36"/>
      <c r="S1399" s="36"/>
      <c r="T1399" s="36"/>
      <c r="U1399" s="36"/>
      <c r="V1399" s="36"/>
    </row>
    <row r="1400" spans="1:22" ht="15" customHeight="1" x14ac:dyDescent="0.25">
      <c r="A1400" s="157">
        <v>1</v>
      </c>
      <c r="B1400" s="157">
        <v>1</v>
      </c>
      <c r="C1400" s="1092" t="s">
        <v>394</v>
      </c>
      <c r="D1400" s="12"/>
      <c r="E1400" s="30"/>
      <c r="F1400" s="39">
        <f t="shared" si="434"/>
        <v>0</v>
      </c>
      <c r="G1400" s="30">
        <f>0+G1401/3.8/3.2</f>
        <v>0</v>
      </c>
      <c r="H1400" s="30" t="e">
        <f>G1400/F1400*100</f>
        <v>#DIV/0!</v>
      </c>
      <c r="I1400" s="289"/>
      <c r="J1400" s="289"/>
      <c r="K1400" s="291"/>
      <c r="L1400" s="291"/>
      <c r="M1400" s="291"/>
      <c r="N1400" s="291"/>
      <c r="O1400" s="291"/>
      <c r="P1400" s="291"/>
      <c r="Q1400" s="36"/>
      <c r="R1400" s="36"/>
      <c r="S1400" s="36"/>
      <c r="T1400" s="36"/>
      <c r="U1400" s="36"/>
      <c r="V1400" s="36"/>
    </row>
    <row r="1401" spans="1:22" ht="15" customHeight="1" x14ac:dyDescent="0.25">
      <c r="A1401" s="157">
        <v>1</v>
      </c>
      <c r="B1401" s="157">
        <v>1</v>
      </c>
      <c r="C1401" s="1092" t="s">
        <v>411</v>
      </c>
      <c r="D1401" s="12"/>
      <c r="E1401" s="30"/>
      <c r="F1401" s="39">
        <f t="shared" si="434"/>
        <v>0</v>
      </c>
      <c r="G1401" s="30"/>
      <c r="H1401" s="30" t="e">
        <f>G1401/F1401*100</f>
        <v>#DIV/0!</v>
      </c>
      <c r="I1401" s="289"/>
      <c r="J1401" s="289"/>
      <c r="K1401" s="291"/>
      <c r="L1401" s="291"/>
      <c r="M1401" s="291"/>
      <c r="N1401" s="291"/>
      <c r="O1401" s="291"/>
      <c r="P1401" s="291"/>
      <c r="Q1401" s="36"/>
      <c r="R1401" s="36"/>
      <c r="S1401" s="36"/>
      <c r="T1401" s="36"/>
      <c r="U1401" s="36"/>
      <c r="V1401" s="36"/>
    </row>
    <row r="1402" spans="1:22" ht="30" customHeight="1" x14ac:dyDescent="0.25">
      <c r="A1402" s="157">
        <v>1</v>
      </c>
      <c r="B1402" s="157">
        <v>1</v>
      </c>
      <c r="C1402" s="1125" t="s">
        <v>169</v>
      </c>
      <c r="D1402" s="432"/>
      <c r="E1402" s="316">
        <f>SUM(E1395+E1400*3.2)</f>
        <v>0</v>
      </c>
      <c r="F1402" s="316">
        <f>SUM(F1395+F1400*3.2)</f>
        <v>0</v>
      </c>
      <c r="G1402" s="316">
        <f>SUM(G1395+G1400*3.2)</f>
        <v>0</v>
      </c>
      <c r="H1402" s="30" t="e">
        <f>G1402/F1402*100</f>
        <v>#DIV/0!</v>
      </c>
      <c r="I1402" s="289"/>
      <c r="J1402" s="289"/>
      <c r="K1402" s="291"/>
      <c r="L1402" s="291"/>
      <c r="M1402" s="291"/>
      <c r="N1402" s="291"/>
      <c r="O1402" s="291"/>
      <c r="P1402" s="291"/>
      <c r="Q1402" s="36"/>
      <c r="R1402" s="36"/>
      <c r="S1402" s="36"/>
      <c r="T1402" s="36"/>
      <c r="U1402" s="36"/>
      <c r="V1402" s="36"/>
    </row>
    <row r="1403" spans="1:22" ht="15" customHeight="1" x14ac:dyDescent="0.25">
      <c r="A1403" s="157">
        <v>1</v>
      </c>
      <c r="B1403" s="157">
        <v>1</v>
      </c>
      <c r="C1403" s="1120" t="s">
        <v>313</v>
      </c>
      <c r="D1403" s="12"/>
      <c r="E1403" s="30"/>
      <c r="F1403" s="39"/>
      <c r="G1403" s="30"/>
      <c r="H1403" s="30"/>
      <c r="I1403" s="289"/>
      <c r="J1403" s="289"/>
      <c r="K1403" s="291"/>
      <c r="L1403" s="291"/>
      <c r="M1403" s="291"/>
      <c r="N1403" s="291"/>
      <c r="O1403" s="291"/>
      <c r="P1403" s="291"/>
      <c r="Q1403" s="36"/>
      <c r="R1403" s="36"/>
      <c r="S1403" s="36"/>
      <c r="T1403" s="36"/>
      <c r="U1403" s="36"/>
      <c r="V1403" s="36"/>
    </row>
    <row r="1404" spans="1:22" ht="15" customHeight="1" x14ac:dyDescent="0.25">
      <c r="A1404" s="157">
        <v>1</v>
      </c>
      <c r="B1404" s="157">
        <v>1</v>
      </c>
      <c r="C1404" s="1092" t="s">
        <v>201</v>
      </c>
      <c r="D1404" s="12"/>
      <c r="E1404" s="30">
        <f>SUM(E1406,E1409)</f>
        <v>0</v>
      </c>
      <c r="F1404" s="30">
        <f>SUM(F1406,F1409)</f>
        <v>0</v>
      </c>
      <c r="G1404" s="30">
        <f>SUM(G1406,G1409)</f>
        <v>0</v>
      </c>
      <c r="H1404" s="30" t="e">
        <f>G1404/F1404*100</f>
        <v>#DIV/0!</v>
      </c>
      <c r="I1404" s="289"/>
      <c r="J1404" s="289"/>
      <c r="K1404" s="291"/>
      <c r="L1404" s="291"/>
      <c r="M1404" s="291"/>
      <c r="N1404" s="291"/>
      <c r="O1404" s="291"/>
      <c r="P1404" s="291"/>
      <c r="Q1404" s="36"/>
      <c r="R1404" s="36"/>
      <c r="S1404" s="36"/>
      <c r="T1404" s="36"/>
      <c r="U1404" s="36"/>
      <c r="V1404" s="36"/>
    </row>
    <row r="1405" spans="1:22" ht="15" customHeight="1" x14ac:dyDescent="0.25">
      <c r="A1405" s="157">
        <v>1</v>
      </c>
      <c r="B1405" s="157">
        <v>1</v>
      </c>
      <c r="C1405" s="1092" t="s">
        <v>309</v>
      </c>
      <c r="D1405" s="12"/>
      <c r="E1405" s="30"/>
      <c r="F1405" s="39"/>
      <c r="G1405" s="30"/>
      <c r="H1405" s="30"/>
      <c r="I1405" s="289"/>
      <c r="J1405" s="289"/>
      <c r="K1405" s="291"/>
      <c r="L1405" s="291"/>
      <c r="M1405" s="291"/>
      <c r="N1405" s="291"/>
      <c r="O1405" s="291"/>
      <c r="P1405" s="291"/>
      <c r="Q1405" s="36"/>
      <c r="R1405" s="36"/>
      <c r="S1405" s="36"/>
      <c r="T1405" s="36"/>
      <c r="U1405" s="36"/>
      <c r="V1405" s="36"/>
    </row>
    <row r="1406" spans="1:22" ht="38.1" customHeight="1" x14ac:dyDescent="0.25">
      <c r="A1406" s="157">
        <v>1</v>
      </c>
      <c r="B1406" s="157">
        <v>1</v>
      </c>
      <c r="C1406" s="1092" t="s">
        <v>314</v>
      </c>
      <c r="D1406" s="12"/>
      <c r="E1406" s="30">
        <f>SUM(E1407:E1408)</f>
        <v>0</v>
      </c>
      <c r="F1406" s="30">
        <f>SUM(F1407:F1408)</f>
        <v>0</v>
      </c>
      <c r="G1406" s="30">
        <f>SUM(G1407:G1408)</f>
        <v>0</v>
      </c>
      <c r="H1406" s="30" t="e">
        <f t="shared" ref="H1406:H1413" si="435">G1406/F1406*100</f>
        <v>#DIV/0!</v>
      </c>
      <c r="I1406" s="289"/>
      <c r="J1406" s="289"/>
      <c r="K1406" s="291"/>
      <c r="L1406" s="291"/>
      <c r="M1406" s="291"/>
      <c r="N1406" s="291"/>
      <c r="O1406" s="291"/>
      <c r="P1406" s="291"/>
      <c r="Q1406" s="36"/>
      <c r="R1406" s="36"/>
      <c r="S1406" s="36"/>
      <c r="T1406" s="36"/>
      <c r="U1406" s="36"/>
      <c r="V1406" s="36"/>
    </row>
    <row r="1407" spans="1:22" ht="38.1" customHeight="1" x14ac:dyDescent="0.25">
      <c r="A1407" s="157">
        <v>1</v>
      </c>
      <c r="B1407" s="157">
        <v>1</v>
      </c>
      <c r="C1407" s="1092" t="s">
        <v>315</v>
      </c>
      <c r="D1407" s="12"/>
      <c r="E1407" s="30"/>
      <c r="F1407" s="39">
        <f>ROUND(E1407/12*$C$4,0)</f>
        <v>0</v>
      </c>
      <c r="G1407" s="30"/>
      <c r="H1407" s="30" t="e">
        <f t="shared" si="435"/>
        <v>#DIV/0!</v>
      </c>
      <c r="I1407" s="289"/>
      <c r="J1407" s="289"/>
      <c r="K1407" s="291"/>
      <c r="L1407" s="291"/>
      <c r="M1407" s="291"/>
      <c r="N1407" s="291"/>
      <c r="O1407" s="291"/>
      <c r="P1407" s="291"/>
      <c r="Q1407" s="36"/>
      <c r="R1407" s="36"/>
      <c r="S1407" s="36"/>
      <c r="T1407" s="36"/>
      <c r="U1407" s="36"/>
      <c r="V1407" s="36"/>
    </row>
    <row r="1408" spans="1:22" ht="38.1" customHeight="1" x14ac:dyDescent="0.25">
      <c r="A1408" s="157">
        <v>1</v>
      </c>
      <c r="B1408" s="157">
        <v>1</v>
      </c>
      <c r="C1408" s="1092" t="s">
        <v>316</v>
      </c>
      <c r="D1408" s="12"/>
      <c r="E1408" s="30"/>
      <c r="F1408" s="39">
        <f>ROUND(E1408/12*$C$4,0)</f>
        <v>0</v>
      </c>
      <c r="G1408" s="30"/>
      <c r="H1408" s="30" t="e">
        <f t="shared" si="435"/>
        <v>#DIV/0!</v>
      </c>
      <c r="I1408" s="289"/>
      <c r="J1408" s="289"/>
      <c r="K1408" s="291"/>
      <c r="L1408" s="291"/>
      <c r="M1408" s="291"/>
      <c r="N1408" s="291"/>
      <c r="O1408" s="291"/>
      <c r="P1408" s="291"/>
      <c r="Q1408" s="36"/>
      <c r="R1408" s="36"/>
      <c r="S1408" s="36"/>
      <c r="T1408" s="36"/>
      <c r="U1408" s="36"/>
      <c r="V1408" s="36"/>
    </row>
    <row r="1409" spans="1:22" ht="48.75" customHeight="1" x14ac:dyDescent="0.25">
      <c r="A1409" s="157">
        <v>1</v>
      </c>
      <c r="B1409" s="157">
        <v>1</v>
      </c>
      <c r="C1409" s="1092" t="s">
        <v>317</v>
      </c>
      <c r="D1409" s="12"/>
      <c r="E1409" s="30">
        <f>SUM(E1410)</f>
        <v>0</v>
      </c>
      <c r="F1409" s="30">
        <f>SUM(F1410)</f>
        <v>0</v>
      </c>
      <c r="G1409" s="30">
        <f>SUM(G1410)</f>
        <v>0</v>
      </c>
      <c r="H1409" s="30" t="e">
        <f t="shared" si="435"/>
        <v>#DIV/0!</v>
      </c>
      <c r="I1409" s="289"/>
      <c r="J1409" s="289"/>
      <c r="K1409" s="291"/>
      <c r="L1409" s="291"/>
      <c r="M1409" s="291"/>
      <c r="N1409" s="291"/>
      <c r="O1409" s="291"/>
      <c r="P1409" s="291"/>
      <c r="Q1409" s="36"/>
      <c r="R1409" s="36"/>
      <c r="S1409" s="36"/>
      <c r="T1409" s="36"/>
      <c r="U1409" s="36"/>
      <c r="V1409" s="36"/>
    </row>
    <row r="1410" spans="1:22" ht="38.1" customHeight="1" x14ac:dyDescent="0.25">
      <c r="A1410" s="157">
        <v>1</v>
      </c>
      <c r="B1410" s="157">
        <v>1</v>
      </c>
      <c r="C1410" s="1092" t="s">
        <v>318</v>
      </c>
      <c r="D1410" s="12"/>
      <c r="E1410" s="30"/>
      <c r="F1410" s="39">
        <f>ROUND(E1410/12*$C$4,0)</f>
        <v>0</v>
      </c>
      <c r="G1410" s="30"/>
      <c r="H1410" s="30" t="e">
        <f t="shared" si="435"/>
        <v>#DIV/0!</v>
      </c>
      <c r="I1410" s="289"/>
      <c r="J1410" s="289"/>
      <c r="K1410" s="291"/>
      <c r="L1410" s="291"/>
      <c r="M1410" s="291"/>
      <c r="N1410" s="291"/>
      <c r="O1410" s="291"/>
      <c r="P1410" s="291"/>
      <c r="Q1410" s="36"/>
      <c r="R1410" s="36"/>
      <c r="S1410" s="36"/>
      <c r="T1410" s="36"/>
      <c r="U1410" s="36"/>
      <c r="V1410" s="36"/>
    </row>
    <row r="1411" spans="1:22" ht="30" customHeight="1" x14ac:dyDescent="0.25">
      <c r="A1411" s="157">
        <v>1</v>
      </c>
      <c r="B1411" s="157">
        <v>1</v>
      </c>
      <c r="C1411" s="1092" t="s">
        <v>160</v>
      </c>
      <c r="D1411" s="12"/>
      <c r="E1411" s="30"/>
      <c r="F1411" s="39">
        <f>ROUND(E1411/12*$C$4,0)</f>
        <v>0</v>
      </c>
      <c r="G1411" s="39"/>
      <c r="H1411" s="30" t="e">
        <f t="shared" si="435"/>
        <v>#DIV/0!</v>
      </c>
      <c r="I1411" s="289"/>
      <c r="J1411" s="289"/>
      <c r="K1411" s="291"/>
      <c r="L1411" s="291"/>
      <c r="M1411" s="291"/>
      <c r="N1411" s="291"/>
      <c r="O1411" s="291"/>
      <c r="P1411" s="291"/>
      <c r="Q1411" s="36"/>
      <c r="R1411" s="36"/>
      <c r="S1411" s="36"/>
      <c r="T1411" s="36"/>
      <c r="U1411" s="36"/>
      <c r="V1411" s="36"/>
    </row>
    <row r="1412" spans="1:22" ht="30" customHeight="1" x14ac:dyDescent="0.25">
      <c r="A1412" s="157">
        <v>1</v>
      </c>
      <c r="B1412" s="157">
        <v>1</v>
      </c>
      <c r="C1412" s="1092" t="s">
        <v>161</v>
      </c>
      <c r="D1412" s="12"/>
      <c r="E1412" s="30"/>
      <c r="F1412" s="39">
        <f>ROUND(E1412/12*$C$4,0)</f>
        <v>0</v>
      </c>
      <c r="G1412" s="39"/>
      <c r="H1412" s="30" t="e">
        <f t="shared" si="435"/>
        <v>#DIV/0!</v>
      </c>
      <c r="I1412" s="66"/>
      <c r="J1412" s="66"/>
      <c r="K1412" s="240"/>
      <c r="L1412" s="240"/>
      <c r="M1412" s="240"/>
      <c r="N1412" s="240"/>
      <c r="O1412" s="240"/>
      <c r="P1412" s="240"/>
      <c r="Q1412" s="36"/>
      <c r="R1412" s="36"/>
      <c r="S1412" s="36"/>
      <c r="T1412" s="36"/>
      <c r="U1412" s="36"/>
      <c r="V1412" s="36"/>
    </row>
    <row r="1413" spans="1:22" ht="35.25" customHeight="1" x14ac:dyDescent="0.25">
      <c r="A1413" s="157">
        <v>1</v>
      </c>
      <c r="B1413" s="157">
        <v>1</v>
      </c>
      <c r="C1413" s="1570" t="s">
        <v>169</v>
      </c>
      <c r="D1413" s="470"/>
      <c r="E1413" s="436">
        <f>SUM(E1404+E1411*3.2+E1412)</f>
        <v>0</v>
      </c>
      <c r="F1413" s="436">
        <f>SUM(F1404+F1411*3.2+F1412)</f>
        <v>0</v>
      </c>
      <c r="G1413" s="436">
        <f>SUM(G1404+G1411*3.2+G1412)</f>
        <v>0</v>
      </c>
      <c r="H1413" s="436" t="e">
        <f t="shared" si="435"/>
        <v>#DIV/0!</v>
      </c>
      <c r="I1413" s="302"/>
      <c r="J1413" s="302"/>
      <c r="K1413" s="390"/>
      <c r="L1413" s="390"/>
      <c r="M1413" s="390"/>
      <c r="N1413" s="390"/>
      <c r="O1413" s="390"/>
      <c r="P1413" s="390"/>
      <c r="Q1413" s="47"/>
      <c r="R1413" s="47"/>
      <c r="S1413" s="47"/>
      <c r="T1413" s="47"/>
      <c r="U1413" s="47"/>
      <c r="V1413" s="47"/>
    </row>
    <row r="1414" spans="1:22" ht="15" customHeight="1" x14ac:dyDescent="0.25">
      <c r="A1414" s="157">
        <v>1</v>
      </c>
      <c r="B1414" s="157">
        <v>1</v>
      </c>
      <c r="C1414" s="1124" t="s">
        <v>170</v>
      </c>
      <c r="D1414" s="72"/>
      <c r="E1414" s="478">
        <f>SUM(E1413,E1402)</f>
        <v>0</v>
      </c>
      <c r="F1414" s="478">
        <f>SUM(F1413,F1402)</f>
        <v>0</v>
      </c>
      <c r="G1414" s="478">
        <f>SUM(G1413,G1402)</f>
        <v>0</v>
      </c>
      <c r="H1414" s="478" t="e">
        <f>G1414/F1414*100</f>
        <v>#DIV/0!</v>
      </c>
      <c r="I1414" s="307"/>
      <c r="J1414" s="307"/>
      <c r="K1414" s="371"/>
      <c r="L1414" s="371"/>
      <c r="M1414" s="371"/>
      <c r="N1414" s="371"/>
      <c r="O1414" s="371"/>
      <c r="P1414" s="371"/>
      <c r="Q1414" s="53"/>
      <c r="R1414" s="53">
        <f t="shared" ref="R1414" si="436">Q1414/12*$C$4</f>
        <v>0</v>
      </c>
      <c r="S1414" s="53">
        <f>V1414-U1414</f>
        <v>0</v>
      </c>
      <c r="T1414" s="53">
        <f>S1414-R1414</f>
        <v>0</v>
      </c>
      <c r="U1414" s="53"/>
      <c r="V1414" s="53"/>
    </row>
    <row r="1415" spans="1:22" ht="15" customHeight="1" x14ac:dyDescent="0.25">
      <c r="A1415" s="157">
        <v>1</v>
      </c>
      <c r="B1415" s="157">
        <v>1</v>
      </c>
      <c r="C1415" s="1564" t="s">
        <v>31</v>
      </c>
      <c r="D1415" s="114"/>
      <c r="E1415" s="114"/>
      <c r="F1415" s="114"/>
      <c r="G1415" s="114"/>
      <c r="H1415" s="114"/>
      <c r="I1415" s="114"/>
      <c r="J1415" s="114"/>
      <c r="K1415" s="114"/>
      <c r="L1415" s="114"/>
      <c r="M1415" s="114"/>
      <c r="N1415" s="114"/>
      <c r="O1415" s="114"/>
      <c r="P1415" s="114"/>
      <c r="Q1415" s="60"/>
      <c r="R1415" s="60"/>
      <c r="S1415" s="60"/>
      <c r="T1415" s="60"/>
      <c r="U1415" s="60"/>
      <c r="V1415" s="60"/>
    </row>
    <row r="1416" spans="1:22" ht="15" customHeight="1" x14ac:dyDescent="0.25">
      <c r="A1416" s="157">
        <v>1</v>
      </c>
      <c r="B1416" s="157">
        <v>1</v>
      </c>
      <c r="C1416" s="1088" t="s">
        <v>187</v>
      </c>
      <c r="D1416" s="22"/>
      <c r="E1416" s="22"/>
      <c r="F1416" s="22"/>
      <c r="G1416" s="22"/>
      <c r="H1416" s="22"/>
      <c r="I1416" s="22"/>
      <c r="J1416" s="22"/>
      <c r="K1416" s="22"/>
      <c r="L1416" s="22"/>
      <c r="M1416" s="22"/>
      <c r="N1416" s="22"/>
      <c r="O1416" s="22"/>
      <c r="P1416" s="22"/>
      <c r="Q1416" s="36"/>
      <c r="R1416" s="36"/>
      <c r="S1416" s="36"/>
      <c r="T1416" s="36"/>
      <c r="U1416" s="36"/>
      <c r="V1416" s="36"/>
    </row>
    <row r="1417" spans="1:22" ht="15" customHeight="1" x14ac:dyDescent="0.25">
      <c r="A1417" s="157">
        <v>1</v>
      </c>
      <c r="B1417" s="157">
        <v>1</v>
      </c>
      <c r="C1417" s="1094" t="s">
        <v>10</v>
      </c>
      <c r="D1417" s="22"/>
      <c r="E1417" s="30"/>
      <c r="F1417" s="39">
        <f>ROUND(E1417/12*$C$4,0)</f>
        <v>0</v>
      </c>
      <c r="G1417" s="30"/>
      <c r="H1417" s="30" t="e">
        <f>G1417/F1417*100</f>
        <v>#DIV/0!</v>
      </c>
      <c r="I1417" s="553"/>
      <c r="J1417" s="40" t="e">
        <f>M1417/G1417</f>
        <v>#DIV/0!</v>
      </c>
      <c r="K1417" s="41">
        <f>ROUND(E1417*I1417,0)</f>
        <v>0</v>
      </c>
      <c r="L1417" s="41">
        <f>ROUND(F1417*I1417,0)</f>
        <v>0</v>
      </c>
      <c r="M1417" s="30"/>
      <c r="N1417" s="41" t="e">
        <f>M1417/L1417*100</f>
        <v>#DIV/0!</v>
      </c>
      <c r="O1417" s="39"/>
      <c r="P1417" s="41" t="e">
        <f>M1417/$C$4*12/O1417</f>
        <v>#DIV/0!</v>
      </c>
      <c r="Q1417" s="36"/>
      <c r="R1417" s="36"/>
      <c r="S1417" s="36"/>
      <c r="T1417" s="36"/>
      <c r="U1417" s="36"/>
      <c r="V1417" s="36"/>
    </row>
    <row r="1418" spans="1:22" ht="15" customHeight="1" x14ac:dyDescent="0.25">
      <c r="A1418" s="157">
        <v>1</v>
      </c>
      <c r="B1418" s="157">
        <v>1</v>
      </c>
      <c r="C1418" s="1094" t="s">
        <v>9</v>
      </c>
      <c r="D1418" s="22"/>
      <c r="E1418" s="30"/>
      <c r="F1418" s="39">
        <f>ROUND(E1418/12*$C$4,0)</f>
        <v>0</v>
      </c>
      <c r="G1418" s="30"/>
      <c r="H1418" s="30" t="e">
        <f>G1418/F1418*100</f>
        <v>#DIV/0!</v>
      </c>
      <c r="I1418" s="553"/>
      <c r="J1418" s="40" t="e">
        <f>M1418/G1418</f>
        <v>#DIV/0!</v>
      </c>
      <c r="K1418" s="41">
        <f>ROUND(E1418*I1418,0)</f>
        <v>0</v>
      </c>
      <c r="L1418" s="41">
        <f>ROUND(F1418*I1418,0)</f>
        <v>0</v>
      </c>
      <c r="M1418" s="30"/>
      <c r="N1418" s="41" t="e">
        <f>M1418/L1418*100</f>
        <v>#DIV/0!</v>
      </c>
      <c r="O1418" s="39"/>
      <c r="P1418" s="41" t="e">
        <f>M1418/$C$4*12/O1418</f>
        <v>#DIV/0!</v>
      </c>
      <c r="Q1418" s="36"/>
      <c r="R1418" s="36"/>
      <c r="S1418" s="36"/>
      <c r="T1418" s="36"/>
      <c r="U1418" s="36"/>
      <c r="V1418" s="36"/>
    </row>
    <row r="1419" spans="1:22" ht="15" customHeight="1" x14ac:dyDescent="0.25">
      <c r="A1419" s="157">
        <v>1</v>
      </c>
      <c r="B1419" s="157">
        <v>1</v>
      </c>
      <c r="C1419" s="1100" t="s">
        <v>90</v>
      </c>
      <c r="D1419" s="554"/>
      <c r="E1419" s="436">
        <f>SUM(E1417:E1418)</f>
        <v>0</v>
      </c>
      <c r="F1419" s="436">
        <f>SUM(F1417:F1418)</f>
        <v>0</v>
      </c>
      <c r="G1419" s="436">
        <f>SUM(G1417:G1418)</f>
        <v>0</v>
      </c>
      <c r="H1419" s="436" t="e">
        <f>G1419/F1419*100</f>
        <v>#DIV/0!</v>
      </c>
      <c r="I1419" s="71">
        <f>IF(E1419=0,0,K1419/E1419)</f>
        <v>0</v>
      </c>
      <c r="J1419" s="44" t="e">
        <f>M1419/G1419</f>
        <v>#DIV/0!</v>
      </c>
      <c r="K1419" s="436">
        <f>SUM(K1417:K1418)</f>
        <v>0</v>
      </c>
      <c r="L1419" s="436">
        <f>SUM(L1417:L1418)</f>
        <v>0</v>
      </c>
      <c r="M1419" s="436">
        <f>SUM(M1417:M1418)</f>
        <v>0</v>
      </c>
      <c r="N1419" s="45" t="e">
        <f>M1419/L1419*100</f>
        <v>#DIV/0!</v>
      </c>
      <c r="O1419" s="43"/>
      <c r="P1419" s="45" t="e">
        <f>M1419/$C$4*12/O1419</f>
        <v>#DIV/0!</v>
      </c>
      <c r="Q1419" s="47"/>
      <c r="R1419" s="47"/>
      <c r="S1419" s="47"/>
      <c r="T1419" s="47"/>
      <c r="U1419" s="47"/>
      <c r="V1419" s="47"/>
    </row>
    <row r="1420" spans="1:22" s="1050" customFormat="1" ht="15" customHeight="1" thickBot="1" x14ac:dyDescent="0.3">
      <c r="A1420" s="157">
        <v>1</v>
      </c>
      <c r="B1420" s="157">
        <v>1</v>
      </c>
      <c r="C1420" s="1590" t="s">
        <v>355</v>
      </c>
      <c r="D1420" s="555"/>
      <c r="E1420" s="514">
        <f>SUM(E1419)</f>
        <v>0</v>
      </c>
      <c r="F1420" s="514">
        <f>SUM(F1419)</f>
        <v>0</v>
      </c>
      <c r="G1420" s="514">
        <f>SUM(G1419)</f>
        <v>0</v>
      </c>
      <c r="H1420" s="514" t="e">
        <f>G1420/F1420*100</f>
        <v>#DIV/0!</v>
      </c>
      <c r="I1420" s="514">
        <f>SUM(I1419)</f>
        <v>0</v>
      </c>
      <c r="J1420" s="514" t="e">
        <f>SUM(J1419)</f>
        <v>#DIV/0!</v>
      </c>
      <c r="K1420" s="514">
        <f>SUM(K1419)</f>
        <v>0</v>
      </c>
      <c r="L1420" s="514">
        <f>SUM(L1419)</f>
        <v>0</v>
      </c>
      <c r="M1420" s="514">
        <f>SUM(M1419)</f>
        <v>0</v>
      </c>
      <c r="N1420" s="92" t="e">
        <f>M1420/L1420*100</f>
        <v>#DIV/0!</v>
      </c>
      <c r="O1420" s="514"/>
      <c r="P1420" s="514" t="e">
        <f>M1420/$C$4*12/O1420</f>
        <v>#DIV/0!</v>
      </c>
      <c r="Q1420" s="93"/>
      <c r="R1420" s="53">
        <f t="shared" ref="R1420" si="437">Q1420/12*$C$4</f>
        <v>0</v>
      </c>
      <c r="S1420" s="93">
        <f>V1420-U1420</f>
        <v>0</v>
      </c>
      <c r="T1420" s="93">
        <f>S1420-R1420</f>
        <v>0</v>
      </c>
      <c r="U1420" s="93"/>
      <c r="V1420" s="93"/>
    </row>
    <row r="1421" spans="1:22" ht="15" customHeight="1" thickBot="1" x14ac:dyDescent="0.3">
      <c r="A1421" s="157">
        <v>1</v>
      </c>
      <c r="B1421" s="157">
        <v>1</v>
      </c>
      <c r="C1421" s="467" t="s">
        <v>17</v>
      </c>
      <c r="D1421" s="449"/>
      <c r="E1421" s="519"/>
      <c r="F1421" s="519"/>
      <c r="G1421" s="519"/>
      <c r="H1421" s="519"/>
      <c r="I1421" s="519"/>
      <c r="J1421" s="519"/>
      <c r="K1421" s="519"/>
      <c r="L1421" s="519"/>
      <c r="M1421" s="519">
        <f>SUM(M1420,M1414,M1393)</f>
        <v>0</v>
      </c>
      <c r="N1421" s="519"/>
      <c r="O1421" s="519"/>
      <c r="P1421" s="519"/>
      <c r="Q1421" s="98">
        <f t="shared" ref="Q1421" si="438">SUM(Q1420,Q1414,Q1393)</f>
        <v>0</v>
      </c>
      <c r="R1421" s="98">
        <f t="shared" ref="R1421:U1421" si="439">SUM(R1420,R1414,R1393)</f>
        <v>0</v>
      </c>
      <c r="S1421" s="98">
        <f t="shared" si="439"/>
        <v>0</v>
      </c>
      <c r="T1421" s="98">
        <f t="shared" si="439"/>
        <v>0</v>
      </c>
      <c r="U1421" s="98">
        <f t="shared" si="439"/>
        <v>0</v>
      </c>
      <c r="V1421" s="98">
        <f>SUM(V1420,V1414,V1393)</f>
        <v>0</v>
      </c>
    </row>
    <row r="1422" spans="1:22" ht="15" customHeight="1" x14ac:dyDescent="0.25">
      <c r="A1422" s="157">
        <v>1</v>
      </c>
      <c r="B1422" s="157">
        <v>1</v>
      </c>
      <c r="C1422" s="469"/>
      <c r="D1422" s="475"/>
      <c r="E1422" s="556"/>
      <c r="F1422" s="556"/>
      <c r="G1422" s="556"/>
      <c r="H1422" s="556"/>
      <c r="I1422" s="21"/>
      <c r="J1422" s="21"/>
      <c r="K1422" s="21"/>
      <c r="L1422" s="21"/>
      <c r="M1422" s="21"/>
      <c r="N1422" s="21"/>
      <c r="O1422" s="21"/>
      <c r="P1422" s="21"/>
      <c r="Q1422" s="60"/>
      <c r="R1422" s="60"/>
      <c r="S1422" s="60"/>
      <c r="T1422" s="60"/>
      <c r="U1422" s="60"/>
      <c r="V1422" s="60"/>
    </row>
    <row r="1423" spans="1:22" ht="45.75" customHeight="1" x14ac:dyDescent="0.25">
      <c r="A1423" s="157">
        <v>1</v>
      </c>
      <c r="B1423" s="157">
        <v>1</v>
      </c>
      <c r="C1423" s="366" t="s">
        <v>393</v>
      </c>
      <c r="D1423" s="366"/>
      <c r="E1423" s="443"/>
      <c r="F1423" s="443"/>
      <c r="G1423" s="443"/>
      <c r="H1423" s="443"/>
      <c r="I1423" s="30"/>
      <c r="J1423" s="30"/>
      <c r="K1423" s="30"/>
      <c r="L1423" s="30"/>
      <c r="M1423" s="30"/>
      <c r="N1423" s="30"/>
      <c r="O1423" s="30"/>
      <c r="P1423" s="30"/>
      <c r="Q1423" s="36"/>
      <c r="R1423" s="36"/>
      <c r="S1423" s="36"/>
      <c r="T1423" s="36"/>
      <c r="U1423" s="36"/>
      <c r="V1423" s="36"/>
    </row>
    <row r="1424" spans="1:22" ht="15" customHeight="1" x14ac:dyDescent="0.25">
      <c r="A1424" s="157">
        <v>1</v>
      </c>
      <c r="B1424" s="157">
        <v>1</v>
      </c>
      <c r="C1424" s="1118" t="s">
        <v>5</v>
      </c>
      <c r="D1424" s="369"/>
      <c r="E1424" s="443"/>
      <c r="F1424" s="443"/>
      <c r="G1424" s="443"/>
      <c r="H1424" s="443"/>
      <c r="I1424" s="30"/>
      <c r="J1424" s="30"/>
      <c r="K1424" s="30"/>
      <c r="L1424" s="30"/>
      <c r="M1424" s="30"/>
      <c r="N1424" s="30"/>
      <c r="O1424" s="30"/>
      <c r="P1424" s="30"/>
      <c r="Q1424" s="36"/>
      <c r="R1424" s="36"/>
      <c r="S1424" s="36"/>
      <c r="T1424" s="36"/>
      <c r="U1424" s="36"/>
      <c r="V1424" s="36"/>
    </row>
    <row r="1425" spans="1:22" ht="15" customHeight="1" x14ac:dyDescent="0.25">
      <c r="A1425" s="157">
        <v>1</v>
      </c>
      <c r="B1425" s="157">
        <v>1</v>
      </c>
      <c r="C1425" s="1410" t="s">
        <v>156</v>
      </c>
      <c r="D1425" s="476">
        <v>320</v>
      </c>
      <c r="E1425" s="486">
        <v>36</v>
      </c>
      <c r="F1425" s="43">
        <f t="shared" ref="F1425" si="440">E1425/12*$C$4</f>
        <v>15</v>
      </c>
      <c r="G1425" s="43">
        <v>7</v>
      </c>
      <c r="H1425" s="43">
        <f>G1425/F1425*100</f>
        <v>46.666666666666664</v>
      </c>
      <c r="I1425" s="551">
        <v>13</v>
      </c>
      <c r="J1425" s="44">
        <f>M1425/G1425</f>
        <v>13.285714285714286</v>
      </c>
      <c r="K1425" s="45">
        <f>ROUND(E1425*I1425,0)</f>
        <v>468</v>
      </c>
      <c r="L1425" s="45">
        <f>ROUND(F1425*I1425,0)</f>
        <v>195</v>
      </c>
      <c r="M1425" s="45">
        <v>93</v>
      </c>
      <c r="N1425" s="45">
        <f>M1425/L1425*100</f>
        <v>47.692307692307693</v>
      </c>
      <c r="O1425" s="43">
        <f>K1425/D1425</f>
        <v>1.4624999999999999</v>
      </c>
      <c r="P1425" s="45">
        <f t="shared" ref="P1425:P1431" si="441">M1425/$C$4*12/O1425</f>
        <v>152.61538461538464</v>
      </c>
      <c r="Q1425" s="47"/>
      <c r="R1425" s="47"/>
      <c r="S1425" s="47"/>
      <c r="T1425" s="47"/>
      <c r="U1425" s="47"/>
      <c r="V1425" s="47"/>
    </row>
    <row r="1426" spans="1:22" ht="15" customHeight="1" x14ac:dyDescent="0.25">
      <c r="A1426" s="157">
        <v>1</v>
      </c>
      <c r="B1426" s="157">
        <v>1</v>
      </c>
      <c r="C1426" s="1124" t="s">
        <v>7</v>
      </c>
      <c r="D1426" s="72"/>
      <c r="E1426" s="309">
        <f>E1425</f>
        <v>36</v>
      </c>
      <c r="F1426" s="309">
        <f>F1425</f>
        <v>15</v>
      </c>
      <c r="G1426" s="309">
        <f>G1425</f>
        <v>7</v>
      </c>
      <c r="H1426" s="309">
        <f>G1426/F1426*100</f>
        <v>46.666666666666664</v>
      </c>
      <c r="I1426" s="50">
        <f>IF(E1426=0,0,K1426/E1426)</f>
        <v>13</v>
      </c>
      <c r="J1426" s="50">
        <f>M1426/G1426</f>
        <v>13.285714285714286</v>
      </c>
      <c r="K1426" s="29">
        <f>K1425</f>
        <v>468</v>
      </c>
      <c r="L1426" s="29">
        <f>L1425</f>
        <v>195</v>
      </c>
      <c r="M1426" s="29">
        <f>M1425</f>
        <v>93</v>
      </c>
      <c r="N1426" s="110">
        <f>M1426/L1426*100</f>
        <v>47.692307692307693</v>
      </c>
      <c r="O1426" s="210">
        <f>SUM(O1425)</f>
        <v>1.4624999999999999</v>
      </c>
      <c r="P1426" s="110">
        <f t="shared" si="441"/>
        <v>152.61538461538464</v>
      </c>
      <c r="Q1426" s="53">
        <v>1500</v>
      </c>
      <c r="R1426" s="53">
        <f t="shared" ref="R1426" si="442">Q1426/12*$C$4</f>
        <v>625</v>
      </c>
      <c r="S1426" s="53">
        <f>V1426-U1426</f>
        <v>168.7895</v>
      </c>
      <c r="T1426" s="53">
        <f>S1426-R1426</f>
        <v>-456.21050000000002</v>
      </c>
      <c r="U1426" s="53">
        <v>0</v>
      </c>
      <c r="V1426" s="53">
        <v>168.7895</v>
      </c>
    </row>
    <row r="1427" spans="1:22" ht="15" customHeight="1" x14ac:dyDescent="0.25">
      <c r="A1427" s="157">
        <v>1</v>
      </c>
      <c r="B1427" s="157">
        <v>1</v>
      </c>
      <c r="C1427" s="1098" t="s">
        <v>31</v>
      </c>
      <c r="D1427" s="557"/>
      <c r="E1427" s="558"/>
      <c r="F1427" s="558"/>
      <c r="G1427" s="558"/>
      <c r="H1427" s="558"/>
      <c r="I1427" s="217"/>
      <c r="J1427" s="166"/>
      <c r="K1427" s="559"/>
      <c r="L1427" s="559"/>
      <c r="M1427" s="559"/>
      <c r="N1427" s="103"/>
      <c r="O1427" s="212"/>
      <c r="P1427" s="75"/>
      <c r="Q1427" s="60"/>
      <c r="R1427" s="60"/>
      <c r="S1427" s="60"/>
      <c r="T1427" s="60"/>
      <c r="U1427" s="60"/>
      <c r="V1427" s="60"/>
    </row>
    <row r="1428" spans="1:22" ht="15" customHeight="1" x14ac:dyDescent="0.25">
      <c r="A1428" s="157">
        <v>1</v>
      </c>
      <c r="B1428" s="157">
        <v>1</v>
      </c>
      <c r="C1428" s="1088" t="s">
        <v>187</v>
      </c>
      <c r="D1428" s="557"/>
      <c r="E1428" s="558"/>
      <c r="F1428" s="558"/>
      <c r="G1428" s="558"/>
      <c r="H1428" s="558"/>
      <c r="I1428" s="217"/>
      <c r="J1428" s="63"/>
      <c r="K1428" s="559"/>
      <c r="L1428" s="559"/>
      <c r="M1428" s="559"/>
      <c r="N1428" s="41"/>
      <c r="O1428" s="220"/>
      <c r="P1428" s="41"/>
      <c r="Q1428" s="36"/>
      <c r="R1428" s="36"/>
      <c r="S1428" s="36"/>
      <c r="T1428" s="36"/>
      <c r="U1428" s="36"/>
      <c r="V1428" s="36"/>
    </row>
    <row r="1429" spans="1:22" ht="15" customHeight="1" x14ac:dyDescent="0.25">
      <c r="A1429" s="157">
        <v>1</v>
      </c>
      <c r="B1429" s="157">
        <v>1</v>
      </c>
      <c r="C1429" s="1101" t="s">
        <v>77</v>
      </c>
      <c r="D1429" s="560">
        <v>300</v>
      </c>
      <c r="E1429" s="561">
        <v>5</v>
      </c>
      <c r="F1429" s="39">
        <f>ROUND(E1429/12*$C$4,0)</f>
        <v>2</v>
      </c>
      <c r="G1429" s="561">
        <v>1</v>
      </c>
      <c r="H1429" s="562">
        <f>G1429/F1429*100</f>
        <v>50</v>
      </c>
      <c r="I1429" s="563">
        <v>10</v>
      </c>
      <c r="J1429" s="40">
        <f>M1429/G1429</f>
        <v>10</v>
      </c>
      <c r="K1429" s="41">
        <v>48</v>
      </c>
      <c r="L1429" s="41">
        <f>ROUND(F1429*I1429,0)</f>
        <v>20</v>
      </c>
      <c r="M1429" s="454">
        <v>10</v>
      </c>
      <c r="N1429" s="41">
        <f>M1429/L1429*100</f>
        <v>50</v>
      </c>
      <c r="O1429" s="39">
        <f>K1429/D1429</f>
        <v>0.16</v>
      </c>
      <c r="P1429" s="41">
        <f t="shared" si="441"/>
        <v>150</v>
      </c>
      <c r="Q1429" s="36"/>
      <c r="R1429" s="36"/>
      <c r="S1429" s="36"/>
      <c r="T1429" s="36"/>
      <c r="U1429" s="36"/>
      <c r="V1429" s="36"/>
    </row>
    <row r="1430" spans="1:22" ht="15" customHeight="1" x14ac:dyDescent="0.25">
      <c r="A1430" s="157">
        <v>1</v>
      </c>
      <c r="B1430" s="157">
        <v>1</v>
      </c>
      <c r="C1430" s="1100" t="s">
        <v>90</v>
      </c>
      <c r="D1430" s="13"/>
      <c r="E1430" s="304">
        <f t="shared" ref="E1430:G1431" si="443">SUM(E1429)</f>
        <v>5</v>
      </c>
      <c r="F1430" s="304">
        <f t="shared" si="443"/>
        <v>2</v>
      </c>
      <c r="G1430" s="304">
        <f t="shared" si="443"/>
        <v>1</v>
      </c>
      <c r="H1430" s="305">
        <f>G1430/F1430*100</f>
        <v>50</v>
      </c>
      <c r="I1430" s="166">
        <f>SUM(I1429)</f>
        <v>10</v>
      </c>
      <c r="J1430" s="44">
        <f>M1430/G1430</f>
        <v>10</v>
      </c>
      <c r="K1430" s="436">
        <f>K1429</f>
        <v>48</v>
      </c>
      <c r="L1430" s="436">
        <f>L1429</f>
        <v>20</v>
      </c>
      <c r="M1430" s="436">
        <f>M1429</f>
        <v>10</v>
      </c>
      <c r="N1430" s="45">
        <f>M1430/L1430*100</f>
        <v>50</v>
      </c>
      <c r="O1430" s="120">
        <f>SUM(O1429)</f>
        <v>0.16</v>
      </c>
      <c r="P1430" s="45">
        <f t="shared" si="441"/>
        <v>150</v>
      </c>
      <c r="Q1430" s="47">
        <v>130.37922</v>
      </c>
      <c r="R1430" s="47"/>
      <c r="S1430" s="47"/>
      <c r="T1430" s="47"/>
      <c r="U1430" s="47">
        <v>0</v>
      </c>
      <c r="V1430" s="47">
        <v>9.6627999999999989</v>
      </c>
    </row>
    <row r="1431" spans="1:22" ht="20.25" customHeight="1" thickBot="1" x14ac:dyDescent="0.3">
      <c r="A1431" s="157">
        <v>1</v>
      </c>
      <c r="B1431" s="157">
        <v>1</v>
      </c>
      <c r="C1431" s="1590" t="s">
        <v>355</v>
      </c>
      <c r="D1431" s="236"/>
      <c r="E1431" s="564">
        <f t="shared" si="443"/>
        <v>5</v>
      </c>
      <c r="F1431" s="564">
        <f t="shared" si="443"/>
        <v>2</v>
      </c>
      <c r="G1431" s="564">
        <f t="shared" si="443"/>
        <v>1</v>
      </c>
      <c r="H1431" s="564">
        <f>G1431/F1431*100</f>
        <v>50</v>
      </c>
      <c r="I1431" s="89">
        <f>SUM(I1430)</f>
        <v>10</v>
      </c>
      <c r="J1431" s="90">
        <f>M1431/G1431</f>
        <v>10</v>
      </c>
      <c r="K1431" s="564">
        <f>SUM(K1430)</f>
        <v>48</v>
      </c>
      <c r="L1431" s="564">
        <f>SUM(L1430)</f>
        <v>20</v>
      </c>
      <c r="M1431" s="564">
        <f>SUM(M1430)</f>
        <v>10</v>
      </c>
      <c r="N1431" s="92">
        <f>M1431/L1431*100</f>
        <v>50</v>
      </c>
      <c r="O1431" s="564">
        <f>SUM(O1430)</f>
        <v>0.16</v>
      </c>
      <c r="P1431" s="92">
        <f t="shared" si="441"/>
        <v>150</v>
      </c>
      <c r="Q1431" s="93">
        <f>Q1430</f>
        <v>130.37922</v>
      </c>
      <c r="R1431" s="53">
        <f t="shared" ref="R1431" si="444">Q1431/12*$C$4</f>
        <v>54.324675000000006</v>
      </c>
      <c r="S1431" s="93">
        <f>V1431-U1431</f>
        <v>9.6627999999999989</v>
      </c>
      <c r="T1431" s="93">
        <f>S1431-R1431</f>
        <v>-44.661875000000009</v>
      </c>
      <c r="U1431" s="93">
        <f>U1430</f>
        <v>0</v>
      </c>
      <c r="V1431" s="93">
        <f>V1430</f>
        <v>9.6627999999999989</v>
      </c>
    </row>
    <row r="1432" spans="1:22" ht="15" customHeight="1" thickBot="1" x14ac:dyDescent="0.3">
      <c r="A1432" s="157">
        <v>1</v>
      </c>
      <c r="B1432" s="157">
        <v>1</v>
      </c>
      <c r="C1432" s="467" t="s">
        <v>17</v>
      </c>
      <c r="D1432" s="449"/>
      <c r="E1432" s="519"/>
      <c r="F1432" s="519"/>
      <c r="G1432" s="519"/>
      <c r="H1432" s="519"/>
      <c r="I1432" s="519"/>
      <c r="J1432" s="519"/>
      <c r="K1432" s="519"/>
      <c r="L1432" s="519"/>
      <c r="M1432" s="519">
        <f>SUM(M1426,M1431)</f>
        <v>103</v>
      </c>
      <c r="N1432" s="519"/>
      <c r="O1432" s="519"/>
      <c r="P1432" s="519"/>
      <c r="Q1432" s="98">
        <f t="shared" ref="Q1432" si="445">SUM(Q1426,Q1431)</f>
        <v>1630.37922</v>
      </c>
      <c r="R1432" s="98">
        <f t="shared" ref="R1432:V1432" si="446">SUM(R1426,R1431)</f>
        <v>679.32467499999996</v>
      </c>
      <c r="S1432" s="98">
        <f t="shared" si="446"/>
        <v>178.45230000000001</v>
      </c>
      <c r="T1432" s="98">
        <f t="shared" si="446"/>
        <v>-500.87237500000003</v>
      </c>
      <c r="U1432" s="98">
        <f t="shared" si="446"/>
        <v>0</v>
      </c>
      <c r="V1432" s="98">
        <f t="shared" si="446"/>
        <v>178.45230000000001</v>
      </c>
    </row>
    <row r="1433" spans="1:22" ht="15" customHeight="1" x14ac:dyDescent="0.25">
      <c r="A1433" s="157">
        <v>1</v>
      </c>
      <c r="B1433" s="157">
        <v>1</v>
      </c>
      <c r="C1433" s="703"/>
      <c r="D1433" s="163"/>
      <c r="E1433" s="565"/>
      <c r="F1433" s="565"/>
      <c r="G1433" s="565"/>
      <c r="H1433" s="565"/>
      <c r="I1433" s="565"/>
      <c r="J1433" s="565"/>
      <c r="K1433" s="565"/>
      <c r="L1433" s="565"/>
      <c r="M1433" s="565"/>
      <c r="N1433" s="565"/>
      <c r="O1433" s="565"/>
      <c r="P1433" s="565"/>
      <c r="Q1433" s="60"/>
      <c r="R1433" s="60"/>
      <c r="S1433" s="60"/>
      <c r="T1433" s="60"/>
      <c r="U1433" s="60"/>
      <c r="V1433" s="60"/>
    </row>
    <row r="1434" spans="1:22" ht="30" customHeight="1" x14ac:dyDescent="0.25">
      <c r="A1434" s="157">
        <v>1</v>
      </c>
      <c r="B1434" s="157">
        <v>1</v>
      </c>
      <c r="C1434" s="366" t="s">
        <v>398</v>
      </c>
      <c r="D1434" s="566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6"/>
      <c r="R1434" s="36"/>
      <c r="S1434" s="36"/>
      <c r="T1434" s="36"/>
      <c r="U1434" s="36"/>
      <c r="V1434" s="36"/>
    </row>
    <row r="1435" spans="1:22" ht="15" customHeight="1" x14ac:dyDescent="0.25">
      <c r="A1435" s="157">
        <v>1</v>
      </c>
      <c r="B1435" s="157">
        <v>1</v>
      </c>
      <c r="C1435" s="1588" t="s">
        <v>313</v>
      </c>
      <c r="D1435" s="369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6"/>
      <c r="R1435" s="36"/>
      <c r="S1435" s="36"/>
      <c r="T1435" s="36"/>
      <c r="U1435" s="36"/>
      <c r="V1435" s="36"/>
    </row>
    <row r="1436" spans="1:22" ht="15" customHeight="1" x14ac:dyDescent="0.25">
      <c r="A1436" s="157">
        <v>1</v>
      </c>
      <c r="B1436" s="157">
        <v>1</v>
      </c>
      <c r="C1436" s="1092" t="s">
        <v>395</v>
      </c>
      <c r="D1436" s="12"/>
      <c r="E1436" s="30">
        <f>E1437+E1438+E1439+E1440</f>
        <v>0</v>
      </c>
      <c r="F1436" s="30">
        <f>F1437+F1438+F1439+F1440</f>
        <v>0</v>
      </c>
      <c r="G1436" s="30">
        <f>G1437+G1438+G1439+G1440</f>
        <v>0</v>
      </c>
      <c r="H1436" s="30" t="e">
        <f>G1436/F1436*100</f>
        <v>#DIV/0!</v>
      </c>
      <c r="I1436" s="30"/>
      <c r="J1436" s="30"/>
      <c r="K1436" s="30"/>
      <c r="L1436" s="30"/>
      <c r="M1436" s="30"/>
      <c r="N1436" s="30"/>
      <c r="O1436" s="30"/>
      <c r="P1436" s="30"/>
      <c r="Q1436" s="36"/>
      <c r="R1436" s="36">
        <f>Q1436/12</f>
        <v>0</v>
      </c>
      <c r="S1436" s="36">
        <f>V1436-U1436</f>
        <v>0</v>
      </c>
      <c r="T1436" s="36">
        <f>S1436-R1436</f>
        <v>0</v>
      </c>
      <c r="U1436" s="36"/>
      <c r="V1436" s="36"/>
    </row>
    <row r="1437" spans="1:22" ht="15" customHeight="1" x14ac:dyDescent="0.25">
      <c r="A1437" s="157">
        <v>1</v>
      </c>
      <c r="B1437" s="157">
        <v>1</v>
      </c>
      <c r="C1437" s="1092" t="s">
        <v>309</v>
      </c>
      <c r="D1437" s="12"/>
      <c r="E1437" s="30"/>
      <c r="F1437" s="39">
        <f t="shared" ref="F1437:F1442" si="447">ROUND(E1437/12*$C$4,0)</f>
        <v>0</v>
      </c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6"/>
      <c r="R1437" s="36"/>
      <c r="S1437" s="36"/>
      <c r="T1437" s="36"/>
      <c r="U1437" s="36"/>
      <c r="V1437" s="36"/>
    </row>
    <row r="1438" spans="1:22" ht="38.1" customHeight="1" x14ac:dyDescent="0.25">
      <c r="A1438" s="157">
        <v>1</v>
      </c>
      <c r="B1438" s="157">
        <v>1</v>
      </c>
      <c r="C1438" s="1092" t="s">
        <v>310</v>
      </c>
      <c r="D1438" s="12"/>
      <c r="E1438" s="30"/>
      <c r="F1438" s="39">
        <f t="shared" si="447"/>
        <v>0</v>
      </c>
      <c r="G1438" s="30"/>
      <c r="H1438" s="30" t="e">
        <f>G1438/F1438*100</f>
        <v>#DIV/0!</v>
      </c>
      <c r="I1438" s="30"/>
      <c r="J1438" s="30"/>
      <c r="K1438" s="30"/>
      <c r="L1438" s="30"/>
      <c r="M1438" s="30"/>
      <c r="N1438" s="30"/>
      <c r="O1438" s="30"/>
      <c r="P1438" s="30"/>
      <c r="Q1438" s="36"/>
      <c r="R1438" s="36"/>
      <c r="S1438" s="36"/>
      <c r="T1438" s="36"/>
      <c r="U1438" s="36"/>
      <c r="V1438" s="36"/>
    </row>
    <row r="1439" spans="1:22" ht="38.1" customHeight="1" x14ac:dyDescent="0.25">
      <c r="A1439" s="157">
        <v>1</v>
      </c>
      <c r="B1439" s="157">
        <v>1</v>
      </c>
      <c r="C1439" s="1092" t="s">
        <v>311</v>
      </c>
      <c r="D1439" s="12"/>
      <c r="E1439" s="30"/>
      <c r="F1439" s="39">
        <f t="shared" si="447"/>
        <v>0</v>
      </c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6"/>
      <c r="R1439" s="36"/>
      <c r="S1439" s="36"/>
      <c r="T1439" s="36"/>
      <c r="U1439" s="36"/>
      <c r="V1439" s="36"/>
    </row>
    <row r="1440" spans="1:22" ht="21.75" customHeight="1" x14ac:dyDescent="0.25">
      <c r="A1440" s="157">
        <v>1</v>
      </c>
      <c r="B1440" s="157">
        <v>1</v>
      </c>
      <c r="C1440" s="1092" t="s">
        <v>312</v>
      </c>
      <c r="D1440" s="12"/>
      <c r="E1440" s="30"/>
      <c r="F1440" s="39">
        <f t="shared" si="447"/>
        <v>0</v>
      </c>
      <c r="G1440" s="30"/>
      <c r="H1440" s="30" t="e">
        <f>G1440/F1440*100</f>
        <v>#DIV/0!</v>
      </c>
      <c r="I1440" s="30"/>
      <c r="J1440" s="30"/>
      <c r="K1440" s="30"/>
      <c r="L1440" s="30"/>
      <c r="M1440" s="30"/>
      <c r="N1440" s="30"/>
      <c r="O1440" s="30"/>
      <c r="P1440" s="30"/>
      <c r="Q1440" s="36"/>
      <c r="R1440" s="36"/>
      <c r="S1440" s="36"/>
      <c r="T1440" s="36"/>
      <c r="U1440" s="36"/>
      <c r="V1440" s="36"/>
    </row>
    <row r="1441" spans="1:22" ht="22.5" customHeight="1" x14ac:dyDescent="0.25">
      <c r="A1441" s="157">
        <v>1</v>
      </c>
      <c r="B1441" s="157">
        <v>1</v>
      </c>
      <c r="C1441" s="1092" t="s">
        <v>394</v>
      </c>
      <c r="D1441" s="12"/>
      <c r="E1441" s="30"/>
      <c r="F1441" s="39">
        <f t="shared" si="447"/>
        <v>0</v>
      </c>
      <c r="G1441" s="30"/>
      <c r="H1441" s="30" t="e">
        <f>G1441/F1441*100</f>
        <v>#DIV/0!</v>
      </c>
      <c r="I1441" s="30"/>
      <c r="J1441" s="30"/>
      <c r="K1441" s="30"/>
      <c r="L1441" s="30"/>
      <c r="M1441" s="30"/>
      <c r="N1441" s="30"/>
      <c r="O1441" s="30"/>
      <c r="P1441" s="30"/>
      <c r="Q1441" s="36"/>
      <c r="R1441" s="36"/>
      <c r="S1441" s="36"/>
      <c r="T1441" s="36"/>
      <c r="U1441" s="36"/>
      <c r="V1441" s="36"/>
    </row>
    <row r="1442" spans="1:22" ht="15" customHeight="1" x14ac:dyDescent="0.25">
      <c r="A1442" s="157">
        <v>1</v>
      </c>
      <c r="B1442" s="157">
        <v>1</v>
      </c>
      <c r="C1442" s="1092" t="s">
        <v>411</v>
      </c>
      <c r="D1442" s="12"/>
      <c r="E1442" s="30"/>
      <c r="F1442" s="39">
        <f t="shared" si="447"/>
        <v>0</v>
      </c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6"/>
      <c r="R1442" s="36"/>
      <c r="S1442" s="36"/>
      <c r="T1442" s="36"/>
      <c r="U1442" s="36"/>
      <c r="V1442" s="36"/>
    </row>
    <row r="1443" spans="1:22" ht="34.5" customHeight="1" x14ac:dyDescent="0.25">
      <c r="A1443" s="157">
        <v>1</v>
      </c>
      <c r="B1443" s="157">
        <v>1</v>
      </c>
      <c r="C1443" s="1125" t="s">
        <v>169</v>
      </c>
      <c r="D1443" s="432"/>
      <c r="E1443" s="316">
        <f>SUM(E1436+E1441*3.2)</f>
        <v>0</v>
      </c>
      <c r="F1443" s="316">
        <f>SUM(F1436+F1441*3.2)</f>
        <v>0</v>
      </c>
      <c r="G1443" s="316">
        <f>SUM(G1436+G1441*3.2)</f>
        <v>0</v>
      </c>
      <c r="H1443" s="30" t="e">
        <f>G1443/F1443*100</f>
        <v>#DIV/0!</v>
      </c>
      <c r="I1443" s="30"/>
      <c r="J1443" s="30"/>
      <c r="K1443" s="30"/>
      <c r="L1443" s="30"/>
      <c r="M1443" s="30"/>
      <c r="N1443" s="30"/>
      <c r="O1443" s="30"/>
      <c r="P1443" s="30"/>
      <c r="Q1443" s="36"/>
      <c r="R1443" s="36"/>
      <c r="S1443" s="36"/>
      <c r="T1443" s="36"/>
      <c r="U1443" s="36"/>
      <c r="V1443" s="36"/>
    </row>
    <row r="1444" spans="1:22" ht="15" customHeight="1" x14ac:dyDescent="0.25">
      <c r="A1444" s="157">
        <v>1</v>
      </c>
      <c r="B1444" s="157">
        <v>1</v>
      </c>
      <c r="C1444" s="1120" t="s">
        <v>313</v>
      </c>
      <c r="D1444" s="12"/>
      <c r="E1444" s="30"/>
      <c r="F1444" s="39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6"/>
      <c r="R1444" s="36"/>
      <c r="S1444" s="36"/>
      <c r="T1444" s="36"/>
      <c r="U1444" s="36"/>
      <c r="V1444" s="36"/>
    </row>
    <row r="1445" spans="1:22" ht="15" customHeight="1" x14ac:dyDescent="0.25">
      <c r="A1445" s="157">
        <v>1</v>
      </c>
      <c r="B1445" s="157">
        <v>1</v>
      </c>
      <c r="C1445" s="1092" t="s">
        <v>201</v>
      </c>
      <c r="D1445" s="12"/>
      <c r="E1445" s="30">
        <f>SUM(E1447,E1450,E1452)</f>
        <v>0</v>
      </c>
      <c r="F1445" s="30">
        <f>SUM(F1447,F1450,F1452)</f>
        <v>0</v>
      </c>
      <c r="G1445" s="30">
        <f>SUM(G1447,G1450,G1452)</f>
        <v>0</v>
      </c>
      <c r="H1445" s="30" t="e">
        <f>G1445/F1445*100</f>
        <v>#DIV/0!</v>
      </c>
      <c r="I1445" s="30"/>
      <c r="J1445" s="30"/>
      <c r="K1445" s="30"/>
      <c r="L1445" s="30"/>
      <c r="M1445" s="30"/>
      <c r="N1445" s="30"/>
      <c r="O1445" s="30"/>
      <c r="P1445" s="30"/>
      <c r="Q1445" s="36"/>
      <c r="R1445" s="36"/>
      <c r="S1445" s="36"/>
      <c r="T1445" s="36"/>
      <c r="U1445" s="36"/>
      <c r="V1445" s="36"/>
    </row>
    <row r="1446" spans="1:22" ht="15" customHeight="1" x14ac:dyDescent="0.25">
      <c r="A1446" s="157">
        <v>1</v>
      </c>
      <c r="B1446" s="157">
        <v>1</v>
      </c>
      <c r="C1446" s="1092" t="s">
        <v>309</v>
      </c>
      <c r="D1446" s="12"/>
      <c r="E1446" s="30"/>
      <c r="F1446" s="39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6"/>
      <c r="R1446" s="36"/>
      <c r="S1446" s="36"/>
      <c r="T1446" s="36"/>
      <c r="U1446" s="36"/>
      <c r="V1446" s="36"/>
    </row>
    <row r="1447" spans="1:22" ht="38.1" customHeight="1" x14ac:dyDescent="0.25">
      <c r="A1447" s="157">
        <v>1</v>
      </c>
      <c r="B1447" s="157">
        <v>1</v>
      </c>
      <c r="C1447" s="1092" t="s">
        <v>314</v>
      </c>
      <c r="D1447" s="12"/>
      <c r="E1447" s="30">
        <f>SUM(E1448:E1449)</f>
        <v>0</v>
      </c>
      <c r="F1447" s="30">
        <f>SUM(F1448:F1449)</f>
        <v>0</v>
      </c>
      <c r="G1447" s="30">
        <f>SUM(G1448:G1449)</f>
        <v>0</v>
      </c>
      <c r="H1447" s="30" t="e">
        <f>G1447/F1447*100</f>
        <v>#DIV/0!</v>
      </c>
      <c r="I1447" s="30"/>
      <c r="J1447" s="30"/>
      <c r="K1447" s="30"/>
      <c r="L1447" s="30"/>
      <c r="M1447" s="30"/>
      <c r="N1447" s="30"/>
      <c r="O1447" s="30"/>
      <c r="P1447" s="30"/>
      <c r="Q1447" s="36"/>
      <c r="R1447" s="36"/>
      <c r="S1447" s="36"/>
      <c r="T1447" s="36"/>
      <c r="U1447" s="36"/>
      <c r="V1447" s="36"/>
    </row>
    <row r="1448" spans="1:22" ht="38.1" customHeight="1" x14ac:dyDescent="0.25">
      <c r="A1448" s="157">
        <v>1</v>
      </c>
      <c r="B1448" s="157">
        <v>1</v>
      </c>
      <c r="C1448" s="1092" t="s">
        <v>315</v>
      </c>
      <c r="D1448" s="12"/>
      <c r="E1448" s="30"/>
      <c r="F1448" s="39">
        <f>ROUND(E1448/12*$C$4,0)</f>
        <v>0</v>
      </c>
      <c r="G1448" s="30"/>
      <c r="H1448" s="30" t="e">
        <f>G1448/F1448*100</f>
        <v>#DIV/0!</v>
      </c>
      <c r="I1448" s="30"/>
      <c r="J1448" s="30"/>
      <c r="K1448" s="30"/>
      <c r="L1448" s="30"/>
      <c r="M1448" s="30"/>
      <c r="N1448" s="30"/>
      <c r="O1448" s="30"/>
      <c r="P1448" s="30"/>
      <c r="Q1448" s="36"/>
      <c r="R1448" s="36"/>
      <c r="S1448" s="36"/>
      <c r="T1448" s="36"/>
      <c r="U1448" s="36"/>
      <c r="V1448" s="36"/>
    </row>
    <row r="1449" spans="1:22" ht="38.1" customHeight="1" x14ac:dyDescent="0.25">
      <c r="A1449" s="157">
        <v>1</v>
      </c>
      <c r="B1449" s="157">
        <v>1</v>
      </c>
      <c r="C1449" s="1092" t="s">
        <v>316</v>
      </c>
      <c r="D1449" s="12"/>
      <c r="E1449" s="30"/>
      <c r="F1449" s="39">
        <f>ROUND(E1449/12*$C$4,0)</f>
        <v>0</v>
      </c>
      <c r="G1449" s="30"/>
      <c r="H1449" s="30" t="e">
        <f>G1449/F1449*100</f>
        <v>#DIV/0!</v>
      </c>
      <c r="I1449" s="30"/>
      <c r="J1449" s="30"/>
      <c r="K1449" s="30"/>
      <c r="L1449" s="30"/>
      <c r="M1449" s="30"/>
      <c r="N1449" s="30"/>
      <c r="O1449" s="30"/>
      <c r="P1449" s="30"/>
      <c r="Q1449" s="36"/>
      <c r="R1449" s="36">
        <f>Q1449/12</f>
        <v>0</v>
      </c>
      <c r="S1449" s="36">
        <f>V1449-U1449</f>
        <v>0</v>
      </c>
      <c r="T1449" s="36">
        <f>S1449-R1449</f>
        <v>0</v>
      </c>
      <c r="U1449" s="36"/>
      <c r="V1449" s="36"/>
    </row>
    <row r="1450" spans="1:22" ht="45.75" customHeight="1" x14ac:dyDescent="0.25">
      <c r="A1450" s="157">
        <v>1</v>
      </c>
      <c r="B1450" s="157">
        <v>1</v>
      </c>
      <c r="C1450" s="1092" t="s">
        <v>317</v>
      </c>
      <c r="D1450" s="12"/>
      <c r="E1450" s="30">
        <f>SUM(E1451)</f>
        <v>0</v>
      </c>
      <c r="F1450" s="30">
        <f>SUM(F1451)</f>
        <v>0</v>
      </c>
      <c r="G1450" s="30">
        <f>SUM(G1451)</f>
        <v>0</v>
      </c>
      <c r="H1450" s="30" t="e">
        <f>G1450/F1450*100</f>
        <v>#DIV/0!</v>
      </c>
      <c r="I1450" s="30"/>
      <c r="J1450" s="30"/>
      <c r="K1450" s="30"/>
      <c r="L1450" s="30"/>
      <c r="M1450" s="30"/>
      <c r="N1450" s="30"/>
      <c r="O1450" s="30"/>
      <c r="P1450" s="30"/>
      <c r="Q1450" s="36"/>
      <c r="R1450" s="36"/>
      <c r="S1450" s="36"/>
      <c r="T1450" s="36"/>
      <c r="U1450" s="36"/>
      <c r="V1450" s="36"/>
    </row>
    <row r="1451" spans="1:22" ht="38.1" customHeight="1" x14ac:dyDescent="0.25">
      <c r="A1451" s="157">
        <v>1</v>
      </c>
      <c r="B1451" s="157">
        <v>1</v>
      </c>
      <c r="C1451" s="1092" t="s">
        <v>318</v>
      </c>
      <c r="D1451" s="12"/>
      <c r="E1451" s="30"/>
      <c r="F1451" s="39">
        <f>ROUND(E1451/12*$C$4,0)</f>
        <v>0</v>
      </c>
      <c r="G1451" s="30"/>
      <c r="H1451" s="30" t="e">
        <f>G1451/F1451*100</f>
        <v>#DIV/0!</v>
      </c>
      <c r="I1451" s="30"/>
      <c r="J1451" s="30"/>
      <c r="K1451" s="30"/>
      <c r="L1451" s="30"/>
      <c r="M1451" s="30"/>
      <c r="N1451" s="30"/>
      <c r="O1451" s="30"/>
      <c r="P1451" s="30"/>
      <c r="Q1451" s="36"/>
      <c r="R1451" s="36">
        <f>Q1451/12</f>
        <v>0</v>
      </c>
      <c r="S1451" s="36">
        <f>V1451-U1451</f>
        <v>0</v>
      </c>
      <c r="T1451" s="36">
        <f>S1451-R1451</f>
        <v>0</v>
      </c>
      <c r="U1451" s="36"/>
      <c r="V1451" s="36"/>
    </row>
    <row r="1452" spans="1:22" ht="15" customHeight="1" x14ac:dyDescent="0.25">
      <c r="A1452" s="157">
        <v>1</v>
      </c>
      <c r="B1452" s="157">
        <v>1</v>
      </c>
      <c r="C1452" s="1092" t="s">
        <v>301</v>
      </c>
      <c r="D1452" s="12"/>
      <c r="E1452" s="30"/>
      <c r="F1452" s="39">
        <f>ROUND(E1452/12*$C$4,0)</f>
        <v>0</v>
      </c>
      <c r="G1452" s="39"/>
      <c r="H1452" s="30"/>
      <c r="I1452" s="30"/>
      <c r="J1452" s="30"/>
      <c r="K1452" s="30"/>
      <c r="L1452" s="30"/>
      <c r="M1452" s="30"/>
      <c r="N1452" s="30"/>
      <c r="O1452" s="30"/>
      <c r="P1452" s="30"/>
      <c r="Q1452" s="36"/>
      <c r="R1452" s="36"/>
      <c r="S1452" s="36"/>
      <c r="T1452" s="36"/>
      <c r="U1452" s="36"/>
      <c r="V1452" s="36"/>
    </row>
    <row r="1453" spans="1:22" ht="15" customHeight="1" x14ac:dyDescent="0.25">
      <c r="A1453" s="157">
        <v>1</v>
      </c>
      <c r="B1453" s="157">
        <v>1</v>
      </c>
      <c r="C1453" s="1092" t="s">
        <v>160</v>
      </c>
      <c r="D1453" s="12"/>
      <c r="E1453" s="30"/>
      <c r="F1453" s="39">
        <f>ROUND(E1453/12*$C$4,0)</f>
        <v>0</v>
      </c>
      <c r="G1453" s="39">
        <f>0+G1454/3.8/3.2</f>
        <v>0</v>
      </c>
      <c r="H1453" s="30" t="e">
        <f>G1453/F1453*100</f>
        <v>#DIV/0!</v>
      </c>
      <c r="I1453" s="30"/>
      <c r="J1453" s="30"/>
      <c r="K1453" s="30"/>
      <c r="L1453" s="30"/>
      <c r="M1453" s="30"/>
      <c r="N1453" s="30"/>
      <c r="O1453" s="30"/>
      <c r="P1453" s="30"/>
      <c r="Q1453" s="36"/>
      <c r="R1453" s="36"/>
      <c r="S1453" s="36"/>
      <c r="T1453" s="36"/>
      <c r="U1453" s="36"/>
      <c r="V1453" s="36"/>
    </row>
    <row r="1454" spans="1:22" ht="15" customHeight="1" x14ac:dyDescent="0.25">
      <c r="A1454" s="157">
        <v>1</v>
      </c>
      <c r="B1454" s="157">
        <v>1</v>
      </c>
      <c r="C1454" s="1092" t="s">
        <v>306</v>
      </c>
      <c r="D1454" s="12"/>
      <c r="E1454" s="30"/>
      <c r="F1454" s="39">
        <f>ROUND(E1454/12*$C$4,0)</f>
        <v>0</v>
      </c>
      <c r="G1454" s="30"/>
      <c r="H1454" s="30" t="e">
        <f>G1454/F1454*100</f>
        <v>#DIV/0!</v>
      </c>
      <c r="I1454" s="30"/>
      <c r="J1454" s="30"/>
      <c r="K1454" s="30"/>
      <c r="L1454" s="30"/>
      <c r="M1454" s="30"/>
      <c r="N1454" s="30"/>
      <c r="O1454" s="30"/>
      <c r="P1454" s="30"/>
      <c r="Q1454" s="36"/>
      <c r="R1454" s="36">
        <f>Q1454/12</f>
        <v>0</v>
      </c>
      <c r="S1454" s="36">
        <f>V1454-U1454</f>
        <v>0</v>
      </c>
      <c r="T1454" s="36">
        <f>S1454-R1454</f>
        <v>0</v>
      </c>
      <c r="U1454" s="36"/>
      <c r="V1454" s="36"/>
    </row>
    <row r="1455" spans="1:22" ht="28.5" customHeight="1" x14ac:dyDescent="0.25">
      <c r="A1455" s="157">
        <v>1</v>
      </c>
      <c r="B1455" s="157">
        <v>1</v>
      </c>
      <c r="C1455" s="1092" t="s">
        <v>161</v>
      </c>
      <c r="D1455" s="12"/>
      <c r="E1455" s="30"/>
      <c r="F1455" s="39">
        <f>ROUND(E1455/12*$C$4,0)</f>
        <v>0</v>
      </c>
      <c r="G1455" s="30"/>
      <c r="H1455" s="30" t="e">
        <f>G1455/F1455*100</f>
        <v>#DIV/0!</v>
      </c>
      <c r="I1455" s="30"/>
      <c r="J1455" s="30"/>
      <c r="K1455" s="30"/>
      <c r="L1455" s="30"/>
      <c r="M1455" s="30"/>
      <c r="N1455" s="30"/>
      <c r="O1455" s="30"/>
      <c r="P1455" s="30"/>
      <c r="Q1455" s="36"/>
      <c r="R1455" s="36">
        <f>Q1455/12</f>
        <v>0</v>
      </c>
      <c r="S1455" s="36">
        <f>V1455-U1455</f>
        <v>0</v>
      </c>
      <c r="T1455" s="36">
        <f>S1455-R1455</f>
        <v>0</v>
      </c>
      <c r="U1455" s="36"/>
      <c r="V1455" s="36"/>
    </row>
    <row r="1456" spans="1:22" ht="29.25" customHeight="1" x14ac:dyDescent="0.25">
      <c r="A1456" s="157">
        <v>1</v>
      </c>
      <c r="B1456" s="157">
        <v>1</v>
      </c>
      <c r="C1456" s="1570" t="s">
        <v>169</v>
      </c>
      <c r="D1456" s="470"/>
      <c r="E1456" s="436">
        <f>SUM(E1445+E1453*3.2+E1455)</f>
        <v>0</v>
      </c>
      <c r="F1456" s="436">
        <f>SUM(F1445+F1453*3.2+F1455)</f>
        <v>0</v>
      </c>
      <c r="G1456" s="436">
        <f>SUM(G1445+G1453*3.2+G1455)</f>
        <v>0</v>
      </c>
      <c r="H1456" s="436" t="e">
        <f>G1456/F1456*100</f>
        <v>#DIV/0!</v>
      </c>
      <c r="I1456" s="434"/>
      <c r="J1456" s="434"/>
      <c r="K1456" s="434"/>
      <c r="L1456" s="434"/>
      <c r="M1456" s="434"/>
      <c r="N1456" s="434"/>
      <c r="O1456" s="434"/>
      <c r="P1456" s="434"/>
      <c r="Q1456" s="47"/>
      <c r="R1456" s="47">
        <f>Q1456/12</f>
        <v>0</v>
      </c>
      <c r="S1456" s="47">
        <f>V1456-U1456</f>
        <v>0</v>
      </c>
      <c r="T1456" s="47">
        <f>S1456-R1456</f>
        <v>0</v>
      </c>
      <c r="U1456" s="47"/>
      <c r="V1456" s="47"/>
    </row>
    <row r="1457" spans="1:22" ht="15" customHeight="1" x14ac:dyDescent="0.25">
      <c r="A1457" s="157">
        <v>1</v>
      </c>
      <c r="B1457" s="157">
        <v>1</v>
      </c>
      <c r="C1457" s="1124" t="s">
        <v>170</v>
      </c>
      <c r="D1457" s="72"/>
      <c r="E1457" s="29">
        <f>SUM(E1456,E1443)</f>
        <v>0</v>
      </c>
      <c r="F1457" s="29">
        <f>SUM(F1456,F1443)</f>
        <v>0</v>
      </c>
      <c r="G1457" s="29">
        <f>SUM(G1456,G1443)</f>
        <v>0</v>
      </c>
      <c r="H1457" s="29" t="e">
        <f>G1457/F1457*100</f>
        <v>#DIV/0!</v>
      </c>
      <c r="I1457" s="439"/>
      <c r="J1457" s="439"/>
      <c r="K1457" s="439"/>
      <c r="L1457" s="439"/>
      <c r="M1457" s="439"/>
      <c r="N1457" s="439"/>
      <c r="O1457" s="439"/>
      <c r="P1457" s="439"/>
      <c r="Q1457" s="53"/>
      <c r="R1457" s="53">
        <f t="shared" ref="R1457" si="448">Q1457/12*$C$4</f>
        <v>0</v>
      </c>
      <c r="S1457" s="53">
        <f>V1457-U1457</f>
        <v>0</v>
      </c>
      <c r="T1457" s="53">
        <f>S1457-R1457</f>
        <v>0</v>
      </c>
      <c r="U1457" s="53"/>
      <c r="V1457" s="53"/>
    </row>
    <row r="1458" spans="1:22" ht="15" customHeight="1" x14ac:dyDescent="0.25">
      <c r="A1458" s="157">
        <v>1</v>
      </c>
      <c r="B1458" s="157">
        <v>1</v>
      </c>
      <c r="C1458" s="1578" t="s">
        <v>150</v>
      </c>
      <c r="D1458" s="373"/>
      <c r="E1458" s="567"/>
      <c r="F1458" s="567"/>
      <c r="G1458" s="567"/>
      <c r="H1458" s="567"/>
      <c r="I1458" s="568"/>
      <c r="J1458" s="568"/>
      <c r="K1458" s="568"/>
      <c r="L1458" s="568"/>
      <c r="M1458" s="568"/>
      <c r="N1458" s="568"/>
      <c r="O1458" s="568"/>
      <c r="P1458" s="568"/>
      <c r="Q1458" s="279"/>
      <c r="R1458" s="60"/>
      <c r="S1458" s="60"/>
      <c r="T1458" s="60"/>
      <c r="U1458" s="60"/>
      <c r="V1458" s="60"/>
    </row>
    <row r="1459" spans="1:22" ht="15" customHeight="1" x14ac:dyDescent="0.25">
      <c r="A1459" s="157">
        <v>1</v>
      </c>
      <c r="B1459" s="157">
        <v>1</v>
      </c>
      <c r="C1459" s="1090" t="s">
        <v>188</v>
      </c>
      <c r="D1459" s="569">
        <v>240</v>
      </c>
      <c r="E1459" s="21"/>
      <c r="F1459" s="57">
        <f>ROUND(E1459/12*$C$4,0)</f>
        <v>0</v>
      </c>
      <c r="G1459" s="21"/>
      <c r="H1459" s="21" t="e">
        <f>G1459/F1459*100</f>
        <v>#DIV/0!</v>
      </c>
      <c r="I1459" s="570">
        <v>8</v>
      </c>
      <c r="J1459" s="107" t="e">
        <f>M1459/G1459</f>
        <v>#DIV/0!</v>
      </c>
      <c r="K1459" s="75">
        <f>ROUND(E1459*I1459,0)</f>
        <v>0</v>
      </c>
      <c r="L1459" s="75">
        <f>ROUND(F1459*I1459,0)</f>
        <v>0</v>
      </c>
      <c r="M1459" s="21"/>
      <c r="N1459" s="75" t="e">
        <f>M1459/L1459*100</f>
        <v>#DIV/0!</v>
      </c>
      <c r="O1459" s="21">
        <f>K1459/D1459</f>
        <v>0</v>
      </c>
      <c r="P1459" s="75" t="e">
        <f>M1459/$C$4*12/O1459</f>
        <v>#DIV/0!</v>
      </c>
      <c r="Q1459" s="75"/>
      <c r="R1459" s="75"/>
      <c r="S1459" s="75"/>
      <c r="T1459" s="75"/>
      <c r="U1459" s="75"/>
      <c r="V1459" s="75"/>
    </row>
    <row r="1460" spans="1:22" ht="15" customHeight="1" x14ac:dyDescent="0.25">
      <c r="A1460" s="157">
        <v>1</v>
      </c>
      <c r="B1460" s="157">
        <v>1</v>
      </c>
      <c r="C1460" s="1543" t="s">
        <v>246</v>
      </c>
      <c r="D1460" s="13"/>
      <c r="E1460" s="565">
        <f t="shared" ref="E1460:Q1460" si="449">SUM(E1459:E1459)</f>
        <v>0</v>
      </c>
      <c r="F1460" s="565">
        <f t="shared" si="449"/>
        <v>0</v>
      </c>
      <c r="G1460" s="565">
        <f t="shared" si="449"/>
        <v>0</v>
      </c>
      <c r="H1460" s="565" t="e">
        <f t="shared" si="449"/>
        <v>#DIV/0!</v>
      </c>
      <c r="I1460" s="565">
        <f t="shared" si="449"/>
        <v>8</v>
      </c>
      <c r="J1460" s="565" t="e">
        <f t="shared" si="449"/>
        <v>#DIV/0!</v>
      </c>
      <c r="K1460" s="565">
        <f t="shared" si="449"/>
        <v>0</v>
      </c>
      <c r="L1460" s="565">
        <f t="shared" si="449"/>
        <v>0</v>
      </c>
      <c r="M1460" s="565">
        <f t="shared" si="449"/>
        <v>0</v>
      </c>
      <c r="N1460" s="565" t="e">
        <f t="shared" si="449"/>
        <v>#DIV/0!</v>
      </c>
      <c r="O1460" s="565">
        <f t="shared" si="449"/>
        <v>0</v>
      </c>
      <c r="P1460" s="565" t="e">
        <f t="shared" si="449"/>
        <v>#DIV/0!</v>
      </c>
      <c r="Q1460" s="565">
        <f t="shared" si="449"/>
        <v>0</v>
      </c>
      <c r="R1460" s="565"/>
      <c r="S1460" s="565"/>
      <c r="T1460" s="565"/>
      <c r="U1460" s="565"/>
      <c r="V1460" s="565"/>
    </row>
    <row r="1461" spans="1:22" ht="24.75" customHeight="1" thickBot="1" x14ac:dyDescent="0.3">
      <c r="A1461" s="157">
        <v>1</v>
      </c>
      <c r="B1461" s="157">
        <v>1</v>
      </c>
      <c r="C1461" s="87" t="s">
        <v>355</v>
      </c>
      <c r="D1461" s="236"/>
      <c r="E1461" s="514">
        <f>SUM(E1460)</f>
        <v>0</v>
      </c>
      <c r="F1461" s="514">
        <f>SUM(F1460)</f>
        <v>0</v>
      </c>
      <c r="G1461" s="514">
        <f>SUM(G1460)</f>
        <v>0</v>
      </c>
      <c r="H1461" s="514" t="e">
        <f>G1461/F1461*100</f>
        <v>#DIV/0!</v>
      </c>
      <c r="I1461" s="514">
        <f>SUM(I1459)</f>
        <v>8</v>
      </c>
      <c r="J1461" s="90" t="e">
        <f>M1461/G1461</f>
        <v>#DIV/0!</v>
      </c>
      <c r="K1461" s="514">
        <f>SUM(K1460)</f>
        <v>0</v>
      </c>
      <c r="L1461" s="514">
        <f>SUM(L1460)</f>
        <v>0</v>
      </c>
      <c r="M1461" s="514">
        <f>SUM(M1460)</f>
        <v>0</v>
      </c>
      <c r="N1461" s="92" t="e">
        <f>M1461/L1461*100</f>
        <v>#DIV/0!</v>
      </c>
      <c r="O1461" s="514">
        <f>SUM(O1459)</f>
        <v>0</v>
      </c>
      <c r="P1461" s="92" t="e">
        <f>M1461/$C$4*12/O1461</f>
        <v>#DIV/0!</v>
      </c>
      <c r="Q1461" s="93"/>
      <c r="R1461" s="93">
        <f t="shared" ref="R1461" si="450">Q1461/12*$C$4</f>
        <v>0</v>
      </c>
      <c r="S1461" s="93">
        <f>V1461-U1461</f>
        <v>0</v>
      </c>
      <c r="T1461" s="93">
        <f>S1461-R1461</f>
        <v>0</v>
      </c>
      <c r="U1461" s="93"/>
      <c r="V1461" s="93"/>
    </row>
    <row r="1462" spans="1:22" ht="15" customHeight="1" thickBot="1" x14ac:dyDescent="0.3">
      <c r="A1462" s="157">
        <v>1</v>
      </c>
      <c r="B1462" s="157">
        <v>1</v>
      </c>
      <c r="C1462" s="467" t="s">
        <v>17</v>
      </c>
      <c r="D1462" s="449"/>
      <c r="E1462" s="519"/>
      <c r="F1462" s="519"/>
      <c r="G1462" s="519"/>
      <c r="H1462" s="519"/>
      <c r="I1462" s="519"/>
      <c r="J1462" s="519"/>
      <c r="K1462" s="519"/>
      <c r="L1462" s="519"/>
      <c r="M1462" s="519">
        <f>SUM(M1461,M1457)</f>
        <v>0</v>
      </c>
      <c r="N1462" s="519"/>
      <c r="O1462" s="519"/>
      <c r="P1462" s="519"/>
      <c r="Q1462" s="98">
        <f t="shared" ref="Q1462:V1462" si="451">SUM(Q1461,Q1457)</f>
        <v>0</v>
      </c>
      <c r="R1462" s="98">
        <f t="shared" si="451"/>
        <v>0</v>
      </c>
      <c r="S1462" s="98">
        <f t="shared" si="451"/>
        <v>0</v>
      </c>
      <c r="T1462" s="98">
        <f t="shared" si="451"/>
        <v>0</v>
      </c>
      <c r="U1462" s="98">
        <f t="shared" si="451"/>
        <v>0</v>
      </c>
      <c r="V1462" s="98">
        <f t="shared" si="451"/>
        <v>0</v>
      </c>
    </row>
    <row r="1463" spans="1:22" ht="50.25" customHeight="1" x14ac:dyDescent="0.25">
      <c r="B1463" s="157">
        <v>1</v>
      </c>
      <c r="C1463" s="1281" t="s">
        <v>416</v>
      </c>
      <c r="D1463" s="571"/>
      <c r="E1463" s="571"/>
      <c r="F1463" s="571"/>
      <c r="G1463" s="571"/>
      <c r="H1463" s="571"/>
      <c r="I1463" s="571"/>
      <c r="J1463" s="571"/>
      <c r="K1463" s="572"/>
      <c r="L1463" s="571"/>
      <c r="M1463" s="571"/>
      <c r="N1463" s="571"/>
      <c r="O1463" s="571"/>
      <c r="P1463" s="571"/>
      <c r="Q1463" s="36"/>
      <c r="R1463" s="36"/>
      <c r="S1463" s="36"/>
      <c r="T1463" s="36"/>
      <c r="U1463" s="36"/>
      <c r="V1463" s="36"/>
    </row>
    <row r="1464" spans="1:22" ht="15" customHeight="1" x14ac:dyDescent="0.25">
      <c r="B1464" s="157">
        <v>1</v>
      </c>
      <c r="C1464" s="1105" t="s">
        <v>5</v>
      </c>
      <c r="D1464" s="571"/>
      <c r="E1464" s="571"/>
      <c r="F1464" s="571"/>
      <c r="G1464" s="571"/>
      <c r="H1464" s="571"/>
      <c r="I1464" s="571"/>
      <c r="J1464" s="571"/>
      <c r="K1464" s="572"/>
      <c r="L1464" s="571"/>
      <c r="M1464" s="571"/>
      <c r="N1464" s="571"/>
      <c r="O1464" s="571"/>
      <c r="P1464" s="571"/>
      <c r="Q1464" s="36"/>
      <c r="R1464" s="36"/>
      <c r="S1464" s="36"/>
      <c r="T1464" s="36"/>
      <c r="U1464" s="36"/>
      <c r="V1464" s="36"/>
    </row>
    <row r="1465" spans="1:22" ht="15" customHeight="1" x14ac:dyDescent="0.25">
      <c r="B1465" s="157">
        <v>1</v>
      </c>
      <c r="C1465" s="1089" t="s">
        <v>299</v>
      </c>
      <c r="D1465" s="38">
        <v>340</v>
      </c>
      <c r="E1465" s="367"/>
      <c r="F1465" s="40">
        <f>E1465/12*$C$4</f>
        <v>0</v>
      </c>
      <c r="G1465" s="367"/>
      <c r="H1465" s="43" t="e">
        <f t="shared" ref="H1465:H1466" si="452">G1465/F1465*100</f>
        <v>#DIV/0!</v>
      </c>
      <c r="I1465" s="573">
        <v>8.8000000000000007</v>
      </c>
      <c r="J1465" s="40" t="e">
        <f t="shared" ref="J1465:J1467" si="453">M1465/G1465</f>
        <v>#DIV/0!</v>
      </c>
      <c r="K1465" s="69">
        <f t="shared" ref="K1465:K1466" si="454">ROUND(E1465*I1465,0)</f>
        <v>0</v>
      </c>
      <c r="L1465" s="41">
        <f t="shared" ref="L1465:L1466" si="455">ROUND(F1465*I1465,0)</f>
        <v>0</v>
      </c>
      <c r="M1465" s="571"/>
      <c r="N1465" s="41" t="e">
        <f>M1465/L1465*100</f>
        <v>#DIV/0!</v>
      </c>
      <c r="O1465" s="574">
        <f t="shared" ref="O1465:O1466" si="456">K1465/D1465</f>
        <v>0</v>
      </c>
      <c r="P1465" s="367" t="e">
        <f t="shared" ref="P1465:P1467" si="457">M1465/$C$4*12/O1465</f>
        <v>#DIV/0!</v>
      </c>
      <c r="Q1465" s="36"/>
      <c r="R1465" s="36"/>
      <c r="S1465" s="36"/>
      <c r="T1465" s="36"/>
      <c r="U1465" s="36"/>
      <c r="V1465" s="36"/>
    </row>
    <row r="1466" spans="1:22" ht="15" customHeight="1" x14ac:dyDescent="0.25">
      <c r="B1466" s="157">
        <v>1</v>
      </c>
      <c r="C1466" s="1089" t="s">
        <v>76</v>
      </c>
      <c r="D1466" s="38">
        <v>340</v>
      </c>
      <c r="E1466" s="367"/>
      <c r="F1466" s="40">
        <f t="shared" ref="F1466" si="458">E1466/12*$C$4</f>
        <v>0</v>
      </c>
      <c r="G1466" s="367"/>
      <c r="H1466" s="43" t="e">
        <f t="shared" si="452"/>
        <v>#DIV/0!</v>
      </c>
      <c r="I1466" s="573">
        <v>8.3000000000000007</v>
      </c>
      <c r="J1466" s="40" t="e">
        <f t="shared" si="453"/>
        <v>#DIV/0!</v>
      </c>
      <c r="K1466" s="69">
        <f t="shared" si="454"/>
        <v>0</v>
      </c>
      <c r="L1466" s="41">
        <f t="shared" si="455"/>
        <v>0</v>
      </c>
      <c r="M1466" s="367"/>
      <c r="N1466" s="41" t="e">
        <f t="shared" ref="N1466:N1467" si="459">M1466/L1466*100</f>
        <v>#DIV/0!</v>
      </c>
      <c r="O1466" s="574">
        <f t="shared" si="456"/>
        <v>0</v>
      </c>
      <c r="P1466" s="367" t="e">
        <f t="shared" si="457"/>
        <v>#DIV/0!</v>
      </c>
      <c r="Q1466" s="36"/>
      <c r="R1466" s="36"/>
      <c r="S1466" s="36"/>
      <c r="T1466" s="36"/>
      <c r="U1466" s="36"/>
      <c r="V1466" s="36"/>
    </row>
    <row r="1467" spans="1:22" ht="15" customHeight="1" x14ac:dyDescent="0.25">
      <c r="B1467" s="157">
        <v>1</v>
      </c>
      <c r="C1467" s="1106" t="s">
        <v>7</v>
      </c>
      <c r="D1467" s="575"/>
      <c r="E1467" s="576">
        <f>SUM(E1465:E1466)</f>
        <v>0</v>
      </c>
      <c r="F1467" s="576">
        <f>SUM(F1465:F1466)</f>
        <v>0</v>
      </c>
      <c r="G1467" s="576">
        <f>SUM(G1465:G1466)</f>
        <v>0</v>
      </c>
      <c r="H1467" s="464" t="e">
        <f>G1467/F1467*100</f>
        <v>#DIV/0!</v>
      </c>
      <c r="I1467" s="577">
        <f>IF(E1467=0,0,K1467/E1467)</f>
        <v>0</v>
      </c>
      <c r="J1467" s="539" t="e">
        <f t="shared" si="453"/>
        <v>#DIV/0!</v>
      </c>
      <c r="K1467" s="578">
        <f>SUM(K1465:K1466)</f>
        <v>0</v>
      </c>
      <c r="L1467" s="579">
        <f>SUM(L1465:L1466)</f>
        <v>0</v>
      </c>
      <c r="M1467" s="579">
        <f>SUM(M1465:M1466)</f>
        <v>0</v>
      </c>
      <c r="N1467" s="110" t="e">
        <f t="shared" si="459"/>
        <v>#DIV/0!</v>
      </c>
      <c r="O1467" s="580">
        <f>SUM(O1465:O1466)</f>
        <v>0</v>
      </c>
      <c r="P1467" s="581" t="e">
        <f t="shared" si="457"/>
        <v>#DIV/0!</v>
      </c>
      <c r="Q1467" s="53"/>
      <c r="R1467" s="53">
        <f t="shared" ref="R1467:R1468" si="460">Q1467/12*$C$4</f>
        <v>0</v>
      </c>
      <c r="S1467" s="53">
        <f>V1467-U1467</f>
        <v>0</v>
      </c>
      <c r="T1467" s="53">
        <f>S1467-R1467</f>
        <v>0</v>
      </c>
      <c r="U1467" s="53"/>
      <c r="V1467" s="53"/>
    </row>
    <row r="1468" spans="1:22" ht="36" customHeight="1" thickBot="1" x14ac:dyDescent="0.3">
      <c r="B1468" s="157">
        <v>1</v>
      </c>
      <c r="C1468" s="1107" t="s">
        <v>287</v>
      </c>
      <c r="D1468" s="304"/>
      <c r="E1468" s="304"/>
      <c r="F1468" s="304">
        <f t="shared" ref="F1468" si="461">E1468/12*$C$4</f>
        <v>0</v>
      </c>
      <c r="G1468" s="304"/>
      <c r="H1468" s="100"/>
      <c r="I1468" s="582"/>
      <c r="J1468" s="101"/>
      <c r="K1468" s="583"/>
      <c r="L1468" s="584"/>
      <c r="M1468" s="584"/>
      <c r="N1468" s="103"/>
      <c r="O1468" s="585"/>
      <c r="P1468" s="392"/>
      <c r="Q1468" s="79"/>
      <c r="R1468" s="53">
        <f t="shared" si="460"/>
        <v>0</v>
      </c>
      <c r="S1468" s="79">
        <f>V1468-U1468</f>
        <v>0</v>
      </c>
      <c r="T1468" s="79">
        <f>S1468-R1468</f>
        <v>0</v>
      </c>
      <c r="U1468" s="79"/>
      <c r="V1468" s="79"/>
    </row>
    <row r="1469" spans="1:22" ht="15" customHeight="1" thickBot="1" x14ac:dyDescent="0.3">
      <c r="B1469" s="157">
        <v>1</v>
      </c>
      <c r="C1469" s="1108" t="s">
        <v>17</v>
      </c>
      <c r="D1469" s="586"/>
      <c r="E1469" s="586"/>
      <c r="F1469" s="586"/>
      <c r="G1469" s="586"/>
      <c r="H1469" s="586"/>
      <c r="I1469" s="586"/>
      <c r="J1469" s="586"/>
      <c r="K1469" s="587"/>
      <c r="L1469" s="586"/>
      <c r="M1469" s="586"/>
      <c r="N1469" s="586"/>
      <c r="O1469" s="586"/>
      <c r="P1469" s="586"/>
      <c r="Q1469" s="98">
        <f t="shared" ref="Q1469:V1469" si="462">SUM(Q1467)</f>
        <v>0</v>
      </c>
      <c r="R1469" s="98">
        <f t="shared" si="462"/>
        <v>0</v>
      </c>
      <c r="S1469" s="98">
        <f t="shared" si="462"/>
        <v>0</v>
      </c>
      <c r="T1469" s="98">
        <f t="shared" si="462"/>
        <v>0</v>
      </c>
      <c r="U1469" s="98">
        <f t="shared" si="462"/>
        <v>0</v>
      </c>
      <c r="V1469" s="98">
        <f t="shared" si="462"/>
        <v>0</v>
      </c>
    </row>
    <row r="1470" spans="1:22" ht="15" customHeight="1" x14ac:dyDescent="0.25">
      <c r="B1470" s="157">
        <v>1</v>
      </c>
      <c r="C1470" s="1109"/>
      <c r="D1470" s="571"/>
      <c r="E1470" s="571"/>
      <c r="F1470" s="571"/>
      <c r="G1470" s="571"/>
      <c r="H1470" s="571"/>
      <c r="I1470" s="571"/>
      <c r="J1470" s="571"/>
      <c r="K1470" s="572"/>
      <c r="L1470" s="571"/>
      <c r="M1470" s="571"/>
      <c r="N1470" s="571"/>
      <c r="O1470" s="571"/>
      <c r="P1470" s="571"/>
      <c r="Q1470" s="60"/>
      <c r="R1470" s="60"/>
      <c r="S1470" s="60"/>
      <c r="T1470" s="60"/>
      <c r="U1470" s="60"/>
      <c r="V1470" s="60"/>
    </row>
    <row r="1471" spans="1:22" ht="15" customHeight="1" x14ac:dyDescent="0.25">
      <c r="B1471" s="157">
        <v>1</v>
      </c>
      <c r="C1471" s="33" t="s">
        <v>417</v>
      </c>
      <c r="D1471" s="571"/>
      <c r="E1471" s="571"/>
      <c r="F1471" s="571"/>
      <c r="G1471" s="571"/>
      <c r="H1471" s="571"/>
      <c r="I1471" s="571"/>
      <c r="J1471" s="571"/>
      <c r="K1471" s="572"/>
      <c r="L1471" s="571"/>
      <c r="M1471" s="571"/>
      <c r="N1471" s="571"/>
      <c r="O1471" s="571"/>
      <c r="P1471" s="571"/>
      <c r="Q1471" s="36"/>
      <c r="R1471" s="36"/>
      <c r="S1471" s="36"/>
      <c r="T1471" s="36"/>
      <c r="U1471" s="36"/>
      <c r="V1471" s="36"/>
    </row>
    <row r="1472" spans="1:22" ht="15" customHeight="1" x14ac:dyDescent="0.25">
      <c r="B1472" s="157">
        <v>1</v>
      </c>
      <c r="C1472" s="1110" t="s">
        <v>31</v>
      </c>
      <c r="D1472" s="571"/>
      <c r="E1472" s="571"/>
      <c r="F1472" s="571"/>
      <c r="G1472" s="571"/>
      <c r="H1472" s="571"/>
      <c r="I1472" s="571"/>
      <c r="J1472" s="571"/>
      <c r="K1472" s="572"/>
      <c r="L1472" s="571"/>
      <c r="M1472" s="571"/>
      <c r="N1472" s="571"/>
      <c r="O1472" s="571"/>
      <c r="P1472" s="571"/>
      <c r="Q1472" s="36"/>
      <c r="R1472" s="36"/>
      <c r="S1472" s="36"/>
      <c r="T1472" s="36"/>
      <c r="U1472" s="36"/>
      <c r="V1472" s="36"/>
    </row>
    <row r="1473" spans="2:22" ht="15" customHeight="1" x14ac:dyDescent="0.25">
      <c r="B1473" s="157">
        <v>1</v>
      </c>
      <c r="C1473" s="1111" t="s">
        <v>187</v>
      </c>
      <c r="D1473" s="571"/>
      <c r="E1473" s="571"/>
      <c r="F1473" s="571"/>
      <c r="G1473" s="571"/>
      <c r="H1473" s="571"/>
      <c r="I1473" s="571"/>
      <c r="J1473" s="571"/>
      <c r="K1473" s="572"/>
      <c r="L1473" s="571"/>
      <c r="M1473" s="571"/>
      <c r="N1473" s="571"/>
      <c r="O1473" s="571"/>
      <c r="P1473" s="571"/>
      <c r="Q1473" s="36"/>
      <c r="R1473" s="36"/>
      <c r="S1473" s="36"/>
      <c r="T1473" s="36"/>
      <c r="U1473" s="36"/>
      <c r="V1473" s="36"/>
    </row>
    <row r="1474" spans="2:22" ht="15" customHeight="1" x14ac:dyDescent="0.25">
      <c r="B1474" s="157">
        <v>1</v>
      </c>
      <c r="C1474" s="1089" t="s">
        <v>353</v>
      </c>
      <c r="D1474" s="588">
        <v>300</v>
      </c>
      <c r="E1474" s="571"/>
      <c r="F1474" s="589">
        <f>E1474/12*$C$4</f>
        <v>0</v>
      </c>
      <c r="G1474" s="571"/>
      <c r="H1474" s="43" t="e">
        <f>G1474/F1474*100</f>
        <v>#DIV/0!</v>
      </c>
      <c r="I1474" s="588"/>
      <c r="J1474" s="571" t="e">
        <f>M1474/G1474</f>
        <v>#DIV/0!</v>
      </c>
      <c r="K1474" s="590">
        <f>ROUND(E1474*I1474,0)</f>
        <v>0</v>
      </c>
      <c r="L1474" s="588">
        <f>ROUND(F1474*I1474,0)</f>
        <v>0</v>
      </c>
      <c r="M1474" s="588"/>
      <c r="N1474" s="591" t="e">
        <f>M1474/L1474*100</f>
        <v>#DIV/0!</v>
      </c>
      <c r="O1474" s="574">
        <f>K1474/D1474</f>
        <v>0</v>
      </c>
      <c r="P1474" s="367" t="e">
        <f>M1474/$C$4*12/O1474</f>
        <v>#DIV/0!</v>
      </c>
      <c r="Q1474" s="36"/>
      <c r="R1474" s="36"/>
      <c r="S1474" s="36"/>
      <c r="T1474" s="36"/>
      <c r="U1474" s="36"/>
      <c r="V1474" s="36"/>
    </row>
    <row r="1475" spans="2:22" ht="15" customHeight="1" x14ac:dyDescent="0.25">
      <c r="B1475" s="157">
        <v>1</v>
      </c>
      <c r="C1475" s="1100" t="s">
        <v>90</v>
      </c>
      <c r="D1475" s="593"/>
      <c r="E1475" s="594">
        <f t="shared" ref="E1475:G1475" si="463">SUM(E1474)</f>
        <v>0</v>
      </c>
      <c r="F1475" s="595">
        <f t="shared" si="463"/>
        <v>0</v>
      </c>
      <c r="G1475" s="596">
        <f t="shared" si="463"/>
        <v>0</v>
      </c>
      <c r="H1475" s="86" t="e">
        <f>G1475/F1475*100</f>
        <v>#DIV/0!</v>
      </c>
      <c r="I1475" s="582">
        <f>IF(E1475=0,0,K1475/E1475)</f>
        <v>0</v>
      </c>
      <c r="J1475" s="594" t="e">
        <f>M1475/G1475</f>
        <v>#DIV/0!</v>
      </c>
      <c r="K1475" s="597">
        <f t="shared" ref="K1475:M1475" si="464">SUM(K1474)</f>
        <v>0</v>
      </c>
      <c r="L1475" s="594">
        <f t="shared" si="464"/>
        <v>0</v>
      </c>
      <c r="M1475" s="594">
        <f t="shared" si="464"/>
        <v>0</v>
      </c>
      <c r="N1475" s="598" t="e">
        <f>M1475/L1475*100</f>
        <v>#DIV/0!</v>
      </c>
      <c r="O1475" s="599">
        <f>SUM(O1474)</f>
        <v>0</v>
      </c>
      <c r="P1475" s="599" t="e">
        <f>SUM(P1474)</f>
        <v>#DIV/0!</v>
      </c>
      <c r="Q1475" s="36"/>
      <c r="R1475" s="36"/>
      <c r="S1475" s="36"/>
      <c r="T1475" s="36"/>
      <c r="U1475" s="36"/>
      <c r="V1475" s="36"/>
    </row>
    <row r="1476" spans="2:22" ht="15" customHeight="1" thickBot="1" x14ac:dyDescent="0.3">
      <c r="B1476" s="157">
        <v>1</v>
      </c>
      <c r="C1476" s="87" t="s">
        <v>355</v>
      </c>
      <c r="D1476" s="600"/>
      <c r="E1476" s="600">
        <f t="shared" ref="E1476:G1476" si="465">SUM(E1475)</f>
        <v>0</v>
      </c>
      <c r="F1476" s="601">
        <f t="shared" si="465"/>
        <v>0</v>
      </c>
      <c r="G1476" s="600">
        <f t="shared" si="465"/>
        <v>0</v>
      </c>
      <c r="H1476" s="86" t="e">
        <f>G1476/F1476*100</f>
        <v>#DIV/0!</v>
      </c>
      <c r="I1476" s="44">
        <f>SUM(I1475)</f>
        <v>0</v>
      </c>
      <c r="J1476" s="44" t="e">
        <f>SUM(J1475)</f>
        <v>#DIV/0!</v>
      </c>
      <c r="K1476" s="602">
        <f t="shared" ref="K1476:M1476" si="466">SUM(K1475)</f>
        <v>0</v>
      </c>
      <c r="L1476" s="44">
        <f t="shared" si="466"/>
        <v>0</v>
      </c>
      <c r="M1476" s="603">
        <f t="shared" si="466"/>
        <v>0</v>
      </c>
      <c r="N1476" s="44" t="e">
        <f>SUM(N1475)</f>
        <v>#DIV/0!</v>
      </c>
      <c r="O1476" s="44">
        <f>SUM(O1475)</f>
        <v>0</v>
      </c>
      <c r="P1476" s="44" t="e">
        <f>SUM(P1475)</f>
        <v>#DIV/0!</v>
      </c>
      <c r="Q1476" s="47"/>
      <c r="R1476" s="53">
        <f t="shared" ref="R1476" si="467">Q1476/12*$C$4</f>
        <v>0</v>
      </c>
      <c r="S1476" s="53">
        <f>V1476-U1476</f>
        <v>0</v>
      </c>
      <c r="T1476" s="53">
        <f>S1476-R1476</f>
        <v>0</v>
      </c>
      <c r="U1476" s="53">
        <f t="shared" ref="U1476" si="468">U1475</f>
        <v>0</v>
      </c>
      <c r="V1476" s="53">
        <f>V1475</f>
        <v>0</v>
      </c>
    </row>
    <row r="1477" spans="2:22" ht="15" customHeight="1" thickBot="1" x14ac:dyDescent="0.3">
      <c r="B1477" s="157">
        <v>1</v>
      </c>
      <c r="C1477" s="1108" t="s">
        <v>17</v>
      </c>
      <c r="D1477" s="586"/>
      <c r="E1477" s="586"/>
      <c r="F1477" s="586"/>
      <c r="G1477" s="586"/>
      <c r="H1477" s="586"/>
      <c r="I1477" s="586"/>
      <c r="J1477" s="586"/>
      <c r="K1477" s="587"/>
      <c r="L1477" s="586"/>
      <c r="M1477" s="586"/>
      <c r="N1477" s="586"/>
      <c r="O1477" s="586"/>
      <c r="P1477" s="586"/>
      <c r="Q1477" s="98">
        <f t="shared" ref="Q1477:V1477" si="469">SUM(Q1476)</f>
        <v>0</v>
      </c>
      <c r="R1477" s="98">
        <f t="shared" si="469"/>
        <v>0</v>
      </c>
      <c r="S1477" s="98">
        <f t="shared" si="469"/>
        <v>0</v>
      </c>
      <c r="T1477" s="98">
        <f t="shared" si="469"/>
        <v>0</v>
      </c>
      <c r="U1477" s="98">
        <f t="shared" si="469"/>
        <v>0</v>
      </c>
      <c r="V1477" s="98">
        <f t="shared" si="469"/>
        <v>0</v>
      </c>
    </row>
    <row r="1478" spans="2:22" ht="40.5" customHeight="1" x14ac:dyDescent="0.25">
      <c r="B1478" s="157">
        <v>1</v>
      </c>
      <c r="C1478" s="1281" t="s">
        <v>418</v>
      </c>
      <c r="D1478" s="571"/>
      <c r="E1478" s="571"/>
      <c r="F1478" s="571"/>
      <c r="G1478" s="571"/>
      <c r="H1478" s="571"/>
      <c r="I1478" s="571"/>
      <c r="J1478" s="571"/>
      <c r="K1478" s="572"/>
      <c r="L1478" s="571"/>
      <c r="M1478" s="571"/>
      <c r="N1478" s="571"/>
      <c r="O1478" s="571"/>
      <c r="P1478" s="571"/>
      <c r="Q1478" s="36"/>
      <c r="R1478" s="36"/>
      <c r="S1478" s="36"/>
      <c r="T1478" s="36"/>
      <c r="U1478" s="36"/>
      <c r="V1478" s="36"/>
    </row>
    <row r="1479" spans="2:22" ht="15" customHeight="1" x14ac:dyDescent="0.25">
      <c r="B1479" s="157">
        <v>1</v>
      </c>
      <c r="C1479" s="1105" t="s">
        <v>5</v>
      </c>
      <c r="D1479" s="571"/>
      <c r="E1479" s="571"/>
      <c r="F1479" s="571"/>
      <c r="G1479" s="571"/>
      <c r="H1479" s="571"/>
      <c r="I1479" s="571"/>
      <c r="J1479" s="571"/>
      <c r="K1479" s="572"/>
      <c r="L1479" s="571"/>
      <c r="M1479" s="571"/>
      <c r="N1479" s="571"/>
      <c r="O1479" s="571"/>
      <c r="P1479" s="571"/>
      <c r="Q1479" s="36"/>
      <c r="R1479" s="36"/>
      <c r="S1479" s="36"/>
      <c r="T1479" s="36"/>
      <c r="U1479" s="36"/>
      <c r="V1479" s="36"/>
    </row>
    <row r="1480" spans="2:22" ht="15" customHeight="1" x14ac:dyDescent="0.25">
      <c r="B1480" s="157">
        <v>1</v>
      </c>
      <c r="C1480" s="1089" t="s">
        <v>76</v>
      </c>
      <c r="D1480" s="38">
        <v>340</v>
      </c>
      <c r="E1480" s="367"/>
      <c r="F1480" s="40">
        <f>E1480/12*$C$4</f>
        <v>0</v>
      </c>
      <c r="G1480" s="367"/>
      <c r="H1480" s="43" t="e">
        <f t="shared" ref="H1480" si="470">G1480/F1480*100</f>
        <v>#DIV/0!</v>
      </c>
      <c r="I1480" s="573"/>
      <c r="J1480" s="40" t="e">
        <f t="shared" ref="J1480:J1481" si="471">M1480/G1480</f>
        <v>#DIV/0!</v>
      </c>
      <c r="K1480" s="69">
        <f t="shared" ref="K1480" si="472">ROUND(E1480*I1480,0)</f>
        <v>0</v>
      </c>
      <c r="L1480" s="41">
        <f t="shared" ref="L1480" si="473">ROUND(F1480*I1480,0)</f>
        <v>0</v>
      </c>
      <c r="M1480" s="571"/>
      <c r="N1480" s="41" t="e">
        <f>M1480/L1480*100</f>
        <v>#DIV/0!</v>
      </c>
      <c r="O1480" s="574">
        <f t="shared" ref="O1480" si="474">K1480/D1480</f>
        <v>0</v>
      </c>
      <c r="P1480" s="367" t="e">
        <f t="shared" ref="P1480:P1481" si="475">M1480/$C$4*12/O1480</f>
        <v>#DIV/0!</v>
      </c>
      <c r="Q1480" s="36"/>
      <c r="R1480" s="36"/>
      <c r="S1480" s="36"/>
      <c r="T1480" s="36"/>
      <c r="U1480" s="36"/>
      <c r="V1480" s="36"/>
    </row>
    <row r="1481" spans="2:22" ht="15" customHeight="1" x14ac:dyDescent="0.25">
      <c r="B1481" s="157">
        <v>1</v>
      </c>
      <c r="C1481" s="1106" t="s">
        <v>7</v>
      </c>
      <c r="D1481" s="575"/>
      <c r="E1481" s="576">
        <f>SUM(E1480:E1480)</f>
        <v>0</v>
      </c>
      <c r="F1481" s="576">
        <f>SUM(F1480:F1480)</f>
        <v>0</v>
      </c>
      <c r="G1481" s="576">
        <f>SUM(G1480:G1480)</f>
        <v>0</v>
      </c>
      <c r="H1481" s="464" t="e">
        <f>G1481/F1481*100</f>
        <v>#DIV/0!</v>
      </c>
      <c r="I1481" s="577">
        <f>IF(E1481=0,0,K1481/E1481)</f>
        <v>0</v>
      </c>
      <c r="J1481" s="539" t="e">
        <f t="shared" si="471"/>
        <v>#DIV/0!</v>
      </c>
      <c r="K1481" s="578">
        <f>SUM(K1480:K1480)</f>
        <v>0</v>
      </c>
      <c r="L1481" s="579">
        <f>SUM(L1480:L1480)</f>
        <v>0</v>
      </c>
      <c r="M1481" s="579">
        <f>SUM(M1480:M1480)</f>
        <v>0</v>
      </c>
      <c r="N1481" s="110" t="e">
        <f t="shared" ref="N1481" si="476">M1481/L1481*100</f>
        <v>#DIV/0!</v>
      </c>
      <c r="O1481" s="580">
        <f>SUM(O1480:O1480)</f>
        <v>0</v>
      </c>
      <c r="P1481" s="581" t="e">
        <f t="shared" si="475"/>
        <v>#DIV/0!</v>
      </c>
      <c r="Q1481" s="53"/>
      <c r="R1481" s="53">
        <f t="shared" ref="R1481" si="477">Q1481/12*$C$4</f>
        <v>0</v>
      </c>
      <c r="S1481" s="53">
        <f>V1481-U1481</f>
        <v>0</v>
      </c>
      <c r="T1481" s="53">
        <f>S1481-R1481</f>
        <v>0</v>
      </c>
      <c r="U1481" s="53"/>
      <c r="V1481" s="53"/>
    </row>
    <row r="1482" spans="2:22" ht="37.5" customHeight="1" thickBot="1" x14ac:dyDescent="0.3">
      <c r="B1482" s="157">
        <v>1</v>
      </c>
      <c r="C1482" s="1107" t="s">
        <v>287</v>
      </c>
      <c r="D1482" s="604"/>
      <c r="E1482" s="605"/>
      <c r="F1482" s="576">
        <f>SUM(F1481:F1481)</f>
        <v>0</v>
      </c>
      <c r="G1482" s="576">
        <f>SUM(G1481:G1481)</f>
        <v>0</v>
      </c>
      <c r="H1482" s="464" t="e">
        <f>G1482/F1482*100</f>
        <v>#DIV/0!</v>
      </c>
      <c r="I1482" s="577"/>
      <c r="J1482" s="539"/>
      <c r="K1482" s="578"/>
      <c r="L1482" s="579"/>
      <c r="M1482" s="579"/>
      <c r="N1482" s="110"/>
      <c r="O1482" s="580"/>
      <c r="P1482" s="581"/>
      <c r="Q1482" s="53"/>
      <c r="R1482" s="53">
        <f t="shared" ref="R1482" si="478">Q1482/12*$C$4</f>
        <v>0</v>
      </c>
      <c r="S1482" s="53">
        <f>V1482-U1482</f>
        <v>0</v>
      </c>
      <c r="T1482" s="53">
        <f>S1482-R1482</f>
        <v>0</v>
      </c>
      <c r="U1482" s="53"/>
      <c r="V1482" s="53"/>
    </row>
    <row r="1483" spans="2:22" ht="15" customHeight="1" thickBot="1" x14ac:dyDescent="0.3">
      <c r="B1483" s="157">
        <v>1</v>
      </c>
      <c r="C1483" s="1108" t="s">
        <v>17</v>
      </c>
      <c r="D1483" s="586"/>
      <c r="E1483" s="586"/>
      <c r="F1483" s="586"/>
      <c r="G1483" s="586"/>
      <c r="H1483" s="586"/>
      <c r="I1483" s="586"/>
      <c r="J1483" s="586"/>
      <c r="K1483" s="587"/>
      <c r="L1483" s="586"/>
      <c r="M1483" s="586"/>
      <c r="N1483" s="586"/>
      <c r="O1483" s="586"/>
      <c r="P1483" s="586"/>
      <c r="Q1483" s="98">
        <f t="shared" ref="Q1483:V1483" si="479">SUM(Q1481)</f>
        <v>0</v>
      </c>
      <c r="R1483" s="98">
        <f t="shared" si="479"/>
        <v>0</v>
      </c>
      <c r="S1483" s="98">
        <f t="shared" si="479"/>
        <v>0</v>
      </c>
      <c r="T1483" s="98">
        <f t="shared" si="479"/>
        <v>0</v>
      </c>
      <c r="U1483" s="98">
        <f t="shared" si="479"/>
        <v>0</v>
      </c>
      <c r="V1483" s="98">
        <f t="shared" si="479"/>
        <v>0</v>
      </c>
    </row>
    <row r="1484" spans="2:22" ht="34.5" customHeight="1" x14ac:dyDescent="0.25">
      <c r="B1484" s="157">
        <v>1</v>
      </c>
      <c r="C1484" s="1281" t="s">
        <v>419</v>
      </c>
      <c r="D1484" s="571"/>
      <c r="E1484" s="571"/>
      <c r="F1484" s="571"/>
      <c r="G1484" s="571"/>
      <c r="H1484" s="571"/>
      <c r="I1484" s="571"/>
      <c r="J1484" s="571"/>
      <c r="K1484" s="572"/>
      <c r="L1484" s="571"/>
      <c r="M1484" s="571"/>
      <c r="N1484" s="571"/>
      <c r="O1484" s="571"/>
      <c r="P1484" s="571"/>
      <c r="Q1484" s="36"/>
      <c r="R1484" s="36"/>
      <c r="S1484" s="36"/>
      <c r="T1484" s="36"/>
      <c r="U1484" s="36"/>
      <c r="V1484" s="36"/>
    </row>
    <row r="1485" spans="2:22" ht="15" customHeight="1" x14ac:dyDescent="0.25">
      <c r="B1485" s="157">
        <v>1</v>
      </c>
      <c r="C1485" s="1105" t="s">
        <v>187</v>
      </c>
      <c r="D1485" s="571"/>
      <c r="E1485" s="571"/>
      <c r="F1485" s="571"/>
      <c r="G1485" s="571"/>
      <c r="H1485" s="571"/>
      <c r="I1485" s="571"/>
      <c r="J1485" s="571"/>
      <c r="K1485" s="572"/>
      <c r="L1485" s="571"/>
      <c r="M1485" s="571"/>
      <c r="N1485" s="571"/>
      <c r="O1485" s="571"/>
      <c r="P1485" s="571"/>
      <c r="Q1485" s="36"/>
      <c r="R1485" s="36"/>
      <c r="S1485" s="36"/>
      <c r="T1485" s="36"/>
      <c r="U1485" s="36"/>
      <c r="V1485" s="36"/>
    </row>
    <row r="1486" spans="2:22" ht="15" customHeight="1" x14ac:dyDescent="0.25">
      <c r="B1486" s="157">
        <v>1</v>
      </c>
      <c r="C1486" s="1089" t="s">
        <v>353</v>
      </c>
      <c r="D1486" s="38">
        <v>340</v>
      </c>
      <c r="E1486" s="367"/>
      <c r="F1486" s="40">
        <f>E1486/12*$C$4</f>
        <v>0</v>
      </c>
      <c r="G1486" s="367"/>
      <c r="H1486" s="43" t="e">
        <f t="shared" ref="H1486" si="480">G1486/F1486*100</f>
        <v>#DIV/0!</v>
      </c>
      <c r="I1486" s="573"/>
      <c r="J1486" s="40" t="e">
        <f t="shared" ref="J1486:J1487" si="481">M1486/G1486</f>
        <v>#DIV/0!</v>
      </c>
      <c r="K1486" s="69">
        <f t="shared" ref="K1486" si="482">ROUND(E1486*I1486,0)</f>
        <v>0</v>
      </c>
      <c r="L1486" s="41">
        <f t="shared" ref="L1486" si="483">ROUND(F1486*I1486,0)</f>
        <v>0</v>
      </c>
      <c r="M1486" s="571"/>
      <c r="N1486" s="41" t="e">
        <f>M1486/L1486*100</f>
        <v>#DIV/0!</v>
      </c>
      <c r="O1486" s="574">
        <f t="shared" ref="O1486" si="484">K1486/D1486</f>
        <v>0</v>
      </c>
      <c r="P1486" s="367" t="e">
        <f t="shared" ref="P1486:P1487" si="485">M1486/$C$4*12/O1486</f>
        <v>#DIV/0!</v>
      </c>
      <c r="Q1486" s="36"/>
      <c r="R1486" s="36"/>
      <c r="S1486" s="36"/>
      <c r="T1486" s="36"/>
      <c r="U1486" s="36"/>
      <c r="V1486" s="36"/>
    </row>
    <row r="1487" spans="2:22" ht="15" customHeight="1" x14ac:dyDescent="0.25">
      <c r="B1487" s="157">
        <v>1</v>
      </c>
      <c r="C1487" s="1106" t="s">
        <v>13</v>
      </c>
      <c r="D1487" s="575"/>
      <c r="E1487" s="576">
        <f>SUM(E1486:E1486)</f>
        <v>0</v>
      </c>
      <c r="F1487" s="576">
        <f>SUM(F1486:F1486)</f>
        <v>0</v>
      </c>
      <c r="G1487" s="576">
        <f>SUM(G1486:G1486)</f>
        <v>0</v>
      </c>
      <c r="H1487" s="464" t="e">
        <f>G1487/F1487*100</f>
        <v>#DIV/0!</v>
      </c>
      <c r="I1487" s="577">
        <f>IF(E1487=0,0,K1487/E1487)</f>
        <v>0</v>
      </c>
      <c r="J1487" s="539" t="e">
        <f t="shared" si="481"/>
        <v>#DIV/0!</v>
      </c>
      <c r="K1487" s="578">
        <f>SUM(K1486:K1486)</f>
        <v>0</v>
      </c>
      <c r="L1487" s="579">
        <f>SUM(L1486:L1486)</f>
        <v>0</v>
      </c>
      <c r="M1487" s="579">
        <f>SUM(M1486:M1486)</f>
        <v>0</v>
      </c>
      <c r="N1487" s="110" t="e">
        <f t="shared" ref="N1487" si="486">M1487/L1487*100</f>
        <v>#DIV/0!</v>
      </c>
      <c r="O1487" s="580">
        <f>SUM(O1486:O1486)</f>
        <v>0</v>
      </c>
      <c r="P1487" s="581" t="e">
        <f t="shared" si="485"/>
        <v>#DIV/0!</v>
      </c>
      <c r="Q1487" s="53"/>
      <c r="R1487" s="53">
        <f t="shared" ref="R1487:R1488" si="487">Q1487/12*$C$4</f>
        <v>0</v>
      </c>
      <c r="S1487" s="53">
        <f>V1487-U1487</f>
        <v>0</v>
      </c>
      <c r="T1487" s="53">
        <f>S1487-R1487</f>
        <v>0</v>
      </c>
      <c r="U1487" s="53"/>
      <c r="V1487" s="53"/>
    </row>
    <row r="1488" spans="2:22" ht="15" customHeight="1" thickBot="1" x14ac:dyDescent="0.3">
      <c r="B1488" s="157">
        <v>1</v>
      </c>
      <c r="C1488" s="87" t="s">
        <v>355</v>
      </c>
      <c r="D1488" s="600"/>
      <c r="E1488" s="600">
        <f t="shared" ref="E1488:G1488" si="488">SUM(E1487)</f>
        <v>0</v>
      </c>
      <c r="F1488" s="601">
        <f t="shared" si="488"/>
        <v>0</v>
      </c>
      <c r="G1488" s="600">
        <f t="shared" si="488"/>
        <v>0</v>
      </c>
      <c r="H1488" s="86" t="e">
        <f>G1488/F1488*100</f>
        <v>#DIV/0!</v>
      </c>
      <c r="I1488" s="44">
        <f>SUM(I1487)</f>
        <v>0</v>
      </c>
      <c r="J1488" s="44" t="e">
        <f>SUM(J1487)</f>
        <v>#DIV/0!</v>
      </c>
      <c r="K1488" s="602">
        <f t="shared" ref="K1488:M1488" si="489">SUM(K1487)</f>
        <v>0</v>
      </c>
      <c r="L1488" s="44">
        <f t="shared" si="489"/>
        <v>0</v>
      </c>
      <c r="M1488" s="603">
        <f t="shared" si="489"/>
        <v>0</v>
      </c>
      <c r="N1488" s="44" t="e">
        <f>SUM(N1487)</f>
        <v>#DIV/0!</v>
      </c>
      <c r="O1488" s="44">
        <f>SUM(O1487)</f>
        <v>0</v>
      </c>
      <c r="P1488" s="44" t="e">
        <f>SUM(P1487)</f>
        <v>#DIV/0!</v>
      </c>
      <c r="Q1488" s="47"/>
      <c r="R1488" s="53">
        <f t="shared" si="487"/>
        <v>0</v>
      </c>
      <c r="S1488" s="53">
        <f>V1488-U1488</f>
        <v>0</v>
      </c>
      <c r="T1488" s="53">
        <f>S1488-R1488</f>
        <v>0</v>
      </c>
      <c r="U1488" s="53">
        <f t="shared" ref="U1488" si="490">U1487</f>
        <v>0</v>
      </c>
      <c r="V1488" s="53">
        <f>V1487</f>
        <v>0</v>
      </c>
    </row>
    <row r="1489" spans="1:22" ht="14.25" customHeight="1" thickBot="1" x14ac:dyDescent="0.3">
      <c r="B1489" s="157">
        <v>1</v>
      </c>
      <c r="C1489" s="1108" t="s">
        <v>17</v>
      </c>
      <c r="D1489" s="586"/>
      <c r="E1489" s="586"/>
      <c r="F1489" s="586"/>
      <c r="G1489" s="586"/>
      <c r="H1489" s="586"/>
      <c r="I1489" s="586"/>
      <c r="J1489" s="586"/>
      <c r="K1489" s="587"/>
      <c r="L1489" s="586"/>
      <c r="M1489" s="586"/>
      <c r="N1489" s="586"/>
      <c r="O1489" s="586"/>
      <c r="P1489" s="586"/>
      <c r="Q1489" s="98">
        <f>SUM(Q1488)</f>
        <v>0</v>
      </c>
      <c r="R1489" s="98">
        <f t="shared" ref="R1489:V1489" si="491">SUM(R1488)</f>
        <v>0</v>
      </c>
      <c r="S1489" s="98">
        <f t="shared" si="491"/>
        <v>0</v>
      </c>
      <c r="T1489" s="98">
        <f t="shared" si="491"/>
        <v>0</v>
      </c>
      <c r="U1489" s="98">
        <f t="shared" si="491"/>
        <v>0</v>
      </c>
      <c r="V1489" s="98">
        <f t="shared" si="491"/>
        <v>0</v>
      </c>
    </row>
    <row r="1490" spans="1:22" ht="15" customHeight="1" x14ac:dyDescent="0.25">
      <c r="A1490" s="157">
        <v>1</v>
      </c>
      <c r="B1490" s="157">
        <v>1</v>
      </c>
      <c r="C1490" s="469"/>
      <c r="D1490" s="475"/>
      <c r="E1490" s="556"/>
      <c r="F1490" s="556"/>
      <c r="G1490" s="556"/>
      <c r="H1490" s="556"/>
      <c r="I1490" s="21"/>
      <c r="J1490" s="21"/>
      <c r="K1490" s="21"/>
      <c r="L1490" s="21"/>
      <c r="M1490" s="21"/>
      <c r="N1490" s="21"/>
      <c r="O1490" s="21"/>
      <c r="P1490" s="21"/>
      <c r="Q1490" s="60"/>
      <c r="R1490" s="60"/>
      <c r="S1490" s="60"/>
      <c r="T1490" s="60"/>
      <c r="U1490" s="60"/>
      <c r="V1490" s="60"/>
    </row>
    <row r="1491" spans="1:22" ht="29.25" customHeight="1" x14ac:dyDescent="0.25">
      <c r="A1491" s="157">
        <v>1</v>
      </c>
      <c r="B1491" s="157">
        <v>1</v>
      </c>
      <c r="C1491" s="1281" t="s">
        <v>347</v>
      </c>
      <c r="D1491" s="524"/>
      <c r="E1491" s="310"/>
      <c r="F1491" s="310"/>
      <c r="G1491" s="310"/>
      <c r="H1491" s="310"/>
      <c r="I1491" s="298"/>
      <c r="J1491" s="298"/>
      <c r="K1491" s="300"/>
      <c r="L1491" s="300"/>
      <c r="M1491" s="300"/>
      <c r="N1491" s="300"/>
      <c r="O1491" s="300"/>
      <c r="P1491" s="300"/>
      <c r="Q1491" s="36"/>
      <c r="R1491" s="36"/>
      <c r="S1491" s="36"/>
      <c r="T1491" s="36"/>
      <c r="U1491" s="36"/>
      <c r="V1491" s="36"/>
    </row>
    <row r="1492" spans="1:22" ht="15" customHeight="1" x14ac:dyDescent="0.25">
      <c r="A1492" s="157">
        <v>1</v>
      </c>
      <c r="B1492" s="157">
        <v>1</v>
      </c>
      <c r="C1492" s="1117" t="s">
        <v>31</v>
      </c>
      <c r="D1492" s="61"/>
      <c r="E1492" s="310"/>
      <c r="F1492" s="62"/>
      <c r="G1492" s="62"/>
      <c r="H1492" s="62"/>
      <c r="I1492" s="289"/>
      <c r="J1492" s="289"/>
      <c r="K1492" s="291"/>
      <c r="L1492" s="291"/>
      <c r="M1492" s="291"/>
      <c r="N1492" s="291"/>
      <c r="O1492" s="291"/>
      <c r="P1492" s="291"/>
      <c r="Q1492" s="36"/>
      <c r="R1492" s="36"/>
      <c r="S1492" s="36"/>
      <c r="T1492" s="36"/>
      <c r="U1492" s="36"/>
      <c r="V1492" s="36"/>
    </row>
    <row r="1493" spans="1:22" ht="15" customHeight="1" x14ac:dyDescent="0.25">
      <c r="A1493" s="157">
        <v>1</v>
      </c>
      <c r="B1493" s="157">
        <v>1</v>
      </c>
      <c r="C1493" s="1099" t="s">
        <v>150</v>
      </c>
      <c r="D1493" s="20"/>
      <c r="E1493" s="14"/>
      <c r="F1493" s="14"/>
      <c r="G1493" s="14"/>
      <c r="H1493" s="14"/>
      <c r="I1493" s="66"/>
      <c r="J1493" s="66"/>
      <c r="K1493" s="316"/>
      <c r="L1493" s="316"/>
      <c r="M1493" s="316"/>
      <c r="N1493" s="316"/>
      <c r="O1493" s="30"/>
      <c r="P1493" s="30"/>
      <c r="Q1493" s="36"/>
      <c r="R1493" s="36"/>
      <c r="S1493" s="36"/>
      <c r="T1493" s="36"/>
      <c r="U1493" s="36"/>
      <c r="V1493" s="36"/>
    </row>
    <row r="1494" spans="1:22" ht="15" customHeight="1" x14ac:dyDescent="0.25">
      <c r="A1494" s="157">
        <v>1</v>
      </c>
      <c r="B1494" s="157">
        <v>1</v>
      </c>
      <c r="C1494" s="1101" t="s">
        <v>188</v>
      </c>
      <c r="D1494" s="26">
        <v>240</v>
      </c>
      <c r="E1494" s="291"/>
      <c r="F1494" s="39">
        <f>ROUND(E1494/12*$C$4,0)</f>
        <v>0</v>
      </c>
      <c r="G1494" s="39"/>
      <c r="H1494" s="39" t="e">
        <f>G1494/F1494*100</f>
        <v>#DIV/0!</v>
      </c>
      <c r="I1494" s="289">
        <v>8</v>
      </c>
      <c r="J1494" s="40" t="e">
        <f>M1494/G1494</f>
        <v>#DIV/0!</v>
      </c>
      <c r="K1494" s="41">
        <f>ROUND(E1494*I1494,0)</f>
        <v>0</v>
      </c>
      <c r="L1494" s="41">
        <f>ROUND(F1494*I1494,0)</f>
        <v>0</v>
      </c>
      <c r="M1494" s="41"/>
      <c r="N1494" s="41" t="e">
        <f>M1494/L1494*100</f>
        <v>#DIV/0!</v>
      </c>
      <c r="O1494" s="41">
        <f>K1494/D1494</f>
        <v>0</v>
      </c>
      <c r="P1494" s="41" t="e">
        <f>M1494/$C$4*12/O1494</f>
        <v>#DIV/0!</v>
      </c>
      <c r="Q1494" s="36"/>
      <c r="R1494" s="36">
        <f>Q1494/12</f>
        <v>0</v>
      </c>
      <c r="S1494" s="36">
        <f>V1494-U1494</f>
        <v>0</v>
      </c>
      <c r="T1494" s="36">
        <f>S1494-R1494</f>
        <v>0</v>
      </c>
      <c r="U1494" s="36"/>
      <c r="V1494" s="36"/>
    </row>
    <row r="1495" spans="1:22" ht="15" customHeight="1" x14ac:dyDescent="0.25">
      <c r="A1495" s="157">
        <v>1</v>
      </c>
      <c r="B1495" s="157">
        <v>1</v>
      </c>
      <c r="C1495" s="1490" t="s">
        <v>246</v>
      </c>
      <c r="D1495" s="317"/>
      <c r="E1495" s="305">
        <f t="shared" ref="E1495:G1496" si="492">SUM(E1494)</f>
        <v>0</v>
      </c>
      <c r="F1495" s="305">
        <f t="shared" si="492"/>
        <v>0</v>
      </c>
      <c r="G1495" s="305">
        <f t="shared" si="492"/>
        <v>0</v>
      </c>
      <c r="H1495" s="86" t="e">
        <f>G1495/F1495*100</f>
        <v>#DIV/0!</v>
      </c>
      <c r="I1495" s="302">
        <f>IF(E1495=0,0,K1495/E1495)</f>
        <v>0</v>
      </c>
      <c r="J1495" s="71" t="e">
        <f>M1495/G1495</f>
        <v>#DIV/0!</v>
      </c>
      <c r="K1495" s="143">
        <f t="shared" ref="K1495:M1496" si="493">SUM(K1494)</f>
        <v>0</v>
      </c>
      <c r="L1495" s="143">
        <f t="shared" si="493"/>
        <v>0</v>
      </c>
      <c r="M1495" s="143">
        <f t="shared" si="493"/>
        <v>0</v>
      </c>
      <c r="N1495" s="143" t="e">
        <f>M1495/L1495*100</f>
        <v>#DIV/0!</v>
      </c>
      <c r="O1495" s="45">
        <f>SUM(O1494)</f>
        <v>0</v>
      </c>
      <c r="P1495" s="45" t="e">
        <f>M1495/$C$4*12/O1495</f>
        <v>#DIV/0!</v>
      </c>
      <c r="Q1495" s="47"/>
      <c r="R1495" s="47"/>
      <c r="S1495" s="47"/>
      <c r="T1495" s="47"/>
      <c r="U1495" s="47"/>
      <c r="V1495" s="47"/>
    </row>
    <row r="1496" spans="1:22" ht="15" customHeight="1" thickBot="1" x14ac:dyDescent="0.3">
      <c r="A1496" s="157">
        <v>1</v>
      </c>
      <c r="B1496" s="157">
        <v>1</v>
      </c>
      <c r="C1496" s="87" t="s">
        <v>355</v>
      </c>
      <c r="D1496" s="87"/>
      <c r="E1496" s="318">
        <f t="shared" si="492"/>
        <v>0</v>
      </c>
      <c r="F1496" s="318">
        <f t="shared" si="492"/>
        <v>0</v>
      </c>
      <c r="G1496" s="318">
        <f t="shared" si="492"/>
        <v>0</v>
      </c>
      <c r="H1496" s="318" t="e">
        <f>G1496/F1496*100</f>
        <v>#DIV/0!</v>
      </c>
      <c r="I1496" s="89" t="e">
        <f>K1496/E1496</f>
        <v>#DIV/0!</v>
      </c>
      <c r="J1496" s="90" t="e">
        <f>M1496/G1496</f>
        <v>#DIV/0!</v>
      </c>
      <c r="K1496" s="318">
        <f t="shared" si="493"/>
        <v>0</v>
      </c>
      <c r="L1496" s="318">
        <f t="shared" si="493"/>
        <v>0</v>
      </c>
      <c r="M1496" s="318">
        <f t="shared" si="493"/>
        <v>0</v>
      </c>
      <c r="N1496" s="91" t="e">
        <f>M1496/L1496*100</f>
        <v>#DIV/0!</v>
      </c>
      <c r="O1496" s="606">
        <f>SUM(O1494)</f>
        <v>0</v>
      </c>
      <c r="P1496" s="92" t="e">
        <f>M1496/$C$4*12/O1496</f>
        <v>#DIV/0!</v>
      </c>
      <c r="Q1496" s="93"/>
      <c r="R1496" s="53">
        <f t="shared" ref="R1496" si="494">Q1496/12*$C$4</f>
        <v>0</v>
      </c>
      <c r="S1496" s="93">
        <f>V1496-U1496</f>
        <v>0</v>
      </c>
      <c r="T1496" s="93">
        <f>S1496-R1496</f>
        <v>0</v>
      </c>
      <c r="U1496" s="93"/>
      <c r="V1496" s="93"/>
    </row>
    <row r="1497" spans="1:22" ht="15" customHeight="1" thickBot="1" x14ac:dyDescent="0.3">
      <c r="A1497" s="157">
        <v>1</v>
      </c>
      <c r="B1497" s="157">
        <v>1</v>
      </c>
      <c r="C1497" s="1108" t="s">
        <v>17</v>
      </c>
      <c r="D1497" s="127"/>
      <c r="E1497" s="519"/>
      <c r="F1497" s="519"/>
      <c r="G1497" s="519"/>
      <c r="H1497" s="519"/>
      <c r="I1497" s="519"/>
      <c r="J1497" s="519"/>
      <c r="K1497" s="519"/>
      <c r="L1497" s="519"/>
      <c r="M1497" s="519"/>
      <c r="N1497" s="519"/>
      <c r="O1497" s="519"/>
      <c r="P1497" s="519"/>
      <c r="Q1497" s="98">
        <f t="shared" ref="Q1497" si="495">SUM(Q1496)</f>
        <v>0</v>
      </c>
      <c r="R1497" s="98">
        <f t="shared" ref="R1497:V1497" si="496">SUM(R1496)</f>
        <v>0</v>
      </c>
      <c r="S1497" s="98">
        <f t="shared" si="496"/>
        <v>0</v>
      </c>
      <c r="T1497" s="98">
        <f t="shared" si="496"/>
        <v>0</v>
      </c>
      <c r="U1497" s="98">
        <f t="shared" si="496"/>
        <v>0</v>
      </c>
      <c r="V1497" s="98">
        <f t="shared" si="496"/>
        <v>0</v>
      </c>
    </row>
    <row r="1498" spans="1:22" ht="15" customHeight="1" x14ac:dyDescent="0.25">
      <c r="A1498" s="157">
        <v>1</v>
      </c>
      <c r="B1498" s="157">
        <v>1</v>
      </c>
      <c r="C1498" s="1478"/>
      <c r="D1498" s="239"/>
      <c r="E1498" s="565"/>
      <c r="F1498" s="565"/>
      <c r="G1498" s="565"/>
      <c r="H1498" s="565"/>
      <c r="I1498" s="565"/>
      <c r="J1498" s="565"/>
      <c r="K1498" s="565"/>
      <c r="L1498" s="565"/>
      <c r="M1498" s="565"/>
      <c r="N1498" s="565"/>
      <c r="O1498" s="565"/>
      <c r="P1498" s="565"/>
      <c r="Q1498" s="60"/>
      <c r="R1498" s="60"/>
      <c r="S1498" s="60"/>
      <c r="T1498" s="60"/>
      <c r="U1498" s="60"/>
      <c r="V1498" s="60"/>
    </row>
    <row r="1499" spans="1:22" ht="29.25" customHeight="1" x14ac:dyDescent="0.25">
      <c r="A1499" s="157">
        <v>1</v>
      </c>
      <c r="B1499" s="157">
        <v>1</v>
      </c>
      <c r="C1499" s="1281" t="s">
        <v>420</v>
      </c>
      <c r="D1499" s="566"/>
      <c r="E1499" s="443"/>
      <c r="F1499" s="443"/>
      <c r="G1499" s="443"/>
      <c r="H1499" s="443"/>
      <c r="I1499" s="30"/>
      <c r="J1499" s="30"/>
      <c r="K1499" s="30"/>
      <c r="L1499" s="30"/>
      <c r="M1499" s="30"/>
      <c r="N1499" s="30"/>
      <c r="O1499" s="30"/>
      <c r="P1499" s="30"/>
      <c r="Q1499" s="36"/>
      <c r="R1499" s="36"/>
      <c r="S1499" s="36"/>
      <c r="T1499" s="36"/>
      <c r="U1499" s="36"/>
      <c r="V1499" s="36"/>
    </row>
    <row r="1500" spans="1:22" ht="15" customHeight="1" x14ac:dyDescent="0.25">
      <c r="A1500" s="157">
        <v>1</v>
      </c>
      <c r="B1500" s="157">
        <v>1</v>
      </c>
      <c r="C1500" s="1118" t="s">
        <v>14</v>
      </c>
      <c r="D1500" s="369"/>
      <c r="E1500" s="443"/>
      <c r="F1500" s="443"/>
      <c r="G1500" s="443"/>
      <c r="H1500" s="443"/>
      <c r="I1500" s="30"/>
      <c r="J1500" s="30"/>
      <c r="K1500" s="30"/>
      <c r="L1500" s="30"/>
      <c r="M1500" s="30"/>
      <c r="N1500" s="30"/>
      <c r="O1500" s="30"/>
      <c r="P1500" s="30"/>
      <c r="Q1500" s="36"/>
      <c r="R1500" s="36"/>
      <c r="S1500" s="36"/>
      <c r="T1500" s="36"/>
      <c r="U1500" s="36"/>
      <c r="V1500" s="36"/>
    </row>
    <row r="1501" spans="1:22" ht="16.5" customHeight="1" x14ac:dyDescent="0.25">
      <c r="A1501" s="157">
        <v>1</v>
      </c>
      <c r="B1501" s="157">
        <v>1</v>
      </c>
      <c r="C1501" s="1125" t="s">
        <v>172</v>
      </c>
      <c r="D1501" s="442"/>
      <c r="E1501" s="62"/>
      <c r="F1501" s="62"/>
      <c r="G1501" s="62"/>
      <c r="H1501" s="62"/>
      <c r="I1501" s="289"/>
      <c r="J1501" s="289"/>
      <c r="K1501" s="291"/>
      <c r="L1501" s="291"/>
      <c r="M1501" s="291"/>
      <c r="N1501" s="291"/>
      <c r="O1501" s="291"/>
      <c r="P1501" s="291"/>
      <c r="Q1501" s="36"/>
      <c r="R1501" s="36"/>
      <c r="S1501" s="36"/>
      <c r="T1501" s="36"/>
      <c r="U1501" s="36"/>
      <c r="V1501" s="36"/>
    </row>
    <row r="1502" spans="1:22" ht="15" customHeight="1" x14ac:dyDescent="0.25">
      <c r="A1502" s="157">
        <v>1</v>
      </c>
      <c r="B1502" s="157">
        <v>1</v>
      </c>
      <c r="C1502" s="1092" t="s">
        <v>201</v>
      </c>
      <c r="D1502" s="12"/>
      <c r="E1502" s="30"/>
      <c r="F1502" s="30">
        <f>SUM(F1503)</f>
        <v>0</v>
      </c>
      <c r="G1502" s="30">
        <f>SUM(G1503)</f>
        <v>0</v>
      </c>
      <c r="H1502" s="30" t="e">
        <f>G1502/F1502*100</f>
        <v>#DIV/0!</v>
      </c>
      <c r="I1502" s="66"/>
      <c r="J1502" s="66"/>
      <c r="K1502" s="240"/>
      <c r="L1502" s="240"/>
      <c r="M1502" s="240"/>
      <c r="N1502" s="240"/>
      <c r="O1502" s="240"/>
      <c r="P1502" s="240"/>
      <c r="Q1502" s="36"/>
      <c r="R1502" s="36"/>
      <c r="S1502" s="36"/>
      <c r="T1502" s="36"/>
      <c r="U1502" s="36"/>
      <c r="V1502" s="36"/>
    </row>
    <row r="1503" spans="1:22" ht="15" customHeight="1" x14ac:dyDescent="0.25">
      <c r="A1503" s="157">
        <v>1</v>
      </c>
      <c r="B1503" s="157">
        <v>1</v>
      </c>
      <c r="C1503" s="1092" t="s">
        <v>352</v>
      </c>
      <c r="D1503" s="12"/>
      <c r="E1503" s="30"/>
      <c r="F1503" s="39">
        <f>ROUND(E1503/12*$C$4,0)</f>
        <v>0</v>
      </c>
      <c r="G1503" s="30"/>
      <c r="H1503" s="30" t="e">
        <f>G1503/F1503*100</f>
        <v>#DIV/0!</v>
      </c>
      <c r="I1503" s="66"/>
      <c r="J1503" s="66"/>
      <c r="K1503" s="240"/>
      <c r="L1503" s="240"/>
      <c r="M1503" s="240"/>
      <c r="N1503" s="240"/>
      <c r="O1503" s="240"/>
      <c r="P1503" s="240"/>
      <c r="Q1503" s="36"/>
      <c r="R1503" s="36"/>
      <c r="S1503" s="36"/>
      <c r="T1503" s="36"/>
      <c r="U1503" s="36"/>
      <c r="V1503" s="36"/>
    </row>
    <row r="1504" spans="1:22" ht="15" customHeight="1" x14ac:dyDescent="0.25">
      <c r="A1504" s="157">
        <v>1</v>
      </c>
      <c r="B1504" s="157">
        <v>1</v>
      </c>
      <c r="C1504" s="1092" t="s">
        <v>160</v>
      </c>
      <c r="D1504" s="12"/>
      <c r="E1504" s="30"/>
      <c r="F1504" s="39">
        <f>ROUND(E1504/12*$C$4,0)</f>
        <v>0</v>
      </c>
      <c r="G1504" s="39"/>
      <c r="H1504" s="30"/>
      <c r="I1504" s="66"/>
      <c r="J1504" s="66"/>
      <c r="K1504" s="240"/>
      <c r="L1504" s="240"/>
      <c r="M1504" s="240"/>
      <c r="N1504" s="240"/>
      <c r="O1504" s="240"/>
      <c r="P1504" s="240"/>
      <c r="Q1504" s="36"/>
      <c r="R1504" s="36"/>
      <c r="S1504" s="36"/>
      <c r="T1504" s="36"/>
      <c r="U1504" s="36"/>
      <c r="V1504" s="36"/>
    </row>
    <row r="1505" spans="1:22" ht="30" customHeight="1" x14ac:dyDescent="0.25">
      <c r="A1505" s="157">
        <v>1</v>
      </c>
      <c r="B1505" s="157">
        <v>1</v>
      </c>
      <c r="C1505" s="1474" t="s">
        <v>161</v>
      </c>
      <c r="D1505" s="433"/>
      <c r="E1505" s="434"/>
      <c r="F1505" s="43">
        <f>ROUND(E1505/12*$C$4,0)</f>
        <v>0</v>
      </c>
      <c r="G1505" s="434"/>
      <c r="H1505" s="434"/>
      <c r="I1505" s="302"/>
      <c r="J1505" s="302"/>
      <c r="K1505" s="390"/>
      <c r="L1505" s="390"/>
      <c r="M1505" s="390"/>
      <c r="N1505" s="390"/>
      <c r="O1505" s="390"/>
      <c r="P1505" s="390"/>
      <c r="Q1505" s="47"/>
      <c r="R1505" s="47"/>
      <c r="S1505" s="47"/>
      <c r="T1505" s="47"/>
      <c r="U1505" s="47"/>
      <c r="V1505" s="47"/>
    </row>
    <row r="1506" spans="1:22" ht="15" customHeight="1" thickBot="1" x14ac:dyDescent="0.3">
      <c r="A1506" s="157">
        <v>1</v>
      </c>
      <c r="B1506" s="157">
        <v>1</v>
      </c>
      <c r="C1506" s="1124" t="s">
        <v>170</v>
      </c>
      <c r="D1506" s="72"/>
      <c r="E1506" s="309">
        <f>SUM(E1502+E1504*3.2)</f>
        <v>0</v>
      </c>
      <c r="F1506" s="309">
        <f>SUM(F1502+F1504*3.2)</f>
        <v>0</v>
      </c>
      <c r="G1506" s="309">
        <f>SUM(G1502+G1504*3.2)</f>
        <v>0</v>
      </c>
      <c r="H1506" s="439" t="e">
        <f>G1506/F1506*100</f>
        <v>#DIV/0!</v>
      </c>
      <c r="I1506" s="29"/>
      <c r="J1506" s="29"/>
      <c r="K1506" s="29"/>
      <c r="L1506" s="29"/>
      <c r="M1506" s="29"/>
      <c r="N1506" s="29"/>
      <c r="O1506" s="29"/>
      <c r="P1506" s="29"/>
      <c r="Q1506" s="53"/>
      <c r="R1506" s="53">
        <f t="shared" ref="R1506" si="497">Q1506/12*$C$4</f>
        <v>0</v>
      </c>
      <c r="S1506" s="53">
        <f>V1506-U1506</f>
        <v>0</v>
      </c>
      <c r="T1506" s="53">
        <f>S1506-R1506</f>
        <v>0</v>
      </c>
      <c r="U1506" s="53"/>
      <c r="V1506" s="53"/>
    </row>
    <row r="1507" spans="1:22" ht="15" customHeight="1" thickBot="1" x14ac:dyDescent="0.3">
      <c r="A1507" s="157">
        <v>1</v>
      </c>
      <c r="B1507" s="157">
        <v>1</v>
      </c>
      <c r="C1507" s="467" t="s">
        <v>17</v>
      </c>
      <c r="D1507" s="449"/>
      <c r="E1507" s="519"/>
      <c r="F1507" s="519"/>
      <c r="G1507" s="519"/>
      <c r="H1507" s="519"/>
      <c r="I1507" s="519"/>
      <c r="J1507" s="519"/>
      <c r="K1507" s="519"/>
      <c r="L1507" s="519"/>
      <c r="M1507" s="519"/>
      <c r="N1507" s="519"/>
      <c r="O1507" s="519"/>
      <c r="P1507" s="519"/>
      <c r="Q1507" s="98">
        <f t="shared" ref="Q1507:V1507" si="498">Q1506</f>
        <v>0</v>
      </c>
      <c r="R1507" s="98">
        <f t="shared" si="498"/>
        <v>0</v>
      </c>
      <c r="S1507" s="98">
        <f t="shared" si="498"/>
        <v>0</v>
      </c>
      <c r="T1507" s="98">
        <f t="shared" si="498"/>
        <v>0</v>
      </c>
      <c r="U1507" s="98">
        <f t="shared" si="498"/>
        <v>0</v>
      </c>
      <c r="V1507" s="98">
        <f t="shared" si="498"/>
        <v>0</v>
      </c>
    </row>
    <row r="1508" spans="1:22" ht="15" customHeight="1" x14ac:dyDescent="0.25">
      <c r="A1508" s="157">
        <v>1</v>
      </c>
      <c r="B1508" s="157">
        <v>1</v>
      </c>
      <c r="C1508" s="469"/>
      <c r="D1508" s="475"/>
      <c r="E1508" s="556"/>
      <c r="F1508" s="556"/>
      <c r="G1508" s="556"/>
      <c r="H1508" s="556"/>
      <c r="I1508" s="21"/>
      <c r="J1508" s="21"/>
      <c r="K1508" s="21"/>
      <c r="L1508" s="21"/>
      <c r="M1508" s="21"/>
      <c r="N1508" s="21"/>
      <c r="O1508" s="21"/>
      <c r="P1508" s="21"/>
      <c r="Q1508" s="60"/>
      <c r="R1508" s="60"/>
      <c r="S1508" s="60"/>
      <c r="T1508" s="60"/>
      <c r="U1508" s="60"/>
      <c r="V1508" s="60"/>
    </row>
    <row r="1509" spans="1:22" ht="15.75" customHeight="1" x14ac:dyDescent="0.25">
      <c r="A1509" s="157">
        <v>1</v>
      </c>
      <c r="B1509" s="157">
        <v>1</v>
      </c>
      <c r="C1509" s="1592" t="s">
        <v>213</v>
      </c>
      <c r="D1509" s="566"/>
      <c r="E1509" s="30"/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6"/>
      <c r="R1509" s="36"/>
      <c r="S1509" s="36"/>
      <c r="T1509" s="36"/>
      <c r="U1509" s="36"/>
      <c r="V1509" s="36"/>
    </row>
    <row r="1510" spans="1:22" ht="15" customHeight="1" x14ac:dyDescent="0.25">
      <c r="A1510" s="157">
        <v>1</v>
      </c>
      <c r="B1510" s="157">
        <v>1</v>
      </c>
      <c r="C1510" s="1118" t="s">
        <v>14</v>
      </c>
      <c r="D1510" s="369"/>
      <c r="E1510" s="30"/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6"/>
      <c r="R1510" s="36"/>
      <c r="S1510" s="36"/>
      <c r="T1510" s="36"/>
      <c r="U1510" s="36"/>
      <c r="V1510" s="36"/>
    </row>
    <row r="1511" spans="1:22" ht="15" customHeight="1" x14ac:dyDescent="0.25">
      <c r="A1511" s="157">
        <v>1</v>
      </c>
      <c r="B1511" s="157">
        <v>1</v>
      </c>
      <c r="C1511" s="1125" t="s">
        <v>173</v>
      </c>
      <c r="D1511" s="442"/>
      <c r="E1511" s="67"/>
      <c r="F1511" s="67"/>
      <c r="G1511" s="67"/>
      <c r="H1511" s="67"/>
      <c r="I1511" s="66"/>
      <c r="J1511" s="66"/>
      <c r="K1511" s="316"/>
      <c r="L1511" s="316"/>
      <c r="M1511" s="316"/>
      <c r="N1511" s="316"/>
      <c r="O1511" s="316"/>
      <c r="P1511" s="316"/>
      <c r="Q1511" s="36"/>
      <c r="R1511" s="36"/>
      <c r="S1511" s="36"/>
      <c r="T1511" s="36"/>
      <c r="U1511" s="36"/>
      <c r="V1511" s="36"/>
    </row>
    <row r="1512" spans="1:22" ht="30" customHeight="1" x14ac:dyDescent="0.25">
      <c r="A1512" s="157">
        <v>1</v>
      </c>
      <c r="B1512" s="157">
        <v>1</v>
      </c>
      <c r="C1512" s="1090" t="s">
        <v>160</v>
      </c>
      <c r="D1512" s="17"/>
      <c r="E1512" s="8">
        <f>E1513/3.8/3.2</f>
        <v>0</v>
      </c>
      <c r="F1512" s="39">
        <f>ROUND(E1512/12*$C$4,0)</f>
        <v>0</v>
      </c>
      <c r="G1512" s="39">
        <f>0+G1513/3.8/3.2</f>
        <v>0</v>
      </c>
      <c r="H1512" s="39" t="e">
        <f>G1512/F1512*100</f>
        <v>#DIV/0!</v>
      </c>
      <c r="I1512" s="66"/>
      <c r="J1512" s="66"/>
      <c r="K1512" s="240"/>
      <c r="L1512" s="240"/>
      <c r="M1512" s="240"/>
      <c r="N1512" s="240"/>
      <c r="O1512" s="240"/>
      <c r="P1512" s="240"/>
      <c r="Q1512" s="36"/>
      <c r="R1512" s="36"/>
      <c r="S1512" s="36"/>
      <c r="T1512" s="36"/>
      <c r="U1512" s="36"/>
      <c r="V1512" s="36"/>
    </row>
    <row r="1513" spans="1:22" ht="15" customHeight="1" x14ac:dyDescent="0.25">
      <c r="A1513" s="157">
        <v>1</v>
      </c>
      <c r="B1513" s="157">
        <v>1</v>
      </c>
      <c r="C1513" s="1092" t="s">
        <v>306</v>
      </c>
      <c r="D1513" s="12"/>
      <c r="E1513" s="30"/>
      <c r="F1513" s="39">
        <f>ROUND(E1513/12*$C$4,0)</f>
        <v>0</v>
      </c>
      <c r="G1513" s="30"/>
      <c r="H1513" s="39" t="e">
        <f>G1513/F1513*100</f>
        <v>#DIV/0!</v>
      </c>
      <c r="I1513" s="30"/>
      <c r="J1513" s="30"/>
      <c r="K1513" s="30"/>
      <c r="L1513" s="30"/>
      <c r="M1513" s="30"/>
      <c r="N1513" s="30"/>
      <c r="O1513" s="30"/>
      <c r="P1513" s="30"/>
      <c r="Q1513" s="36"/>
      <c r="R1513" s="36"/>
      <c r="S1513" s="36"/>
      <c r="T1513" s="36"/>
      <c r="U1513" s="36"/>
      <c r="V1513" s="36"/>
    </row>
    <row r="1514" spans="1:22" ht="30" customHeight="1" x14ac:dyDescent="0.25">
      <c r="A1514" s="157">
        <v>1</v>
      </c>
      <c r="B1514" s="157">
        <v>1</v>
      </c>
      <c r="C1514" s="1474" t="s">
        <v>161</v>
      </c>
      <c r="D1514" s="433"/>
      <c r="E1514" s="434"/>
      <c r="F1514" s="43">
        <f>ROUND(E1514/12*$C$4,0)</f>
        <v>0</v>
      </c>
      <c r="G1514" s="434"/>
      <c r="H1514" s="43"/>
      <c r="I1514" s="434"/>
      <c r="J1514" s="434"/>
      <c r="K1514" s="434"/>
      <c r="L1514" s="434"/>
      <c r="M1514" s="434"/>
      <c r="N1514" s="434"/>
      <c r="O1514" s="434"/>
      <c r="P1514" s="434"/>
      <c r="Q1514" s="47"/>
      <c r="R1514" s="47"/>
      <c r="S1514" s="47"/>
      <c r="T1514" s="47"/>
      <c r="U1514" s="47"/>
      <c r="V1514" s="47"/>
    </row>
    <row r="1515" spans="1:22" ht="15" customHeight="1" thickBot="1" x14ac:dyDescent="0.3">
      <c r="A1515" s="157">
        <v>1</v>
      </c>
      <c r="B1515" s="157">
        <v>1</v>
      </c>
      <c r="C1515" s="1553" t="s">
        <v>170</v>
      </c>
      <c r="D1515" s="236"/>
      <c r="E1515" s="514">
        <f>E1512*3.2</f>
        <v>0</v>
      </c>
      <c r="F1515" s="514">
        <f>F1512*3.2</f>
        <v>0</v>
      </c>
      <c r="G1515" s="514">
        <f>G1512*3.2</f>
        <v>0</v>
      </c>
      <c r="H1515" s="202" t="e">
        <f>G1515/F1515*100</f>
        <v>#DIV/0!</v>
      </c>
      <c r="I1515" s="466"/>
      <c r="J1515" s="466"/>
      <c r="K1515" s="466"/>
      <c r="L1515" s="466"/>
      <c r="M1515" s="466"/>
      <c r="N1515" s="466"/>
      <c r="O1515" s="466"/>
      <c r="P1515" s="466"/>
      <c r="Q1515" s="93"/>
      <c r="R1515" s="53">
        <f t="shared" ref="R1515" si="499">Q1515/12*$C$4</f>
        <v>0</v>
      </c>
      <c r="S1515" s="93">
        <f>V1515-U1515</f>
        <v>0</v>
      </c>
      <c r="T1515" s="93">
        <f>S1515-R1515</f>
        <v>0</v>
      </c>
      <c r="U1515" s="93"/>
      <c r="V1515" s="93"/>
    </row>
    <row r="1516" spans="1:22" ht="15" customHeight="1" thickBot="1" x14ac:dyDescent="0.3">
      <c r="A1516" s="157">
        <v>1</v>
      </c>
      <c r="B1516" s="157">
        <v>1</v>
      </c>
      <c r="C1516" s="467" t="s">
        <v>17</v>
      </c>
      <c r="D1516" s="449"/>
      <c r="E1516" s="519"/>
      <c r="F1516" s="519"/>
      <c r="G1516" s="519"/>
      <c r="H1516" s="519"/>
      <c r="I1516" s="519"/>
      <c r="J1516" s="519"/>
      <c r="K1516" s="519"/>
      <c r="L1516" s="519"/>
      <c r="M1516" s="519"/>
      <c r="N1516" s="519"/>
      <c r="O1516" s="519"/>
      <c r="P1516" s="519"/>
      <c r="Q1516" s="98">
        <f t="shared" ref="Q1516:V1516" si="500">Q1515</f>
        <v>0</v>
      </c>
      <c r="R1516" s="98">
        <f t="shared" si="500"/>
        <v>0</v>
      </c>
      <c r="S1516" s="98">
        <f t="shared" si="500"/>
        <v>0</v>
      </c>
      <c r="T1516" s="98">
        <f t="shared" si="500"/>
        <v>0</v>
      </c>
      <c r="U1516" s="98">
        <f t="shared" si="500"/>
        <v>0</v>
      </c>
      <c r="V1516" s="98">
        <f t="shared" si="500"/>
        <v>0</v>
      </c>
    </row>
    <row r="1517" spans="1:22" ht="15" customHeight="1" x14ac:dyDescent="0.25">
      <c r="A1517" s="157">
        <v>1</v>
      </c>
      <c r="B1517" s="157">
        <v>1</v>
      </c>
      <c r="C1517" s="469"/>
      <c r="D1517" s="475"/>
      <c r="E1517" s="556"/>
      <c r="F1517" s="556"/>
      <c r="G1517" s="556"/>
      <c r="H1517" s="556"/>
      <c r="I1517" s="21"/>
      <c r="J1517" s="21"/>
      <c r="K1517" s="21"/>
      <c r="L1517" s="21"/>
      <c r="M1517" s="21"/>
      <c r="N1517" s="21"/>
      <c r="O1517" s="21"/>
      <c r="P1517" s="21"/>
      <c r="Q1517" s="60"/>
      <c r="R1517" s="60"/>
      <c r="S1517" s="60"/>
      <c r="T1517" s="60"/>
      <c r="U1517" s="60"/>
      <c r="V1517" s="60"/>
    </row>
    <row r="1518" spans="1:22" ht="15.75" customHeight="1" x14ac:dyDescent="0.25">
      <c r="A1518" s="157">
        <v>1</v>
      </c>
      <c r="B1518" s="157">
        <v>1</v>
      </c>
      <c r="C1518" s="1592" t="s">
        <v>214</v>
      </c>
      <c r="D1518" s="566"/>
      <c r="E1518" s="30"/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6"/>
      <c r="R1518" s="36"/>
      <c r="S1518" s="36"/>
      <c r="T1518" s="36"/>
      <c r="U1518" s="36"/>
      <c r="V1518" s="36"/>
    </row>
    <row r="1519" spans="1:22" ht="15" customHeight="1" x14ac:dyDescent="0.25">
      <c r="A1519" s="157">
        <v>1</v>
      </c>
      <c r="B1519" s="157">
        <v>1</v>
      </c>
      <c r="C1519" s="1118" t="s">
        <v>14</v>
      </c>
      <c r="D1519" s="369"/>
      <c r="E1519" s="30"/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6"/>
      <c r="R1519" s="36"/>
      <c r="S1519" s="36"/>
      <c r="T1519" s="36"/>
      <c r="U1519" s="36"/>
      <c r="V1519" s="36"/>
    </row>
    <row r="1520" spans="1:22" ht="15" customHeight="1" x14ac:dyDescent="0.25">
      <c r="A1520" s="157">
        <v>1</v>
      </c>
      <c r="B1520" s="157">
        <v>1</v>
      </c>
      <c r="C1520" s="1125" t="s">
        <v>173</v>
      </c>
      <c r="D1520" s="442"/>
      <c r="E1520" s="67"/>
      <c r="F1520" s="67"/>
      <c r="G1520" s="67"/>
      <c r="H1520" s="67"/>
      <c r="I1520" s="66"/>
      <c r="J1520" s="66"/>
      <c r="K1520" s="316"/>
      <c r="L1520" s="316"/>
      <c r="M1520" s="316"/>
      <c r="N1520" s="316"/>
      <c r="O1520" s="316"/>
      <c r="P1520" s="316"/>
      <c r="Q1520" s="36"/>
      <c r="R1520" s="36"/>
      <c r="S1520" s="36"/>
      <c r="T1520" s="36"/>
      <c r="U1520" s="36"/>
      <c r="V1520" s="36"/>
    </row>
    <row r="1521" spans="1:22" ht="30" customHeight="1" x14ac:dyDescent="0.25">
      <c r="A1521" s="157">
        <v>1</v>
      </c>
      <c r="B1521" s="157">
        <v>1</v>
      </c>
      <c r="C1521" s="1090" t="s">
        <v>160</v>
      </c>
      <c r="D1521" s="17"/>
      <c r="E1521" s="8">
        <f>E1522/3.8/3.2</f>
        <v>0</v>
      </c>
      <c r="F1521" s="39">
        <f>ROUND(E1521/12*$C$4,0)</f>
        <v>0</v>
      </c>
      <c r="G1521" s="39">
        <f>0+G1522/3.8/3.2</f>
        <v>0</v>
      </c>
      <c r="H1521" s="39" t="e">
        <f>G1521/F1521*100</f>
        <v>#DIV/0!</v>
      </c>
      <c r="I1521" s="66"/>
      <c r="J1521" s="66"/>
      <c r="K1521" s="240"/>
      <c r="L1521" s="240"/>
      <c r="M1521" s="240"/>
      <c r="N1521" s="240"/>
      <c r="O1521" s="240"/>
      <c r="P1521" s="240"/>
      <c r="Q1521" s="36"/>
      <c r="R1521" s="36"/>
      <c r="S1521" s="36"/>
      <c r="T1521" s="36"/>
      <c r="U1521" s="36"/>
      <c r="V1521" s="36"/>
    </row>
    <row r="1522" spans="1:22" ht="15" customHeight="1" x14ac:dyDescent="0.25">
      <c r="A1522" s="157">
        <v>1</v>
      </c>
      <c r="B1522" s="157">
        <v>1</v>
      </c>
      <c r="C1522" s="1092" t="s">
        <v>306</v>
      </c>
      <c r="D1522" s="12"/>
      <c r="E1522" s="8"/>
      <c r="F1522" s="39">
        <f>ROUND(E1522/12*$C$4,0)</f>
        <v>0</v>
      </c>
      <c r="G1522" s="30"/>
      <c r="H1522" s="39" t="e">
        <f>G1522/F1522*100</f>
        <v>#DIV/0!</v>
      </c>
      <c r="I1522" s="30"/>
      <c r="J1522" s="30"/>
      <c r="K1522" s="30"/>
      <c r="L1522" s="30"/>
      <c r="M1522" s="30"/>
      <c r="N1522" s="30"/>
      <c r="O1522" s="30"/>
      <c r="P1522" s="30"/>
      <c r="Q1522" s="36"/>
      <c r="R1522" s="36"/>
      <c r="S1522" s="36"/>
      <c r="T1522" s="36"/>
      <c r="U1522" s="36"/>
      <c r="V1522" s="36"/>
    </row>
    <row r="1523" spans="1:22" ht="30" customHeight="1" x14ac:dyDescent="0.25">
      <c r="A1523" s="157">
        <v>1</v>
      </c>
      <c r="B1523" s="157">
        <v>1</v>
      </c>
      <c r="C1523" s="1474" t="s">
        <v>161</v>
      </c>
      <c r="D1523" s="433"/>
      <c r="E1523" s="434"/>
      <c r="F1523" s="434"/>
      <c r="G1523" s="434"/>
      <c r="H1523" s="43"/>
      <c r="I1523" s="434"/>
      <c r="J1523" s="434"/>
      <c r="K1523" s="434"/>
      <c r="L1523" s="434"/>
      <c r="M1523" s="434"/>
      <c r="N1523" s="434"/>
      <c r="O1523" s="434"/>
      <c r="P1523" s="434"/>
      <c r="Q1523" s="47"/>
      <c r="R1523" s="47"/>
      <c r="S1523" s="47"/>
      <c r="T1523" s="47"/>
      <c r="U1523" s="47"/>
      <c r="V1523" s="47"/>
    </row>
    <row r="1524" spans="1:22" ht="15" customHeight="1" thickBot="1" x14ac:dyDescent="0.3">
      <c r="A1524" s="157">
        <v>1</v>
      </c>
      <c r="B1524" s="157">
        <v>1</v>
      </c>
      <c r="C1524" s="1553" t="s">
        <v>170</v>
      </c>
      <c r="D1524" s="236"/>
      <c r="E1524" s="514">
        <f>E1521*3.2</f>
        <v>0</v>
      </c>
      <c r="F1524" s="514">
        <f>F1521*3.2</f>
        <v>0</v>
      </c>
      <c r="G1524" s="514">
        <f>G1521*3.2</f>
        <v>0</v>
      </c>
      <c r="H1524" s="514" t="e">
        <f>G1524/F1524*100</f>
        <v>#DIV/0!</v>
      </c>
      <c r="I1524" s="466"/>
      <c r="J1524" s="466"/>
      <c r="K1524" s="466"/>
      <c r="L1524" s="466"/>
      <c r="M1524" s="466"/>
      <c r="N1524" s="466"/>
      <c r="O1524" s="466"/>
      <c r="P1524" s="466"/>
      <c r="Q1524" s="93"/>
      <c r="R1524" s="53">
        <f t="shared" ref="R1524" si="501">Q1524/12*$C$4</f>
        <v>0</v>
      </c>
      <c r="S1524" s="93">
        <f>V1524-U1524</f>
        <v>0</v>
      </c>
      <c r="T1524" s="93">
        <f>S1524-R1524</f>
        <v>0</v>
      </c>
      <c r="U1524" s="93"/>
      <c r="V1524" s="93"/>
    </row>
    <row r="1525" spans="1:22" ht="15" customHeight="1" thickBot="1" x14ac:dyDescent="0.3">
      <c r="A1525" s="157">
        <v>1</v>
      </c>
      <c r="B1525" s="157">
        <v>1</v>
      </c>
      <c r="C1525" s="467" t="s">
        <v>17</v>
      </c>
      <c r="D1525" s="449"/>
      <c r="E1525" s="519"/>
      <c r="F1525" s="519"/>
      <c r="G1525" s="519"/>
      <c r="H1525" s="519"/>
      <c r="I1525" s="519"/>
      <c r="J1525" s="519"/>
      <c r="K1525" s="519"/>
      <c r="L1525" s="519"/>
      <c r="M1525" s="519"/>
      <c r="N1525" s="519"/>
      <c r="O1525" s="519"/>
      <c r="P1525" s="519"/>
      <c r="Q1525" s="98">
        <f t="shared" ref="Q1525:T1525" si="502">Q1524</f>
        <v>0</v>
      </c>
      <c r="R1525" s="98">
        <f t="shared" si="502"/>
        <v>0</v>
      </c>
      <c r="S1525" s="98">
        <f t="shared" si="502"/>
        <v>0</v>
      </c>
      <c r="T1525" s="98">
        <f t="shared" si="502"/>
        <v>0</v>
      </c>
      <c r="U1525" s="98">
        <f>SUM(U1524)</f>
        <v>0</v>
      </c>
      <c r="V1525" s="98">
        <f>V1524</f>
        <v>0</v>
      </c>
    </row>
    <row r="1526" spans="1:22" ht="15" customHeight="1" x14ac:dyDescent="0.25">
      <c r="A1526" s="157">
        <v>1</v>
      </c>
      <c r="B1526" s="157">
        <v>1</v>
      </c>
      <c r="C1526" s="469"/>
      <c r="D1526" s="475"/>
      <c r="E1526" s="556"/>
      <c r="F1526" s="556"/>
      <c r="G1526" s="556"/>
      <c r="H1526" s="556"/>
      <c r="I1526" s="21"/>
      <c r="J1526" s="21"/>
      <c r="K1526" s="21"/>
      <c r="L1526" s="21"/>
      <c r="M1526" s="21"/>
      <c r="N1526" s="21"/>
      <c r="O1526" s="21"/>
      <c r="P1526" s="21"/>
      <c r="Q1526" s="60"/>
      <c r="R1526" s="60"/>
      <c r="S1526" s="60"/>
      <c r="T1526" s="60"/>
      <c r="U1526" s="60"/>
      <c r="V1526" s="60"/>
    </row>
    <row r="1527" spans="1:22" ht="40.5" customHeight="1" x14ac:dyDescent="0.25">
      <c r="A1527" s="157">
        <v>1</v>
      </c>
      <c r="B1527" s="157">
        <v>1</v>
      </c>
      <c r="C1527" s="1593" t="s">
        <v>449</v>
      </c>
      <c r="D1527" s="566"/>
      <c r="E1527" s="30"/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6"/>
      <c r="R1527" s="36"/>
      <c r="S1527" s="36"/>
      <c r="T1527" s="36"/>
      <c r="U1527" s="36"/>
      <c r="V1527" s="36"/>
    </row>
    <row r="1528" spans="1:22" ht="15" customHeight="1" x14ac:dyDescent="0.25">
      <c r="A1528" s="157">
        <v>1</v>
      </c>
      <c r="B1528" s="157">
        <v>1</v>
      </c>
      <c r="C1528" s="1088" t="s">
        <v>14</v>
      </c>
      <c r="D1528" s="369"/>
      <c r="E1528" s="30"/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6"/>
      <c r="R1528" s="36"/>
      <c r="S1528" s="36"/>
      <c r="T1528" s="36"/>
      <c r="U1528" s="36"/>
      <c r="V1528" s="36"/>
    </row>
    <row r="1529" spans="1:22" ht="15" customHeight="1" x14ac:dyDescent="0.25">
      <c r="A1529" s="157">
        <v>1</v>
      </c>
      <c r="B1529" s="157">
        <v>1</v>
      </c>
      <c r="C1529" s="1132" t="s">
        <v>163</v>
      </c>
      <c r="D1529" s="12"/>
      <c r="E1529" s="30"/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6"/>
      <c r="R1529" s="36"/>
      <c r="S1529" s="36"/>
      <c r="T1529" s="36"/>
      <c r="U1529" s="36"/>
      <c r="V1529" s="36"/>
    </row>
    <row r="1530" spans="1:22" ht="15" customHeight="1" x14ac:dyDescent="0.25">
      <c r="B1530" s="157">
        <v>1</v>
      </c>
      <c r="C1530" s="1090" t="s">
        <v>421</v>
      </c>
      <c r="D1530" s="12"/>
      <c r="E1530" s="30"/>
      <c r="F1530" s="30">
        <f t="shared" ref="F1530:F1531" si="503">ROUND(E1530/12*$C$4,0)</f>
        <v>0</v>
      </c>
      <c r="G1530" s="30"/>
      <c r="H1530" s="30" t="e">
        <f t="shared" ref="H1530:H1532" si="504">G1530/F1530*100</f>
        <v>#DIV/0!</v>
      </c>
      <c r="I1530" s="30"/>
      <c r="J1530" s="30"/>
      <c r="K1530" s="30"/>
      <c r="L1530" s="30"/>
      <c r="M1530" s="30"/>
      <c r="N1530" s="30"/>
      <c r="O1530" s="30"/>
      <c r="P1530" s="30"/>
      <c r="Q1530" s="36"/>
      <c r="R1530" s="36"/>
      <c r="S1530" s="36"/>
      <c r="T1530" s="36"/>
      <c r="U1530" s="36"/>
      <c r="V1530" s="36"/>
    </row>
    <row r="1531" spans="1:22" ht="27.75" customHeight="1" x14ac:dyDescent="0.25">
      <c r="B1531" s="157">
        <v>1</v>
      </c>
      <c r="C1531" s="1101" t="s">
        <v>422</v>
      </c>
      <c r="D1531" s="12"/>
      <c r="E1531" s="30"/>
      <c r="F1531" s="30">
        <f t="shared" si="503"/>
        <v>0</v>
      </c>
      <c r="G1531" s="30"/>
      <c r="H1531" s="30" t="e">
        <f t="shared" si="504"/>
        <v>#DIV/0!</v>
      </c>
      <c r="I1531" s="30"/>
      <c r="J1531" s="30"/>
      <c r="K1531" s="30"/>
      <c r="L1531" s="30"/>
      <c r="M1531" s="30"/>
      <c r="N1531" s="30"/>
      <c r="O1531" s="30"/>
      <c r="P1531" s="30"/>
      <c r="Q1531" s="36"/>
      <c r="R1531" s="36"/>
      <c r="S1531" s="36"/>
      <c r="T1531" s="36"/>
      <c r="U1531" s="36"/>
      <c r="V1531" s="36"/>
    </row>
    <row r="1532" spans="1:22" ht="39.75" customHeight="1" x14ac:dyDescent="0.25">
      <c r="A1532" s="157">
        <v>1</v>
      </c>
      <c r="B1532" s="157">
        <v>1</v>
      </c>
      <c r="C1532" s="1112" t="s">
        <v>203</v>
      </c>
      <c r="D1532" s="12"/>
      <c r="E1532" s="30"/>
      <c r="F1532" s="39">
        <f>ROUND(E1532/12*$C$4,0)</f>
        <v>0</v>
      </c>
      <c r="G1532" s="30"/>
      <c r="H1532" s="39" t="e">
        <f t="shared" si="504"/>
        <v>#DIV/0!</v>
      </c>
      <c r="I1532" s="30"/>
      <c r="J1532" s="30"/>
      <c r="K1532" s="30"/>
      <c r="L1532" s="30"/>
      <c r="M1532" s="30"/>
      <c r="N1532" s="30"/>
      <c r="O1532" s="30"/>
      <c r="P1532" s="30"/>
      <c r="Q1532" s="36"/>
      <c r="R1532" s="36"/>
      <c r="S1532" s="36"/>
      <c r="T1532" s="36"/>
      <c r="U1532" s="36"/>
      <c r="V1532" s="36"/>
    </row>
    <row r="1533" spans="1:22" ht="15" customHeight="1" thickBot="1" x14ac:dyDescent="0.3">
      <c r="A1533" s="157">
        <v>1</v>
      </c>
      <c r="B1533" s="157">
        <v>1</v>
      </c>
      <c r="C1533" s="1594" t="s">
        <v>170</v>
      </c>
      <c r="D1533" s="607"/>
      <c r="E1533" s="514"/>
      <c r="F1533" s="514"/>
      <c r="G1533" s="514"/>
      <c r="H1533" s="514"/>
      <c r="I1533" s="466"/>
      <c r="J1533" s="466"/>
      <c r="K1533" s="466"/>
      <c r="L1533" s="466"/>
      <c r="M1533" s="466"/>
      <c r="N1533" s="466"/>
      <c r="O1533" s="466"/>
      <c r="P1533" s="466"/>
      <c r="Q1533" s="93"/>
      <c r="R1533" s="53">
        <f t="shared" ref="R1533" si="505">Q1533/12*$C$4</f>
        <v>0</v>
      </c>
      <c r="S1533" s="93">
        <f>V1533-U1533</f>
        <v>0</v>
      </c>
      <c r="T1533" s="93">
        <f>S1533-R1533</f>
        <v>0</v>
      </c>
      <c r="U1533" s="93"/>
      <c r="V1533" s="93"/>
    </row>
    <row r="1534" spans="1:22" ht="15" customHeight="1" thickBot="1" x14ac:dyDescent="0.3">
      <c r="A1534" s="157">
        <v>1</v>
      </c>
      <c r="B1534" s="157">
        <v>1</v>
      </c>
      <c r="C1534" s="467" t="s">
        <v>17</v>
      </c>
      <c r="D1534" s="449"/>
      <c r="E1534" s="519"/>
      <c r="F1534" s="519"/>
      <c r="G1534" s="519"/>
      <c r="H1534" s="519"/>
      <c r="I1534" s="519"/>
      <c r="J1534" s="519"/>
      <c r="K1534" s="519"/>
      <c r="L1534" s="519"/>
      <c r="M1534" s="519"/>
      <c r="N1534" s="519"/>
      <c r="O1534" s="519"/>
      <c r="P1534" s="519"/>
      <c r="Q1534" s="98">
        <f t="shared" ref="Q1534:V1534" si="506">Q1533</f>
        <v>0</v>
      </c>
      <c r="R1534" s="98">
        <f t="shared" si="506"/>
        <v>0</v>
      </c>
      <c r="S1534" s="98">
        <f t="shared" si="506"/>
        <v>0</v>
      </c>
      <c r="T1534" s="98">
        <f t="shared" si="506"/>
        <v>0</v>
      </c>
      <c r="U1534" s="98">
        <f t="shared" si="506"/>
        <v>0</v>
      </c>
      <c r="V1534" s="98">
        <f t="shared" si="506"/>
        <v>0</v>
      </c>
    </row>
    <row r="1535" spans="1:22" ht="15" customHeight="1" x14ac:dyDescent="0.25">
      <c r="A1535" s="157">
        <v>1</v>
      </c>
      <c r="B1535" s="157">
        <v>1</v>
      </c>
      <c r="C1535" s="469"/>
      <c r="D1535" s="475"/>
      <c r="E1535" s="556"/>
      <c r="F1535" s="556"/>
      <c r="G1535" s="556"/>
      <c r="H1535" s="556"/>
      <c r="I1535" s="21"/>
      <c r="J1535" s="21"/>
      <c r="K1535" s="21"/>
      <c r="L1535" s="21"/>
      <c r="M1535" s="21"/>
      <c r="N1535" s="21"/>
      <c r="O1535" s="21"/>
      <c r="P1535" s="21"/>
      <c r="Q1535" s="60"/>
      <c r="R1535" s="60"/>
      <c r="S1535" s="60"/>
      <c r="T1535" s="60"/>
      <c r="U1535" s="60"/>
      <c r="V1535" s="60"/>
    </row>
    <row r="1536" spans="1:22" ht="33.75" customHeight="1" x14ac:dyDescent="0.25">
      <c r="A1536" s="157">
        <v>1</v>
      </c>
      <c r="B1536" s="157">
        <v>1</v>
      </c>
      <c r="C1536" s="1593" t="s">
        <v>348</v>
      </c>
      <c r="D1536" s="566"/>
      <c r="E1536" s="30"/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6"/>
      <c r="R1536" s="36"/>
      <c r="S1536" s="36"/>
      <c r="T1536" s="36"/>
      <c r="U1536" s="36"/>
      <c r="V1536" s="36"/>
    </row>
    <row r="1537" spans="1:22" ht="15" customHeight="1" x14ac:dyDescent="0.25">
      <c r="A1537" s="157">
        <v>1</v>
      </c>
      <c r="B1537" s="157">
        <v>1</v>
      </c>
      <c r="C1537" s="1118" t="s">
        <v>313</v>
      </c>
      <c r="D1537" s="369"/>
      <c r="E1537" s="30"/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6"/>
      <c r="R1537" s="36"/>
      <c r="S1537" s="36"/>
      <c r="T1537" s="36"/>
      <c r="U1537" s="36"/>
      <c r="V1537" s="36"/>
    </row>
    <row r="1538" spans="1:22" ht="15" customHeight="1" x14ac:dyDescent="0.25">
      <c r="B1538" s="157">
        <v>1</v>
      </c>
      <c r="C1538" s="1113" t="s">
        <v>201</v>
      </c>
      <c r="D1538" s="369"/>
      <c r="E1538" s="30">
        <f>E1539</f>
        <v>0</v>
      </c>
      <c r="F1538" s="30">
        <f t="shared" ref="F1538:F1541" si="507">ROUND(E1538/12*$C$4,0)</f>
        <v>0</v>
      </c>
      <c r="G1538" s="30"/>
      <c r="H1538" s="30" t="e">
        <f t="shared" ref="H1538:H1542" si="508">G1538/F1538*100</f>
        <v>#DIV/0!</v>
      </c>
      <c r="I1538" s="30"/>
      <c r="J1538" s="30"/>
      <c r="K1538" s="30"/>
      <c r="L1538" s="30"/>
      <c r="M1538" s="30"/>
      <c r="N1538" s="30"/>
      <c r="O1538" s="30"/>
      <c r="P1538" s="30"/>
      <c r="Q1538" s="36"/>
      <c r="R1538" s="36"/>
      <c r="S1538" s="36"/>
      <c r="T1538" s="36"/>
      <c r="U1538" s="36"/>
      <c r="V1538" s="36"/>
    </row>
    <row r="1539" spans="1:22" ht="15" customHeight="1" x14ac:dyDescent="0.25">
      <c r="B1539" s="157">
        <v>1</v>
      </c>
      <c r="C1539" s="1092" t="s">
        <v>352</v>
      </c>
      <c r="D1539" s="369"/>
      <c r="E1539" s="30"/>
      <c r="F1539" s="30">
        <f t="shared" si="507"/>
        <v>0</v>
      </c>
      <c r="G1539" s="30"/>
      <c r="H1539" s="30" t="e">
        <f t="shared" si="508"/>
        <v>#DIV/0!</v>
      </c>
      <c r="I1539" s="30"/>
      <c r="J1539" s="30"/>
      <c r="K1539" s="30"/>
      <c r="L1539" s="30"/>
      <c r="M1539" s="30"/>
      <c r="N1539" s="30"/>
      <c r="O1539" s="30"/>
      <c r="P1539" s="30"/>
      <c r="Q1539" s="36"/>
      <c r="R1539" s="36"/>
      <c r="S1539" s="36"/>
      <c r="T1539" s="36"/>
      <c r="U1539" s="36"/>
      <c r="V1539" s="36"/>
    </row>
    <row r="1540" spans="1:22" ht="15" customHeight="1" x14ac:dyDescent="0.25">
      <c r="B1540" s="157">
        <v>1</v>
      </c>
      <c r="C1540" s="1094" t="s">
        <v>160</v>
      </c>
      <c r="D1540" s="369"/>
      <c r="E1540" s="30"/>
      <c r="F1540" s="30">
        <f t="shared" si="507"/>
        <v>0</v>
      </c>
      <c r="G1540" s="30"/>
      <c r="H1540" s="30" t="e">
        <f t="shared" si="508"/>
        <v>#DIV/0!</v>
      </c>
      <c r="I1540" s="30"/>
      <c r="J1540" s="30"/>
      <c r="K1540" s="30"/>
      <c r="L1540" s="30"/>
      <c r="M1540" s="30"/>
      <c r="N1540" s="30"/>
      <c r="O1540" s="30"/>
      <c r="P1540" s="30"/>
      <c r="Q1540" s="36"/>
      <c r="R1540" s="36"/>
      <c r="S1540" s="36"/>
      <c r="T1540" s="36"/>
      <c r="U1540" s="36"/>
      <c r="V1540" s="36"/>
    </row>
    <row r="1541" spans="1:22" ht="15" customHeight="1" x14ac:dyDescent="0.25">
      <c r="B1541" s="157">
        <v>1</v>
      </c>
      <c r="C1541" s="1114" t="s">
        <v>161</v>
      </c>
      <c r="D1541" s="369"/>
      <c r="E1541" s="30"/>
      <c r="F1541" s="30">
        <f t="shared" si="507"/>
        <v>0</v>
      </c>
      <c r="G1541" s="30"/>
      <c r="H1541" s="30" t="e">
        <f t="shared" si="508"/>
        <v>#DIV/0!</v>
      </c>
      <c r="I1541" s="30"/>
      <c r="J1541" s="30"/>
      <c r="K1541" s="30"/>
      <c r="L1541" s="30"/>
      <c r="M1541" s="30"/>
      <c r="N1541" s="30"/>
      <c r="O1541" s="30"/>
      <c r="P1541" s="30"/>
      <c r="Q1541" s="36"/>
      <c r="R1541" s="36"/>
      <c r="S1541" s="36"/>
      <c r="T1541" s="36"/>
      <c r="U1541" s="36"/>
      <c r="V1541" s="36"/>
    </row>
    <row r="1542" spans="1:22" ht="15" customHeight="1" x14ac:dyDescent="0.25">
      <c r="A1542" s="157">
        <v>1</v>
      </c>
      <c r="B1542" s="157">
        <v>1</v>
      </c>
      <c r="C1542" s="1115" t="s">
        <v>170</v>
      </c>
      <c r="D1542" s="442"/>
      <c r="E1542" s="30">
        <f>E1539</f>
        <v>0</v>
      </c>
      <c r="F1542" s="30">
        <f t="shared" ref="F1542:G1542" si="509">F1539</f>
        <v>0</v>
      </c>
      <c r="G1542" s="30">
        <f t="shared" si="509"/>
        <v>0</v>
      </c>
      <c r="H1542" s="30" t="e">
        <f t="shared" si="508"/>
        <v>#DIV/0!</v>
      </c>
      <c r="I1542" s="66"/>
      <c r="J1542" s="66"/>
      <c r="K1542" s="240"/>
      <c r="L1542" s="240"/>
      <c r="M1542" s="240"/>
      <c r="N1542" s="240"/>
      <c r="O1542" s="240"/>
      <c r="P1542" s="240"/>
      <c r="Q1542" s="36"/>
      <c r="R1542" s="53">
        <f t="shared" ref="R1542" si="510">Q1542/12*$C$4</f>
        <v>0</v>
      </c>
      <c r="S1542" s="93">
        <f>V1542-U1542</f>
        <v>0</v>
      </c>
      <c r="T1542" s="93">
        <f>S1542-R1542</f>
        <v>0</v>
      </c>
      <c r="U1542" s="93"/>
      <c r="V1542" s="93"/>
    </row>
    <row r="1543" spans="1:22" ht="15" customHeight="1" x14ac:dyDescent="0.25">
      <c r="A1543" s="157">
        <v>1</v>
      </c>
      <c r="B1543" s="157">
        <v>1</v>
      </c>
      <c r="C1543" s="1132" t="s">
        <v>163</v>
      </c>
      <c r="D1543" s="12"/>
      <c r="E1543" s="30"/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6"/>
      <c r="R1543" s="36"/>
      <c r="S1543" s="36"/>
      <c r="T1543" s="36"/>
      <c r="U1543" s="36"/>
      <c r="V1543" s="36"/>
    </row>
    <row r="1544" spans="1:22" ht="24" customHeight="1" x14ac:dyDescent="0.25">
      <c r="A1544" s="157">
        <v>1</v>
      </c>
      <c r="B1544" s="157">
        <v>1</v>
      </c>
      <c r="C1544" s="1090" t="s">
        <v>74</v>
      </c>
      <c r="D1544" s="12"/>
      <c r="E1544" s="30"/>
      <c r="F1544" s="39">
        <f>ROUND(E1544/12*$C$4,0)</f>
        <v>0</v>
      </c>
      <c r="G1544" s="30"/>
      <c r="H1544" s="39" t="e">
        <f>G1544/F1544*100</f>
        <v>#DIV/0!</v>
      </c>
      <c r="I1544" s="30"/>
      <c r="J1544" s="30"/>
      <c r="K1544" s="30"/>
      <c r="L1544" s="30"/>
      <c r="M1544" s="30"/>
      <c r="N1544" s="30"/>
      <c r="O1544" s="30"/>
      <c r="P1544" s="30"/>
      <c r="Q1544" s="36"/>
      <c r="R1544" s="36"/>
      <c r="S1544" s="36"/>
      <c r="T1544" s="36"/>
      <c r="U1544" s="36"/>
      <c r="V1544" s="36"/>
    </row>
    <row r="1545" spans="1:22" ht="30" customHeight="1" x14ac:dyDescent="0.25">
      <c r="A1545" s="157">
        <v>1</v>
      </c>
      <c r="B1545" s="157">
        <v>1</v>
      </c>
      <c r="C1545" s="1090" t="s">
        <v>136</v>
      </c>
      <c r="D1545" s="12"/>
      <c r="E1545" s="30"/>
      <c r="F1545" s="39">
        <f>ROUND(E1545/12*$C$4,0)</f>
        <v>0</v>
      </c>
      <c r="G1545" s="30"/>
      <c r="H1545" s="39" t="e">
        <f>G1545/F1545*100</f>
        <v>#DIV/0!</v>
      </c>
      <c r="I1545" s="30"/>
      <c r="J1545" s="30"/>
      <c r="K1545" s="30"/>
      <c r="L1545" s="30"/>
      <c r="M1545" s="30"/>
      <c r="N1545" s="30"/>
      <c r="O1545" s="30"/>
      <c r="P1545" s="30"/>
      <c r="Q1545" s="36"/>
      <c r="R1545" s="36"/>
      <c r="S1545" s="36"/>
      <c r="T1545" s="36"/>
      <c r="U1545" s="36"/>
      <c r="V1545" s="36"/>
    </row>
    <row r="1546" spans="1:22" ht="30" customHeight="1" x14ac:dyDescent="0.25">
      <c r="B1546" s="157">
        <v>1</v>
      </c>
      <c r="C1546" s="1101" t="s">
        <v>198</v>
      </c>
      <c r="D1546" s="433"/>
      <c r="E1546" s="434"/>
      <c r="F1546" s="43"/>
      <c r="G1546" s="434"/>
      <c r="H1546" s="43"/>
      <c r="I1546" s="434"/>
      <c r="J1546" s="434"/>
      <c r="K1546" s="434"/>
      <c r="L1546" s="434"/>
      <c r="M1546" s="434"/>
      <c r="N1546" s="434"/>
      <c r="O1546" s="434"/>
      <c r="P1546" s="434"/>
      <c r="Q1546" s="47"/>
      <c r="R1546" s="47"/>
      <c r="S1546" s="47"/>
      <c r="T1546" s="47"/>
      <c r="U1546" s="47"/>
      <c r="V1546" s="47"/>
    </row>
    <row r="1547" spans="1:22" ht="15" customHeight="1" x14ac:dyDescent="0.25">
      <c r="A1547" s="157">
        <v>1</v>
      </c>
      <c r="B1547" s="157">
        <v>1</v>
      </c>
      <c r="C1547" s="1101" t="s">
        <v>141</v>
      </c>
      <c r="D1547" s="433"/>
      <c r="E1547" s="434"/>
      <c r="F1547" s="43">
        <f>ROUND(E1547/12*$C$4,0)</f>
        <v>0</v>
      </c>
      <c r="G1547" s="434"/>
      <c r="H1547" s="43" t="e">
        <f>G1547/F1547*100</f>
        <v>#DIV/0!</v>
      </c>
      <c r="I1547" s="434"/>
      <c r="J1547" s="434"/>
      <c r="K1547" s="434"/>
      <c r="L1547" s="434"/>
      <c r="M1547" s="434"/>
      <c r="N1547" s="434"/>
      <c r="O1547" s="434"/>
      <c r="P1547" s="434"/>
      <c r="Q1547" s="47"/>
      <c r="R1547" s="47"/>
      <c r="S1547" s="47"/>
      <c r="T1547" s="47"/>
      <c r="U1547" s="47"/>
      <c r="V1547" s="47"/>
    </row>
    <row r="1548" spans="1:22" ht="15" customHeight="1" thickBot="1" x14ac:dyDescent="0.3">
      <c r="A1548" s="157">
        <v>1</v>
      </c>
      <c r="B1548" s="157">
        <v>1</v>
      </c>
      <c r="C1548" s="1594"/>
      <c r="D1548" s="607"/>
      <c r="E1548" s="514"/>
      <c r="F1548" s="514"/>
      <c r="G1548" s="514"/>
      <c r="H1548" s="514"/>
      <c r="I1548" s="466"/>
      <c r="J1548" s="466"/>
      <c r="K1548" s="466"/>
      <c r="L1548" s="466"/>
      <c r="M1548" s="466"/>
      <c r="N1548" s="466"/>
      <c r="O1548" s="466"/>
      <c r="P1548" s="466"/>
      <c r="Q1548" s="93"/>
      <c r="R1548" s="53"/>
      <c r="S1548" s="93"/>
      <c r="T1548" s="93"/>
      <c r="U1548" s="93"/>
      <c r="V1548" s="93"/>
    </row>
    <row r="1549" spans="1:22" ht="15" customHeight="1" thickBot="1" x14ac:dyDescent="0.3">
      <c r="A1549" s="157">
        <v>1</v>
      </c>
      <c r="B1549" s="157">
        <v>1</v>
      </c>
      <c r="C1549" s="467" t="s">
        <v>17</v>
      </c>
      <c r="D1549" s="449"/>
      <c r="E1549" s="519"/>
      <c r="F1549" s="519"/>
      <c r="G1549" s="519"/>
      <c r="H1549" s="519"/>
      <c r="I1549" s="519"/>
      <c r="J1549" s="519"/>
      <c r="K1549" s="519"/>
      <c r="L1549" s="519"/>
      <c r="M1549" s="519"/>
      <c r="N1549" s="519"/>
      <c r="O1549" s="519"/>
      <c r="P1549" s="519"/>
      <c r="Q1549" s="98">
        <f>Q1542</f>
        <v>0</v>
      </c>
      <c r="R1549" s="98">
        <f t="shared" ref="R1549:V1549" si="511">R1542</f>
        <v>0</v>
      </c>
      <c r="S1549" s="98">
        <f t="shared" si="511"/>
        <v>0</v>
      </c>
      <c r="T1549" s="98">
        <f t="shared" si="511"/>
        <v>0</v>
      </c>
      <c r="U1549" s="98">
        <f t="shared" si="511"/>
        <v>0</v>
      </c>
      <c r="V1549" s="98">
        <f t="shared" si="511"/>
        <v>0</v>
      </c>
    </row>
    <row r="1550" spans="1:22" ht="15" customHeight="1" x14ac:dyDescent="0.25">
      <c r="A1550" s="157">
        <v>1</v>
      </c>
      <c r="B1550" s="157">
        <v>1</v>
      </c>
      <c r="C1550" s="1593" t="s">
        <v>349</v>
      </c>
      <c r="D1550" s="608"/>
      <c r="E1550" s="609"/>
      <c r="F1550" s="608"/>
      <c r="G1550" s="608"/>
      <c r="H1550" s="608"/>
      <c r="I1550" s="608"/>
      <c r="J1550" s="608"/>
      <c r="K1550" s="608"/>
      <c r="L1550" s="608"/>
      <c r="M1550" s="608"/>
      <c r="N1550" s="608"/>
      <c r="O1550" s="608"/>
      <c r="P1550" s="608"/>
      <c r="Q1550" s="60"/>
      <c r="R1550" s="60"/>
      <c r="S1550" s="60"/>
      <c r="T1550" s="60"/>
      <c r="U1550" s="60"/>
      <c r="V1550" s="60"/>
    </row>
    <row r="1551" spans="1:22" ht="15" customHeight="1" x14ac:dyDescent="0.25">
      <c r="A1551" s="157">
        <v>1</v>
      </c>
      <c r="B1551" s="157">
        <v>1</v>
      </c>
      <c r="C1551" s="1119" t="s">
        <v>14</v>
      </c>
      <c r="D1551" s="525"/>
      <c r="E1551" s="610"/>
      <c r="F1551" s="525"/>
      <c r="G1551" s="525"/>
      <c r="H1551" s="525"/>
      <c r="I1551" s="525"/>
      <c r="J1551" s="525"/>
      <c r="K1551" s="525"/>
      <c r="L1551" s="525"/>
      <c r="M1551" s="525"/>
      <c r="N1551" s="525"/>
      <c r="O1551" s="525"/>
      <c r="P1551" s="525"/>
      <c r="Q1551" s="36"/>
      <c r="R1551" s="36"/>
      <c r="S1551" s="36"/>
      <c r="T1551" s="36"/>
      <c r="U1551" s="36"/>
      <c r="V1551" s="36"/>
    </row>
    <row r="1552" spans="1:22" ht="15" customHeight="1" x14ac:dyDescent="0.25">
      <c r="A1552" s="157">
        <v>1</v>
      </c>
      <c r="B1552" s="157">
        <v>1</v>
      </c>
      <c r="C1552" s="1140"/>
      <c r="D1552" s="525"/>
      <c r="E1552" s="610"/>
      <c r="F1552" s="525"/>
      <c r="G1552" s="525"/>
      <c r="H1552" s="525"/>
      <c r="I1552" s="525"/>
      <c r="J1552" s="525"/>
      <c r="K1552" s="525"/>
      <c r="L1552" s="525"/>
      <c r="M1552" s="525"/>
      <c r="N1552" s="525"/>
      <c r="O1552" s="525"/>
      <c r="P1552" s="525"/>
      <c r="Q1552" s="36"/>
      <c r="R1552" s="36"/>
      <c r="S1552" s="36"/>
      <c r="T1552" s="36"/>
      <c r="U1552" s="36"/>
      <c r="V1552" s="36"/>
    </row>
    <row r="1553" spans="1:22" ht="15" customHeight="1" x14ac:dyDescent="0.25">
      <c r="A1553" s="157">
        <v>1</v>
      </c>
      <c r="B1553" s="157">
        <v>1</v>
      </c>
      <c r="C1553" s="1132" t="s">
        <v>163</v>
      </c>
      <c r="D1553" s="525"/>
      <c r="E1553" s="610"/>
      <c r="F1553" s="525"/>
      <c r="G1553" s="525"/>
      <c r="H1553" s="525"/>
      <c r="I1553" s="525"/>
      <c r="J1553" s="525"/>
      <c r="K1553" s="525"/>
      <c r="L1553" s="525"/>
      <c r="M1553" s="525"/>
      <c r="N1553" s="525"/>
      <c r="O1553" s="525"/>
      <c r="P1553" s="525"/>
      <c r="Q1553" s="36"/>
      <c r="R1553" s="36"/>
      <c r="S1553" s="36"/>
      <c r="T1553" s="36"/>
      <c r="U1553" s="36"/>
      <c r="V1553" s="36"/>
    </row>
    <row r="1554" spans="1:22" ht="15" customHeight="1" x14ac:dyDescent="0.25">
      <c r="A1554" s="157">
        <v>1</v>
      </c>
      <c r="B1554" s="157">
        <v>1</v>
      </c>
      <c r="C1554" s="1595" t="s">
        <v>74</v>
      </c>
      <c r="D1554" s="525"/>
      <c r="E1554" s="611"/>
      <c r="F1554" s="39">
        <f t="shared" ref="F1554:F1558" si="512">ROUND(E1554/12*$C$4,0)</f>
        <v>0</v>
      </c>
      <c r="G1554" s="43">
        <v>0</v>
      </c>
      <c r="H1554" s="30" t="e">
        <f t="shared" ref="H1554:H1558" si="513">G1554/F1554*100</f>
        <v>#DIV/0!</v>
      </c>
      <c r="I1554" s="525"/>
      <c r="J1554" s="525"/>
      <c r="K1554" s="525"/>
      <c r="L1554" s="525"/>
      <c r="M1554" s="525"/>
      <c r="N1554" s="525"/>
      <c r="O1554" s="525"/>
      <c r="P1554" s="525"/>
      <c r="Q1554" s="36"/>
      <c r="R1554" s="36"/>
      <c r="S1554" s="36"/>
      <c r="T1554" s="36"/>
      <c r="U1554" s="36"/>
      <c r="V1554" s="36"/>
    </row>
    <row r="1555" spans="1:22" ht="15" customHeight="1" x14ac:dyDescent="0.25">
      <c r="A1555" s="157">
        <v>1</v>
      </c>
      <c r="B1555" s="157">
        <v>1</v>
      </c>
      <c r="C1555" s="1595" t="s">
        <v>136</v>
      </c>
      <c r="D1555" s="525"/>
      <c r="E1555" s="611"/>
      <c r="F1555" s="39">
        <f t="shared" si="512"/>
        <v>0</v>
      </c>
      <c r="G1555" s="43">
        <v>2</v>
      </c>
      <c r="H1555" s="30" t="e">
        <f t="shared" si="513"/>
        <v>#DIV/0!</v>
      </c>
      <c r="I1555" s="525"/>
      <c r="J1555" s="525"/>
      <c r="K1555" s="525"/>
      <c r="L1555" s="525"/>
      <c r="M1555" s="525"/>
      <c r="N1555" s="525"/>
      <c r="O1555" s="525"/>
      <c r="P1555" s="525"/>
      <c r="Q1555" s="36"/>
      <c r="R1555" s="36"/>
      <c r="S1555" s="36"/>
      <c r="T1555" s="36"/>
      <c r="U1555" s="36"/>
      <c r="V1555" s="36"/>
    </row>
    <row r="1556" spans="1:22" ht="15" customHeight="1" x14ac:dyDescent="0.25">
      <c r="A1556" s="157">
        <v>1</v>
      </c>
      <c r="B1556" s="157">
        <v>1</v>
      </c>
      <c r="C1556" s="1595" t="s">
        <v>198</v>
      </c>
      <c r="D1556" s="525"/>
      <c r="E1556" s="611"/>
      <c r="F1556" s="39">
        <f t="shared" si="512"/>
        <v>0</v>
      </c>
      <c r="G1556" s="43">
        <v>0</v>
      </c>
      <c r="H1556" s="30" t="e">
        <f t="shared" si="513"/>
        <v>#DIV/0!</v>
      </c>
      <c r="I1556" s="525"/>
      <c r="J1556" s="525"/>
      <c r="K1556" s="525"/>
      <c r="L1556" s="525"/>
      <c r="M1556" s="525"/>
      <c r="N1556" s="525"/>
      <c r="O1556" s="525"/>
      <c r="P1556" s="525"/>
      <c r="Q1556" s="36"/>
      <c r="R1556" s="36"/>
      <c r="S1556" s="36"/>
      <c r="T1556" s="36"/>
      <c r="U1556" s="36"/>
      <c r="V1556" s="36"/>
    </row>
    <row r="1557" spans="1:22" ht="15" customHeight="1" x14ac:dyDescent="0.25">
      <c r="A1557" s="157">
        <v>1</v>
      </c>
      <c r="B1557" s="157">
        <v>1</v>
      </c>
      <c r="C1557" s="1595" t="s">
        <v>34</v>
      </c>
      <c r="D1557" s="525"/>
      <c r="E1557" s="611"/>
      <c r="F1557" s="39">
        <f>ROUND(E1557/12*$C$4,0)</f>
        <v>0</v>
      </c>
      <c r="G1557" s="43">
        <v>0</v>
      </c>
      <c r="H1557" s="30" t="e">
        <f>G1557/F1557*100</f>
        <v>#DIV/0!</v>
      </c>
      <c r="I1557" s="525"/>
      <c r="J1557" s="525"/>
      <c r="K1557" s="525"/>
      <c r="L1557" s="525"/>
      <c r="M1557" s="525"/>
      <c r="N1557" s="525"/>
      <c r="O1557" s="525"/>
      <c r="P1557" s="525"/>
      <c r="Q1557" s="36"/>
      <c r="R1557" s="36"/>
      <c r="S1557" s="36"/>
      <c r="T1557" s="36"/>
      <c r="U1557" s="36"/>
      <c r="V1557" s="36"/>
    </row>
    <row r="1558" spans="1:22" ht="15" customHeight="1" x14ac:dyDescent="0.25">
      <c r="A1558" s="157">
        <v>1</v>
      </c>
      <c r="B1558" s="157">
        <v>1</v>
      </c>
      <c r="C1558" s="1595" t="s">
        <v>141</v>
      </c>
      <c r="D1558" s="525"/>
      <c r="E1558" s="611"/>
      <c r="F1558" s="39">
        <f t="shared" si="512"/>
        <v>0</v>
      </c>
      <c r="G1558" s="43">
        <v>0</v>
      </c>
      <c r="H1558" s="30" t="e">
        <f t="shared" si="513"/>
        <v>#DIV/0!</v>
      </c>
      <c r="I1558" s="525"/>
      <c r="J1558" s="525"/>
      <c r="K1558" s="525"/>
      <c r="L1558" s="525"/>
      <c r="M1558" s="525"/>
      <c r="N1558" s="525"/>
      <c r="O1558" s="525"/>
      <c r="P1558" s="525"/>
      <c r="Q1558" s="36"/>
      <c r="R1558" s="36"/>
      <c r="S1558" s="36"/>
      <c r="T1558" s="36"/>
      <c r="U1558" s="36"/>
      <c r="V1558" s="36"/>
    </row>
    <row r="1559" spans="1:22" ht="15" customHeight="1" x14ac:dyDescent="0.25">
      <c r="B1559" s="157">
        <v>1</v>
      </c>
      <c r="C1559" s="1596" t="s">
        <v>134</v>
      </c>
      <c r="D1559" s="1086"/>
      <c r="E1559" s="1087"/>
      <c r="F1559" s="100"/>
      <c r="G1559" s="100">
        <v>0</v>
      </c>
      <c r="H1559" s="412"/>
      <c r="I1559" s="1086"/>
      <c r="J1559" s="1086"/>
      <c r="K1559" s="1086"/>
      <c r="L1559" s="1086"/>
      <c r="M1559" s="1086"/>
      <c r="N1559" s="1086"/>
      <c r="O1559" s="1086"/>
      <c r="P1559" s="1086"/>
      <c r="Q1559" s="79"/>
      <c r="R1559" s="79"/>
      <c r="S1559" s="79"/>
      <c r="T1559" s="79"/>
      <c r="U1559" s="79"/>
      <c r="V1559" s="79"/>
    </row>
    <row r="1560" spans="1:22" ht="15" customHeight="1" thickBot="1" x14ac:dyDescent="0.3">
      <c r="A1560" s="157">
        <v>1</v>
      </c>
      <c r="B1560" s="157">
        <v>1</v>
      </c>
      <c r="C1560" s="1594" t="s">
        <v>170</v>
      </c>
      <c r="D1560" s="612"/>
      <c r="E1560" s="613"/>
      <c r="F1560" s="202"/>
      <c r="G1560" s="612"/>
      <c r="H1560" s="466"/>
      <c r="I1560" s="612"/>
      <c r="J1560" s="612"/>
      <c r="K1560" s="612"/>
      <c r="L1560" s="612"/>
      <c r="M1560" s="612"/>
      <c r="N1560" s="612"/>
      <c r="O1560" s="612"/>
      <c r="P1560" s="612"/>
      <c r="Q1560" s="93"/>
      <c r="R1560" s="53">
        <f t="shared" ref="R1560" si="514">Q1560/12*$C$4</f>
        <v>0</v>
      </c>
      <c r="S1560" s="93">
        <f>V1560-U1560</f>
        <v>0.37228</v>
      </c>
      <c r="T1560" s="93">
        <f>S1560-R1560</f>
        <v>0.37228</v>
      </c>
      <c r="U1560" s="93">
        <v>0</v>
      </c>
      <c r="V1560" s="93">
        <v>0.37228</v>
      </c>
    </row>
    <row r="1561" spans="1:22" ht="15" customHeight="1" thickBot="1" x14ac:dyDescent="0.3">
      <c r="A1561" s="157">
        <v>1</v>
      </c>
      <c r="B1561" s="157">
        <v>1</v>
      </c>
      <c r="C1561" s="467" t="s">
        <v>39</v>
      </c>
      <c r="D1561" s="449"/>
      <c r="E1561" s="614"/>
      <c r="F1561" s="449"/>
      <c r="G1561" s="449"/>
      <c r="H1561" s="449"/>
      <c r="I1561" s="449"/>
      <c r="J1561" s="449"/>
      <c r="K1561" s="449"/>
      <c r="L1561" s="449"/>
      <c r="M1561" s="449"/>
      <c r="N1561" s="449"/>
      <c r="O1561" s="449"/>
      <c r="P1561" s="449"/>
      <c r="Q1561" s="98">
        <f t="shared" ref="Q1561:R1561" si="515">SUM(Q1560)</f>
        <v>0</v>
      </c>
      <c r="R1561" s="98">
        <f t="shared" si="515"/>
        <v>0</v>
      </c>
      <c r="S1561" s="98">
        <f>SUM(S1560)</f>
        <v>0.37228</v>
      </c>
      <c r="T1561" s="98">
        <f>SUM(T1560)</f>
        <v>0.37228</v>
      </c>
      <c r="U1561" s="98">
        <f>SUM(U1560)</f>
        <v>0</v>
      </c>
      <c r="V1561" s="98">
        <f>SUM(V1560)</f>
        <v>0.37228</v>
      </c>
    </row>
    <row r="1562" spans="1:22" ht="30" customHeight="1" x14ac:dyDescent="0.25">
      <c r="A1562" s="157">
        <v>1</v>
      </c>
      <c r="B1562" s="157">
        <v>1</v>
      </c>
      <c r="C1562" s="1593" t="s">
        <v>350</v>
      </c>
      <c r="D1562" s="608"/>
      <c r="E1562" s="609"/>
      <c r="F1562" s="608"/>
      <c r="G1562" s="608"/>
      <c r="H1562" s="608"/>
      <c r="I1562" s="608"/>
      <c r="J1562" s="608"/>
      <c r="K1562" s="608"/>
      <c r="L1562" s="608"/>
      <c r="M1562" s="608"/>
      <c r="N1562" s="608"/>
      <c r="O1562" s="608"/>
      <c r="P1562" s="608"/>
      <c r="Q1562" s="60"/>
      <c r="R1562" s="60"/>
      <c r="S1562" s="60"/>
      <c r="T1562" s="60"/>
      <c r="U1562" s="60"/>
      <c r="V1562" s="60"/>
    </row>
    <row r="1563" spans="1:22" ht="15" customHeight="1" x14ac:dyDescent="0.25">
      <c r="A1563" s="157">
        <v>1</v>
      </c>
      <c r="B1563" s="157">
        <v>1</v>
      </c>
      <c r="C1563" s="1119" t="s">
        <v>14</v>
      </c>
      <c r="D1563" s="525"/>
      <c r="E1563" s="610"/>
      <c r="F1563" s="525"/>
      <c r="G1563" s="525"/>
      <c r="H1563" s="525"/>
      <c r="I1563" s="525"/>
      <c r="J1563" s="525"/>
      <c r="K1563" s="525"/>
      <c r="L1563" s="525"/>
      <c r="M1563" s="525"/>
      <c r="N1563" s="525"/>
      <c r="O1563" s="525"/>
      <c r="P1563" s="525"/>
      <c r="Q1563" s="36"/>
      <c r="R1563" s="36"/>
      <c r="S1563" s="36"/>
      <c r="T1563" s="36"/>
      <c r="U1563" s="36"/>
      <c r="V1563" s="36"/>
    </row>
    <row r="1564" spans="1:22" ht="15" customHeight="1" x14ac:dyDescent="0.25">
      <c r="A1564" s="157">
        <v>1</v>
      </c>
      <c r="B1564" s="157">
        <v>1</v>
      </c>
      <c r="C1564" s="1132" t="s">
        <v>163</v>
      </c>
      <c r="D1564" s="525"/>
      <c r="E1564" s="610"/>
      <c r="F1564" s="525"/>
      <c r="G1564" s="525"/>
      <c r="H1564" s="525"/>
      <c r="I1564" s="525"/>
      <c r="J1564" s="525"/>
      <c r="K1564" s="525"/>
      <c r="L1564" s="525"/>
      <c r="M1564" s="525"/>
      <c r="N1564" s="525"/>
      <c r="O1564" s="525"/>
      <c r="P1564" s="525"/>
      <c r="Q1564" s="36"/>
      <c r="R1564" s="36"/>
      <c r="S1564" s="36"/>
      <c r="T1564" s="36"/>
      <c r="U1564" s="36"/>
      <c r="V1564" s="36"/>
    </row>
    <row r="1565" spans="1:22" ht="15" customHeight="1" x14ac:dyDescent="0.25">
      <c r="B1565" s="157">
        <v>1</v>
      </c>
      <c r="C1565" s="1090" t="s">
        <v>78</v>
      </c>
      <c r="D1565" s="525"/>
      <c r="E1565" s="14"/>
      <c r="F1565" s="525">
        <f t="shared" ref="F1565:F1570" si="516">ROUND(E1565/12*$C$4,0)</f>
        <v>0</v>
      </c>
      <c r="G1565" s="525">
        <v>5</v>
      </c>
      <c r="H1565" s="529" t="e">
        <f t="shared" ref="H1565:H1570" si="517">G1565/F1565*100</f>
        <v>#DIV/0!</v>
      </c>
      <c r="I1565" s="525"/>
      <c r="J1565" s="525"/>
      <c r="K1565" s="525"/>
      <c r="L1565" s="525"/>
      <c r="M1565" s="525"/>
      <c r="N1565" s="525"/>
      <c r="O1565" s="525"/>
      <c r="P1565" s="525"/>
      <c r="Q1565" s="36"/>
      <c r="R1565" s="36"/>
      <c r="S1565" s="36"/>
      <c r="T1565" s="36"/>
      <c r="U1565" s="36"/>
      <c r="V1565" s="36"/>
    </row>
    <row r="1566" spans="1:22" ht="30" customHeight="1" x14ac:dyDescent="0.25">
      <c r="B1566" s="157">
        <v>1</v>
      </c>
      <c r="C1566" s="1282" t="s">
        <v>108</v>
      </c>
      <c r="D1566" s="525"/>
      <c r="E1566" s="14"/>
      <c r="F1566" s="525">
        <f t="shared" si="516"/>
        <v>0</v>
      </c>
      <c r="G1566" s="525">
        <v>98</v>
      </c>
      <c r="H1566" s="529" t="e">
        <f t="shared" si="517"/>
        <v>#DIV/0!</v>
      </c>
      <c r="I1566" s="525"/>
      <c r="J1566" s="525"/>
      <c r="K1566" s="525"/>
      <c r="L1566" s="525"/>
      <c r="M1566" s="525"/>
      <c r="N1566" s="525"/>
      <c r="O1566" s="525"/>
      <c r="P1566" s="525"/>
      <c r="Q1566" s="36"/>
      <c r="R1566" s="36"/>
      <c r="S1566" s="36"/>
      <c r="T1566" s="36"/>
      <c r="U1566" s="36"/>
      <c r="V1566" s="36"/>
    </row>
    <row r="1567" spans="1:22" ht="15" customHeight="1" x14ac:dyDescent="0.25">
      <c r="A1567" s="157">
        <v>1</v>
      </c>
      <c r="B1567" s="157">
        <v>1</v>
      </c>
      <c r="C1567" s="1090" t="s">
        <v>103</v>
      </c>
      <c r="D1567" s="525"/>
      <c r="E1567" s="14"/>
      <c r="F1567" s="39">
        <f>ROUND(E1567/12*$C$4,0)</f>
        <v>0</v>
      </c>
      <c r="G1567" s="525">
        <v>0</v>
      </c>
      <c r="H1567" s="434" t="e">
        <f>G1567/F1567*100</f>
        <v>#DIV/0!</v>
      </c>
      <c r="I1567" s="525"/>
      <c r="J1567" s="525"/>
      <c r="K1567" s="525"/>
      <c r="L1567" s="525"/>
      <c r="M1567" s="525"/>
      <c r="N1567" s="525"/>
      <c r="O1567" s="525"/>
      <c r="P1567" s="525"/>
      <c r="Q1567" s="36"/>
      <c r="R1567" s="36"/>
      <c r="S1567" s="36"/>
      <c r="T1567" s="36"/>
      <c r="U1567" s="36"/>
      <c r="V1567" s="36"/>
    </row>
    <row r="1568" spans="1:22" ht="15" customHeight="1" x14ac:dyDescent="0.25">
      <c r="A1568" s="157">
        <v>1</v>
      </c>
      <c r="B1568" s="157">
        <v>1</v>
      </c>
      <c r="C1568" s="1275" t="s">
        <v>296</v>
      </c>
      <c r="D1568" s="529"/>
      <c r="E1568" s="15"/>
      <c r="F1568" s="43">
        <f>ROUND(E1568/12*$C$4,0)</f>
        <v>0</v>
      </c>
      <c r="G1568" s="529">
        <v>3</v>
      </c>
      <c r="H1568" s="434" t="e">
        <f>G1568/F1568*100</f>
        <v>#DIV/0!</v>
      </c>
      <c r="I1568" s="529"/>
      <c r="J1568" s="529"/>
      <c r="K1568" s="529"/>
      <c r="L1568" s="529"/>
      <c r="M1568" s="529"/>
      <c r="N1568" s="529"/>
      <c r="O1568" s="529"/>
      <c r="P1568" s="529"/>
      <c r="Q1568" s="47"/>
      <c r="R1568" s="47"/>
      <c r="S1568" s="47"/>
      <c r="T1568" s="47"/>
      <c r="U1568" s="47"/>
      <c r="V1568" s="47"/>
    </row>
    <row r="1569" spans="1:22" ht="15" customHeight="1" x14ac:dyDescent="0.25">
      <c r="B1569" s="157">
        <v>1</v>
      </c>
      <c r="C1569" s="1090" t="s">
        <v>81</v>
      </c>
      <c r="D1569" s="525"/>
      <c r="E1569" s="14">
        <v>8</v>
      </c>
      <c r="F1569" s="525">
        <f t="shared" si="516"/>
        <v>3</v>
      </c>
      <c r="G1569" s="525">
        <v>9</v>
      </c>
      <c r="H1569" s="529">
        <f t="shared" si="517"/>
        <v>300</v>
      </c>
      <c r="I1569" s="525"/>
      <c r="J1569" s="525"/>
      <c r="K1569" s="525"/>
      <c r="L1569" s="525"/>
      <c r="M1569" s="525"/>
      <c r="N1569" s="525"/>
      <c r="O1569" s="525"/>
      <c r="P1569" s="525"/>
      <c r="Q1569" s="36"/>
      <c r="R1569" s="36"/>
      <c r="S1569" s="36"/>
      <c r="T1569" s="36"/>
      <c r="U1569" s="36"/>
      <c r="V1569" s="36"/>
    </row>
    <row r="1570" spans="1:22" ht="15" customHeight="1" x14ac:dyDescent="0.25">
      <c r="B1570" s="157">
        <v>1</v>
      </c>
      <c r="C1570" s="1090" t="s">
        <v>149</v>
      </c>
      <c r="D1570" s="525"/>
      <c r="E1570" s="14">
        <v>427</v>
      </c>
      <c r="F1570" s="525">
        <f t="shared" si="516"/>
        <v>178</v>
      </c>
      <c r="G1570" s="525">
        <v>234</v>
      </c>
      <c r="H1570" s="529">
        <f t="shared" si="517"/>
        <v>131.46067415730337</v>
      </c>
      <c r="I1570" s="525"/>
      <c r="J1570" s="525"/>
      <c r="K1570" s="525"/>
      <c r="L1570" s="525"/>
      <c r="M1570" s="525"/>
      <c r="N1570" s="525"/>
      <c r="O1570" s="525"/>
      <c r="P1570" s="525"/>
      <c r="Q1570" s="36"/>
      <c r="R1570" s="36"/>
      <c r="S1570" s="36"/>
      <c r="T1570" s="36"/>
      <c r="U1570" s="36"/>
      <c r="V1570" s="36"/>
    </row>
    <row r="1571" spans="1:22" ht="30" customHeight="1" thickBot="1" x14ac:dyDescent="0.3">
      <c r="A1571" s="157">
        <v>1</v>
      </c>
      <c r="B1571" s="157">
        <v>1</v>
      </c>
      <c r="C1571" s="1597" t="s">
        <v>170</v>
      </c>
      <c r="D1571" s="612"/>
      <c r="E1571" s="613"/>
      <c r="F1571" s="202"/>
      <c r="G1571" s="612"/>
      <c r="H1571" s="466"/>
      <c r="I1571" s="612"/>
      <c r="J1571" s="612"/>
      <c r="K1571" s="612"/>
      <c r="L1571" s="612"/>
      <c r="M1571" s="612"/>
      <c r="N1571" s="612"/>
      <c r="O1571" s="612"/>
      <c r="P1571" s="612"/>
      <c r="Q1571" s="93">
        <v>2595.0047300000001</v>
      </c>
      <c r="R1571" s="53">
        <f t="shared" ref="R1571" si="518">Q1571/12*$C$4</f>
        <v>1081.2519708333334</v>
      </c>
      <c r="S1571" s="93">
        <f>V1571-U1571</f>
        <v>2191.3573600000004</v>
      </c>
      <c r="T1571" s="93">
        <f>S1571-R1571</f>
        <v>1110.105389166667</v>
      </c>
      <c r="U1571" s="93">
        <v>0</v>
      </c>
      <c r="V1571" s="93">
        <v>2191.3573600000004</v>
      </c>
    </row>
    <row r="1572" spans="1:22" ht="15" customHeight="1" thickBot="1" x14ac:dyDescent="0.3">
      <c r="A1572" s="157">
        <v>1</v>
      </c>
      <c r="B1572" s="157">
        <v>1</v>
      </c>
      <c r="C1572" s="467" t="s">
        <v>39</v>
      </c>
      <c r="D1572" s="449"/>
      <c r="E1572" s="614"/>
      <c r="F1572" s="449"/>
      <c r="G1572" s="449"/>
      <c r="H1572" s="449"/>
      <c r="I1572" s="449"/>
      <c r="J1572" s="449"/>
      <c r="K1572" s="449"/>
      <c r="L1572" s="449"/>
      <c r="M1572" s="449"/>
      <c r="N1572" s="449"/>
      <c r="O1572" s="449"/>
      <c r="P1572" s="449"/>
      <c r="Q1572" s="98">
        <f t="shared" ref="Q1572:R1572" si="519">SUM(Q1571)</f>
        <v>2595.0047300000001</v>
      </c>
      <c r="R1572" s="98">
        <f t="shared" si="519"/>
        <v>1081.2519708333334</v>
      </c>
      <c r="S1572" s="98">
        <f>SUM(S1571)</f>
        <v>2191.3573600000004</v>
      </c>
      <c r="T1572" s="98">
        <f>SUM(T1571)</f>
        <v>1110.105389166667</v>
      </c>
      <c r="U1572" s="98">
        <f>SUM(U1571)</f>
        <v>0</v>
      </c>
      <c r="V1572" s="98">
        <f>SUM(V1571)</f>
        <v>2191.3573600000004</v>
      </c>
    </row>
    <row r="1573" spans="1:22" ht="36" customHeight="1" x14ac:dyDescent="0.25">
      <c r="A1573" s="157">
        <v>1</v>
      </c>
      <c r="B1573" s="157">
        <v>1</v>
      </c>
      <c r="C1573" s="1593" t="s">
        <v>351</v>
      </c>
      <c r="D1573" s="608"/>
      <c r="E1573" s="609"/>
      <c r="F1573" s="608"/>
      <c r="G1573" s="608"/>
      <c r="H1573" s="608"/>
      <c r="I1573" s="608"/>
      <c r="J1573" s="608"/>
      <c r="K1573" s="608"/>
      <c r="L1573" s="608"/>
      <c r="M1573" s="608"/>
      <c r="N1573" s="608"/>
      <c r="O1573" s="608"/>
      <c r="P1573" s="608"/>
      <c r="Q1573" s="60"/>
      <c r="R1573" s="60"/>
      <c r="S1573" s="60"/>
      <c r="T1573" s="60"/>
      <c r="U1573" s="60"/>
      <c r="V1573" s="60"/>
    </row>
    <row r="1574" spans="1:22" ht="15" customHeight="1" x14ac:dyDescent="0.25">
      <c r="A1574" s="157">
        <v>1</v>
      </c>
      <c r="B1574" s="157">
        <v>1</v>
      </c>
      <c r="C1574" s="1119" t="s">
        <v>14</v>
      </c>
      <c r="D1574" s="525"/>
      <c r="E1574" s="610"/>
      <c r="F1574" s="525"/>
      <c r="G1574" s="525"/>
      <c r="H1574" s="525"/>
      <c r="I1574" s="525"/>
      <c r="J1574" s="525"/>
      <c r="K1574" s="525"/>
      <c r="L1574" s="525"/>
      <c r="M1574" s="525"/>
      <c r="N1574" s="525"/>
      <c r="O1574" s="525"/>
      <c r="P1574" s="525"/>
      <c r="Q1574" s="36"/>
      <c r="R1574" s="36"/>
      <c r="S1574" s="36"/>
      <c r="T1574" s="36"/>
      <c r="U1574" s="36"/>
      <c r="V1574" s="36"/>
    </row>
    <row r="1575" spans="1:22" ht="13.5" customHeight="1" x14ac:dyDescent="0.25">
      <c r="A1575" s="157">
        <v>1</v>
      </c>
      <c r="B1575" s="157">
        <v>1</v>
      </c>
      <c r="C1575" s="1132" t="s">
        <v>163</v>
      </c>
      <c r="D1575" s="525"/>
      <c r="E1575" s="610"/>
      <c r="F1575" s="525"/>
      <c r="G1575" s="525"/>
      <c r="H1575" s="525"/>
      <c r="I1575" s="525"/>
      <c r="J1575" s="525"/>
      <c r="K1575" s="525"/>
      <c r="L1575" s="525"/>
      <c r="M1575" s="525"/>
      <c r="N1575" s="525"/>
      <c r="O1575" s="525"/>
      <c r="P1575" s="525"/>
      <c r="Q1575" s="36"/>
      <c r="R1575" s="36"/>
      <c r="S1575" s="36"/>
      <c r="T1575" s="36"/>
      <c r="U1575" s="36"/>
      <c r="V1575" s="36"/>
    </row>
    <row r="1576" spans="1:22" ht="15" customHeight="1" x14ac:dyDescent="0.25">
      <c r="A1576" s="157">
        <v>1</v>
      </c>
      <c r="B1576" s="157">
        <v>1</v>
      </c>
      <c r="C1576" s="1090" t="s">
        <v>166</v>
      </c>
      <c r="D1576" s="525"/>
      <c r="E1576" s="611"/>
      <c r="F1576" s="39">
        <f>ROUND(E1576/12*$C$4,0)</f>
        <v>0</v>
      </c>
      <c r="G1576" s="525"/>
      <c r="H1576" s="30" t="e">
        <f>G1576/F1576*100</f>
        <v>#DIV/0!</v>
      </c>
      <c r="I1576" s="525"/>
      <c r="J1576" s="525"/>
      <c r="K1576" s="525"/>
      <c r="L1576" s="525"/>
      <c r="M1576" s="525"/>
      <c r="N1576" s="525"/>
      <c r="O1576" s="525"/>
      <c r="P1576" s="525"/>
      <c r="Q1576" s="36"/>
      <c r="R1576" s="36"/>
      <c r="S1576" s="36"/>
      <c r="T1576" s="36"/>
      <c r="U1576" s="36"/>
      <c r="V1576" s="36"/>
    </row>
    <row r="1577" spans="1:22" ht="29.25" customHeight="1" x14ac:dyDescent="0.25">
      <c r="A1577" s="157">
        <v>1</v>
      </c>
      <c r="B1577" s="157">
        <v>1</v>
      </c>
      <c r="C1577" s="1090" t="s">
        <v>200</v>
      </c>
      <c r="D1577" s="525"/>
      <c r="E1577" s="611"/>
      <c r="F1577" s="39">
        <f>ROUND(E1577/12*$C$4,0)</f>
        <v>0</v>
      </c>
      <c r="G1577" s="525"/>
      <c r="H1577" s="434" t="e">
        <f>G1577/F1577*100</f>
        <v>#DIV/0!</v>
      </c>
      <c r="I1577" s="525"/>
      <c r="J1577" s="525"/>
      <c r="K1577" s="525"/>
      <c r="L1577" s="525"/>
      <c r="M1577" s="525"/>
      <c r="N1577" s="525"/>
      <c r="O1577" s="525"/>
      <c r="P1577" s="525"/>
      <c r="Q1577" s="36"/>
      <c r="R1577" s="36"/>
      <c r="S1577" s="36"/>
      <c r="T1577" s="36"/>
      <c r="U1577" s="36"/>
      <c r="V1577" s="36"/>
    </row>
    <row r="1578" spans="1:22" ht="15" customHeight="1" thickBot="1" x14ac:dyDescent="0.3">
      <c r="A1578" s="157">
        <v>1</v>
      </c>
      <c r="B1578" s="157">
        <v>1</v>
      </c>
      <c r="C1578" s="1597" t="s">
        <v>170</v>
      </c>
      <c r="D1578" s="612"/>
      <c r="E1578" s="613"/>
      <c r="F1578" s="202"/>
      <c r="G1578" s="612"/>
      <c r="H1578" s="466"/>
      <c r="I1578" s="612"/>
      <c r="J1578" s="612"/>
      <c r="K1578" s="612"/>
      <c r="L1578" s="612"/>
      <c r="M1578" s="612"/>
      <c r="N1578" s="612"/>
      <c r="O1578" s="612"/>
      <c r="P1578" s="612"/>
      <c r="Q1578" s="93"/>
      <c r="R1578" s="53">
        <f t="shared" ref="R1578" si="520">Q1578/12*$C$4</f>
        <v>0</v>
      </c>
      <c r="S1578" s="93">
        <f>V1578-U1578</f>
        <v>0</v>
      </c>
      <c r="T1578" s="93">
        <f>S1578-R1578</f>
        <v>0</v>
      </c>
      <c r="U1578" s="93"/>
      <c r="V1578" s="93"/>
    </row>
    <row r="1579" spans="1:22" ht="15" customHeight="1" thickBot="1" x14ac:dyDescent="0.3">
      <c r="A1579" s="157">
        <v>1</v>
      </c>
      <c r="B1579" s="157">
        <v>1</v>
      </c>
      <c r="C1579" s="467" t="s">
        <v>39</v>
      </c>
      <c r="D1579" s="449"/>
      <c r="E1579" s="614"/>
      <c r="F1579" s="449"/>
      <c r="G1579" s="449"/>
      <c r="H1579" s="449"/>
      <c r="I1579" s="449"/>
      <c r="J1579" s="449"/>
      <c r="K1579" s="449"/>
      <c r="L1579" s="449"/>
      <c r="M1579" s="449"/>
      <c r="N1579" s="449"/>
      <c r="O1579" s="449"/>
      <c r="P1579" s="449"/>
      <c r="Q1579" s="98">
        <f t="shared" ref="Q1579:R1579" si="521">SUM(Q1578)</f>
        <v>0</v>
      </c>
      <c r="R1579" s="98">
        <f t="shared" si="521"/>
        <v>0</v>
      </c>
      <c r="S1579" s="98">
        <f>SUM(S1578)</f>
        <v>0</v>
      </c>
      <c r="T1579" s="98">
        <f>SUM(T1578)</f>
        <v>0</v>
      </c>
      <c r="U1579" s="98">
        <f>SUM(U1578)</f>
        <v>0</v>
      </c>
      <c r="V1579" s="98">
        <f>SUM(V1578)</f>
        <v>0</v>
      </c>
    </row>
    <row r="1580" spans="1:22" ht="31.5" customHeight="1" x14ac:dyDescent="0.25">
      <c r="A1580" s="157">
        <v>1</v>
      </c>
      <c r="B1580" s="157">
        <v>1</v>
      </c>
      <c r="C1580" s="1593" t="s">
        <v>450</v>
      </c>
      <c r="D1580" s="21"/>
      <c r="E1580" s="21"/>
      <c r="F1580" s="21"/>
      <c r="G1580" s="21"/>
      <c r="H1580" s="21"/>
      <c r="I1580" s="21"/>
      <c r="J1580" s="21"/>
      <c r="K1580" s="21"/>
      <c r="L1580" s="21"/>
      <c r="M1580" s="21"/>
      <c r="N1580" s="21"/>
      <c r="O1580" s="21"/>
      <c r="P1580" s="21"/>
      <c r="Q1580" s="60"/>
      <c r="R1580" s="60"/>
      <c r="S1580" s="60"/>
      <c r="T1580" s="60"/>
      <c r="U1580" s="60"/>
      <c r="V1580" s="60"/>
    </row>
    <row r="1581" spans="1:22" ht="15" customHeight="1" x14ac:dyDescent="0.25">
      <c r="A1581" s="157">
        <v>1</v>
      </c>
      <c r="B1581" s="157">
        <v>1</v>
      </c>
      <c r="C1581" s="1140" t="s">
        <v>172</v>
      </c>
      <c r="D1581" s="30"/>
      <c r="E1581" s="30"/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6"/>
      <c r="R1581" s="36"/>
      <c r="S1581" s="36"/>
      <c r="T1581" s="36"/>
      <c r="U1581" s="36"/>
      <c r="V1581" s="36"/>
    </row>
    <row r="1582" spans="1:22" ht="15" customHeight="1" x14ac:dyDescent="0.25">
      <c r="A1582" s="157">
        <v>1</v>
      </c>
      <c r="B1582" s="157">
        <v>1</v>
      </c>
      <c r="C1582" s="1474" t="s">
        <v>201</v>
      </c>
      <c r="D1582" s="30"/>
      <c r="E1582" s="30">
        <f>E1583</f>
        <v>0</v>
      </c>
      <c r="F1582" s="30">
        <f>F1583</f>
        <v>0</v>
      </c>
      <c r="G1582" s="30">
        <f>G1583</f>
        <v>0</v>
      </c>
      <c r="H1582" s="30" t="e">
        <f>G1582/F1582*100</f>
        <v>#DIV/0!</v>
      </c>
      <c r="I1582" s="30"/>
      <c r="J1582" s="30"/>
      <c r="K1582" s="30"/>
      <c r="L1582" s="30"/>
      <c r="M1582" s="30"/>
      <c r="N1582" s="30"/>
      <c r="O1582" s="30"/>
      <c r="P1582" s="30"/>
      <c r="Q1582" s="36"/>
      <c r="R1582" s="36"/>
      <c r="S1582" s="36"/>
      <c r="T1582" s="36"/>
      <c r="U1582" s="36"/>
      <c r="V1582" s="36"/>
    </row>
    <row r="1583" spans="1:22" ht="17.25" customHeight="1" x14ac:dyDescent="0.25">
      <c r="A1583" s="157">
        <v>1</v>
      </c>
      <c r="B1583" s="157">
        <v>1</v>
      </c>
      <c r="C1583" s="1474" t="s">
        <v>352</v>
      </c>
      <c r="D1583" s="30"/>
      <c r="E1583" s="30"/>
      <c r="F1583" s="39">
        <f>ROUND(E1583/12*$C$4,0)</f>
        <v>0</v>
      </c>
      <c r="G1583" s="30"/>
      <c r="H1583" s="30" t="e">
        <f>G1583/F1583*100</f>
        <v>#DIV/0!</v>
      </c>
      <c r="I1583" s="30"/>
      <c r="J1583" s="30"/>
      <c r="K1583" s="30"/>
      <c r="L1583" s="30"/>
      <c r="M1583" s="30"/>
      <c r="N1583" s="30"/>
      <c r="O1583" s="30"/>
      <c r="P1583" s="30"/>
      <c r="Q1583" s="36"/>
      <c r="R1583" s="36"/>
      <c r="S1583" s="36"/>
      <c r="T1583" s="36"/>
      <c r="U1583" s="36"/>
      <c r="V1583" s="36"/>
    </row>
    <row r="1584" spans="1:22" ht="23.25" customHeight="1" x14ac:dyDescent="0.25">
      <c r="A1584" s="157">
        <v>1</v>
      </c>
      <c r="B1584" s="157">
        <v>1</v>
      </c>
      <c r="C1584" s="1474" t="s">
        <v>160</v>
      </c>
      <c r="D1584" s="30"/>
      <c r="E1584" s="30"/>
      <c r="F1584" s="39">
        <f>ROUND(E1584/12*$C$4,0)</f>
        <v>0</v>
      </c>
      <c r="G1584" s="30"/>
      <c r="H1584" s="30" t="e">
        <f>G1584/F1584*100</f>
        <v>#DIV/0!</v>
      </c>
      <c r="I1584" s="30"/>
      <c r="J1584" s="30"/>
      <c r="K1584" s="30"/>
      <c r="L1584" s="30"/>
      <c r="M1584" s="30"/>
      <c r="N1584" s="30"/>
      <c r="O1584" s="30"/>
      <c r="P1584" s="30"/>
      <c r="Q1584" s="36"/>
      <c r="R1584" s="36"/>
      <c r="S1584" s="36"/>
      <c r="T1584" s="36"/>
      <c r="U1584" s="36"/>
      <c r="V1584" s="36"/>
    </row>
    <row r="1585" spans="1:22" ht="15" customHeight="1" x14ac:dyDescent="0.25">
      <c r="A1585" s="157">
        <v>1</v>
      </c>
      <c r="B1585" s="157">
        <v>1</v>
      </c>
      <c r="C1585" s="1474" t="s">
        <v>306</v>
      </c>
      <c r="D1585" s="30"/>
      <c r="E1585" s="30"/>
      <c r="F1585" s="39">
        <f>ROUND(E1585/12*$C$4,0)</f>
        <v>0</v>
      </c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6"/>
      <c r="R1585" s="36"/>
      <c r="S1585" s="36"/>
      <c r="T1585" s="36"/>
      <c r="U1585" s="36"/>
      <c r="V1585" s="36"/>
    </row>
    <row r="1586" spans="1:22" ht="27.75" customHeight="1" x14ac:dyDescent="0.25">
      <c r="A1586" s="157">
        <v>1</v>
      </c>
      <c r="B1586" s="157">
        <v>1</v>
      </c>
      <c r="C1586" s="1474" t="s">
        <v>161</v>
      </c>
      <c r="D1586" s="434"/>
      <c r="E1586" s="434"/>
      <c r="F1586" s="43">
        <f>ROUND(E1586/12*$C$4,0)</f>
        <v>0</v>
      </c>
      <c r="G1586" s="434"/>
      <c r="H1586" s="434"/>
      <c r="I1586" s="434"/>
      <c r="J1586" s="434"/>
      <c r="K1586" s="434"/>
      <c r="L1586" s="434"/>
      <c r="M1586" s="434"/>
      <c r="N1586" s="434"/>
      <c r="O1586" s="434"/>
      <c r="P1586" s="434"/>
      <c r="Q1586" s="47"/>
      <c r="R1586" s="47"/>
      <c r="S1586" s="47"/>
      <c r="T1586" s="47"/>
      <c r="U1586" s="47"/>
      <c r="V1586" s="47"/>
    </row>
    <row r="1587" spans="1:22" s="1050" customFormat="1" ht="15" customHeight="1" x14ac:dyDescent="0.25">
      <c r="A1587" s="157">
        <v>1</v>
      </c>
      <c r="B1587" s="157">
        <v>1</v>
      </c>
      <c r="C1587" s="1561" t="s">
        <v>170</v>
      </c>
      <c r="D1587" s="29"/>
      <c r="E1587" s="29">
        <f>SUM(E1582+E1584*3.2+E1586)</f>
        <v>0</v>
      </c>
      <c r="F1587" s="29">
        <f>SUM(F1582+F1584*3.2+F1586)</f>
        <v>0</v>
      </c>
      <c r="G1587" s="29">
        <f>SUM(G1582+G1584*3.2+G1586)</f>
        <v>0</v>
      </c>
      <c r="H1587" s="439" t="e">
        <f>G1587/F1587*100</f>
        <v>#DIV/0!</v>
      </c>
      <c r="I1587" s="29"/>
      <c r="J1587" s="29"/>
      <c r="K1587" s="29"/>
      <c r="L1587" s="29"/>
      <c r="M1587" s="29"/>
      <c r="N1587" s="29"/>
      <c r="O1587" s="29"/>
      <c r="P1587" s="29"/>
      <c r="Q1587" s="53"/>
      <c r="R1587" s="53">
        <f t="shared" ref="R1587" si="522">Q1587/12*$C$4</f>
        <v>0</v>
      </c>
      <c r="S1587" s="53">
        <f>V1587-U1587</f>
        <v>0</v>
      </c>
      <c r="T1587" s="53">
        <f>S1587-R1587</f>
        <v>0</v>
      </c>
      <c r="U1587" s="53"/>
      <c r="V1587" s="53"/>
    </row>
    <row r="1588" spans="1:22" ht="15" customHeight="1" x14ac:dyDescent="0.25">
      <c r="A1588" s="157">
        <v>1</v>
      </c>
      <c r="B1588" s="157">
        <v>1</v>
      </c>
      <c r="C1588" s="1576" t="s">
        <v>163</v>
      </c>
      <c r="D1588" s="21"/>
      <c r="E1588" s="21"/>
      <c r="F1588" s="21"/>
      <c r="G1588" s="21"/>
      <c r="H1588" s="21"/>
      <c r="I1588" s="21"/>
      <c r="J1588" s="21"/>
      <c r="K1588" s="21"/>
      <c r="L1588" s="21"/>
      <c r="M1588" s="21"/>
      <c r="N1588" s="21"/>
      <c r="O1588" s="21"/>
      <c r="P1588" s="21"/>
      <c r="Q1588" s="60"/>
      <c r="R1588" s="60"/>
      <c r="S1588" s="60"/>
      <c r="T1588" s="60"/>
      <c r="U1588" s="60"/>
      <c r="V1588" s="60"/>
    </row>
    <row r="1589" spans="1:22" ht="15" customHeight="1" thickBot="1" x14ac:dyDescent="0.3">
      <c r="A1589" s="157">
        <v>1</v>
      </c>
      <c r="B1589" s="157">
        <v>1</v>
      </c>
      <c r="C1589" s="1101" t="s">
        <v>296</v>
      </c>
      <c r="D1589" s="30"/>
      <c r="E1589" s="434"/>
      <c r="F1589" s="30">
        <f>ROUND(E1589/12*$C$4,0)</f>
        <v>0</v>
      </c>
      <c r="G1589" s="30"/>
      <c r="H1589" s="434" t="e">
        <f>G1589/F1589*100</f>
        <v>#DIV/0!</v>
      </c>
      <c r="I1589" s="30"/>
      <c r="J1589" s="30"/>
      <c r="K1589" s="434"/>
      <c r="L1589" s="30"/>
      <c r="M1589" s="30"/>
      <c r="N1589" s="30"/>
      <c r="O1589" s="434"/>
      <c r="P1589" s="434"/>
      <c r="Q1589" s="36"/>
      <c r="R1589" s="36"/>
      <c r="S1589" s="47"/>
      <c r="T1589" s="47"/>
      <c r="U1589" s="47"/>
      <c r="V1589" s="36"/>
    </row>
    <row r="1590" spans="1:22" ht="15" customHeight="1" thickBot="1" x14ac:dyDescent="0.3">
      <c r="A1590" s="157">
        <v>1</v>
      </c>
      <c r="B1590" s="157">
        <v>1</v>
      </c>
      <c r="C1590" s="467" t="s">
        <v>39</v>
      </c>
      <c r="D1590" s="515"/>
      <c r="E1590" s="515"/>
      <c r="F1590" s="515"/>
      <c r="G1590" s="515"/>
      <c r="H1590" s="515"/>
      <c r="I1590" s="515"/>
      <c r="J1590" s="515"/>
      <c r="K1590" s="515"/>
      <c r="L1590" s="515"/>
      <c r="M1590" s="515"/>
      <c r="N1590" s="515"/>
      <c r="O1590" s="515"/>
      <c r="P1590" s="515"/>
      <c r="Q1590" s="98">
        <f t="shared" ref="Q1590:V1590" si="523">SUM(Q1587)</f>
        <v>0</v>
      </c>
      <c r="R1590" s="98">
        <f t="shared" si="523"/>
        <v>0</v>
      </c>
      <c r="S1590" s="98">
        <f t="shared" si="523"/>
        <v>0</v>
      </c>
      <c r="T1590" s="98">
        <f t="shared" si="523"/>
        <v>0</v>
      </c>
      <c r="U1590" s="98">
        <f t="shared" si="523"/>
        <v>0</v>
      </c>
      <c r="V1590" s="98">
        <f t="shared" si="523"/>
        <v>0</v>
      </c>
    </row>
    <row r="1591" spans="1:22" ht="36.75" customHeight="1" x14ac:dyDescent="0.25">
      <c r="A1591" s="157">
        <v>1</v>
      </c>
      <c r="B1591" s="157">
        <v>1</v>
      </c>
      <c r="C1591" s="1593" t="s">
        <v>373</v>
      </c>
      <c r="D1591" s="21"/>
      <c r="E1591" s="21"/>
      <c r="F1591" s="21"/>
      <c r="G1591" s="21"/>
      <c r="H1591" s="21"/>
      <c r="I1591" s="21"/>
      <c r="J1591" s="21"/>
      <c r="K1591" s="21"/>
      <c r="L1591" s="21"/>
      <c r="M1591" s="21"/>
      <c r="N1591" s="21"/>
      <c r="O1591" s="21"/>
      <c r="P1591" s="21"/>
      <c r="Q1591" s="60"/>
      <c r="R1591" s="60"/>
      <c r="S1591" s="60"/>
      <c r="T1591" s="60"/>
      <c r="U1591" s="60"/>
      <c r="V1591" s="60"/>
    </row>
    <row r="1592" spans="1:22" ht="15" customHeight="1" x14ac:dyDescent="0.25">
      <c r="A1592" s="157">
        <v>1</v>
      </c>
      <c r="B1592" s="157">
        <v>1</v>
      </c>
      <c r="C1592" s="1140" t="s">
        <v>172</v>
      </c>
      <c r="D1592" s="30"/>
      <c r="E1592" s="30"/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6"/>
      <c r="R1592" s="36"/>
      <c r="S1592" s="36"/>
      <c r="T1592" s="36"/>
      <c r="U1592" s="36"/>
      <c r="V1592" s="36"/>
    </row>
    <row r="1593" spans="1:22" ht="15" customHeight="1" x14ac:dyDescent="0.25">
      <c r="A1593" s="157">
        <v>1</v>
      </c>
      <c r="B1593" s="157">
        <v>1</v>
      </c>
      <c r="C1593" s="1117" t="s">
        <v>163</v>
      </c>
      <c r="D1593" s="30"/>
      <c r="E1593" s="30"/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6"/>
      <c r="R1593" s="36"/>
      <c r="S1593" s="36"/>
      <c r="T1593" s="36"/>
      <c r="U1593" s="36"/>
      <c r="V1593" s="36"/>
    </row>
    <row r="1594" spans="1:22" ht="15" customHeight="1" x14ac:dyDescent="0.25">
      <c r="A1594" s="157">
        <v>1</v>
      </c>
      <c r="B1594" s="157">
        <v>1</v>
      </c>
      <c r="C1594" s="1090" t="s">
        <v>81</v>
      </c>
      <c r="D1594" s="30"/>
      <c r="E1594" s="30"/>
      <c r="F1594" s="39">
        <f>ROUND(E1594/12*$C$4,0)</f>
        <v>0</v>
      </c>
      <c r="G1594" s="30"/>
      <c r="H1594" s="30" t="e">
        <f>G1594/F1594*100</f>
        <v>#DIV/0!</v>
      </c>
      <c r="I1594" s="30"/>
      <c r="J1594" s="30"/>
      <c r="K1594" s="30"/>
      <c r="L1594" s="30"/>
      <c r="M1594" s="30"/>
      <c r="N1594" s="30"/>
      <c r="O1594" s="30"/>
      <c r="P1594" s="30"/>
      <c r="Q1594" s="36"/>
      <c r="R1594" s="36"/>
      <c r="S1594" s="36"/>
      <c r="T1594" s="36"/>
      <c r="U1594" s="36"/>
      <c r="V1594" s="36"/>
    </row>
    <row r="1595" spans="1:22" ht="15" customHeight="1" x14ac:dyDescent="0.25">
      <c r="A1595" s="157">
        <v>1</v>
      </c>
      <c r="B1595" s="157">
        <v>1</v>
      </c>
      <c r="C1595" s="1101" t="s">
        <v>149</v>
      </c>
      <c r="D1595" s="434"/>
      <c r="E1595" s="434"/>
      <c r="F1595" s="434">
        <f>ROUND(E1595/12*$C$4,0)</f>
        <v>0</v>
      </c>
      <c r="G1595" s="434"/>
      <c r="H1595" s="434" t="e">
        <f>G1595/F1595*100</f>
        <v>#DIV/0!</v>
      </c>
      <c r="I1595" s="434"/>
      <c r="J1595" s="434"/>
      <c r="K1595" s="434"/>
      <c r="L1595" s="434"/>
      <c r="M1595" s="434"/>
      <c r="N1595" s="434"/>
      <c r="O1595" s="434"/>
      <c r="P1595" s="434"/>
      <c r="Q1595" s="47"/>
      <c r="R1595" s="47"/>
      <c r="S1595" s="47"/>
      <c r="T1595" s="47"/>
      <c r="U1595" s="47"/>
      <c r="V1595" s="47"/>
    </row>
    <row r="1596" spans="1:22" ht="15" customHeight="1" thickBot="1" x14ac:dyDescent="0.3">
      <c r="A1596" s="157">
        <v>1</v>
      </c>
      <c r="B1596" s="157">
        <v>1</v>
      </c>
      <c r="C1596" s="1597" t="s">
        <v>170</v>
      </c>
      <c r="D1596" s="466"/>
      <c r="E1596" s="466"/>
      <c r="F1596" s="466"/>
      <c r="G1596" s="466"/>
      <c r="H1596" s="466"/>
      <c r="I1596" s="466"/>
      <c r="J1596" s="466"/>
      <c r="K1596" s="466"/>
      <c r="L1596" s="466"/>
      <c r="M1596" s="466"/>
      <c r="N1596" s="466"/>
      <c r="O1596" s="466"/>
      <c r="P1596" s="466"/>
      <c r="Q1596" s="93"/>
      <c r="R1596" s="53">
        <f t="shared" ref="R1596" si="524">Q1596/12*$C$4</f>
        <v>0</v>
      </c>
      <c r="S1596" s="93">
        <f>V1596-U1596</f>
        <v>0</v>
      </c>
      <c r="T1596" s="93">
        <f>S1596-R1596</f>
        <v>0</v>
      </c>
      <c r="U1596" s="93"/>
      <c r="V1596" s="93"/>
    </row>
    <row r="1597" spans="1:22" ht="15" customHeight="1" thickBot="1" x14ac:dyDescent="0.3">
      <c r="A1597" s="157">
        <v>1</v>
      </c>
      <c r="B1597" s="157">
        <v>1</v>
      </c>
      <c r="C1597" s="507" t="s">
        <v>17</v>
      </c>
      <c r="D1597" s="515"/>
      <c r="E1597" s="515"/>
      <c r="F1597" s="515"/>
      <c r="G1597" s="515"/>
      <c r="H1597" s="515"/>
      <c r="I1597" s="515"/>
      <c r="J1597" s="515"/>
      <c r="K1597" s="515"/>
      <c r="L1597" s="515"/>
      <c r="M1597" s="515"/>
      <c r="N1597" s="515"/>
      <c r="O1597" s="515"/>
      <c r="P1597" s="515"/>
      <c r="Q1597" s="98">
        <f t="shared" ref="Q1597:R1597" si="525">SUM(Q1596)</f>
        <v>0</v>
      </c>
      <c r="R1597" s="98">
        <f t="shared" si="525"/>
        <v>0</v>
      </c>
      <c r="S1597" s="98">
        <f>SUM(S1596)</f>
        <v>0</v>
      </c>
      <c r="T1597" s="98">
        <f>SUM(T1596)</f>
        <v>0</v>
      </c>
      <c r="U1597" s="98">
        <f>SUM(U1596)</f>
        <v>0</v>
      </c>
      <c r="V1597" s="98">
        <f>SUM(V1596)</f>
        <v>0</v>
      </c>
    </row>
    <row r="1598" spans="1:22" ht="15" customHeight="1" x14ac:dyDescent="0.25">
      <c r="A1598" s="157">
        <v>1</v>
      </c>
      <c r="B1598" s="157">
        <v>1</v>
      </c>
      <c r="C1598" s="1534"/>
      <c r="D1598" s="21"/>
      <c r="E1598" s="21"/>
      <c r="F1598" s="21"/>
      <c r="G1598" s="21"/>
      <c r="H1598" s="21"/>
      <c r="I1598" s="21"/>
      <c r="J1598" s="21"/>
      <c r="K1598" s="21"/>
      <c r="L1598" s="21"/>
      <c r="M1598" s="21"/>
      <c r="N1598" s="21"/>
      <c r="O1598" s="21"/>
      <c r="P1598" s="21"/>
      <c r="Q1598" s="60"/>
      <c r="R1598" s="60"/>
      <c r="S1598" s="60"/>
      <c r="T1598" s="60"/>
      <c r="U1598" s="60"/>
      <c r="V1598" s="60"/>
    </row>
    <row r="1599" spans="1:22" ht="29.25" customHeight="1" x14ac:dyDescent="0.25">
      <c r="A1599" s="157">
        <v>1</v>
      </c>
      <c r="B1599" s="157">
        <v>1</v>
      </c>
      <c r="C1599" s="1593" t="s">
        <v>386</v>
      </c>
      <c r="D1599" s="30"/>
      <c r="E1599" s="30"/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6"/>
      <c r="R1599" s="36"/>
      <c r="S1599" s="36"/>
      <c r="T1599" s="36"/>
      <c r="U1599" s="36"/>
      <c r="V1599" s="36"/>
    </row>
    <row r="1600" spans="1:22" ht="15" customHeight="1" x14ac:dyDescent="0.25">
      <c r="A1600" s="157">
        <v>1</v>
      </c>
      <c r="B1600" s="157">
        <v>1</v>
      </c>
      <c r="C1600" s="1140" t="s">
        <v>172</v>
      </c>
      <c r="D1600" s="30"/>
      <c r="E1600" s="30"/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6"/>
      <c r="R1600" s="36"/>
      <c r="S1600" s="36"/>
      <c r="T1600" s="36"/>
      <c r="U1600" s="36"/>
      <c r="V1600" s="36"/>
    </row>
    <row r="1601" spans="1:22" ht="15" customHeight="1" x14ac:dyDescent="0.25">
      <c r="A1601" s="157">
        <v>1</v>
      </c>
      <c r="B1601" s="157">
        <v>1</v>
      </c>
      <c r="C1601" s="1474" t="s">
        <v>201</v>
      </c>
      <c r="D1601" s="30"/>
      <c r="E1601" s="30"/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6"/>
      <c r="R1601" s="36"/>
      <c r="S1601" s="36"/>
      <c r="T1601" s="36"/>
      <c r="U1601" s="36"/>
      <c r="V1601" s="36"/>
    </row>
    <row r="1602" spans="1:22" ht="15" customHeight="1" x14ac:dyDescent="0.25">
      <c r="A1602" s="157">
        <v>1</v>
      </c>
      <c r="B1602" s="157">
        <v>1</v>
      </c>
      <c r="C1602" s="1474" t="s">
        <v>352</v>
      </c>
      <c r="D1602" s="30"/>
      <c r="E1602" s="30"/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6"/>
      <c r="R1602" s="36"/>
      <c r="S1602" s="36"/>
      <c r="T1602" s="36"/>
      <c r="U1602" s="36"/>
      <c r="V1602" s="36"/>
    </row>
    <row r="1603" spans="1:22" ht="15" customHeight="1" x14ac:dyDescent="0.25">
      <c r="A1603" s="157">
        <v>1</v>
      </c>
      <c r="B1603" s="157">
        <v>1</v>
      </c>
      <c r="C1603" s="1474" t="s">
        <v>160</v>
      </c>
      <c r="D1603" s="30"/>
      <c r="E1603" s="30">
        <f>E1604/3.8/3.2</f>
        <v>0</v>
      </c>
      <c r="F1603" s="39">
        <f t="shared" ref="F1603" si="526">F1604/3.8/3.2</f>
        <v>0</v>
      </c>
      <c r="G1603" s="30">
        <f>0+G1604/3.8/3.2</f>
        <v>0</v>
      </c>
      <c r="H1603" s="30" t="e">
        <f>G1603/F1603*100</f>
        <v>#DIV/0!</v>
      </c>
      <c r="I1603" s="30"/>
      <c r="J1603" s="30"/>
      <c r="K1603" s="30"/>
      <c r="L1603" s="30"/>
      <c r="M1603" s="30"/>
      <c r="N1603" s="30"/>
      <c r="O1603" s="30"/>
      <c r="P1603" s="30"/>
      <c r="Q1603" s="36"/>
      <c r="R1603" s="36"/>
      <c r="S1603" s="36"/>
      <c r="T1603" s="36"/>
      <c r="U1603" s="36"/>
      <c r="V1603" s="36"/>
    </row>
    <row r="1604" spans="1:22" ht="15" customHeight="1" x14ac:dyDescent="0.25">
      <c r="A1604" s="157">
        <v>1</v>
      </c>
      <c r="B1604" s="157">
        <v>1</v>
      </c>
      <c r="C1604" s="1093" t="s">
        <v>306</v>
      </c>
      <c r="D1604" s="30"/>
      <c r="E1604" s="30"/>
      <c r="F1604" s="39">
        <f>ROUND(E1604/12*$C$4,0)</f>
        <v>0</v>
      </c>
      <c r="G1604" s="30"/>
      <c r="H1604" s="30" t="e">
        <f>G1604/F1604*100</f>
        <v>#DIV/0!</v>
      </c>
      <c r="I1604" s="30"/>
      <c r="J1604" s="30"/>
      <c r="K1604" s="30"/>
      <c r="L1604" s="30"/>
      <c r="M1604" s="30"/>
      <c r="N1604" s="30"/>
      <c r="O1604" s="30"/>
      <c r="P1604" s="30"/>
      <c r="Q1604" s="36"/>
      <c r="R1604" s="36"/>
      <c r="S1604" s="36"/>
      <c r="T1604" s="36"/>
      <c r="U1604" s="36"/>
      <c r="V1604" s="36"/>
    </row>
    <row r="1605" spans="1:22" ht="15" customHeight="1" x14ac:dyDescent="0.25">
      <c r="A1605" s="157">
        <v>1</v>
      </c>
      <c r="B1605" s="157">
        <v>1</v>
      </c>
      <c r="C1605" s="1474" t="s">
        <v>161</v>
      </c>
      <c r="D1605" s="434"/>
      <c r="E1605" s="434"/>
      <c r="F1605" s="434"/>
      <c r="G1605" s="434"/>
      <c r="H1605" s="434"/>
      <c r="I1605" s="434"/>
      <c r="J1605" s="434"/>
      <c r="K1605" s="434"/>
      <c r="L1605" s="434"/>
      <c r="M1605" s="434"/>
      <c r="N1605" s="434"/>
      <c r="O1605" s="434"/>
      <c r="P1605" s="434"/>
      <c r="Q1605" s="47"/>
      <c r="R1605" s="47"/>
      <c r="S1605" s="47"/>
      <c r="T1605" s="47"/>
      <c r="U1605" s="47"/>
      <c r="V1605" s="47"/>
    </row>
    <row r="1606" spans="1:22" s="1050" customFormat="1" ht="15" customHeight="1" x14ac:dyDescent="0.25">
      <c r="A1606" s="157">
        <v>1</v>
      </c>
      <c r="B1606" s="157">
        <v>1</v>
      </c>
      <c r="C1606" s="1561" t="s">
        <v>170</v>
      </c>
      <c r="D1606" s="29"/>
      <c r="E1606" s="29">
        <f>SUM(E1603*3.2)</f>
        <v>0</v>
      </c>
      <c r="F1606" s="29">
        <f>SUM(F1603*3.2)</f>
        <v>0</v>
      </c>
      <c r="G1606" s="29">
        <f>SUM(G1603*3.2)</f>
        <v>0</v>
      </c>
      <c r="H1606" s="439" t="e">
        <f>G1606/F1606*100</f>
        <v>#DIV/0!</v>
      </c>
      <c r="I1606" s="29"/>
      <c r="J1606" s="29"/>
      <c r="K1606" s="29"/>
      <c r="L1606" s="29"/>
      <c r="M1606" s="29"/>
      <c r="N1606" s="29"/>
      <c r="O1606" s="29"/>
      <c r="P1606" s="29"/>
      <c r="Q1606" s="53"/>
      <c r="R1606" s="53">
        <f t="shared" ref="R1606" si="527">Q1606/12*$C$4</f>
        <v>0</v>
      </c>
      <c r="S1606" s="53">
        <f>V1606-U1606</f>
        <v>0</v>
      </c>
      <c r="T1606" s="53">
        <f>S1606-R1606</f>
        <v>0</v>
      </c>
      <c r="U1606" s="53"/>
      <c r="V1606" s="53"/>
    </row>
    <row r="1607" spans="1:22" ht="15" customHeight="1" x14ac:dyDescent="0.25">
      <c r="A1607" s="157">
        <v>1</v>
      </c>
      <c r="B1607" s="157">
        <v>1</v>
      </c>
      <c r="C1607" s="1098" t="s">
        <v>31</v>
      </c>
      <c r="D1607" s="21"/>
      <c r="E1607" s="21"/>
      <c r="F1607" s="21"/>
      <c r="G1607" s="21"/>
      <c r="H1607" s="21"/>
      <c r="I1607" s="21"/>
      <c r="J1607" s="21"/>
      <c r="K1607" s="21"/>
      <c r="L1607" s="21"/>
      <c r="M1607" s="21"/>
      <c r="N1607" s="21"/>
      <c r="O1607" s="21"/>
      <c r="P1607" s="21"/>
      <c r="Q1607" s="60"/>
      <c r="R1607" s="60"/>
      <c r="S1607" s="60"/>
      <c r="T1607" s="60"/>
      <c r="U1607" s="60"/>
      <c r="V1607" s="60"/>
    </row>
    <row r="1608" spans="1:22" ht="15" customHeight="1" x14ac:dyDescent="0.25">
      <c r="A1608" s="157">
        <v>1</v>
      </c>
      <c r="B1608" s="157">
        <v>1</v>
      </c>
      <c r="C1608" s="1099" t="s">
        <v>150</v>
      </c>
      <c r="D1608" s="30"/>
      <c r="E1608" s="30"/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6"/>
      <c r="R1608" s="36"/>
      <c r="S1608" s="36"/>
      <c r="T1608" s="36"/>
      <c r="U1608" s="36"/>
      <c r="V1608" s="36"/>
    </row>
    <row r="1609" spans="1:22" ht="15" customHeight="1" x14ac:dyDescent="0.25">
      <c r="A1609" s="157">
        <v>1</v>
      </c>
      <c r="B1609" s="157">
        <v>1</v>
      </c>
      <c r="C1609" s="1101" t="s">
        <v>188</v>
      </c>
      <c r="D1609" s="30"/>
      <c r="E1609" s="30"/>
      <c r="F1609" s="30"/>
      <c r="G1609" s="30"/>
      <c r="H1609" s="30"/>
      <c r="I1609" s="553"/>
      <c r="J1609" s="30"/>
      <c r="K1609" s="30"/>
      <c r="L1609" s="30">
        <f>ROUND(F1609*I1609,0)</f>
        <v>0</v>
      </c>
      <c r="M1609" s="30"/>
      <c r="N1609" s="30"/>
      <c r="O1609" s="30"/>
      <c r="P1609" s="30"/>
      <c r="Q1609" s="36"/>
      <c r="R1609" s="36"/>
      <c r="S1609" s="36"/>
      <c r="T1609" s="36"/>
      <c r="U1609" s="36"/>
      <c r="V1609" s="36"/>
    </row>
    <row r="1610" spans="1:22" ht="15" customHeight="1" x14ac:dyDescent="0.25">
      <c r="A1610" s="157">
        <v>1</v>
      </c>
      <c r="B1610" s="157">
        <v>1</v>
      </c>
      <c r="C1610" s="1101" t="s">
        <v>6</v>
      </c>
      <c r="D1610" s="30">
        <v>240</v>
      </c>
      <c r="E1610" s="30"/>
      <c r="F1610" s="39">
        <f>ROUND(E1610/12*$C$4,0)</f>
        <v>0</v>
      </c>
      <c r="G1610" s="30"/>
      <c r="H1610" s="30" t="e">
        <f>G1610/F1610*100</f>
        <v>#DIV/0!</v>
      </c>
      <c r="I1610" s="553">
        <v>3</v>
      </c>
      <c r="J1610" s="30" t="e">
        <f>M1610/G1610</f>
        <v>#DIV/0!</v>
      </c>
      <c r="K1610" s="30">
        <f>ROUND(E1610*I1610,0)</f>
        <v>0</v>
      </c>
      <c r="L1610" s="30">
        <f>ROUND(F1610*I1610,0)</f>
        <v>0</v>
      </c>
      <c r="M1610" s="30"/>
      <c r="N1610" s="30" t="e">
        <f>M1610/L1610*100</f>
        <v>#DIV/0!</v>
      </c>
      <c r="O1610" s="30">
        <f>K1610/D1610</f>
        <v>0</v>
      </c>
      <c r="P1610" s="30" t="e">
        <f>M1610/$C$4*12/O1610</f>
        <v>#DIV/0!</v>
      </c>
      <c r="Q1610" s="36"/>
      <c r="R1610" s="36"/>
      <c r="S1610" s="36"/>
      <c r="T1610" s="36"/>
      <c r="U1610" s="36"/>
      <c r="V1610" s="36"/>
    </row>
    <row r="1611" spans="1:22" s="1051" customFormat="1" ht="15" customHeight="1" x14ac:dyDescent="0.25">
      <c r="A1611" s="157">
        <v>1</v>
      </c>
      <c r="B1611" s="157">
        <v>1</v>
      </c>
      <c r="C1611" s="1490" t="s">
        <v>246</v>
      </c>
      <c r="D1611" s="436"/>
      <c r="E1611" s="436">
        <f t="shared" ref="E1611:G1612" si="528">SUM(E1610)</f>
        <v>0</v>
      </c>
      <c r="F1611" s="436">
        <f t="shared" si="528"/>
        <v>0</v>
      </c>
      <c r="G1611" s="436">
        <f t="shared" si="528"/>
        <v>0</v>
      </c>
      <c r="H1611" s="436" t="e">
        <f>G1611/F1611*100</f>
        <v>#DIV/0!</v>
      </c>
      <c r="I1611" s="436">
        <f>IF(E1611=0,0,K1611/E1611)</f>
        <v>0</v>
      </c>
      <c r="J1611" s="436" t="e">
        <f>M1611/G1611</f>
        <v>#DIV/0!</v>
      </c>
      <c r="K1611" s="436">
        <f t="shared" ref="K1611:M1612" si="529">SUM(K1610)</f>
        <v>0</v>
      </c>
      <c r="L1611" s="436">
        <f t="shared" si="529"/>
        <v>0</v>
      </c>
      <c r="M1611" s="436">
        <f t="shared" si="529"/>
        <v>0</v>
      </c>
      <c r="N1611" s="434" t="e">
        <f>M1611/L1611*100</f>
        <v>#DIV/0!</v>
      </c>
      <c r="O1611" s="436">
        <f>SUM(O1610)</f>
        <v>0</v>
      </c>
      <c r="P1611" s="436" t="e">
        <f>SUM(P1610)</f>
        <v>#DIV/0!</v>
      </c>
      <c r="Q1611" s="47"/>
      <c r="R1611" s="47"/>
      <c r="S1611" s="47"/>
      <c r="T1611" s="47"/>
      <c r="U1611" s="47"/>
      <c r="V1611" s="47"/>
    </row>
    <row r="1612" spans="1:22" s="1051" customFormat="1" ht="27.75" customHeight="1" thickBot="1" x14ac:dyDescent="0.3">
      <c r="A1612" s="157">
        <v>1</v>
      </c>
      <c r="B1612" s="157">
        <v>1</v>
      </c>
      <c r="C1612" s="87" t="s">
        <v>355</v>
      </c>
      <c r="D1612" s="514"/>
      <c r="E1612" s="514">
        <f t="shared" si="528"/>
        <v>0</v>
      </c>
      <c r="F1612" s="514">
        <f t="shared" si="528"/>
        <v>0</v>
      </c>
      <c r="G1612" s="514">
        <f t="shared" si="528"/>
        <v>0</v>
      </c>
      <c r="H1612" s="514" t="e">
        <f>G1612/F1612*100</f>
        <v>#DIV/0!</v>
      </c>
      <c r="I1612" s="514">
        <f>SUM(I1611)</f>
        <v>0</v>
      </c>
      <c r="J1612" s="514" t="e">
        <f>SUM(J1611)</f>
        <v>#DIV/0!</v>
      </c>
      <c r="K1612" s="514">
        <f t="shared" si="529"/>
        <v>0</v>
      </c>
      <c r="L1612" s="514">
        <f t="shared" si="529"/>
        <v>0</v>
      </c>
      <c r="M1612" s="514">
        <f t="shared" si="529"/>
        <v>0</v>
      </c>
      <c r="N1612" s="514" t="e">
        <f>SUM(N1611)</f>
        <v>#DIV/0!</v>
      </c>
      <c r="O1612" s="514">
        <f>SUM(O1611)</f>
        <v>0</v>
      </c>
      <c r="P1612" s="514" t="e">
        <f>SUM(P1611)</f>
        <v>#DIV/0!</v>
      </c>
      <c r="Q1612" s="93"/>
      <c r="R1612" s="53">
        <f t="shared" ref="R1612" si="530">Q1612/12*$C$4</f>
        <v>0</v>
      </c>
      <c r="S1612" s="93">
        <f>V1612-U1612</f>
        <v>0</v>
      </c>
      <c r="T1612" s="93">
        <f>S1612-R1612</f>
        <v>0</v>
      </c>
      <c r="U1612" s="93"/>
      <c r="V1612" s="93"/>
    </row>
    <row r="1613" spans="1:22" ht="15" customHeight="1" thickBot="1" x14ac:dyDescent="0.3">
      <c r="A1613" s="157">
        <v>1</v>
      </c>
      <c r="B1613" s="157">
        <v>1</v>
      </c>
      <c r="C1613" s="507" t="s">
        <v>17</v>
      </c>
      <c r="D1613" s="515"/>
      <c r="E1613" s="515"/>
      <c r="F1613" s="515"/>
      <c r="G1613" s="515"/>
      <c r="H1613" s="515"/>
      <c r="I1613" s="515"/>
      <c r="J1613" s="515"/>
      <c r="K1613" s="515"/>
      <c r="L1613" s="515"/>
      <c r="M1613" s="515"/>
      <c r="N1613" s="515"/>
      <c r="O1613" s="515"/>
      <c r="P1613" s="515"/>
      <c r="Q1613" s="98">
        <f t="shared" ref="Q1613:R1613" si="531">SUM(Q1612,Q1606)</f>
        <v>0</v>
      </c>
      <c r="R1613" s="98">
        <f t="shared" si="531"/>
        <v>0</v>
      </c>
      <c r="S1613" s="98">
        <f>SUM(S1612,S1606)</f>
        <v>0</v>
      </c>
      <c r="T1613" s="98">
        <f>SUM(T1612,T1606)</f>
        <v>0</v>
      </c>
      <c r="U1613" s="98">
        <f>SUM(U1612,U1606)</f>
        <v>0</v>
      </c>
      <c r="V1613" s="98">
        <f>SUM(V1612,V1606)</f>
        <v>0</v>
      </c>
    </row>
    <row r="1614" spans="1:22" ht="15" customHeight="1" x14ac:dyDescent="0.25">
      <c r="A1614" s="157">
        <v>1</v>
      </c>
      <c r="B1614" s="157">
        <v>1</v>
      </c>
      <c r="C1614" s="1598"/>
      <c r="D1614" s="21"/>
      <c r="E1614" s="21"/>
      <c r="F1614" s="21"/>
      <c r="G1614" s="21"/>
      <c r="H1614" s="21"/>
      <c r="I1614" s="21"/>
      <c r="J1614" s="21"/>
      <c r="K1614" s="21"/>
      <c r="L1614" s="21"/>
      <c r="M1614" s="21"/>
      <c r="N1614" s="21"/>
      <c r="O1614" s="21"/>
      <c r="P1614" s="21"/>
      <c r="Q1614" s="60"/>
      <c r="R1614" s="60"/>
      <c r="S1614" s="60"/>
      <c r="T1614" s="60"/>
      <c r="U1614" s="60"/>
      <c r="V1614" s="60"/>
    </row>
    <row r="1615" spans="1:22" ht="44.25" customHeight="1" x14ac:dyDescent="0.25">
      <c r="A1615" s="157">
        <v>1</v>
      </c>
      <c r="B1615" s="157">
        <v>1</v>
      </c>
      <c r="C1615" s="1593" t="s">
        <v>374</v>
      </c>
      <c r="D1615" s="30"/>
      <c r="E1615" s="30"/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6"/>
      <c r="R1615" s="36"/>
      <c r="S1615" s="36"/>
      <c r="T1615" s="36"/>
      <c r="U1615" s="36"/>
      <c r="V1615" s="36"/>
    </row>
    <row r="1616" spans="1:22" ht="15" customHeight="1" x14ac:dyDescent="0.25">
      <c r="A1616" s="157">
        <v>1</v>
      </c>
      <c r="B1616" s="157">
        <v>1</v>
      </c>
      <c r="C1616" s="1140" t="s">
        <v>172</v>
      </c>
      <c r="D1616" s="30"/>
      <c r="E1616" s="30"/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6"/>
      <c r="R1616" s="36"/>
      <c r="S1616" s="36"/>
      <c r="T1616" s="36"/>
      <c r="U1616" s="36"/>
      <c r="V1616" s="36"/>
    </row>
    <row r="1617" spans="1:22" ht="15" customHeight="1" x14ac:dyDescent="0.25">
      <c r="A1617" s="157">
        <v>1</v>
      </c>
      <c r="B1617" s="157">
        <v>1</v>
      </c>
      <c r="C1617" s="1117" t="s">
        <v>163</v>
      </c>
      <c r="D1617" s="30"/>
      <c r="E1617" s="30"/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6"/>
      <c r="R1617" s="36"/>
      <c r="S1617" s="36"/>
      <c r="T1617" s="36"/>
      <c r="U1617" s="36"/>
      <c r="V1617" s="36"/>
    </row>
    <row r="1618" spans="1:22" ht="30" customHeight="1" x14ac:dyDescent="0.25">
      <c r="A1618" s="157">
        <v>1</v>
      </c>
      <c r="B1618" s="157">
        <v>1</v>
      </c>
      <c r="C1618" s="1548" t="s">
        <v>74</v>
      </c>
      <c r="D1618" s="30"/>
      <c r="E1618" s="30"/>
      <c r="F1618" s="39">
        <f t="shared" ref="F1618:F1622" si="532">ROUND(E1618/12*$C$4,0)</f>
        <v>0</v>
      </c>
      <c r="G1618" s="30"/>
      <c r="H1618" s="30" t="e">
        <f>G1618/F1618*100</f>
        <v>#DIV/0!</v>
      </c>
      <c r="I1618" s="30"/>
      <c r="J1618" s="30"/>
      <c r="K1618" s="30"/>
      <c r="L1618" s="30"/>
      <c r="M1618" s="30"/>
      <c r="N1618" s="30"/>
      <c r="O1618" s="30"/>
      <c r="P1618" s="30"/>
      <c r="Q1618" s="36"/>
      <c r="R1618" s="36"/>
      <c r="S1618" s="36"/>
      <c r="T1618" s="36"/>
      <c r="U1618" s="36"/>
      <c r="V1618" s="36"/>
    </row>
    <row r="1619" spans="1:22" ht="27.75" customHeight="1" x14ac:dyDescent="0.25">
      <c r="A1619" s="157">
        <v>1</v>
      </c>
      <c r="B1619" s="157">
        <v>1</v>
      </c>
      <c r="C1619" s="1090" t="s">
        <v>136</v>
      </c>
      <c r="D1619" s="30"/>
      <c r="E1619" s="30"/>
      <c r="F1619" s="39">
        <f t="shared" si="532"/>
        <v>0</v>
      </c>
      <c r="G1619" s="30"/>
      <c r="H1619" s="30" t="e">
        <f>G1619/F1619*100</f>
        <v>#DIV/0!</v>
      </c>
      <c r="I1619" s="30"/>
      <c r="J1619" s="30"/>
      <c r="K1619" s="30"/>
      <c r="L1619" s="30"/>
      <c r="M1619" s="30"/>
      <c r="N1619" s="30"/>
      <c r="O1619" s="30"/>
      <c r="P1619" s="30"/>
      <c r="Q1619" s="36"/>
      <c r="R1619" s="36"/>
      <c r="S1619" s="36"/>
      <c r="T1619" s="36"/>
      <c r="U1619" s="36"/>
      <c r="V1619" s="36"/>
    </row>
    <row r="1620" spans="1:22" ht="15" customHeight="1" x14ac:dyDescent="0.25">
      <c r="A1620" s="157">
        <v>1</v>
      </c>
      <c r="B1620" s="157">
        <v>1</v>
      </c>
      <c r="C1620" s="1090" t="s">
        <v>198</v>
      </c>
      <c r="D1620" s="30"/>
      <c r="E1620" s="30"/>
      <c r="F1620" s="39">
        <f t="shared" si="532"/>
        <v>0</v>
      </c>
      <c r="G1620" s="30"/>
      <c r="H1620" s="30" t="e">
        <f t="shared" ref="H1620:H1622" si="533">G1620/F1620*100</f>
        <v>#DIV/0!</v>
      </c>
      <c r="I1620" s="30"/>
      <c r="J1620" s="30"/>
      <c r="K1620" s="30"/>
      <c r="L1620" s="30"/>
      <c r="M1620" s="30"/>
      <c r="N1620" s="30"/>
      <c r="O1620" s="30"/>
      <c r="P1620" s="30"/>
      <c r="Q1620" s="36"/>
      <c r="R1620" s="36"/>
      <c r="S1620" s="36"/>
      <c r="T1620" s="36"/>
      <c r="U1620" s="36"/>
      <c r="V1620" s="36"/>
    </row>
    <row r="1621" spans="1:22" ht="15" customHeight="1" x14ac:dyDescent="0.25">
      <c r="A1621" s="157">
        <v>1</v>
      </c>
      <c r="B1621" s="157">
        <v>1</v>
      </c>
      <c r="C1621" s="1090" t="s">
        <v>295</v>
      </c>
      <c r="D1621" s="30"/>
      <c r="E1621" s="30"/>
      <c r="F1621" s="39">
        <f t="shared" si="532"/>
        <v>0</v>
      </c>
      <c r="G1621" s="30"/>
      <c r="H1621" s="30" t="e">
        <f t="shared" si="533"/>
        <v>#DIV/0!</v>
      </c>
      <c r="I1621" s="30"/>
      <c r="J1621" s="30"/>
      <c r="K1621" s="30"/>
      <c r="L1621" s="30"/>
      <c r="M1621" s="30"/>
      <c r="N1621" s="30"/>
      <c r="O1621" s="30"/>
      <c r="P1621" s="30"/>
      <c r="Q1621" s="36"/>
      <c r="R1621" s="36"/>
      <c r="S1621" s="36"/>
      <c r="T1621" s="36"/>
      <c r="U1621" s="36"/>
      <c r="V1621" s="36"/>
    </row>
    <row r="1622" spans="1:22" ht="15" customHeight="1" x14ac:dyDescent="0.25">
      <c r="A1622" s="157">
        <v>1</v>
      </c>
      <c r="B1622" s="157">
        <v>1</v>
      </c>
      <c r="C1622" s="1090" t="s">
        <v>34</v>
      </c>
      <c r="D1622" s="30"/>
      <c r="E1622" s="30"/>
      <c r="F1622" s="39">
        <f t="shared" si="532"/>
        <v>0</v>
      </c>
      <c r="G1622" s="30"/>
      <c r="H1622" s="30" t="e">
        <f t="shared" si="533"/>
        <v>#DIV/0!</v>
      </c>
      <c r="I1622" s="30"/>
      <c r="J1622" s="30"/>
      <c r="K1622" s="30"/>
      <c r="L1622" s="30"/>
      <c r="M1622" s="30"/>
      <c r="N1622" s="30"/>
      <c r="O1622" s="30"/>
      <c r="P1622" s="30"/>
      <c r="Q1622" s="36"/>
      <c r="R1622" s="36"/>
      <c r="S1622" s="36"/>
      <c r="T1622" s="36"/>
      <c r="U1622" s="36"/>
      <c r="V1622" s="36"/>
    </row>
    <row r="1623" spans="1:22" ht="15" customHeight="1" thickBot="1" x14ac:dyDescent="0.3">
      <c r="A1623" s="157">
        <v>1</v>
      </c>
      <c r="B1623" s="157">
        <v>1</v>
      </c>
      <c r="C1623" s="1597" t="s">
        <v>170</v>
      </c>
      <c r="D1623" s="466"/>
      <c r="E1623" s="466"/>
      <c r="F1623" s="466"/>
      <c r="G1623" s="466"/>
      <c r="H1623" s="466"/>
      <c r="I1623" s="466"/>
      <c r="J1623" s="466"/>
      <c r="K1623" s="466"/>
      <c r="L1623" s="466"/>
      <c r="M1623" s="466"/>
      <c r="N1623" s="466"/>
      <c r="O1623" s="466"/>
      <c r="P1623" s="466"/>
      <c r="Q1623" s="93"/>
      <c r="R1623" s="53">
        <f t="shared" ref="R1623" si="534">Q1623/12*$C$4</f>
        <v>0</v>
      </c>
      <c r="S1623" s="93">
        <f>V1623-U1623</f>
        <v>0</v>
      </c>
      <c r="T1623" s="93">
        <f>S1623-R1623</f>
        <v>0</v>
      </c>
      <c r="U1623" s="93"/>
      <c r="V1623" s="93"/>
    </row>
    <row r="1624" spans="1:22" ht="15" customHeight="1" thickBot="1" x14ac:dyDescent="0.3">
      <c r="A1624" s="157">
        <v>1</v>
      </c>
      <c r="B1624" s="157">
        <v>1</v>
      </c>
      <c r="C1624" s="1108" t="s">
        <v>17</v>
      </c>
      <c r="D1624" s="515"/>
      <c r="E1624" s="515"/>
      <c r="F1624" s="515"/>
      <c r="G1624" s="515"/>
      <c r="H1624" s="515"/>
      <c r="I1624" s="515"/>
      <c r="J1624" s="515"/>
      <c r="K1624" s="515"/>
      <c r="L1624" s="515"/>
      <c r="M1624" s="515"/>
      <c r="N1624" s="515"/>
      <c r="O1624" s="515"/>
      <c r="P1624" s="515"/>
      <c r="Q1624" s="98">
        <f t="shared" ref="Q1624" si="535">SUM(Q1623)</f>
        <v>0</v>
      </c>
      <c r="R1624" s="98">
        <f t="shared" ref="R1624:U1624" si="536">SUM(R1623)</f>
        <v>0</v>
      </c>
      <c r="S1624" s="98">
        <f t="shared" si="536"/>
        <v>0</v>
      </c>
      <c r="T1624" s="98">
        <f t="shared" si="536"/>
        <v>0</v>
      </c>
      <c r="U1624" s="98">
        <f t="shared" si="536"/>
        <v>0</v>
      </c>
      <c r="V1624" s="98">
        <f>SUM(V1623)</f>
        <v>0</v>
      </c>
    </row>
    <row r="1625" spans="1:22" ht="15" customHeight="1" x14ac:dyDescent="0.25">
      <c r="A1625" s="157">
        <v>1</v>
      </c>
      <c r="B1625" s="157">
        <v>1</v>
      </c>
      <c r="C1625" s="1598"/>
      <c r="D1625" s="21"/>
      <c r="E1625" s="21"/>
      <c r="F1625" s="21"/>
      <c r="G1625" s="21"/>
      <c r="H1625" s="21"/>
      <c r="I1625" s="21"/>
      <c r="J1625" s="21"/>
      <c r="K1625" s="21"/>
      <c r="L1625" s="21"/>
      <c r="M1625" s="21"/>
      <c r="N1625" s="21"/>
      <c r="O1625" s="21"/>
      <c r="P1625" s="21"/>
      <c r="Q1625" s="60"/>
      <c r="R1625" s="60"/>
      <c r="S1625" s="60"/>
      <c r="T1625" s="60"/>
      <c r="U1625" s="60"/>
      <c r="V1625" s="60"/>
    </row>
    <row r="1626" spans="1:22" ht="15" customHeight="1" x14ac:dyDescent="0.25">
      <c r="A1626" s="157">
        <v>1</v>
      </c>
      <c r="B1626" s="157">
        <v>1</v>
      </c>
      <c r="C1626" s="1593" t="s">
        <v>375</v>
      </c>
      <c r="D1626" s="30"/>
      <c r="E1626" s="30"/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6"/>
      <c r="R1626" s="36"/>
      <c r="S1626" s="36"/>
      <c r="T1626" s="36"/>
      <c r="U1626" s="36"/>
      <c r="V1626" s="36"/>
    </row>
    <row r="1627" spans="1:22" ht="15" customHeight="1" x14ac:dyDescent="0.25">
      <c r="A1627" s="157">
        <v>1</v>
      </c>
      <c r="B1627" s="157">
        <v>1</v>
      </c>
      <c r="C1627" s="1140" t="s">
        <v>172</v>
      </c>
      <c r="D1627" s="30"/>
      <c r="E1627" s="30"/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6"/>
      <c r="R1627" s="36"/>
      <c r="S1627" s="36"/>
      <c r="T1627" s="36"/>
      <c r="U1627" s="36"/>
      <c r="V1627" s="36"/>
    </row>
    <row r="1628" spans="1:22" ht="15" customHeight="1" x14ac:dyDescent="0.25">
      <c r="A1628" s="157">
        <v>1</v>
      </c>
      <c r="B1628" s="157">
        <v>1</v>
      </c>
      <c r="C1628" s="1474" t="s">
        <v>201</v>
      </c>
      <c r="D1628" s="433"/>
      <c r="E1628" s="30"/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6"/>
      <c r="R1628" s="36"/>
      <c r="S1628" s="36"/>
      <c r="T1628" s="36"/>
      <c r="U1628" s="36"/>
      <c r="V1628" s="36"/>
    </row>
    <row r="1629" spans="1:22" ht="15" customHeight="1" x14ac:dyDescent="0.25">
      <c r="A1629" s="157">
        <v>1</v>
      </c>
      <c r="B1629" s="157">
        <v>1</v>
      </c>
      <c r="C1629" s="1474" t="s">
        <v>352</v>
      </c>
      <c r="D1629" s="433"/>
      <c r="E1629" s="30"/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6"/>
      <c r="R1629" s="36"/>
      <c r="S1629" s="36"/>
      <c r="T1629" s="36"/>
      <c r="U1629" s="36"/>
      <c r="V1629" s="36"/>
    </row>
    <row r="1630" spans="1:22" ht="15" customHeight="1" x14ac:dyDescent="0.25">
      <c r="A1630" s="157">
        <v>1</v>
      </c>
      <c r="B1630" s="157">
        <v>1</v>
      </c>
      <c r="C1630" s="1474" t="s">
        <v>160</v>
      </c>
      <c r="D1630" s="433"/>
      <c r="E1630" s="16">
        <f>E1631/3.8/3.2</f>
        <v>0</v>
      </c>
      <c r="F1630" s="39">
        <f>ROUND(E1630/12*$C$4,0)</f>
        <v>0</v>
      </c>
      <c r="G1630" s="30">
        <f>0+G1631/3.8/3.2</f>
        <v>0</v>
      </c>
      <c r="H1630" s="30" t="e">
        <f>G1630/F1630*100</f>
        <v>#DIV/0!</v>
      </c>
      <c r="I1630" s="30"/>
      <c r="J1630" s="30"/>
      <c r="K1630" s="30"/>
      <c r="L1630" s="30"/>
      <c r="M1630" s="30"/>
      <c r="N1630" s="30"/>
      <c r="O1630" s="30"/>
      <c r="P1630" s="30"/>
      <c r="Q1630" s="36"/>
      <c r="R1630" s="36"/>
      <c r="S1630" s="36"/>
      <c r="T1630" s="36"/>
      <c r="U1630" s="36"/>
      <c r="V1630" s="36"/>
    </row>
    <row r="1631" spans="1:22" ht="15" customHeight="1" x14ac:dyDescent="0.25">
      <c r="A1631" s="157">
        <v>1</v>
      </c>
      <c r="B1631" s="157">
        <v>1</v>
      </c>
      <c r="C1631" s="1093" t="s">
        <v>306</v>
      </c>
      <c r="D1631" s="512"/>
      <c r="E1631" s="8"/>
      <c r="F1631" s="39">
        <f>ROUND(E1631/12*$C$4,0)</f>
        <v>0</v>
      </c>
      <c r="G1631" s="30"/>
      <c r="H1631" s="30" t="e">
        <f>G1631/F1631*100</f>
        <v>#DIV/0!</v>
      </c>
      <c r="I1631" s="30"/>
      <c r="J1631" s="30"/>
      <c r="K1631" s="30"/>
      <c r="L1631" s="30"/>
      <c r="M1631" s="30"/>
      <c r="N1631" s="30"/>
      <c r="O1631" s="30"/>
      <c r="P1631" s="30"/>
      <c r="Q1631" s="36"/>
      <c r="R1631" s="36"/>
      <c r="S1631" s="36"/>
      <c r="T1631" s="36"/>
      <c r="U1631" s="36"/>
      <c r="V1631" s="36"/>
    </row>
    <row r="1632" spans="1:22" ht="31.5" customHeight="1" x14ac:dyDescent="0.25">
      <c r="A1632" s="157">
        <v>1</v>
      </c>
      <c r="B1632" s="157">
        <v>1</v>
      </c>
      <c r="C1632" s="1474" t="s">
        <v>161</v>
      </c>
      <c r="D1632" s="433"/>
      <c r="E1632" s="434"/>
      <c r="F1632" s="434"/>
      <c r="G1632" s="434"/>
      <c r="H1632" s="434"/>
      <c r="I1632" s="434"/>
      <c r="J1632" s="434"/>
      <c r="K1632" s="434"/>
      <c r="L1632" s="434"/>
      <c r="M1632" s="434"/>
      <c r="N1632" s="434"/>
      <c r="O1632" s="434"/>
      <c r="P1632" s="434"/>
      <c r="Q1632" s="47"/>
      <c r="R1632" s="47"/>
      <c r="S1632" s="47"/>
      <c r="T1632" s="47"/>
      <c r="U1632" s="47"/>
      <c r="V1632" s="47"/>
    </row>
    <row r="1633" spans="1:22" s="1050" customFormat="1" ht="15" customHeight="1" thickBot="1" x14ac:dyDescent="0.3">
      <c r="A1633" s="157">
        <v>1</v>
      </c>
      <c r="B1633" s="157">
        <v>1</v>
      </c>
      <c r="C1633" s="1597" t="s">
        <v>170</v>
      </c>
      <c r="D1633" s="514"/>
      <c r="E1633" s="514">
        <f>SUM(E1630*3.2)</f>
        <v>0</v>
      </c>
      <c r="F1633" s="514">
        <f>SUM(F1630*3.2)</f>
        <v>0</v>
      </c>
      <c r="G1633" s="514">
        <f>SUM(G1630*3.2)</f>
        <v>0</v>
      </c>
      <c r="H1633" s="514" t="e">
        <f>G1633/F1633*100</f>
        <v>#DIV/0!</v>
      </c>
      <c r="I1633" s="514"/>
      <c r="J1633" s="514"/>
      <c r="K1633" s="514"/>
      <c r="L1633" s="514"/>
      <c r="M1633" s="514"/>
      <c r="N1633" s="514"/>
      <c r="O1633" s="514"/>
      <c r="P1633" s="514"/>
      <c r="Q1633" s="93"/>
      <c r="R1633" s="53">
        <f t="shared" ref="R1633" si="537">Q1633/12*$C$4</f>
        <v>0</v>
      </c>
      <c r="S1633" s="93">
        <f>V1633-U1633</f>
        <v>0</v>
      </c>
      <c r="T1633" s="93">
        <f>S1633-R1633</f>
        <v>0</v>
      </c>
      <c r="U1633" s="93"/>
      <c r="V1633" s="93"/>
    </row>
    <row r="1634" spans="1:22" ht="15" customHeight="1" thickBot="1" x14ac:dyDescent="0.3">
      <c r="A1634" s="157">
        <v>1</v>
      </c>
      <c r="B1634" s="157">
        <v>1</v>
      </c>
      <c r="C1634" s="1108" t="s">
        <v>17</v>
      </c>
      <c r="D1634" s="515"/>
      <c r="E1634" s="515"/>
      <c r="F1634" s="515"/>
      <c r="G1634" s="515"/>
      <c r="H1634" s="515"/>
      <c r="I1634" s="515"/>
      <c r="J1634" s="515"/>
      <c r="K1634" s="515"/>
      <c r="L1634" s="515"/>
      <c r="M1634" s="515"/>
      <c r="N1634" s="515"/>
      <c r="O1634" s="515"/>
      <c r="P1634" s="515"/>
      <c r="Q1634" s="98">
        <f t="shared" ref="Q1634:R1634" si="538">SUM(Q1633)</f>
        <v>0</v>
      </c>
      <c r="R1634" s="98">
        <f t="shared" si="538"/>
        <v>0</v>
      </c>
      <c r="S1634" s="98">
        <f>SUM(S1633)</f>
        <v>0</v>
      </c>
      <c r="T1634" s="98">
        <f>SUM(T1633)</f>
        <v>0</v>
      </c>
      <c r="U1634" s="98">
        <f>SUM(U1633)</f>
        <v>0</v>
      </c>
      <c r="V1634" s="98">
        <f>SUM(V1633)</f>
        <v>0</v>
      </c>
    </row>
    <row r="1635" spans="1:22" ht="15" customHeight="1" x14ac:dyDescent="0.25">
      <c r="A1635" s="157">
        <v>1</v>
      </c>
      <c r="B1635" s="157">
        <v>1</v>
      </c>
      <c r="C1635" s="1598"/>
      <c r="D1635" s="21"/>
      <c r="E1635" s="21"/>
      <c r="F1635" s="21"/>
      <c r="G1635" s="21"/>
      <c r="H1635" s="21"/>
      <c r="I1635" s="21"/>
      <c r="J1635" s="21"/>
      <c r="K1635" s="21"/>
      <c r="L1635" s="21"/>
      <c r="M1635" s="21"/>
      <c r="N1635" s="21"/>
      <c r="O1635" s="21"/>
      <c r="P1635" s="21"/>
      <c r="Q1635" s="60"/>
      <c r="R1635" s="60"/>
      <c r="S1635" s="60"/>
      <c r="T1635" s="60"/>
      <c r="U1635" s="60"/>
      <c r="V1635" s="60"/>
    </row>
    <row r="1636" spans="1:22" ht="15" customHeight="1" x14ac:dyDescent="0.25">
      <c r="A1636" s="157">
        <v>1</v>
      </c>
      <c r="B1636" s="157">
        <v>1</v>
      </c>
      <c r="C1636" s="1593" t="s">
        <v>376</v>
      </c>
      <c r="D1636" s="30"/>
      <c r="E1636" s="30"/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6"/>
      <c r="R1636" s="36"/>
      <c r="S1636" s="36"/>
      <c r="T1636" s="36"/>
      <c r="U1636" s="36"/>
      <c r="V1636" s="36"/>
    </row>
    <row r="1637" spans="1:22" ht="15" customHeight="1" x14ac:dyDescent="0.25">
      <c r="A1637" s="157">
        <v>1</v>
      </c>
      <c r="B1637" s="157">
        <v>1</v>
      </c>
      <c r="C1637" s="1140" t="s">
        <v>172</v>
      </c>
      <c r="D1637" s="30"/>
      <c r="E1637" s="30"/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6"/>
      <c r="R1637" s="36"/>
      <c r="S1637" s="36"/>
      <c r="T1637" s="36"/>
      <c r="U1637" s="36"/>
      <c r="V1637" s="36"/>
    </row>
    <row r="1638" spans="1:22" ht="15" customHeight="1" x14ac:dyDescent="0.25">
      <c r="A1638" s="157">
        <v>1</v>
      </c>
      <c r="B1638" s="157">
        <v>1</v>
      </c>
      <c r="C1638" s="1117" t="s">
        <v>163</v>
      </c>
      <c r="D1638" s="30"/>
      <c r="E1638" s="30"/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6"/>
      <c r="R1638" s="36"/>
      <c r="S1638" s="36"/>
      <c r="T1638" s="36"/>
      <c r="U1638" s="36"/>
      <c r="V1638" s="36"/>
    </row>
    <row r="1639" spans="1:22" ht="15" customHeight="1" x14ac:dyDescent="0.25">
      <c r="A1639" s="157">
        <v>1</v>
      </c>
      <c r="B1639" s="157">
        <v>1</v>
      </c>
      <c r="C1639" s="1090" t="s">
        <v>81</v>
      </c>
      <c r="D1639" s="30"/>
      <c r="E1639" s="30"/>
      <c r="F1639" s="39">
        <f>ROUND(E1639/12*$C$4,0)</f>
        <v>0</v>
      </c>
      <c r="G1639" s="30"/>
      <c r="H1639" s="30" t="e">
        <f>G1639/F1639*100</f>
        <v>#DIV/0!</v>
      </c>
      <c r="I1639" s="30"/>
      <c r="J1639" s="30"/>
      <c r="K1639" s="30"/>
      <c r="L1639" s="30"/>
      <c r="M1639" s="30"/>
      <c r="N1639" s="30"/>
      <c r="O1639" s="30"/>
      <c r="P1639" s="30"/>
      <c r="Q1639" s="36"/>
      <c r="R1639" s="36"/>
      <c r="S1639" s="36"/>
      <c r="T1639" s="36"/>
      <c r="U1639" s="36"/>
      <c r="V1639" s="36"/>
    </row>
    <row r="1640" spans="1:22" ht="15" customHeight="1" x14ac:dyDescent="0.25">
      <c r="A1640" s="157">
        <v>1</v>
      </c>
      <c r="B1640" s="157">
        <v>1</v>
      </c>
      <c r="C1640" s="1101" t="s">
        <v>149</v>
      </c>
      <c r="D1640" s="434"/>
      <c r="E1640" s="434"/>
      <c r="F1640" s="43">
        <f>ROUND(E1640/12*$C$4,0)</f>
        <v>0</v>
      </c>
      <c r="G1640" s="434"/>
      <c r="H1640" s="434" t="e">
        <f>G1640/F1640*100</f>
        <v>#DIV/0!</v>
      </c>
      <c r="I1640" s="434"/>
      <c r="J1640" s="434"/>
      <c r="K1640" s="434"/>
      <c r="L1640" s="434"/>
      <c r="M1640" s="434"/>
      <c r="N1640" s="434"/>
      <c r="O1640" s="434"/>
      <c r="P1640" s="434"/>
      <c r="Q1640" s="47"/>
      <c r="R1640" s="47"/>
      <c r="S1640" s="47"/>
      <c r="T1640" s="47"/>
      <c r="U1640" s="47"/>
      <c r="V1640" s="47"/>
    </row>
    <row r="1641" spans="1:22" ht="15" customHeight="1" thickBot="1" x14ac:dyDescent="0.3">
      <c r="A1641" s="157">
        <v>1</v>
      </c>
      <c r="B1641" s="157">
        <v>1</v>
      </c>
      <c r="C1641" s="1597" t="s">
        <v>170</v>
      </c>
      <c r="D1641" s="466"/>
      <c r="E1641" s="466"/>
      <c r="F1641" s="466"/>
      <c r="G1641" s="466"/>
      <c r="H1641" s="466"/>
      <c r="I1641" s="466"/>
      <c r="J1641" s="466"/>
      <c r="K1641" s="466"/>
      <c r="L1641" s="466"/>
      <c r="M1641" s="466"/>
      <c r="N1641" s="466"/>
      <c r="O1641" s="466"/>
      <c r="P1641" s="466"/>
      <c r="Q1641" s="93"/>
      <c r="R1641" s="53">
        <f t="shared" ref="R1641" si="539">Q1641/12*$C$4</f>
        <v>0</v>
      </c>
      <c r="S1641" s="93">
        <f>V1641-U1641</f>
        <v>0</v>
      </c>
      <c r="T1641" s="93">
        <f>S1641-R1641</f>
        <v>0</v>
      </c>
      <c r="U1641" s="93"/>
      <c r="V1641" s="93"/>
    </row>
    <row r="1642" spans="1:22" ht="15" customHeight="1" thickBot="1" x14ac:dyDescent="0.3">
      <c r="A1642" s="157">
        <v>1</v>
      </c>
      <c r="B1642" s="157">
        <v>1</v>
      </c>
      <c r="C1642" s="1108" t="s">
        <v>17</v>
      </c>
      <c r="D1642" s="515"/>
      <c r="E1642" s="515"/>
      <c r="F1642" s="515"/>
      <c r="G1642" s="515"/>
      <c r="H1642" s="515"/>
      <c r="I1642" s="515"/>
      <c r="J1642" s="515"/>
      <c r="K1642" s="515"/>
      <c r="L1642" s="515"/>
      <c r="M1642" s="515"/>
      <c r="N1642" s="515"/>
      <c r="O1642" s="515"/>
      <c r="P1642" s="515"/>
      <c r="Q1642" s="98">
        <f t="shared" ref="Q1642:R1642" si="540">SUM(Q1641)</f>
        <v>0</v>
      </c>
      <c r="R1642" s="98">
        <f t="shared" si="540"/>
        <v>0</v>
      </c>
      <c r="S1642" s="98">
        <f>SUM(S1641)</f>
        <v>0</v>
      </c>
      <c r="T1642" s="98">
        <f>SUM(T1641)</f>
        <v>0</v>
      </c>
      <c r="U1642" s="98">
        <f>SUM(U1641)</f>
        <v>0</v>
      </c>
      <c r="V1642" s="98">
        <f>SUM(V1641)</f>
        <v>0</v>
      </c>
    </row>
    <row r="1643" spans="1:22" ht="15" customHeight="1" x14ac:dyDescent="0.25">
      <c r="A1643" s="157">
        <v>1</v>
      </c>
      <c r="B1643" s="157">
        <v>1</v>
      </c>
      <c r="C1643" s="1598"/>
      <c r="D1643" s="21"/>
      <c r="E1643" s="21"/>
      <c r="F1643" s="21"/>
      <c r="G1643" s="21"/>
      <c r="H1643" s="21"/>
      <c r="I1643" s="21"/>
      <c r="J1643" s="21"/>
      <c r="K1643" s="21"/>
      <c r="L1643" s="21"/>
      <c r="M1643" s="21"/>
      <c r="N1643" s="21"/>
      <c r="O1643" s="21"/>
      <c r="P1643" s="21"/>
      <c r="Q1643" s="60"/>
      <c r="R1643" s="60"/>
      <c r="S1643" s="60"/>
      <c r="T1643" s="60"/>
      <c r="U1643" s="60"/>
      <c r="V1643" s="60"/>
    </row>
    <row r="1644" spans="1:22" ht="33" customHeight="1" x14ac:dyDescent="0.25">
      <c r="A1644" s="157">
        <v>1</v>
      </c>
      <c r="B1644" s="157">
        <v>1</v>
      </c>
      <c r="C1644" s="1593" t="s">
        <v>377</v>
      </c>
      <c r="D1644" s="30"/>
      <c r="E1644" s="30"/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6"/>
      <c r="R1644" s="36"/>
      <c r="S1644" s="36"/>
      <c r="T1644" s="36"/>
      <c r="U1644" s="36"/>
      <c r="V1644" s="36"/>
    </row>
    <row r="1645" spans="1:22" ht="15" customHeight="1" x14ac:dyDescent="0.25">
      <c r="A1645" s="157">
        <v>1</v>
      </c>
      <c r="B1645" s="157">
        <v>1</v>
      </c>
      <c r="C1645" s="1140" t="s">
        <v>172</v>
      </c>
      <c r="D1645" s="30"/>
      <c r="E1645" s="30"/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6"/>
      <c r="R1645" s="36"/>
      <c r="S1645" s="36"/>
      <c r="T1645" s="36"/>
      <c r="U1645" s="36"/>
      <c r="V1645" s="36"/>
    </row>
    <row r="1646" spans="1:22" ht="15" customHeight="1" x14ac:dyDescent="0.25">
      <c r="A1646" s="157">
        <v>1</v>
      </c>
      <c r="B1646" s="157">
        <v>1</v>
      </c>
      <c r="C1646" s="1117" t="s">
        <v>163</v>
      </c>
      <c r="D1646" s="30"/>
      <c r="E1646" s="30"/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6"/>
      <c r="R1646" s="36"/>
      <c r="S1646" s="36"/>
      <c r="T1646" s="36"/>
      <c r="U1646" s="36"/>
      <c r="V1646" s="36"/>
    </row>
    <row r="1647" spans="1:22" ht="15" customHeight="1" x14ac:dyDescent="0.25">
      <c r="B1647" s="157">
        <v>1</v>
      </c>
      <c r="C1647" s="1090" t="s">
        <v>81</v>
      </c>
      <c r="D1647" s="434"/>
      <c r="E1647" s="434"/>
      <c r="F1647" s="434">
        <f t="shared" ref="F1647:F1655" si="541">ROUND(E1647/12*$C$4,0)</f>
        <v>0</v>
      </c>
      <c r="G1647" s="434"/>
      <c r="H1647" s="434" t="e">
        <f t="shared" ref="H1647:H1655" si="542">G1647/F1647*100</f>
        <v>#DIV/0!</v>
      </c>
      <c r="I1647" s="434"/>
      <c r="J1647" s="434"/>
      <c r="K1647" s="434"/>
      <c r="L1647" s="434"/>
      <c r="M1647" s="434"/>
      <c r="N1647" s="434"/>
      <c r="O1647" s="434"/>
      <c r="P1647" s="434"/>
      <c r="Q1647" s="47"/>
      <c r="R1647" s="47"/>
      <c r="S1647" s="47"/>
      <c r="T1647" s="47"/>
      <c r="U1647" s="47"/>
      <c r="V1647" s="47"/>
    </row>
    <row r="1648" spans="1:22" ht="15" customHeight="1" x14ac:dyDescent="0.25">
      <c r="B1648" s="157">
        <v>1</v>
      </c>
      <c r="C1648" s="1090" t="s">
        <v>149</v>
      </c>
      <c r="D1648" s="434"/>
      <c r="E1648" s="434"/>
      <c r="F1648" s="434">
        <f t="shared" si="541"/>
        <v>0</v>
      </c>
      <c r="G1648" s="434"/>
      <c r="H1648" s="434" t="e">
        <f t="shared" si="542"/>
        <v>#DIV/0!</v>
      </c>
      <c r="I1648" s="434"/>
      <c r="J1648" s="434"/>
      <c r="K1648" s="434"/>
      <c r="L1648" s="434"/>
      <c r="M1648" s="434"/>
      <c r="N1648" s="434"/>
      <c r="O1648" s="434"/>
      <c r="P1648" s="434"/>
      <c r="Q1648" s="47"/>
      <c r="R1648" s="47"/>
      <c r="S1648" s="47"/>
      <c r="T1648" s="47"/>
      <c r="U1648" s="47"/>
      <c r="V1648" s="47"/>
    </row>
    <row r="1649" spans="1:22" ht="15" customHeight="1" x14ac:dyDescent="0.25">
      <c r="B1649" s="157">
        <v>1</v>
      </c>
      <c r="C1649" s="1090" t="s">
        <v>132</v>
      </c>
      <c r="D1649" s="434"/>
      <c r="E1649" s="434"/>
      <c r="F1649" s="434">
        <f>ROUND(E1649/12*$C$4,0)</f>
        <v>0</v>
      </c>
      <c r="G1649" s="434"/>
      <c r="H1649" s="434" t="e">
        <f>G1649/F1649*100</f>
        <v>#DIV/0!</v>
      </c>
      <c r="I1649" s="434"/>
      <c r="J1649" s="434"/>
      <c r="K1649" s="434"/>
      <c r="L1649" s="434"/>
      <c r="M1649" s="434"/>
      <c r="N1649" s="434"/>
      <c r="O1649" s="434"/>
      <c r="P1649" s="434"/>
      <c r="Q1649" s="47"/>
      <c r="R1649" s="47"/>
      <c r="S1649" s="47"/>
      <c r="T1649" s="47"/>
      <c r="U1649" s="47"/>
      <c r="V1649" s="47"/>
    </row>
    <row r="1650" spans="1:22" ht="15" customHeight="1" x14ac:dyDescent="0.25">
      <c r="B1650" s="157">
        <v>1</v>
      </c>
      <c r="C1650" s="1090" t="s">
        <v>133</v>
      </c>
      <c r="D1650" s="434"/>
      <c r="E1650" s="434"/>
      <c r="F1650" s="434">
        <f>ROUND(E1650/12*$C$4,0)</f>
        <v>0</v>
      </c>
      <c r="G1650" s="434"/>
      <c r="H1650" s="434" t="e">
        <f>G1650/F1650*100</f>
        <v>#DIV/0!</v>
      </c>
      <c r="I1650" s="434"/>
      <c r="J1650" s="434"/>
      <c r="K1650" s="434"/>
      <c r="L1650" s="434"/>
      <c r="M1650" s="434"/>
      <c r="N1650" s="434"/>
      <c r="O1650" s="434"/>
      <c r="P1650" s="434"/>
      <c r="Q1650" s="47"/>
      <c r="R1650" s="47"/>
      <c r="S1650" s="47"/>
      <c r="T1650" s="47"/>
      <c r="U1650" s="47"/>
      <c r="V1650" s="47"/>
    </row>
    <row r="1651" spans="1:22" ht="15" customHeight="1" x14ac:dyDescent="0.25">
      <c r="B1651" s="157">
        <v>1</v>
      </c>
      <c r="C1651" s="1090" t="s">
        <v>302</v>
      </c>
      <c r="D1651" s="434"/>
      <c r="E1651" s="434"/>
      <c r="F1651" s="434">
        <f>ROUND(E1651/12*$C$4,0)</f>
        <v>0</v>
      </c>
      <c r="G1651" s="434"/>
      <c r="H1651" s="434" t="e">
        <f>G1651/F1651*100</f>
        <v>#DIV/0!</v>
      </c>
      <c r="I1651" s="434"/>
      <c r="J1651" s="434"/>
      <c r="K1651" s="434"/>
      <c r="L1651" s="434"/>
      <c r="M1651" s="434"/>
      <c r="N1651" s="434"/>
      <c r="O1651" s="434"/>
      <c r="P1651" s="434"/>
      <c r="Q1651" s="47"/>
      <c r="R1651" s="47"/>
      <c r="S1651" s="47"/>
      <c r="T1651" s="47"/>
      <c r="U1651" s="47"/>
      <c r="V1651" s="47"/>
    </row>
    <row r="1652" spans="1:22" ht="15" customHeight="1" x14ac:dyDescent="0.25">
      <c r="B1652" s="157">
        <v>1</v>
      </c>
      <c r="C1652" s="1090" t="s">
        <v>107</v>
      </c>
      <c r="D1652" s="434"/>
      <c r="E1652" s="434"/>
      <c r="F1652" s="434">
        <f t="shared" si="541"/>
        <v>0</v>
      </c>
      <c r="G1652" s="434"/>
      <c r="H1652" s="434" t="e">
        <f t="shared" si="542"/>
        <v>#DIV/0!</v>
      </c>
      <c r="I1652" s="434"/>
      <c r="J1652" s="434"/>
      <c r="K1652" s="434"/>
      <c r="L1652" s="434"/>
      <c r="M1652" s="434"/>
      <c r="N1652" s="434"/>
      <c r="O1652" s="434"/>
      <c r="P1652" s="434"/>
      <c r="Q1652" s="47"/>
      <c r="R1652" s="47"/>
      <c r="S1652" s="47"/>
      <c r="T1652" s="47"/>
      <c r="U1652" s="47"/>
      <c r="V1652" s="47"/>
    </row>
    <row r="1653" spans="1:22" ht="15" customHeight="1" x14ac:dyDescent="0.25">
      <c r="B1653" s="157">
        <v>1</v>
      </c>
      <c r="C1653" s="1090" t="s">
        <v>296</v>
      </c>
      <c r="D1653" s="434"/>
      <c r="E1653" s="434"/>
      <c r="F1653" s="434">
        <f t="shared" si="541"/>
        <v>0</v>
      </c>
      <c r="G1653" s="434"/>
      <c r="H1653" s="434" t="e">
        <f t="shared" si="542"/>
        <v>#DIV/0!</v>
      </c>
      <c r="I1653" s="434"/>
      <c r="J1653" s="434"/>
      <c r="K1653" s="434"/>
      <c r="L1653" s="434"/>
      <c r="M1653" s="434"/>
      <c r="N1653" s="434"/>
      <c r="O1653" s="434"/>
      <c r="P1653" s="434"/>
      <c r="Q1653" s="47"/>
      <c r="R1653" s="47"/>
      <c r="S1653" s="47"/>
      <c r="T1653" s="47"/>
      <c r="U1653" s="47"/>
      <c r="V1653" s="47"/>
    </row>
    <row r="1654" spans="1:22" ht="15" customHeight="1" x14ac:dyDescent="0.25">
      <c r="B1654" s="157">
        <v>1</v>
      </c>
      <c r="C1654" s="1090" t="s">
        <v>33</v>
      </c>
      <c r="D1654" s="434"/>
      <c r="E1654" s="434"/>
      <c r="F1654" s="434">
        <f t="shared" si="541"/>
        <v>0</v>
      </c>
      <c r="G1654" s="434"/>
      <c r="H1654" s="434" t="e">
        <f t="shared" si="542"/>
        <v>#DIV/0!</v>
      </c>
      <c r="I1654" s="434"/>
      <c r="J1654" s="434"/>
      <c r="K1654" s="434"/>
      <c r="L1654" s="434"/>
      <c r="M1654" s="434"/>
      <c r="N1654" s="434"/>
      <c r="O1654" s="434"/>
      <c r="P1654" s="434"/>
      <c r="Q1654" s="47"/>
      <c r="R1654" s="47"/>
      <c r="S1654" s="47"/>
      <c r="T1654" s="47"/>
      <c r="U1654" s="47"/>
      <c r="V1654" s="47"/>
    </row>
    <row r="1655" spans="1:22" ht="15" customHeight="1" x14ac:dyDescent="0.25">
      <c r="B1655" s="157">
        <v>1</v>
      </c>
      <c r="C1655" s="1090" t="s">
        <v>106</v>
      </c>
      <c r="D1655" s="434"/>
      <c r="E1655" s="434"/>
      <c r="F1655" s="434">
        <f t="shared" si="541"/>
        <v>0</v>
      </c>
      <c r="G1655" s="434"/>
      <c r="H1655" s="434" t="e">
        <f t="shared" si="542"/>
        <v>#DIV/0!</v>
      </c>
      <c r="I1655" s="434"/>
      <c r="J1655" s="434"/>
      <c r="K1655" s="434"/>
      <c r="L1655" s="434"/>
      <c r="M1655" s="434"/>
      <c r="N1655" s="434"/>
      <c r="O1655" s="434"/>
      <c r="P1655" s="434"/>
      <c r="Q1655" s="47"/>
      <c r="R1655" s="47"/>
      <c r="S1655" s="47"/>
      <c r="T1655" s="47"/>
      <c r="U1655" s="47"/>
      <c r="V1655" s="47"/>
    </row>
    <row r="1656" spans="1:22" ht="15" customHeight="1" x14ac:dyDescent="0.25">
      <c r="B1656" s="157">
        <v>1</v>
      </c>
      <c r="C1656" s="1089" t="s">
        <v>200</v>
      </c>
      <c r="D1656" s="434"/>
      <c r="E1656" s="434"/>
      <c r="F1656" s="434">
        <f>ROUND(E1656/12*$C$4,0)</f>
        <v>0</v>
      </c>
      <c r="G1656" s="434"/>
      <c r="H1656" s="434" t="e">
        <f>G1656/F1656*100</f>
        <v>#DIV/0!</v>
      </c>
      <c r="I1656" s="434"/>
      <c r="J1656" s="434"/>
      <c r="K1656" s="434"/>
      <c r="L1656" s="434"/>
      <c r="M1656" s="434"/>
      <c r="N1656" s="434"/>
      <c r="O1656" s="434"/>
      <c r="P1656" s="434"/>
      <c r="Q1656" s="47"/>
      <c r="R1656" s="47"/>
      <c r="S1656" s="47"/>
      <c r="T1656" s="47"/>
      <c r="U1656" s="47"/>
      <c r="V1656" s="47"/>
    </row>
    <row r="1657" spans="1:22" ht="30" customHeight="1" thickBot="1" x14ac:dyDescent="0.3">
      <c r="A1657" s="157">
        <v>1</v>
      </c>
      <c r="B1657" s="157">
        <v>1</v>
      </c>
      <c r="C1657" s="1597" t="s">
        <v>170</v>
      </c>
      <c r="D1657" s="466"/>
      <c r="E1657" s="466"/>
      <c r="F1657" s="466"/>
      <c r="G1657" s="466"/>
      <c r="H1657" s="466"/>
      <c r="I1657" s="466"/>
      <c r="J1657" s="466"/>
      <c r="K1657" s="466"/>
      <c r="L1657" s="466"/>
      <c r="M1657" s="466"/>
      <c r="N1657" s="466"/>
      <c r="O1657" s="466"/>
      <c r="P1657" s="466"/>
      <c r="Q1657" s="93"/>
      <c r="R1657" s="53">
        <f t="shared" ref="R1657" si="543">Q1657/12*$C$4</f>
        <v>0</v>
      </c>
      <c r="S1657" s="93">
        <f>V1657-U1657</f>
        <v>0</v>
      </c>
      <c r="T1657" s="93">
        <f>S1657-R1657</f>
        <v>0</v>
      </c>
      <c r="U1657" s="93"/>
      <c r="V1657" s="93"/>
    </row>
    <row r="1658" spans="1:22" ht="15" customHeight="1" thickBot="1" x14ac:dyDescent="0.3">
      <c r="A1658" s="157">
        <v>1</v>
      </c>
      <c r="B1658" s="157">
        <v>1</v>
      </c>
      <c r="C1658" s="1108" t="s">
        <v>17</v>
      </c>
      <c r="D1658" s="515"/>
      <c r="E1658" s="515"/>
      <c r="F1658" s="515"/>
      <c r="G1658" s="515"/>
      <c r="H1658" s="515"/>
      <c r="I1658" s="515"/>
      <c r="J1658" s="515"/>
      <c r="K1658" s="515"/>
      <c r="L1658" s="515"/>
      <c r="M1658" s="515"/>
      <c r="N1658" s="515"/>
      <c r="O1658" s="515"/>
      <c r="P1658" s="515"/>
      <c r="Q1658" s="98">
        <f t="shared" ref="Q1658:R1658" si="544">SUM(Q1657)</f>
        <v>0</v>
      </c>
      <c r="R1658" s="98">
        <f t="shared" si="544"/>
        <v>0</v>
      </c>
      <c r="S1658" s="98">
        <f>SUM(S1657)</f>
        <v>0</v>
      </c>
      <c r="T1658" s="98">
        <f>SUM(T1657)</f>
        <v>0</v>
      </c>
      <c r="U1658" s="98">
        <f>SUM(U1657)</f>
        <v>0</v>
      </c>
      <c r="V1658" s="98">
        <f>SUM(V1657)</f>
        <v>0</v>
      </c>
    </row>
    <row r="1659" spans="1:22" ht="15" customHeight="1" x14ac:dyDescent="0.25">
      <c r="A1659" s="157">
        <v>1</v>
      </c>
      <c r="B1659" s="157">
        <v>1</v>
      </c>
      <c r="C1659" s="1598"/>
      <c r="D1659" s="21"/>
      <c r="E1659" s="21"/>
      <c r="F1659" s="21"/>
      <c r="G1659" s="21"/>
      <c r="H1659" s="21"/>
      <c r="I1659" s="21"/>
      <c r="J1659" s="21"/>
      <c r="K1659" s="21"/>
      <c r="L1659" s="21"/>
      <c r="M1659" s="21"/>
      <c r="N1659" s="21"/>
      <c r="O1659" s="21"/>
      <c r="P1659" s="21"/>
      <c r="Q1659" s="60"/>
      <c r="R1659" s="60"/>
      <c r="S1659" s="60"/>
      <c r="T1659" s="60"/>
      <c r="U1659" s="60"/>
      <c r="V1659" s="60"/>
    </row>
    <row r="1660" spans="1:22" ht="15" customHeight="1" x14ac:dyDescent="0.25">
      <c r="A1660" s="157">
        <v>1</v>
      </c>
      <c r="B1660" s="157">
        <v>1</v>
      </c>
      <c r="C1660" s="1593" t="s">
        <v>378</v>
      </c>
      <c r="D1660" s="30"/>
      <c r="E1660" s="30"/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6"/>
      <c r="R1660" s="36"/>
      <c r="S1660" s="36"/>
      <c r="T1660" s="36"/>
      <c r="U1660" s="36"/>
      <c r="V1660" s="36"/>
    </row>
    <row r="1661" spans="1:22" ht="15" customHeight="1" x14ac:dyDescent="0.25">
      <c r="A1661" s="157">
        <v>1</v>
      </c>
      <c r="B1661" s="157">
        <v>1</v>
      </c>
      <c r="C1661" s="1140" t="s">
        <v>172</v>
      </c>
      <c r="D1661" s="30"/>
      <c r="E1661" s="30"/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6"/>
      <c r="R1661" s="36"/>
      <c r="S1661" s="36"/>
      <c r="T1661" s="36"/>
      <c r="U1661" s="36"/>
      <c r="V1661" s="36"/>
    </row>
    <row r="1662" spans="1:22" ht="15" customHeight="1" x14ac:dyDescent="0.25">
      <c r="A1662" s="157">
        <v>1</v>
      </c>
      <c r="B1662" s="157">
        <v>1</v>
      </c>
      <c r="C1662" s="1558" t="s">
        <v>163</v>
      </c>
      <c r="D1662" s="21"/>
      <c r="E1662" s="21"/>
      <c r="F1662" s="21"/>
      <c r="G1662" s="21"/>
      <c r="H1662" s="21"/>
      <c r="I1662" s="21"/>
      <c r="J1662" s="21"/>
      <c r="K1662" s="21"/>
      <c r="L1662" s="21"/>
      <c r="M1662" s="21"/>
      <c r="N1662" s="21"/>
      <c r="O1662" s="21"/>
      <c r="P1662" s="21"/>
      <c r="Q1662" s="60"/>
      <c r="R1662" s="60"/>
      <c r="S1662" s="60"/>
      <c r="T1662" s="60"/>
      <c r="U1662" s="60"/>
      <c r="V1662" s="60"/>
    </row>
    <row r="1663" spans="1:22" ht="15" customHeight="1" x14ac:dyDescent="0.25">
      <c r="A1663" s="157">
        <v>1</v>
      </c>
      <c r="B1663" s="157">
        <v>1</v>
      </c>
      <c r="C1663" s="1090" t="s">
        <v>78</v>
      </c>
      <c r="D1663" s="30"/>
      <c r="E1663" s="30"/>
      <c r="F1663" s="30">
        <f t="shared" ref="F1663:F1668" si="545">ROUND(E1663/12*$C$4,0)</f>
        <v>0</v>
      </c>
      <c r="G1663" s="30"/>
      <c r="H1663" s="30" t="e">
        <f t="shared" ref="H1663:H1668" si="546">G1663/F1663*100</f>
        <v>#DIV/0!</v>
      </c>
      <c r="I1663" s="30"/>
      <c r="J1663" s="30"/>
      <c r="K1663" s="30"/>
      <c r="L1663" s="30"/>
      <c r="M1663" s="30"/>
      <c r="N1663" s="30"/>
      <c r="O1663" s="30"/>
      <c r="P1663" s="30"/>
      <c r="Q1663" s="36"/>
      <c r="R1663" s="36"/>
      <c r="S1663" s="36"/>
      <c r="T1663" s="36"/>
      <c r="U1663" s="36"/>
      <c r="V1663" s="36"/>
    </row>
    <row r="1664" spans="1:22" ht="28.5" customHeight="1" x14ac:dyDescent="0.25">
      <c r="A1664" s="157">
        <v>1</v>
      </c>
      <c r="B1664" s="157">
        <v>1</v>
      </c>
      <c r="C1664" s="1090" t="s">
        <v>293</v>
      </c>
      <c r="D1664" s="30"/>
      <c r="E1664" s="30"/>
      <c r="F1664" s="30">
        <f t="shared" si="545"/>
        <v>0</v>
      </c>
      <c r="G1664" s="30"/>
      <c r="H1664" s="30" t="e">
        <f t="shared" si="546"/>
        <v>#DIV/0!</v>
      </c>
      <c r="I1664" s="30"/>
      <c r="J1664" s="30"/>
      <c r="K1664" s="30"/>
      <c r="L1664" s="30"/>
      <c r="M1664" s="30"/>
      <c r="N1664" s="30"/>
      <c r="O1664" s="30"/>
      <c r="P1664" s="30"/>
      <c r="Q1664" s="36"/>
      <c r="R1664" s="36"/>
      <c r="S1664" s="36"/>
      <c r="T1664" s="36"/>
      <c r="U1664" s="36"/>
      <c r="V1664" s="36"/>
    </row>
    <row r="1665" spans="1:22" ht="15" customHeight="1" x14ac:dyDescent="0.25">
      <c r="A1665" s="157">
        <v>1</v>
      </c>
      <c r="B1665" s="157">
        <v>1</v>
      </c>
      <c r="C1665" s="1090" t="s">
        <v>81</v>
      </c>
      <c r="D1665" s="30"/>
      <c r="E1665" s="30"/>
      <c r="F1665" s="30">
        <f t="shared" si="545"/>
        <v>0</v>
      </c>
      <c r="G1665" s="30"/>
      <c r="H1665" s="30" t="e">
        <f t="shared" si="546"/>
        <v>#DIV/0!</v>
      </c>
      <c r="I1665" s="30"/>
      <c r="J1665" s="30"/>
      <c r="K1665" s="30"/>
      <c r="L1665" s="30"/>
      <c r="M1665" s="30"/>
      <c r="N1665" s="30"/>
      <c r="O1665" s="30"/>
      <c r="P1665" s="30"/>
      <c r="Q1665" s="36"/>
      <c r="R1665" s="36"/>
      <c r="S1665" s="36"/>
      <c r="T1665" s="36"/>
      <c r="U1665" s="36"/>
      <c r="V1665" s="36"/>
    </row>
    <row r="1666" spans="1:22" ht="15" customHeight="1" x14ac:dyDescent="0.25">
      <c r="A1666" s="157">
        <v>1</v>
      </c>
      <c r="B1666" s="157">
        <v>1</v>
      </c>
      <c r="C1666" s="1090" t="s">
        <v>91</v>
      </c>
      <c r="D1666" s="30"/>
      <c r="E1666" s="30"/>
      <c r="F1666" s="30">
        <f t="shared" si="545"/>
        <v>0</v>
      </c>
      <c r="G1666" s="30"/>
      <c r="H1666" s="30" t="e">
        <f t="shared" si="546"/>
        <v>#DIV/0!</v>
      </c>
      <c r="I1666" s="30"/>
      <c r="J1666" s="30"/>
      <c r="K1666" s="30"/>
      <c r="L1666" s="30"/>
      <c r="M1666" s="30"/>
      <c r="N1666" s="30"/>
      <c r="O1666" s="30"/>
      <c r="P1666" s="30"/>
      <c r="Q1666" s="36"/>
      <c r="R1666" s="36"/>
      <c r="S1666" s="36"/>
      <c r="T1666" s="36"/>
      <c r="U1666" s="36"/>
      <c r="V1666" s="36"/>
    </row>
    <row r="1667" spans="1:22" ht="15" customHeight="1" x14ac:dyDescent="0.25">
      <c r="A1667" s="157">
        <v>1</v>
      </c>
      <c r="B1667" s="157">
        <v>1</v>
      </c>
      <c r="C1667" s="1090" t="s">
        <v>107</v>
      </c>
      <c r="D1667" s="30"/>
      <c r="E1667" s="30"/>
      <c r="F1667" s="30">
        <f t="shared" si="545"/>
        <v>0</v>
      </c>
      <c r="G1667" s="30"/>
      <c r="H1667" s="30" t="e">
        <f t="shared" si="546"/>
        <v>#DIV/0!</v>
      </c>
      <c r="I1667" s="30"/>
      <c r="J1667" s="30"/>
      <c r="K1667" s="30"/>
      <c r="L1667" s="30"/>
      <c r="M1667" s="30"/>
      <c r="N1667" s="30"/>
      <c r="O1667" s="30"/>
      <c r="P1667" s="30"/>
      <c r="Q1667" s="36"/>
      <c r="R1667" s="36"/>
      <c r="S1667" s="36"/>
      <c r="T1667" s="36"/>
      <c r="U1667" s="36"/>
      <c r="V1667" s="36"/>
    </row>
    <row r="1668" spans="1:22" ht="15" customHeight="1" x14ac:dyDescent="0.25">
      <c r="A1668" s="157">
        <v>1</v>
      </c>
      <c r="B1668" s="157">
        <v>1</v>
      </c>
      <c r="C1668" s="1101" t="s">
        <v>296</v>
      </c>
      <c r="D1668" s="434"/>
      <c r="E1668" s="434"/>
      <c r="F1668" s="434">
        <f t="shared" si="545"/>
        <v>0</v>
      </c>
      <c r="G1668" s="434"/>
      <c r="H1668" s="434" t="e">
        <f t="shared" si="546"/>
        <v>#DIV/0!</v>
      </c>
      <c r="I1668" s="434"/>
      <c r="J1668" s="434"/>
      <c r="K1668" s="434"/>
      <c r="L1668" s="434"/>
      <c r="M1668" s="434"/>
      <c r="N1668" s="434"/>
      <c r="O1668" s="434"/>
      <c r="P1668" s="434"/>
      <c r="Q1668" s="47"/>
      <c r="R1668" s="47"/>
      <c r="S1668" s="47"/>
      <c r="T1668" s="47"/>
      <c r="U1668" s="47"/>
      <c r="V1668" s="47"/>
    </row>
    <row r="1669" spans="1:22" ht="15" customHeight="1" thickBot="1" x14ac:dyDescent="0.3">
      <c r="B1669" s="157">
        <v>1</v>
      </c>
      <c r="C1669" s="1561" t="s">
        <v>170</v>
      </c>
      <c r="D1669" s="29"/>
      <c r="E1669" s="29"/>
      <c r="F1669" s="29"/>
      <c r="G1669" s="29"/>
      <c r="H1669" s="439"/>
      <c r="I1669" s="29"/>
      <c r="J1669" s="29"/>
      <c r="K1669" s="29"/>
      <c r="L1669" s="29"/>
      <c r="M1669" s="29"/>
      <c r="N1669" s="29"/>
      <c r="O1669" s="29"/>
      <c r="P1669" s="29"/>
      <c r="Q1669" s="53"/>
      <c r="R1669" s="53">
        <f t="shared" ref="R1669" si="547">Q1669/12*$C$4</f>
        <v>0</v>
      </c>
      <c r="S1669" s="53">
        <f>V1669-U1669</f>
        <v>0</v>
      </c>
      <c r="T1669" s="53">
        <f>S1669-R1669</f>
        <v>0</v>
      </c>
      <c r="U1669" s="53"/>
      <c r="V1669" s="53"/>
    </row>
    <row r="1670" spans="1:22" ht="15" customHeight="1" thickBot="1" x14ac:dyDescent="0.3">
      <c r="A1670" s="157">
        <v>1</v>
      </c>
      <c r="B1670" s="157">
        <v>1</v>
      </c>
      <c r="C1670" s="1108" t="s">
        <v>17</v>
      </c>
      <c r="D1670" s="515"/>
      <c r="E1670" s="515"/>
      <c r="F1670" s="515"/>
      <c r="G1670" s="515"/>
      <c r="H1670" s="515"/>
      <c r="I1670" s="515"/>
      <c r="J1670" s="515"/>
      <c r="K1670" s="515"/>
      <c r="L1670" s="515"/>
      <c r="M1670" s="515"/>
      <c r="N1670" s="515"/>
      <c r="O1670" s="515"/>
      <c r="P1670" s="515"/>
      <c r="Q1670" s="98">
        <f t="shared" ref="Q1670:U1670" si="548">Q1669</f>
        <v>0</v>
      </c>
      <c r="R1670" s="98">
        <f t="shared" si="548"/>
        <v>0</v>
      </c>
      <c r="S1670" s="98">
        <f t="shared" si="548"/>
        <v>0</v>
      </c>
      <c r="T1670" s="98">
        <f t="shared" si="548"/>
        <v>0</v>
      </c>
      <c r="U1670" s="98">
        <f t="shared" si="548"/>
        <v>0</v>
      </c>
      <c r="V1670" s="98">
        <f>V1669</f>
        <v>0</v>
      </c>
    </row>
    <row r="1671" spans="1:22" ht="15" customHeight="1" x14ac:dyDescent="0.25">
      <c r="A1671" s="157">
        <v>1</v>
      </c>
      <c r="B1671" s="157">
        <v>1</v>
      </c>
      <c r="C1671" s="1598"/>
      <c r="D1671" s="21"/>
      <c r="E1671" s="21"/>
      <c r="F1671" s="21"/>
      <c r="G1671" s="21"/>
      <c r="H1671" s="21"/>
      <c r="I1671" s="21"/>
      <c r="J1671" s="21"/>
      <c r="K1671" s="21"/>
      <c r="L1671" s="21"/>
      <c r="M1671" s="21"/>
      <c r="N1671" s="21"/>
      <c r="O1671" s="21"/>
      <c r="P1671" s="21"/>
      <c r="Q1671" s="60"/>
      <c r="R1671" s="60"/>
      <c r="S1671" s="60"/>
      <c r="T1671" s="60"/>
      <c r="U1671" s="60"/>
      <c r="V1671" s="60"/>
    </row>
    <row r="1672" spans="1:22" ht="29.25" customHeight="1" x14ac:dyDescent="0.25">
      <c r="A1672" s="157">
        <v>1</v>
      </c>
      <c r="B1672" s="157">
        <v>1</v>
      </c>
      <c r="C1672" s="524" t="s">
        <v>423</v>
      </c>
      <c r="D1672" s="30"/>
      <c r="E1672" s="30"/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6"/>
      <c r="R1672" s="36"/>
      <c r="S1672" s="36"/>
      <c r="T1672" s="36"/>
      <c r="U1672" s="36"/>
      <c r="V1672" s="36"/>
    </row>
    <row r="1673" spans="1:22" ht="15" customHeight="1" x14ac:dyDescent="0.25">
      <c r="A1673" s="157">
        <v>1</v>
      </c>
      <c r="B1673" s="157">
        <v>1</v>
      </c>
      <c r="C1673" s="1116" t="s">
        <v>313</v>
      </c>
      <c r="D1673" s="30"/>
      <c r="E1673" s="30"/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6"/>
      <c r="R1673" s="36"/>
      <c r="S1673" s="36"/>
      <c r="T1673" s="36"/>
      <c r="U1673" s="36"/>
      <c r="V1673" s="36"/>
    </row>
    <row r="1674" spans="1:22" ht="15" customHeight="1" x14ac:dyDescent="0.25">
      <c r="A1674" s="157">
        <v>1</v>
      </c>
      <c r="B1674" s="157">
        <v>1</v>
      </c>
      <c r="C1674" s="1474" t="s">
        <v>201</v>
      </c>
      <c r="D1674" s="30"/>
      <c r="E1674" s="30">
        <f>E1675</f>
        <v>0</v>
      </c>
      <c r="F1674" s="30">
        <f>F1675</f>
        <v>0</v>
      </c>
      <c r="G1674" s="30">
        <f>G1675</f>
        <v>0</v>
      </c>
      <c r="H1674" s="30"/>
      <c r="I1674" s="30"/>
      <c r="J1674" s="30"/>
      <c r="K1674" s="30"/>
      <c r="L1674" s="30"/>
      <c r="M1674" s="30"/>
      <c r="N1674" s="30"/>
      <c r="O1674" s="30"/>
      <c r="P1674" s="30"/>
      <c r="Q1674" s="36"/>
      <c r="R1674" s="36"/>
      <c r="S1674" s="36"/>
      <c r="T1674" s="36"/>
      <c r="U1674" s="36"/>
      <c r="V1674" s="36"/>
    </row>
    <row r="1675" spans="1:22" ht="15" customHeight="1" x14ac:dyDescent="0.25">
      <c r="A1675" s="157">
        <v>1</v>
      </c>
      <c r="B1675" s="157">
        <v>1</v>
      </c>
      <c r="C1675" s="1474" t="s">
        <v>352</v>
      </c>
      <c r="D1675" s="30"/>
      <c r="E1675" s="30"/>
      <c r="F1675" s="30">
        <f>ROUND(E1675/12*$C$4,0)</f>
        <v>0</v>
      </c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6"/>
      <c r="R1675" s="36"/>
      <c r="S1675" s="36"/>
      <c r="T1675" s="36"/>
      <c r="U1675" s="36"/>
      <c r="V1675" s="36"/>
    </row>
    <row r="1676" spans="1:22" ht="15" customHeight="1" x14ac:dyDescent="0.25">
      <c r="A1676" s="157">
        <v>1</v>
      </c>
      <c r="B1676" s="157">
        <v>1</v>
      </c>
      <c r="C1676" s="1474" t="s">
        <v>160</v>
      </c>
      <c r="D1676" s="30"/>
      <c r="E1676" s="30">
        <f>E1677/3.8/3.2</f>
        <v>0</v>
      </c>
      <c r="F1676" s="30">
        <f>ROUND(E1676/12*$C$4,0)</f>
        <v>0</v>
      </c>
      <c r="G1676" s="30">
        <f>0+G1677/3.8/3.2</f>
        <v>0</v>
      </c>
      <c r="H1676" s="30" t="e">
        <f>G1676/F1676*100</f>
        <v>#DIV/0!</v>
      </c>
      <c r="I1676" s="30"/>
      <c r="J1676" s="30"/>
      <c r="K1676" s="30"/>
      <c r="L1676" s="30"/>
      <c r="M1676" s="30"/>
      <c r="N1676" s="30"/>
      <c r="O1676" s="30"/>
      <c r="P1676" s="30"/>
      <c r="Q1676" s="36"/>
      <c r="R1676" s="36"/>
      <c r="S1676" s="36"/>
      <c r="T1676" s="36"/>
      <c r="U1676" s="36"/>
      <c r="V1676" s="36"/>
    </row>
    <row r="1677" spans="1:22" ht="15" customHeight="1" x14ac:dyDescent="0.25">
      <c r="A1677" s="157">
        <v>1</v>
      </c>
      <c r="B1677" s="157">
        <v>1</v>
      </c>
      <c r="C1677" s="1093" t="s">
        <v>306</v>
      </c>
      <c r="D1677" s="30"/>
      <c r="E1677" s="30"/>
      <c r="F1677" s="30">
        <f>ROUND(E1677/12*$C$4,0)</f>
        <v>0</v>
      </c>
      <c r="G1677" s="30"/>
      <c r="H1677" s="30" t="e">
        <f>G1677/F1677*100</f>
        <v>#DIV/0!</v>
      </c>
      <c r="I1677" s="30"/>
      <c r="J1677" s="30"/>
      <c r="K1677" s="30"/>
      <c r="L1677" s="30"/>
      <c r="M1677" s="30"/>
      <c r="N1677" s="30"/>
      <c r="O1677" s="30"/>
      <c r="P1677" s="30"/>
      <c r="Q1677" s="36"/>
      <c r="R1677" s="36"/>
      <c r="S1677" s="36"/>
      <c r="T1677" s="36"/>
      <c r="U1677" s="36"/>
      <c r="V1677" s="36"/>
    </row>
    <row r="1678" spans="1:22" ht="15" customHeight="1" x14ac:dyDescent="0.25">
      <c r="A1678" s="157">
        <v>1</v>
      </c>
      <c r="B1678" s="157">
        <v>1</v>
      </c>
      <c r="C1678" s="1474" t="s">
        <v>161</v>
      </c>
      <c r="D1678" s="434"/>
      <c r="E1678" s="434"/>
      <c r="F1678" s="434"/>
      <c r="G1678" s="434"/>
      <c r="H1678" s="434"/>
      <c r="I1678" s="434"/>
      <c r="J1678" s="434"/>
      <c r="K1678" s="434"/>
      <c r="L1678" s="434"/>
      <c r="M1678" s="434"/>
      <c r="N1678" s="434"/>
      <c r="O1678" s="434"/>
      <c r="P1678" s="434"/>
      <c r="Q1678" s="47"/>
      <c r="R1678" s="47"/>
      <c r="S1678" s="47"/>
      <c r="T1678" s="47"/>
      <c r="U1678" s="47"/>
      <c r="V1678" s="47"/>
    </row>
    <row r="1679" spans="1:22" s="1050" customFormat="1" ht="15" customHeight="1" thickBot="1" x14ac:dyDescent="0.3">
      <c r="A1679" s="157">
        <v>1</v>
      </c>
      <c r="B1679" s="157">
        <v>1</v>
      </c>
      <c r="C1679" s="1561" t="s">
        <v>170</v>
      </c>
      <c r="D1679" s="29"/>
      <c r="E1679" s="29">
        <f>SUM(E1674+E1676*3.2)</f>
        <v>0</v>
      </c>
      <c r="F1679" s="29">
        <f>SUM(F1674+F1676*3.2)</f>
        <v>0</v>
      </c>
      <c r="G1679" s="29">
        <f>SUM(G1674+G1676*3.2)</f>
        <v>0</v>
      </c>
      <c r="H1679" s="439" t="e">
        <f>G1679/F1679*100</f>
        <v>#DIV/0!</v>
      </c>
      <c r="I1679" s="29"/>
      <c r="J1679" s="29"/>
      <c r="K1679" s="29"/>
      <c r="L1679" s="29"/>
      <c r="M1679" s="29"/>
      <c r="N1679" s="29"/>
      <c r="O1679" s="29"/>
      <c r="P1679" s="29"/>
      <c r="Q1679" s="53"/>
      <c r="R1679" s="53">
        <f t="shared" ref="R1679" si="549">Q1679/12*$C$4</f>
        <v>0</v>
      </c>
      <c r="S1679" s="53">
        <f>V1679-U1679</f>
        <v>0</v>
      </c>
      <c r="T1679" s="53">
        <f>S1679-R1679</f>
        <v>0</v>
      </c>
      <c r="U1679" s="53"/>
      <c r="V1679" s="53"/>
    </row>
    <row r="1680" spans="1:22" ht="15" customHeight="1" thickBot="1" x14ac:dyDescent="0.3">
      <c r="A1680" s="157">
        <v>1</v>
      </c>
      <c r="B1680" s="157">
        <v>1</v>
      </c>
      <c r="C1680" s="1108" t="s">
        <v>17</v>
      </c>
      <c r="D1680" s="515"/>
      <c r="E1680" s="515"/>
      <c r="F1680" s="515"/>
      <c r="G1680" s="515"/>
      <c r="H1680" s="515"/>
      <c r="I1680" s="515"/>
      <c r="J1680" s="515"/>
      <c r="K1680" s="515"/>
      <c r="L1680" s="515"/>
      <c r="M1680" s="515"/>
      <c r="N1680" s="515"/>
      <c r="O1680" s="515"/>
      <c r="P1680" s="515"/>
      <c r="Q1680" s="98">
        <f t="shared" ref="Q1680:V1680" si="550">SUM(Q1679)</f>
        <v>0</v>
      </c>
      <c r="R1680" s="98">
        <f t="shared" si="550"/>
        <v>0</v>
      </c>
      <c r="S1680" s="98">
        <f t="shared" si="550"/>
        <v>0</v>
      </c>
      <c r="T1680" s="98">
        <f t="shared" si="550"/>
        <v>0</v>
      </c>
      <c r="U1680" s="98">
        <f t="shared" si="550"/>
        <v>0</v>
      </c>
      <c r="V1680" s="98">
        <f t="shared" si="550"/>
        <v>0</v>
      </c>
    </row>
    <row r="1681" spans="1:22" ht="36.75" customHeight="1" x14ac:dyDescent="0.25">
      <c r="A1681" s="157">
        <v>1</v>
      </c>
      <c r="B1681" s="157">
        <v>1</v>
      </c>
      <c r="C1681" s="524" t="s">
        <v>424</v>
      </c>
      <c r="D1681" s="21"/>
      <c r="E1681" s="21"/>
      <c r="F1681" s="21"/>
      <c r="G1681" s="21"/>
      <c r="H1681" s="21"/>
      <c r="I1681" s="21"/>
      <c r="J1681" s="21"/>
      <c r="K1681" s="21"/>
      <c r="L1681" s="21"/>
      <c r="M1681" s="21"/>
      <c r="N1681" s="21"/>
      <c r="O1681" s="21"/>
      <c r="P1681" s="21"/>
      <c r="Q1681" s="36"/>
      <c r="R1681" s="36"/>
      <c r="S1681" s="36"/>
      <c r="T1681" s="36"/>
      <c r="U1681" s="36"/>
      <c r="V1681" s="36"/>
    </row>
    <row r="1682" spans="1:22" ht="15" customHeight="1" x14ac:dyDescent="0.25">
      <c r="A1682" s="157">
        <v>1</v>
      </c>
      <c r="B1682" s="157">
        <v>1</v>
      </c>
      <c r="C1682" s="1140" t="s">
        <v>172</v>
      </c>
      <c r="D1682" s="21"/>
      <c r="E1682" s="21"/>
      <c r="F1682" s="21"/>
      <c r="G1682" s="21"/>
      <c r="H1682" s="21"/>
      <c r="I1682" s="21"/>
      <c r="J1682" s="21"/>
      <c r="K1682" s="21"/>
      <c r="L1682" s="21"/>
      <c r="M1682" s="21"/>
      <c r="N1682" s="21"/>
      <c r="O1682" s="21"/>
      <c r="P1682" s="21"/>
      <c r="Q1682" s="36"/>
      <c r="R1682" s="36"/>
      <c r="S1682" s="36"/>
      <c r="T1682" s="36"/>
      <c r="U1682" s="36"/>
      <c r="V1682" s="36"/>
    </row>
    <row r="1683" spans="1:22" ht="15" customHeight="1" x14ac:dyDescent="0.25">
      <c r="A1683" s="157">
        <v>1</v>
      </c>
      <c r="B1683" s="157">
        <v>1</v>
      </c>
      <c r="C1683" s="1558" t="s">
        <v>163</v>
      </c>
      <c r="D1683" s="21"/>
      <c r="E1683" s="21"/>
      <c r="F1683" s="21"/>
      <c r="G1683" s="21"/>
      <c r="H1683" s="21"/>
      <c r="I1683" s="21"/>
      <c r="J1683" s="21"/>
      <c r="K1683" s="21"/>
      <c r="L1683" s="21"/>
      <c r="M1683" s="21"/>
      <c r="N1683" s="21"/>
      <c r="O1683" s="21"/>
      <c r="P1683" s="21"/>
      <c r="Q1683" s="60"/>
      <c r="R1683" s="60"/>
      <c r="S1683" s="60"/>
      <c r="T1683" s="60"/>
      <c r="U1683" s="60"/>
      <c r="V1683" s="60"/>
    </row>
    <row r="1684" spans="1:22" ht="15" customHeight="1" x14ac:dyDescent="0.25">
      <c r="A1684" s="157">
        <v>1</v>
      </c>
      <c r="B1684" s="157">
        <v>1</v>
      </c>
      <c r="C1684" s="1090" t="s">
        <v>425</v>
      </c>
      <c r="D1684" s="21"/>
      <c r="E1684" s="21"/>
      <c r="F1684" s="30">
        <f t="shared" ref="F1684:F1688" si="551">ROUND(E1684/12*$C$4,0)</f>
        <v>0</v>
      </c>
      <c r="G1684" s="21"/>
      <c r="H1684" s="30" t="e">
        <f t="shared" ref="H1684:H1688" si="552">G1684/F1684*100</f>
        <v>#DIV/0!</v>
      </c>
      <c r="I1684" s="21"/>
      <c r="J1684" s="21"/>
      <c r="K1684" s="21"/>
      <c r="L1684" s="21"/>
      <c r="M1684" s="21"/>
      <c r="N1684" s="21"/>
      <c r="O1684" s="21"/>
      <c r="P1684" s="21"/>
      <c r="Q1684" s="36"/>
      <c r="R1684" s="36"/>
      <c r="S1684" s="36"/>
      <c r="T1684" s="36"/>
      <c r="U1684" s="36"/>
      <c r="V1684" s="36"/>
    </row>
    <row r="1685" spans="1:22" ht="15" customHeight="1" x14ac:dyDescent="0.25">
      <c r="A1685" s="157">
        <v>1</v>
      </c>
      <c r="B1685" s="157">
        <v>1</v>
      </c>
      <c r="C1685" s="1090" t="s">
        <v>136</v>
      </c>
      <c r="D1685" s="21"/>
      <c r="E1685" s="21"/>
      <c r="F1685" s="30">
        <f t="shared" si="551"/>
        <v>0</v>
      </c>
      <c r="G1685" s="21"/>
      <c r="H1685" s="30" t="e">
        <f t="shared" si="552"/>
        <v>#DIV/0!</v>
      </c>
      <c r="I1685" s="21"/>
      <c r="J1685" s="21"/>
      <c r="K1685" s="21"/>
      <c r="L1685" s="21"/>
      <c r="M1685" s="21"/>
      <c r="N1685" s="21"/>
      <c r="O1685" s="21"/>
      <c r="P1685" s="21"/>
      <c r="Q1685" s="36"/>
      <c r="R1685" s="36"/>
      <c r="S1685" s="36"/>
      <c r="T1685" s="36"/>
      <c r="U1685" s="36"/>
      <c r="V1685" s="36"/>
    </row>
    <row r="1686" spans="1:22" ht="15" customHeight="1" x14ac:dyDescent="0.25">
      <c r="A1686" s="157">
        <v>1</v>
      </c>
      <c r="B1686" s="157">
        <v>1</v>
      </c>
      <c r="C1686" s="1090" t="s">
        <v>426</v>
      </c>
      <c r="D1686" s="21"/>
      <c r="E1686" s="21"/>
      <c r="F1686" s="30">
        <f t="shared" si="551"/>
        <v>0</v>
      </c>
      <c r="G1686" s="21"/>
      <c r="H1686" s="30" t="e">
        <f t="shared" si="552"/>
        <v>#DIV/0!</v>
      </c>
      <c r="I1686" s="21"/>
      <c r="J1686" s="21"/>
      <c r="K1686" s="21"/>
      <c r="L1686" s="21"/>
      <c r="M1686" s="21"/>
      <c r="N1686" s="21"/>
      <c r="O1686" s="21"/>
      <c r="P1686" s="21"/>
      <c r="Q1686" s="36"/>
      <c r="R1686" s="36"/>
      <c r="S1686" s="36"/>
      <c r="T1686" s="36"/>
      <c r="U1686" s="36"/>
      <c r="V1686" s="36"/>
    </row>
    <row r="1687" spans="1:22" ht="15" customHeight="1" x14ac:dyDescent="0.25">
      <c r="A1687" s="157">
        <v>1</v>
      </c>
      <c r="B1687" s="157">
        <v>1</v>
      </c>
      <c r="C1687" s="1090" t="s">
        <v>141</v>
      </c>
      <c r="D1687" s="21"/>
      <c r="E1687" s="21"/>
      <c r="F1687" s="30">
        <f t="shared" si="551"/>
        <v>0</v>
      </c>
      <c r="G1687" s="21"/>
      <c r="H1687" s="30" t="e">
        <f t="shared" si="552"/>
        <v>#DIV/0!</v>
      </c>
      <c r="I1687" s="21"/>
      <c r="J1687" s="21"/>
      <c r="K1687" s="21"/>
      <c r="L1687" s="21"/>
      <c r="M1687" s="21"/>
      <c r="N1687" s="21"/>
      <c r="O1687" s="21"/>
      <c r="P1687" s="21"/>
      <c r="Q1687" s="36"/>
      <c r="R1687" s="36"/>
      <c r="S1687" s="36"/>
      <c r="T1687" s="36"/>
      <c r="U1687" s="36"/>
      <c r="V1687" s="36"/>
    </row>
    <row r="1688" spans="1:22" ht="15" customHeight="1" x14ac:dyDescent="0.25">
      <c r="A1688" s="157">
        <v>1</v>
      </c>
      <c r="B1688" s="157">
        <v>1</v>
      </c>
      <c r="C1688" s="1090" t="s">
        <v>34</v>
      </c>
      <c r="D1688" s="21"/>
      <c r="E1688" s="21"/>
      <c r="F1688" s="30">
        <f t="shared" si="551"/>
        <v>0</v>
      </c>
      <c r="G1688" s="21"/>
      <c r="H1688" s="30" t="e">
        <f t="shared" si="552"/>
        <v>#DIV/0!</v>
      </c>
      <c r="I1688" s="21"/>
      <c r="J1688" s="21"/>
      <c r="K1688" s="21"/>
      <c r="L1688" s="21"/>
      <c r="M1688" s="21"/>
      <c r="N1688" s="21"/>
      <c r="O1688" s="21"/>
      <c r="P1688" s="21"/>
      <c r="Q1688" s="36"/>
      <c r="R1688" s="36"/>
      <c r="S1688" s="36"/>
      <c r="T1688" s="36"/>
      <c r="U1688" s="36"/>
      <c r="V1688" s="36"/>
    </row>
    <row r="1689" spans="1:22" ht="15" customHeight="1" thickBot="1" x14ac:dyDescent="0.3">
      <c r="B1689" s="157">
        <v>1</v>
      </c>
      <c r="C1689" s="1561" t="s">
        <v>170</v>
      </c>
      <c r="D1689" s="29"/>
      <c r="E1689" s="29"/>
      <c r="F1689" s="29"/>
      <c r="G1689" s="29"/>
      <c r="H1689" s="439"/>
      <c r="I1689" s="29"/>
      <c r="J1689" s="29"/>
      <c r="K1689" s="29"/>
      <c r="L1689" s="29"/>
      <c r="M1689" s="29"/>
      <c r="N1689" s="29"/>
      <c r="O1689" s="29"/>
      <c r="P1689" s="29"/>
      <c r="Q1689" s="53"/>
      <c r="R1689" s="53">
        <f t="shared" ref="R1689" si="553">Q1689/12*$C$4</f>
        <v>0</v>
      </c>
      <c r="S1689" s="53">
        <f>V1689-U1689</f>
        <v>0</v>
      </c>
      <c r="T1689" s="53">
        <f>S1689-R1689</f>
        <v>0</v>
      </c>
      <c r="U1689" s="53"/>
      <c r="V1689" s="53"/>
    </row>
    <row r="1690" spans="1:22" ht="15" customHeight="1" thickBot="1" x14ac:dyDescent="0.3">
      <c r="A1690" s="157">
        <v>1</v>
      </c>
      <c r="B1690" s="157">
        <v>1</v>
      </c>
      <c r="C1690" s="1108" t="s">
        <v>17</v>
      </c>
      <c r="D1690" s="515"/>
      <c r="E1690" s="515"/>
      <c r="F1690" s="515"/>
      <c r="G1690" s="515"/>
      <c r="H1690" s="515"/>
      <c r="I1690" s="515"/>
      <c r="J1690" s="515"/>
      <c r="K1690" s="515"/>
      <c r="L1690" s="515"/>
      <c r="M1690" s="515"/>
      <c r="N1690" s="515"/>
      <c r="O1690" s="515"/>
      <c r="P1690" s="515"/>
      <c r="Q1690" s="98">
        <f>Q1689</f>
        <v>0</v>
      </c>
      <c r="R1690" s="98">
        <f t="shared" ref="R1690:V1690" si="554">R1689</f>
        <v>0</v>
      </c>
      <c r="S1690" s="98">
        <f t="shared" si="554"/>
        <v>0</v>
      </c>
      <c r="T1690" s="98">
        <f t="shared" si="554"/>
        <v>0</v>
      </c>
      <c r="U1690" s="98">
        <f t="shared" si="554"/>
        <v>0</v>
      </c>
      <c r="V1690" s="98">
        <f t="shared" si="554"/>
        <v>0</v>
      </c>
    </row>
    <row r="1691" spans="1:22" ht="15" customHeight="1" x14ac:dyDescent="0.25">
      <c r="A1691" s="157">
        <v>1</v>
      </c>
      <c r="B1691" s="157">
        <v>1</v>
      </c>
      <c r="C1691" s="224"/>
      <c r="D1691" s="21"/>
      <c r="E1691" s="21"/>
      <c r="F1691" s="21"/>
      <c r="G1691" s="21"/>
      <c r="H1691" s="21"/>
      <c r="I1691" s="21"/>
      <c r="J1691" s="21"/>
      <c r="K1691" s="21"/>
      <c r="L1691" s="21"/>
      <c r="M1691" s="21"/>
      <c r="N1691" s="21"/>
      <c r="O1691" s="21"/>
      <c r="P1691" s="21"/>
      <c r="Q1691" s="60"/>
      <c r="R1691" s="60"/>
      <c r="S1691" s="60"/>
      <c r="T1691" s="60"/>
      <c r="U1691" s="60"/>
      <c r="V1691" s="60"/>
    </row>
    <row r="1692" spans="1:22" ht="30" customHeight="1" x14ac:dyDescent="0.25">
      <c r="A1692" s="157">
        <v>1</v>
      </c>
      <c r="B1692" s="157">
        <v>1</v>
      </c>
      <c r="C1692" s="524" t="s">
        <v>451</v>
      </c>
      <c r="D1692" s="21"/>
      <c r="E1692" s="21"/>
      <c r="F1692" s="21"/>
      <c r="G1692" s="21"/>
      <c r="H1692" s="21"/>
      <c r="I1692" s="21"/>
      <c r="J1692" s="21"/>
      <c r="K1692" s="21"/>
      <c r="L1692" s="21"/>
      <c r="M1692" s="21"/>
      <c r="N1692" s="21"/>
      <c r="O1692" s="21"/>
      <c r="P1692" s="21"/>
      <c r="Q1692" s="36"/>
      <c r="R1692" s="36"/>
      <c r="S1692" s="36"/>
      <c r="T1692" s="36"/>
      <c r="U1692" s="36"/>
      <c r="V1692" s="36"/>
    </row>
    <row r="1693" spans="1:22" ht="15" customHeight="1" x14ac:dyDescent="0.25">
      <c r="A1693" s="157">
        <v>1</v>
      </c>
      <c r="B1693" s="157">
        <v>1</v>
      </c>
      <c r="C1693" s="1140" t="s">
        <v>172</v>
      </c>
      <c r="D1693" s="21"/>
      <c r="E1693" s="21"/>
      <c r="F1693" s="21"/>
      <c r="G1693" s="21"/>
      <c r="H1693" s="21"/>
      <c r="I1693" s="21"/>
      <c r="J1693" s="21"/>
      <c r="K1693" s="21"/>
      <c r="L1693" s="21"/>
      <c r="M1693" s="21"/>
      <c r="N1693" s="21"/>
      <c r="O1693" s="21"/>
      <c r="P1693" s="21"/>
      <c r="Q1693" s="36"/>
      <c r="R1693" s="36"/>
      <c r="S1693" s="36"/>
      <c r="T1693" s="36"/>
      <c r="U1693" s="36"/>
      <c r="V1693" s="36"/>
    </row>
    <row r="1694" spans="1:22" ht="15" customHeight="1" x14ac:dyDescent="0.25">
      <c r="A1694" s="157">
        <v>1</v>
      </c>
      <c r="B1694" s="157">
        <v>1</v>
      </c>
      <c r="C1694" s="1474" t="s">
        <v>201</v>
      </c>
      <c r="D1694" s="21"/>
      <c r="E1694" s="21">
        <f>E1695</f>
        <v>0</v>
      </c>
      <c r="F1694" s="21">
        <f t="shared" ref="F1694:G1694" si="555">F1695</f>
        <v>0</v>
      </c>
      <c r="G1694" s="21">
        <f t="shared" si="555"/>
        <v>0</v>
      </c>
      <c r="H1694" s="30" t="e">
        <f t="shared" ref="H1694" si="556">G1694/F1694*100</f>
        <v>#DIV/0!</v>
      </c>
      <c r="I1694" s="21"/>
      <c r="J1694" s="21"/>
      <c r="K1694" s="21"/>
      <c r="L1694" s="21"/>
      <c r="M1694" s="21"/>
      <c r="N1694" s="21"/>
      <c r="O1694" s="21"/>
      <c r="P1694" s="21"/>
      <c r="Q1694" s="36"/>
      <c r="R1694" s="36"/>
      <c r="S1694" s="36"/>
      <c r="T1694" s="36"/>
      <c r="U1694" s="36"/>
      <c r="V1694" s="36"/>
    </row>
    <row r="1695" spans="1:22" ht="15" customHeight="1" x14ac:dyDescent="0.25">
      <c r="A1695" s="157">
        <v>1</v>
      </c>
      <c r="B1695" s="157">
        <v>1</v>
      </c>
      <c r="C1695" s="1474" t="s">
        <v>352</v>
      </c>
      <c r="D1695" s="21"/>
      <c r="E1695" s="21"/>
      <c r="F1695" s="21">
        <f>ROUND(E1695/12*$C$4,0)</f>
        <v>0</v>
      </c>
      <c r="G1695" s="21"/>
      <c r="H1695" s="21" t="e">
        <f>G1695/F1695*100</f>
        <v>#DIV/0!</v>
      </c>
      <c r="I1695" s="21"/>
      <c r="J1695" s="21"/>
      <c r="K1695" s="21"/>
      <c r="L1695" s="21"/>
      <c r="M1695" s="21"/>
      <c r="N1695" s="21"/>
      <c r="O1695" s="21"/>
      <c r="P1695" s="21"/>
      <c r="Q1695" s="36"/>
      <c r="R1695" s="36"/>
      <c r="S1695" s="36"/>
      <c r="T1695" s="36"/>
      <c r="U1695" s="36"/>
      <c r="V1695" s="36"/>
    </row>
    <row r="1696" spans="1:22" ht="15" customHeight="1" x14ac:dyDescent="0.25">
      <c r="A1696" s="157">
        <v>1</v>
      </c>
      <c r="B1696" s="157">
        <v>1</v>
      </c>
      <c r="C1696" s="1474" t="s">
        <v>160</v>
      </c>
      <c r="D1696" s="21"/>
      <c r="E1696" s="21"/>
      <c r="F1696" s="30">
        <f>ROUND(E1696/12*$C$4,0)</f>
        <v>0</v>
      </c>
      <c r="G1696" s="21">
        <f>0+G1697/3.8/3.2</f>
        <v>0</v>
      </c>
      <c r="H1696" s="30" t="e">
        <f>G1696/F1696*100</f>
        <v>#DIV/0!</v>
      </c>
      <c r="I1696" s="21"/>
      <c r="J1696" s="21"/>
      <c r="K1696" s="21"/>
      <c r="L1696" s="21"/>
      <c r="M1696" s="21"/>
      <c r="N1696" s="21"/>
      <c r="O1696" s="21"/>
      <c r="P1696" s="21"/>
      <c r="Q1696" s="36"/>
      <c r="R1696" s="36"/>
      <c r="S1696" s="36"/>
      <c r="T1696" s="36"/>
      <c r="U1696" s="36"/>
      <c r="V1696" s="36"/>
    </row>
    <row r="1697" spans="1:22" ht="15" customHeight="1" x14ac:dyDescent="0.25">
      <c r="A1697" s="157">
        <v>1</v>
      </c>
      <c r="B1697" s="157">
        <v>1</v>
      </c>
      <c r="C1697" s="1093" t="s">
        <v>306</v>
      </c>
      <c r="D1697" s="21"/>
      <c r="E1697" s="21"/>
      <c r="F1697" s="30">
        <f>ROUND(E1697/12*$C$4,0)</f>
        <v>0</v>
      </c>
      <c r="G1697" s="21"/>
      <c r="H1697" s="30"/>
      <c r="I1697" s="21"/>
      <c r="J1697" s="21"/>
      <c r="K1697" s="21"/>
      <c r="L1697" s="21"/>
      <c r="M1697" s="21"/>
      <c r="N1697" s="21"/>
      <c r="O1697" s="21"/>
      <c r="P1697" s="21"/>
      <c r="Q1697" s="36"/>
      <c r="R1697" s="36"/>
      <c r="S1697" s="36"/>
      <c r="T1697" s="36"/>
      <c r="U1697" s="36"/>
      <c r="V1697" s="36"/>
    </row>
    <row r="1698" spans="1:22" ht="15" customHeight="1" x14ac:dyDescent="0.25">
      <c r="A1698" s="157">
        <v>1</v>
      </c>
      <c r="B1698" s="157">
        <v>1</v>
      </c>
      <c r="C1698" s="1474" t="s">
        <v>161</v>
      </c>
      <c r="D1698" s="412"/>
      <c r="E1698" s="412"/>
      <c r="F1698" s="434"/>
      <c r="G1698" s="412"/>
      <c r="H1698" s="434"/>
      <c r="I1698" s="412"/>
      <c r="J1698" s="412"/>
      <c r="K1698" s="412"/>
      <c r="L1698" s="412"/>
      <c r="M1698" s="412"/>
      <c r="N1698" s="412"/>
      <c r="O1698" s="412"/>
      <c r="P1698" s="412"/>
      <c r="Q1698" s="47"/>
      <c r="R1698" s="47"/>
      <c r="S1698" s="47"/>
      <c r="T1698" s="47"/>
      <c r="U1698" s="47"/>
      <c r="V1698" s="47"/>
    </row>
    <row r="1699" spans="1:22" s="1051" customFormat="1" ht="15" customHeight="1" thickBot="1" x14ac:dyDescent="0.3">
      <c r="A1699" s="157">
        <v>1</v>
      </c>
      <c r="B1699" s="157">
        <v>1</v>
      </c>
      <c r="C1699" s="1553" t="s">
        <v>170</v>
      </c>
      <c r="D1699" s="514"/>
      <c r="E1699" s="514">
        <f>SUM(E1696*3.2+E1695)</f>
        <v>0</v>
      </c>
      <c r="F1699" s="514">
        <f>SUM(F1696*3.2+F1695)</f>
        <v>0</v>
      </c>
      <c r="G1699" s="514">
        <f>SUM(G1696*3.2)</f>
        <v>0</v>
      </c>
      <c r="H1699" s="466" t="e">
        <f>G1699/F1699*100</f>
        <v>#DIV/0!</v>
      </c>
      <c r="I1699" s="514"/>
      <c r="J1699" s="514"/>
      <c r="K1699" s="514"/>
      <c r="L1699" s="514"/>
      <c r="M1699" s="514"/>
      <c r="N1699" s="514"/>
      <c r="O1699" s="514"/>
      <c r="P1699" s="514"/>
      <c r="Q1699" s="93"/>
      <c r="R1699" s="53">
        <f t="shared" ref="R1699" si="557">Q1699/12*$C$4</f>
        <v>0</v>
      </c>
      <c r="S1699" s="93">
        <f>V1699-U1699</f>
        <v>0</v>
      </c>
      <c r="T1699" s="93">
        <f>S1699-R1699</f>
        <v>0</v>
      </c>
      <c r="U1699" s="93"/>
      <c r="V1699" s="93"/>
    </row>
    <row r="1700" spans="1:22" ht="15" customHeight="1" thickBot="1" x14ac:dyDescent="0.3">
      <c r="A1700" s="157">
        <v>1</v>
      </c>
      <c r="B1700" s="157">
        <v>1</v>
      </c>
      <c r="C1700" s="1108" t="s">
        <v>17</v>
      </c>
      <c r="D1700" s="515"/>
      <c r="E1700" s="515"/>
      <c r="F1700" s="515"/>
      <c r="G1700" s="515"/>
      <c r="H1700" s="515"/>
      <c r="I1700" s="515"/>
      <c r="J1700" s="515"/>
      <c r="K1700" s="515"/>
      <c r="L1700" s="515"/>
      <c r="M1700" s="515"/>
      <c r="N1700" s="515"/>
      <c r="O1700" s="515"/>
      <c r="P1700" s="515"/>
      <c r="Q1700" s="98">
        <f t="shared" ref="Q1700:R1700" si="558">SUM(Q1699)</f>
        <v>0</v>
      </c>
      <c r="R1700" s="98">
        <f t="shared" si="558"/>
        <v>0</v>
      </c>
      <c r="S1700" s="98">
        <f>SUM(S1699)</f>
        <v>0</v>
      </c>
      <c r="T1700" s="98">
        <f>SUM(T1699)</f>
        <v>0</v>
      </c>
      <c r="U1700" s="98">
        <f>SUM(U1699)</f>
        <v>0</v>
      </c>
      <c r="V1700" s="98">
        <f>SUM(V1699)</f>
        <v>0</v>
      </c>
    </row>
    <row r="1701" spans="1:22" ht="15" customHeight="1" x14ac:dyDescent="0.25">
      <c r="A1701" s="157">
        <v>1</v>
      </c>
      <c r="B1701" s="157">
        <v>1</v>
      </c>
      <c r="C1701" s="1598"/>
      <c r="D1701" s="21"/>
      <c r="E1701" s="21"/>
      <c r="F1701" s="21"/>
      <c r="G1701" s="21"/>
      <c r="H1701" s="21"/>
      <c r="I1701" s="21"/>
      <c r="J1701" s="21"/>
      <c r="K1701" s="21"/>
      <c r="L1701" s="21"/>
      <c r="M1701" s="21"/>
      <c r="N1701" s="21"/>
      <c r="O1701" s="21"/>
      <c r="P1701" s="21"/>
      <c r="Q1701" s="60"/>
      <c r="R1701" s="60"/>
      <c r="S1701" s="60"/>
      <c r="T1701" s="60"/>
      <c r="U1701" s="60"/>
      <c r="V1701" s="60"/>
    </row>
    <row r="1702" spans="1:22" ht="30" customHeight="1" x14ac:dyDescent="0.25">
      <c r="A1702" s="157">
        <v>1</v>
      </c>
      <c r="B1702" s="157">
        <v>1</v>
      </c>
      <c r="C1702" s="524" t="s">
        <v>379</v>
      </c>
      <c r="D1702" s="21"/>
      <c r="E1702" s="21"/>
      <c r="F1702" s="21"/>
      <c r="G1702" s="21"/>
      <c r="H1702" s="21"/>
      <c r="I1702" s="21"/>
      <c r="J1702" s="21"/>
      <c r="K1702" s="21"/>
      <c r="L1702" s="21"/>
      <c r="M1702" s="21"/>
      <c r="N1702" s="21"/>
      <c r="O1702" s="21"/>
      <c r="P1702" s="21"/>
      <c r="Q1702" s="36"/>
      <c r="R1702" s="36"/>
      <c r="S1702" s="36"/>
      <c r="T1702" s="36"/>
      <c r="U1702" s="36"/>
      <c r="V1702" s="36"/>
    </row>
    <row r="1703" spans="1:22" ht="15" customHeight="1" x14ac:dyDescent="0.25">
      <c r="A1703" s="157">
        <v>1</v>
      </c>
      <c r="B1703" s="157">
        <v>1</v>
      </c>
      <c r="C1703" s="1140" t="s">
        <v>172</v>
      </c>
      <c r="D1703" s="21"/>
      <c r="E1703" s="21"/>
      <c r="F1703" s="21"/>
      <c r="G1703" s="21"/>
      <c r="H1703" s="21"/>
      <c r="I1703" s="21"/>
      <c r="J1703" s="21"/>
      <c r="K1703" s="21"/>
      <c r="L1703" s="21"/>
      <c r="M1703" s="21"/>
      <c r="N1703" s="21"/>
      <c r="O1703" s="21"/>
      <c r="P1703" s="21"/>
      <c r="Q1703" s="36"/>
      <c r="R1703" s="36"/>
      <c r="S1703" s="36"/>
      <c r="T1703" s="36"/>
      <c r="U1703" s="36"/>
      <c r="V1703" s="36"/>
    </row>
    <row r="1704" spans="1:22" ht="15" customHeight="1" x14ac:dyDescent="0.25">
      <c r="A1704" s="157">
        <v>1</v>
      </c>
      <c r="B1704" s="157">
        <v>1</v>
      </c>
      <c r="C1704" s="1474" t="s">
        <v>201</v>
      </c>
      <c r="D1704" s="21"/>
      <c r="E1704" s="21">
        <f>E1705</f>
        <v>0</v>
      </c>
      <c r="F1704" s="21">
        <f>F1705</f>
        <v>0</v>
      </c>
      <c r="G1704" s="21">
        <f>G1705</f>
        <v>0</v>
      </c>
      <c r="H1704" s="30"/>
      <c r="I1704" s="21"/>
      <c r="J1704" s="21"/>
      <c r="K1704" s="21"/>
      <c r="L1704" s="21"/>
      <c r="M1704" s="21"/>
      <c r="N1704" s="21"/>
      <c r="O1704" s="21"/>
      <c r="P1704" s="21"/>
      <c r="Q1704" s="36"/>
      <c r="R1704" s="36"/>
      <c r="S1704" s="36"/>
      <c r="T1704" s="36"/>
      <c r="U1704" s="36"/>
      <c r="V1704" s="36"/>
    </row>
    <row r="1705" spans="1:22" ht="15" customHeight="1" x14ac:dyDescent="0.25">
      <c r="A1705" s="157">
        <v>1</v>
      </c>
      <c r="B1705" s="157">
        <v>1</v>
      </c>
      <c r="C1705" s="1474" t="s">
        <v>352</v>
      </c>
      <c r="D1705" s="21"/>
      <c r="E1705" s="21"/>
      <c r="F1705" s="30">
        <f>ROUND(E1705/12*$C$4,0)</f>
        <v>0</v>
      </c>
      <c r="G1705" s="21"/>
      <c r="I1705" s="21"/>
      <c r="J1705" s="21"/>
      <c r="K1705" s="21"/>
      <c r="L1705" s="21"/>
      <c r="M1705" s="21"/>
      <c r="N1705" s="21"/>
      <c r="O1705" s="21"/>
      <c r="P1705" s="21"/>
      <c r="Q1705" s="36"/>
      <c r="R1705" s="36"/>
      <c r="S1705" s="36"/>
      <c r="T1705" s="36"/>
      <c r="U1705" s="36"/>
      <c r="V1705" s="36"/>
    </row>
    <row r="1706" spans="1:22" ht="15" customHeight="1" x14ac:dyDescent="0.25">
      <c r="A1706" s="157">
        <v>1</v>
      </c>
      <c r="B1706" s="157">
        <v>1</v>
      </c>
      <c r="C1706" s="1474" t="s">
        <v>160</v>
      </c>
      <c r="D1706" s="21"/>
      <c r="E1706" s="21"/>
      <c r="F1706" s="21">
        <f t="shared" ref="F1706:F1707" si="559">ROUND(E1706/12*$C$4,0)</f>
        <v>0</v>
      </c>
      <c r="G1706" s="21"/>
      <c r="H1706" s="30" t="e">
        <f>G1706/F1706*100</f>
        <v>#DIV/0!</v>
      </c>
      <c r="I1706" s="21"/>
      <c r="J1706" s="21"/>
      <c r="K1706" s="21"/>
      <c r="L1706" s="21"/>
      <c r="M1706" s="21"/>
      <c r="N1706" s="21"/>
      <c r="O1706" s="21"/>
      <c r="P1706" s="21"/>
      <c r="Q1706" s="36"/>
      <c r="R1706" s="36"/>
      <c r="S1706" s="36"/>
      <c r="T1706" s="36"/>
      <c r="U1706" s="36"/>
      <c r="V1706" s="36"/>
    </row>
    <row r="1707" spans="1:22" ht="15" customHeight="1" x14ac:dyDescent="0.25">
      <c r="A1707" s="157">
        <v>1</v>
      </c>
      <c r="B1707" s="157">
        <v>1</v>
      </c>
      <c r="C1707" s="1474" t="s">
        <v>306</v>
      </c>
      <c r="D1707" s="21"/>
      <c r="E1707" s="21"/>
      <c r="F1707" s="21">
        <f t="shared" si="559"/>
        <v>0</v>
      </c>
      <c r="G1707" s="21"/>
      <c r="H1707" s="30" t="e">
        <f>G1707/F1707*100</f>
        <v>#DIV/0!</v>
      </c>
      <c r="I1707" s="21"/>
      <c r="J1707" s="21"/>
      <c r="K1707" s="21"/>
      <c r="L1707" s="21"/>
      <c r="M1707" s="21"/>
      <c r="N1707" s="21"/>
      <c r="O1707" s="21"/>
      <c r="P1707" s="21"/>
      <c r="Q1707" s="36"/>
      <c r="R1707" s="36"/>
      <c r="S1707" s="36"/>
      <c r="T1707" s="36"/>
      <c r="U1707" s="36"/>
      <c r="V1707" s="36"/>
    </row>
    <row r="1708" spans="1:22" ht="15" customHeight="1" x14ac:dyDescent="0.25">
      <c r="A1708" s="157">
        <v>1</v>
      </c>
      <c r="B1708" s="157">
        <v>1</v>
      </c>
      <c r="C1708" s="1474" t="s">
        <v>161</v>
      </c>
      <c r="D1708" s="412"/>
      <c r="E1708" s="412"/>
      <c r="F1708" s="412"/>
      <c r="G1708" s="412"/>
      <c r="H1708" s="434"/>
      <c r="I1708" s="412"/>
      <c r="J1708" s="412"/>
      <c r="K1708" s="412"/>
      <c r="L1708" s="412"/>
      <c r="M1708" s="412"/>
      <c r="N1708" s="412"/>
      <c r="O1708" s="412"/>
      <c r="P1708" s="412"/>
      <c r="Q1708" s="47"/>
      <c r="R1708" s="47"/>
      <c r="S1708" s="47"/>
      <c r="T1708" s="47"/>
      <c r="U1708" s="47"/>
      <c r="V1708" s="47"/>
    </row>
    <row r="1709" spans="1:22" s="1051" customFormat="1" ht="15" customHeight="1" x14ac:dyDescent="0.25">
      <c r="A1709" s="157">
        <v>1</v>
      </c>
      <c r="B1709" s="157">
        <v>1</v>
      </c>
      <c r="C1709" s="1124" t="s">
        <v>170</v>
      </c>
      <c r="D1709" s="29"/>
      <c r="E1709" s="29">
        <f>E1706*3.2</f>
        <v>0</v>
      </c>
      <c r="F1709" s="29">
        <f t="shared" ref="F1709:G1709" si="560">F1706*3.2</f>
        <v>0</v>
      </c>
      <c r="G1709" s="29">
        <f t="shared" si="560"/>
        <v>0</v>
      </c>
      <c r="H1709" s="439" t="e">
        <f>G1709/F1709*100</f>
        <v>#DIV/0!</v>
      </c>
      <c r="I1709" s="29"/>
      <c r="J1709" s="29"/>
      <c r="K1709" s="29"/>
      <c r="L1709" s="29"/>
      <c r="M1709" s="29"/>
      <c r="N1709" s="29"/>
      <c r="O1709" s="29"/>
      <c r="P1709" s="29"/>
      <c r="Q1709" s="53"/>
      <c r="R1709" s="53">
        <f t="shared" ref="R1709" si="561">Q1709/12*$C$4</f>
        <v>0</v>
      </c>
      <c r="S1709" s="53">
        <f>V1709-U1709</f>
        <v>0</v>
      </c>
      <c r="T1709" s="53">
        <f>S1709-R1709</f>
        <v>0</v>
      </c>
      <c r="U1709" s="53"/>
      <c r="V1709" s="53"/>
    </row>
    <row r="1710" spans="1:22" ht="15" customHeight="1" x14ac:dyDescent="0.25">
      <c r="A1710" s="157">
        <v>1</v>
      </c>
      <c r="B1710" s="157">
        <v>1</v>
      </c>
      <c r="C1710" s="1558" t="s">
        <v>163</v>
      </c>
      <c r="D1710" s="21"/>
      <c r="E1710" s="21"/>
      <c r="F1710" s="21"/>
      <c r="G1710" s="21"/>
      <c r="H1710" s="21"/>
      <c r="I1710" s="21"/>
      <c r="J1710" s="21"/>
      <c r="K1710" s="21"/>
      <c r="L1710" s="21"/>
      <c r="M1710" s="21"/>
      <c r="N1710" s="21"/>
      <c r="O1710" s="21"/>
      <c r="P1710" s="21"/>
      <c r="Q1710" s="60"/>
      <c r="R1710" s="60"/>
      <c r="S1710" s="60"/>
      <c r="T1710" s="60"/>
      <c r="U1710" s="60"/>
      <c r="V1710" s="60"/>
    </row>
    <row r="1711" spans="1:22" ht="15" customHeight="1" x14ac:dyDescent="0.25">
      <c r="A1711" s="157">
        <v>1</v>
      </c>
      <c r="B1711" s="157">
        <v>1</v>
      </c>
      <c r="C1711" s="1090" t="s">
        <v>144</v>
      </c>
      <c r="D1711" s="21"/>
      <c r="E1711" s="21"/>
      <c r="F1711" s="30">
        <f>ROUND(E1711/12*$C$4,0)</f>
        <v>0</v>
      </c>
      <c r="G1711" s="21"/>
      <c r="H1711" s="30" t="e">
        <f>G1711/F1711*100</f>
        <v>#DIV/0!</v>
      </c>
      <c r="I1711" s="21"/>
      <c r="J1711" s="21"/>
      <c r="K1711" s="21"/>
      <c r="L1711" s="21"/>
      <c r="M1711" s="21"/>
      <c r="N1711" s="21"/>
      <c r="O1711" s="21"/>
      <c r="P1711" s="21"/>
      <c r="Q1711" s="36"/>
      <c r="R1711" s="36"/>
      <c r="S1711" s="36"/>
      <c r="T1711" s="36"/>
      <c r="U1711" s="36"/>
      <c r="V1711" s="36"/>
    </row>
    <row r="1712" spans="1:22" ht="31.5" customHeight="1" x14ac:dyDescent="0.25">
      <c r="A1712" s="157">
        <v>1</v>
      </c>
      <c r="B1712" s="157">
        <v>1</v>
      </c>
      <c r="C1712" s="1090" t="s">
        <v>200</v>
      </c>
      <c r="D1712" s="21"/>
      <c r="E1712" s="21"/>
      <c r="F1712" s="30">
        <f>ROUND(E1712/12*$C$4,0)</f>
        <v>0</v>
      </c>
      <c r="G1712" s="21"/>
      <c r="H1712" s="30" t="e">
        <f>G1712/F1712*100</f>
        <v>#DIV/0!</v>
      </c>
      <c r="I1712" s="21"/>
      <c r="J1712" s="21"/>
      <c r="K1712" s="21"/>
      <c r="L1712" s="21"/>
      <c r="M1712" s="21"/>
      <c r="N1712" s="21"/>
      <c r="O1712" s="21"/>
      <c r="P1712" s="21"/>
      <c r="Q1712" s="36"/>
      <c r="R1712" s="36"/>
      <c r="S1712" s="36"/>
      <c r="T1712" s="36"/>
      <c r="U1712" s="36"/>
      <c r="V1712" s="36"/>
    </row>
    <row r="1713" spans="1:22" ht="15" customHeight="1" x14ac:dyDescent="0.25">
      <c r="A1713" s="157">
        <v>1</v>
      </c>
      <c r="B1713" s="157">
        <v>1</v>
      </c>
      <c r="C1713" s="1090" t="s">
        <v>296</v>
      </c>
      <c r="D1713" s="21"/>
      <c r="E1713" s="21"/>
      <c r="F1713" s="30">
        <f>ROUND(E1713/12*$C$4,0)</f>
        <v>0</v>
      </c>
      <c r="G1713" s="21"/>
      <c r="H1713" s="30" t="e">
        <f>G1713/F1713*100</f>
        <v>#DIV/0!</v>
      </c>
      <c r="I1713" s="21"/>
      <c r="J1713" s="21"/>
      <c r="K1713" s="21"/>
      <c r="L1713" s="21"/>
      <c r="M1713" s="21"/>
      <c r="N1713" s="21"/>
      <c r="O1713" s="21"/>
      <c r="P1713" s="21"/>
      <c r="Q1713" s="36"/>
      <c r="R1713" s="36"/>
      <c r="S1713" s="36"/>
      <c r="T1713" s="36"/>
      <c r="U1713" s="36"/>
      <c r="V1713" s="36"/>
    </row>
    <row r="1714" spans="1:22" ht="15.75" customHeight="1" x14ac:dyDescent="0.25">
      <c r="A1714" s="157">
        <v>1</v>
      </c>
      <c r="B1714" s="157">
        <v>1</v>
      </c>
      <c r="C1714" s="1101" t="s">
        <v>106</v>
      </c>
      <c r="D1714" s="412"/>
      <c r="E1714" s="412"/>
      <c r="F1714" s="434">
        <f>ROUND(E1714/12*$C$4,0)</f>
        <v>0</v>
      </c>
      <c r="G1714" s="412"/>
      <c r="H1714" s="434" t="e">
        <f>G1714/F1714*100</f>
        <v>#DIV/0!</v>
      </c>
      <c r="I1714" s="412"/>
      <c r="J1714" s="412"/>
      <c r="K1714" s="412"/>
      <c r="L1714" s="412"/>
      <c r="M1714" s="412"/>
      <c r="N1714" s="412"/>
      <c r="O1714" s="412"/>
      <c r="P1714" s="412"/>
      <c r="Q1714" s="47"/>
      <c r="R1714" s="47"/>
      <c r="S1714" s="47"/>
      <c r="T1714" s="47"/>
      <c r="U1714" s="47"/>
      <c r="V1714" s="47"/>
    </row>
    <row r="1715" spans="1:22" ht="15.75" customHeight="1" thickBot="1" x14ac:dyDescent="0.3">
      <c r="B1715" s="157">
        <v>1</v>
      </c>
      <c r="C1715" s="1599" t="s">
        <v>298</v>
      </c>
      <c r="D1715" s="412"/>
      <c r="E1715" s="412"/>
      <c r="F1715" s="412"/>
      <c r="G1715" s="412"/>
      <c r="H1715" s="412"/>
      <c r="I1715" s="412"/>
      <c r="J1715" s="412"/>
      <c r="K1715" s="412"/>
      <c r="L1715" s="412"/>
      <c r="M1715" s="412"/>
      <c r="N1715" s="412"/>
      <c r="O1715" s="412"/>
      <c r="P1715" s="412"/>
      <c r="Q1715" s="79"/>
      <c r="R1715" s="79"/>
      <c r="S1715" s="79"/>
      <c r="T1715" s="79"/>
      <c r="U1715" s="79"/>
      <c r="V1715" s="79"/>
    </row>
    <row r="1716" spans="1:22" ht="13.5" customHeight="1" thickBot="1" x14ac:dyDescent="0.3">
      <c r="A1716" s="157">
        <v>1</v>
      </c>
      <c r="B1716" s="157">
        <v>1</v>
      </c>
      <c r="C1716" s="1108" t="s">
        <v>17</v>
      </c>
      <c r="D1716" s="515"/>
      <c r="E1716" s="515"/>
      <c r="F1716" s="515"/>
      <c r="G1716" s="515"/>
      <c r="H1716" s="515"/>
      <c r="I1716" s="515"/>
      <c r="J1716" s="515"/>
      <c r="K1716" s="515"/>
      <c r="L1716" s="515"/>
      <c r="M1716" s="515"/>
      <c r="N1716" s="515"/>
      <c r="O1716" s="515"/>
      <c r="P1716" s="515"/>
      <c r="Q1716" s="98">
        <f t="shared" ref="Q1716:V1716" si="562">SUM(Q1709)</f>
        <v>0</v>
      </c>
      <c r="R1716" s="98">
        <f t="shared" si="562"/>
        <v>0</v>
      </c>
      <c r="S1716" s="98">
        <f t="shared" si="562"/>
        <v>0</v>
      </c>
      <c r="T1716" s="98">
        <f t="shared" si="562"/>
        <v>0</v>
      </c>
      <c r="U1716" s="98">
        <f t="shared" si="562"/>
        <v>0</v>
      </c>
      <c r="V1716" s="98">
        <f t="shared" si="562"/>
        <v>0</v>
      </c>
    </row>
    <row r="1717" spans="1:22" ht="15" customHeight="1" x14ac:dyDescent="0.25">
      <c r="A1717" s="157">
        <v>1</v>
      </c>
      <c r="B1717" s="157">
        <v>1</v>
      </c>
      <c r="C1717" s="1598"/>
      <c r="D1717" s="21"/>
      <c r="E1717" s="21"/>
      <c r="F1717" s="21"/>
      <c r="G1717" s="21"/>
      <c r="H1717" s="21"/>
      <c r="I1717" s="21"/>
      <c r="J1717" s="21"/>
      <c r="K1717" s="21"/>
      <c r="L1717" s="21"/>
      <c r="M1717" s="21"/>
      <c r="N1717" s="21"/>
      <c r="O1717" s="21"/>
      <c r="P1717" s="21"/>
      <c r="Q1717" s="60"/>
      <c r="R1717" s="60"/>
      <c r="S1717" s="60"/>
      <c r="T1717" s="60"/>
      <c r="U1717" s="60"/>
      <c r="V1717" s="60"/>
    </row>
    <row r="1718" spans="1:22" ht="32.25" customHeight="1" x14ac:dyDescent="0.25">
      <c r="A1718" s="157">
        <v>1</v>
      </c>
      <c r="B1718" s="157">
        <v>1</v>
      </c>
      <c r="C1718" s="524" t="s">
        <v>380</v>
      </c>
      <c r="D1718" s="21"/>
      <c r="E1718" s="21"/>
      <c r="F1718" s="21"/>
      <c r="G1718" s="21"/>
      <c r="H1718" s="21"/>
      <c r="I1718" s="21"/>
      <c r="J1718" s="21"/>
      <c r="K1718" s="21"/>
      <c r="L1718" s="21"/>
      <c r="M1718" s="21"/>
      <c r="N1718" s="21"/>
      <c r="O1718" s="21"/>
      <c r="P1718" s="21"/>
      <c r="Q1718" s="36"/>
      <c r="R1718" s="36"/>
      <c r="S1718" s="36"/>
      <c r="T1718" s="36"/>
      <c r="U1718" s="36"/>
      <c r="V1718" s="36"/>
    </row>
    <row r="1719" spans="1:22" ht="15" customHeight="1" x14ac:dyDescent="0.25">
      <c r="A1719" s="157">
        <v>1</v>
      </c>
      <c r="B1719" s="157">
        <v>1</v>
      </c>
      <c r="C1719" s="1140" t="s">
        <v>172</v>
      </c>
      <c r="D1719" s="21"/>
      <c r="E1719" s="21"/>
      <c r="F1719" s="21"/>
      <c r="G1719" s="21"/>
      <c r="H1719" s="21"/>
      <c r="I1719" s="21"/>
      <c r="J1719" s="21"/>
      <c r="K1719" s="21"/>
      <c r="L1719" s="21"/>
      <c r="M1719" s="21"/>
      <c r="N1719" s="21"/>
      <c r="O1719" s="21"/>
      <c r="P1719" s="21"/>
      <c r="Q1719" s="36"/>
      <c r="R1719" s="36"/>
      <c r="S1719" s="36"/>
      <c r="T1719" s="36"/>
      <c r="U1719" s="36"/>
      <c r="V1719" s="36"/>
    </row>
    <row r="1720" spans="1:22" ht="15" customHeight="1" x14ac:dyDescent="0.25">
      <c r="A1720" s="157">
        <v>1</v>
      </c>
      <c r="B1720" s="157">
        <v>1</v>
      </c>
      <c r="C1720" s="1113" t="s">
        <v>201</v>
      </c>
      <c r="D1720" s="21"/>
      <c r="E1720" s="21">
        <f>SUM(E1721)</f>
        <v>0</v>
      </c>
      <c r="F1720" s="21">
        <f>SUM(F1721)</f>
        <v>0</v>
      </c>
      <c r="G1720" s="21">
        <f>SUM(G1721)</f>
        <v>0</v>
      </c>
      <c r="H1720" s="21" t="e">
        <f>G1720/F1720*100</f>
        <v>#DIV/0!</v>
      </c>
      <c r="I1720" s="21"/>
      <c r="J1720" s="21"/>
      <c r="K1720" s="21"/>
      <c r="L1720" s="21"/>
      <c r="M1720" s="21"/>
      <c r="N1720" s="21"/>
      <c r="O1720" s="21"/>
      <c r="P1720" s="21"/>
      <c r="Q1720" s="36"/>
      <c r="R1720" s="36"/>
      <c r="S1720" s="36"/>
      <c r="T1720" s="36"/>
      <c r="U1720" s="36"/>
      <c r="V1720" s="36"/>
    </row>
    <row r="1721" spans="1:22" ht="15" customHeight="1" x14ac:dyDescent="0.25">
      <c r="A1721" s="157">
        <v>1</v>
      </c>
      <c r="B1721" s="157">
        <v>1</v>
      </c>
      <c r="C1721" s="1092" t="s">
        <v>352</v>
      </c>
      <c r="D1721" s="21"/>
      <c r="E1721" s="21"/>
      <c r="F1721" s="30">
        <f>ROUND(E1721/12*$C$4,0)</f>
        <v>0</v>
      </c>
      <c r="G1721" s="21"/>
      <c r="H1721" s="21" t="e">
        <f>G1721/F1721*100</f>
        <v>#DIV/0!</v>
      </c>
      <c r="I1721" s="21"/>
      <c r="J1721" s="21"/>
      <c r="K1721" s="21"/>
      <c r="L1721" s="21"/>
      <c r="M1721" s="21"/>
      <c r="N1721" s="21"/>
      <c r="O1721" s="21"/>
      <c r="P1721" s="21"/>
      <c r="Q1721" s="36"/>
      <c r="R1721" s="36"/>
      <c r="S1721" s="36"/>
      <c r="T1721" s="36"/>
      <c r="U1721" s="36"/>
      <c r="V1721" s="36"/>
    </row>
    <row r="1722" spans="1:22" ht="15" customHeight="1" x14ac:dyDescent="0.25">
      <c r="A1722" s="157">
        <v>1</v>
      </c>
      <c r="B1722" s="157">
        <v>1</v>
      </c>
      <c r="C1722" s="1410" t="s">
        <v>160</v>
      </c>
      <c r="D1722" s="412"/>
      <c r="E1722" s="412"/>
      <c r="F1722" s="412"/>
      <c r="G1722" s="412"/>
      <c r="H1722" s="412"/>
      <c r="I1722" s="412"/>
      <c r="J1722" s="412"/>
      <c r="K1722" s="412"/>
      <c r="L1722" s="412"/>
      <c r="M1722" s="412"/>
      <c r="N1722" s="412"/>
      <c r="O1722" s="412"/>
      <c r="P1722" s="412"/>
      <c r="Q1722" s="47"/>
      <c r="R1722" s="47"/>
      <c r="S1722" s="47"/>
      <c r="T1722" s="47"/>
      <c r="U1722" s="47"/>
      <c r="V1722" s="47"/>
    </row>
    <row r="1723" spans="1:22" s="1051" customFormat="1" ht="15" customHeight="1" x14ac:dyDescent="0.25">
      <c r="A1723" s="157">
        <v>1</v>
      </c>
      <c r="B1723" s="157">
        <v>1</v>
      </c>
      <c r="C1723" s="1124" t="s">
        <v>170</v>
      </c>
      <c r="D1723" s="29"/>
      <c r="E1723" s="29">
        <f>SUM(E1720)</f>
        <v>0</v>
      </c>
      <c r="F1723" s="29">
        <f>SUM(F1720)</f>
        <v>0</v>
      </c>
      <c r="G1723" s="29">
        <f>SUM(G1720)</f>
        <v>0</v>
      </c>
      <c r="H1723" s="29" t="e">
        <f>G1723/F1723*100</f>
        <v>#DIV/0!</v>
      </c>
      <c r="I1723" s="29"/>
      <c r="J1723" s="29"/>
      <c r="K1723" s="29"/>
      <c r="L1723" s="29"/>
      <c r="M1723" s="29"/>
      <c r="N1723" s="29"/>
      <c r="O1723" s="29"/>
      <c r="P1723" s="29"/>
      <c r="Q1723" s="53"/>
      <c r="R1723" s="53">
        <f t="shared" ref="R1723" si="563">Q1723/12*$C$4</f>
        <v>0</v>
      </c>
      <c r="S1723" s="53">
        <f>V1723-U1723</f>
        <v>0</v>
      </c>
      <c r="T1723" s="53">
        <f>S1723-R1723</f>
        <v>0</v>
      </c>
      <c r="U1723" s="53"/>
      <c r="V1723" s="53"/>
    </row>
    <row r="1724" spans="1:22" ht="15" customHeight="1" x14ac:dyDescent="0.25">
      <c r="A1724" s="157">
        <v>1</v>
      </c>
      <c r="B1724" s="157">
        <v>1</v>
      </c>
      <c r="C1724" s="1558" t="s">
        <v>163</v>
      </c>
      <c r="D1724" s="21"/>
      <c r="E1724" s="21"/>
      <c r="F1724" s="21"/>
      <c r="G1724" s="21"/>
      <c r="H1724" s="21"/>
      <c r="I1724" s="21"/>
      <c r="J1724" s="21"/>
      <c r="K1724" s="21"/>
      <c r="L1724" s="21"/>
      <c r="M1724" s="21"/>
      <c r="N1724" s="21"/>
      <c r="O1724" s="21"/>
      <c r="P1724" s="21"/>
      <c r="Q1724" s="60"/>
      <c r="R1724" s="60"/>
      <c r="S1724" s="60"/>
      <c r="T1724" s="60"/>
      <c r="U1724" s="60"/>
      <c r="V1724" s="60"/>
    </row>
    <row r="1725" spans="1:22" ht="15" customHeight="1" x14ac:dyDescent="0.25">
      <c r="A1725" s="157">
        <v>1</v>
      </c>
      <c r="B1725" s="157">
        <v>1</v>
      </c>
      <c r="C1725" s="1410" t="s">
        <v>144</v>
      </c>
      <c r="D1725" s="21"/>
      <c r="E1725" s="21"/>
      <c r="F1725" s="30">
        <f t="shared" ref="F1725:F1731" si="564">ROUND(E1725/12*$C$4,0)</f>
        <v>0</v>
      </c>
      <c r="G1725" s="21"/>
      <c r="H1725" s="21" t="e">
        <f t="shared" ref="H1725:H1731" si="565">G1725/F1725*100</f>
        <v>#DIV/0!</v>
      </c>
      <c r="I1725" s="21"/>
      <c r="J1725" s="21"/>
      <c r="K1725" s="21"/>
      <c r="L1725" s="21"/>
      <c r="M1725" s="21"/>
      <c r="N1725" s="21"/>
      <c r="O1725" s="21"/>
      <c r="P1725" s="21"/>
      <c r="Q1725" s="36"/>
      <c r="R1725" s="36"/>
      <c r="S1725" s="36"/>
      <c r="T1725" s="36"/>
      <c r="U1725" s="36"/>
      <c r="V1725" s="36"/>
    </row>
    <row r="1726" spans="1:22" ht="30.75" customHeight="1" x14ac:dyDescent="0.25">
      <c r="A1726" s="157">
        <v>1</v>
      </c>
      <c r="B1726" s="157">
        <v>1</v>
      </c>
      <c r="C1726" s="1410" t="s">
        <v>200</v>
      </c>
      <c r="D1726" s="21"/>
      <c r="E1726" s="21"/>
      <c r="F1726" s="30">
        <f t="shared" si="564"/>
        <v>0</v>
      </c>
      <c r="G1726" s="21"/>
      <c r="H1726" s="21" t="e">
        <f t="shared" si="565"/>
        <v>#DIV/0!</v>
      </c>
      <c r="I1726" s="21"/>
      <c r="J1726" s="21"/>
      <c r="K1726" s="21"/>
      <c r="L1726" s="21"/>
      <c r="M1726" s="21"/>
      <c r="N1726" s="21"/>
      <c r="O1726" s="21"/>
      <c r="P1726" s="21"/>
      <c r="Q1726" s="36"/>
      <c r="R1726" s="36"/>
      <c r="S1726" s="36"/>
      <c r="T1726" s="36"/>
      <c r="U1726" s="36"/>
      <c r="V1726" s="36"/>
    </row>
    <row r="1727" spans="1:22" ht="15" customHeight="1" x14ac:dyDescent="0.25">
      <c r="A1727" s="157">
        <v>1</v>
      </c>
      <c r="B1727" s="157">
        <v>1</v>
      </c>
      <c r="C1727" s="1410" t="s">
        <v>133</v>
      </c>
      <c r="D1727" s="21"/>
      <c r="E1727" s="21"/>
      <c r="F1727" s="30">
        <f t="shared" si="564"/>
        <v>0</v>
      </c>
      <c r="G1727" s="21"/>
      <c r="H1727" s="21" t="e">
        <f t="shared" si="565"/>
        <v>#DIV/0!</v>
      </c>
      <c r="I1727" s="21"/>
      <c r="J1727" s="21"/>
      <c r="K1727" s="21"/>
      <c r="L1727" s="21"/>
      <c r="M1727" s="21"/>
      <c r="N1727" s="21"/>
      <c r="O1727" s="21"/>
      <c r="P1727" s="21"/>
      <c r="Q1727" s="36"/>
      <c r="R1727" s="36"/>
      <c r="S1727" s="36"/>
      <c r="T1727" s="36"/>
      <c r="U1727" s="36"/>
      <c r="V1727" s="36"/>
    </row>
    <row r="1728" spans="1:22" ht="15" customHeight="1" x14ac:dyDescent="0.25">
      <c r="A1728" s="157">
        <v>1</v>
      </c>
      <c r="B1728" s="157">
        <v>1</v>
      </c>
      <c r="C1728" s="1410" t="s">
        <v>296</v>
      </c>
      <c r="D1728" s="21"/>
      <c r="E1728" s="21"/>
      <c r="F1728" s="30">
        <f t="shared" si="564"/>
        <v>0</v>
      </c>
      <c r="G1728" s="21"/>
      <c r="H1728" s="21" t="e">
        <f t="shared" si="565"/>
        <v>#DIV/0!</v>
      </c>
      <c r="I1728" s="21"/>
      <c r="J1728" s="21"/>
      <c r="K1728" s="21"/>
      <c r="L1728" s="21"/>
      <c r="M1728" s="21"/>
      <c r="N1728" s="21"/>
      <c r="O1728" s="21"/>
      <c r="P1728" s="21"/>
      <c r="Q1728" s="36"/>
      <c r="R1728" s="36"/>
      <c r="S1728" s="36"/>
      <c r="T1728" s="36"/>
      <c r="U1728" s="36"/>
      <c r="V1728" s="36"/>
    </row>
    <row r="1729" spans="1:22" ht="15" customHeight="1" x14ac:dyDescent="0.25">
      <c r="A1729" s="157">
        <v>1</v>
      </c>
      <c r="B1729" s="157">
        <v>1</v>
      </c>
      <c r="C1729" s="1128" t="s">
        <v>106</v>
      </c>
      <c r="D1729" s="412"/>
      <c r="E1729" s="412"/>
      <c r="F1729" s="434">
        <f>ROUND(E1729/12*$C$4,0)</f>
        <v>0</v>
      </c>
      <c r="G1729" s="412"/>
      <c r="H1729" s="412" t="e">
        <f>G1729/F1729*100</f>
        <v>#DIV/0!</v>
      </c>
      <c r="I1729" s="412"/>
      <c r="J1729" s="412"/>
      <c r="K1729" s="412"/>
      <c r="L1729" s="412"/>
      <c r="M1729" s="412"/>
      <c r="N1729" s="412"/>
      <c r="O1729" s="412"/>
      <c r="P1729" s="412"/>
      <c r="Q1729" s="47"/>
      <c r="R1729" s="47"/>
      <c r="S1729" s="47"/>
      <c r="T1729" s="47"/>
      <c r="U1729" s="47"/>
      <c r="V1729" s="47"/>
    </row>
    <row r="1730" spans="1:22" ht="15" customHeight="1" x14ac:dyDescent="0.25">
      <c r="B1730" s="157">
        <v>1</v>
      </c>
      <c r="C1730" s="1128" t="s">
        <v>298</v>
      </c>
      <c r="D1730" s="412"/>
      <c r="E1730" s="412"/>
      <c r="F1730" s="412"/>
      <c r="G1730" s="412"/>
      <c r="H1730" s="412"/>
      <c r="I1730" s="412"/>
      <c r="J1730" s="412"/>
      <c r="K1730" s="412"/>
      <c r="L1730" s="412"/>
      <c r="M1730" s="412"/>
      <c r="N1730" s="412"/>
      <c r="O1730" s="412"/>
      <c r="P1730" s="412"/>
      <c r="Q1730" s="79"/>
      <c r="R1730" s="79"/>
      <c r="S1730" s="79"/>
      <c r="T1730" s="79"/>
      <c r="U1730" s="79"/>
      <c r="V1730" s="79"/>
    </row>
    <row r="1731" spans="1:22" ht="15" customHeight="1" thickBot="1" x14ac:dyDescent="0.3">
      <c r="A1731" s="157">
        <v>1</v>
      </c>
      <c r="B1731" s="157">
        <v>1</v>
      </c>
      <c r="C1731" s="1410" t="s">
        <v>38</v>
      </c>
      <c r="D1731" s="21"/>
      <c r="E1731" s="21"/>
      <c r="F1731" s="30">
        <f t="shared" si="564"/>
        <v>0</v>
      </c>
      <c r="G1731" s="21"/>
      <c r="H1731" s="21" t="e">
        <f t="shared" si="565"/>
        <v>#DIV/0!</v>
      </c>
      <c r="I1731" s="21"/>
      <c r="J1731" s="21"/>
      <c r="K1731" s="21"/>
      <c r="L1731" s="21"/>
      <c r="M1731" s="21"/>
      <c r="N1731" s="21"/>
      <c r="O1731" s="21"/>
      <c r="P1731" s="21"/>
      <c r="Q1731" s="36"/>
      <c r="R1731" s="36"/>
      <c r="S1731" s="36"/>
      <c r="T1731" s="36"/>
      <c r="U1731" s="36"/>
      <c r="V1731" s="36"/>
    </row>
    <row r="1732" spans="1:22" ht="15" customHeight="1" thickBot="1" x14ac:dyDescent="0.3">
      <c r="A1732" s="157">
        <v>1</v>
      </c>
      <c r="B1732" s="157">
        <v>1</v>
      </c>
      <c r="C1732" s="1108" t="s">
        <v>17</v>
      </c>
      <c r="D1732" s="515"/>
      <c r="E1732" s="515"/>
      <c r="F1732" s="515"/>
      <c r="G1732" s="515"/>
      <c r="H1732" s="515"/>
      <c r="I1732" s="515"/>
      <c r="J1732" s="515"/>
      <c r="K1732" s="515"/>
      <c r="L1732" s="515"/>
      <c r="M1732" s="515"/>
      <c r="N1732" s="515"/>
      <c r="O1732" s="515"/>
      <c r="P1732" s="515"/>
      <c r="Q1732" s="98">
        <f t="shared" ref="Q1732:V1732" si="566">SUM(Q1723)</f>
        <v>0</v>
      </c>
      <c r="R1732" s="98">
        <f t="shared" si="566"/>
        <v>0</v>
      </c>
      <c r="S1732" s="98">
        <f t="shared" si="566"/>
        <v>0</v>
      </c>
      <c r="T1732" s="98">
        <f t="shared" si="566"/>
        <v>0</v>
      </c>
      <c r="U1732" s="98">
        <f t="shared" si="566"/>
        <v>0</v>
      </c>
      <c r="V1732" s="98">
        <f t="shared" si="566"/>
        <v>0</v>
      </c>
    </row>
    <row r="1733" spans="1:22" ht="15" customHeight="1" x14ac:dyDescent="0.25">
      <c r="A1733" s="157">
        <v>1</v>
      </c>
      <c r="B1733" s="157">
        <v>1</v>
      </c>
      <c r="C1733" s="1598"/>
      <c r="D1733" s="21"/>
      <c r="E1733" s="21"/>
      <c r="F1733" s="21"/>
      <c r="G1733" s="21"/>
      <c r="H1733" s="21"/>
      <c r="I1733" s="21"/>
      <c r="J1733" s="21"/>
      <c r="K1733" s="21"/>
      <c r="L1733" s="21"/>
      <c r="M1733" s="21"/>
      <c r="N1733" s="21"/>
      <c r="O1733" s="21"/>
      <c r="P1733" s="21"/>
      <c r="Q1733" s="60"/>
      <c r="R1733" s="60"/>
      <c r="S1733" s="60"/>
      <c r="T1733" s="60"/>
      <c r="U1733" s="60"/>
      <c r="V1733" s="60"/>
    </row>
    <row r="1734" spans="1:22" ht="15" customHeight="1" x14ac:dyDescent="0.25">
      <c r="A1734" s="157">
        <v>1</v>
      </c>
      <c r="B1734" s="157">
        <v>1</v>
      </c>
      <c r="C1734" s="524" t="s">
        <v>381</v>
      </c>
      <c r="D1734" s="21"/>
      <c r="E1734" s="21"/>
      <c r="F1734" s="21"/>
      <c r="G1734" s="21"/>
      <c r="H1734" s="21"/>
      <c r="I1734" s="21"/>
      <c r="J1734" s="21"/>
      <c r="K1734" s="21"/>
      <c r="L1734" s="21"/>
      <c r="M1734" s="21"/>
      <c r="N1734" s="21"/>
      <c r="O1734" s="21"/>
      <c r="P1734" s="21"/>
      <c r="Q1734" s="36"/>
      <c r="R1734" s="36"/>
      <c r="S1734" s="36"/>
      <c r="T1734" s="36"/>
      <c r="U1734" s="36"/>
      <c r="V1734" s="36"/>
    </row>
    <row r="1735" spans="1:22" ht="15" customHeight="1" x14ac:dyDescent="0.25">
      <c r="A1735" s="157">
        <v>1</v>
      </c>
      <c r="B1735" s="157">
        <v>1</v>
      </c>
      <c r="C1735" s="1140" t="s">
        <v>172</v>
      </c>
      <c r="D1735" s="21"/>
      <c r="E1735" s="21"/>
      <c r="F1735" s="21"/>
      <c r="G1735" s="21"/>
      <c r="H1735" s="21"/>
      <c r="I1735" s="21"/>
      <c r="J1735" s="21"/>
      <c r="K1735" s="21"/>
      <c r="L1735" s="21"/>
      <c r="M1735" s="21"/>
      <c r="N1735" s="21"/>
      <c r="O1735" s="21"/>
      <c r="P1735" s="21"/>
      <c r="Q1735" s="36"/>
      <c r="R1735" s="36"/>
      <c r="S1735" s="36"/>
      <c r="T1735" s="36"/>
      <c r="U1735" s="36"/>
      <c r="V1735" s="36"/>
    </row>
    <row r="1736" spans="1:22" ht="15" customHeight="1" x14ac:dyDescent="0.25">
      <c r="A1736" s="157">
        <v>1</v>
      </c>
      <c r="B1736" s="157">
        <v>1</v>
      </c>
      <c r="C1736" s="1474" t="s">
        <v>201</v>
      </c>
      <c r="D1736" s="21"/>
      <c r="E1736" s="21"/>
      <c r="F1736" s="21"/>
      <c r="G1736" s="21"/>
      <c r="H1736" s="21"/>
      <c r="I1736" s="21"/>
      <c r="J1736" s="21"/>
      <c r="K1736" s="21"/>
      <c r="L1736" s="21"/>
      <c r="M1736" s="21"/>
      <c r="N1736" s="21"/>
      <c r="O1736" s="21"/>
      <c r="P1736" s="21"/>
      <c r="Q1736" s="36"/>
      <c r="R1736" s="36"/>
      <c r="S1736" s="36"/>
      <c r="T1736" s="36"/>
      <c r="U1736" s="36"/>
      <c r="V1736" s="36"/>
    </row>
    <row r="1737" spans="1:22" ht="15" customHeight="1" x14ac:dyDescent="0.25">
      <c r="A1737" s="157">
        <v>1</v>
      </c>
      <c r="B1737" s="157">
        <v>1</v>
      </c>
      <c r="C1737" s="1474" t="s">
        <v>352</v>
      </c>
      <c r="D1737" s="21"/>
      <c r="E1737" s="21"/>
      <c r="F1737" s="21"/>
      <c r="G1737" s="21"/>
      <c r="H1737" s="21"/>
      <c r="I1737" s="21"/>
      <c r="J1737" s="21"/>
      <c r="K1737" s="21"/>
      <c r="L1737" s="21"/>
      <c r="M1737" s="21"/>
      <c r="N1737" s="21"/>
      <c r="O1737" s="21"/>
      <c r="P1737" s="21"/>
      <c r="Q1737" s="36"/>
      <c r="R1737" s="36"/>
      <c r="S1737" s="36"/>
      <c r="T1737" s="36"/>
      <c r="U1737" s="36"/>
      <c r="V1737" s="36"/>
    </row>
    <row r="1738" spans="1:22" ht="15" customHeight="1" x14ac:dyDescent="0.25">
      <c r="A1738" s="157">
        <v>1</v>
      </c>
      <c r="B1738" s="157">
        <v>1</v>
      </c>
      <c r="C1738" s="1474" t="s">
        <v>160</v>
      </c>
      <c r="D1738" s="21"/>
      <c r="E1738" s="21"/>
      <c r="F1738" s="21">
        <f>ROUND(E1738/12*$C$4,0)</f>
        <v>0</v>
      </c>
      <c r="G1738" s="21"/>
      <c r="H1738" s="21"/>
      <c r="I1738" s="21"/>
      <c r="J1738" s="21"/>
      <c r="K1738" s="21"/>
      <c r="L1738" s="21"/>
      <c r="M1738" s="21"/>
      <c r="N1738" s="21"/>
      <c r="O1738" s="21"/>
      <c r="P1738" s="21"/>
      <c r="Q1738" s="36"/>
      <c r="R1738" s="36"/>
      <c r="S1738" s="36"/>
      <c r="T1738" s="36"/>
      <c r="U1738" s="36"/>
      <c r="V1738" s="36"/>
    </row>
    <row r="1739" spans="1:22" ht="15" customHeight="1" x14ac:dyDescent="0.25">
      <c r="A1739" s="157">
        <v>1</v>
      </c>
      <c r="B1739" s="157">
        <v>1</v>
      </c>
      <c r="C1739" s="1474" t="s">
        <v>306</v>
      </c>
      <c r="D1739" s="21"/>
      <c r="E1739" s="21"/>
      <c r="F1739" s="21"/>
      <c r="G1739" s="21"/>
      <c r="H1739" s="21"/>
      <c r="I1739" s="21"/>
      <c r="J1739" s="21"/>
      <c r="K1739" s="21"/>
      <c r="L1739" s="21"/>
      <c r="M1739" s="21"/>
      <c r="N1739" s="21"/>
      <c r="O1739" s="21"/>
      <c r="P1739" s="21"/>
      <c r="Q1739" s="36"/>
      <c r="R1739" s="36"/>
      <c r="S1739" s="36"/>
      <c r="T1739" s="36"/>
      <c r="U1739" s="36"/>
      <c r="V1739" s="36"/>
    </row>
    <row r="1740" spans="1:22" ht="15" customHeight="1" x14ac:dyDescent="0.25">
      <c r="A1740" s="157">
        <v>1</v>
      </c>
      <c r="B1740" s="157">
        <v>1</v>
      </c>
      <c r="C1740" s="1474" t="s">
        <v>161</v>
      </c>
      <c r="D1740" s="412"/>
      <c r="E1740" s="412"/>
      <c r="F1740" s="412"/>
      <c r="G1740" s="412"/>
      <c r="H1740" s="412"/>
      <c r="I1740" s="412"/>
      <c r="J1740" s="412"/>
      <c r="K1740" s="412"/>
      <c r="L1740" s="412"/>
      <c r="M1740" s="412"/>
      <c r="N1740" s="412"/>
      <c r="O1740" s="412"/>
      <c r="P1740" s="412"/>
      <c r="Q1740" s="47"/>
      <c r="R1740" s="47"/>
      <c r="S1740" s="47"/>
      <c r="T1740" s="47"/>
      <c r="U1740" s="47"/>
      <c r="V1740" s="47"/>
    </row>
    <row r="1741" spans="1:22" s="1051" customFormat="1" ht="15" customHeight="1" x14ac:dyDescent="0.25">
      <c r="A1741" s="157">
        <v>1</v>
      </c>
      <c r="B1741" s="157">
        <v>1</v>
      </c>
      <c r="C1741" s="1124" t="s">
        <v>170</v>
      </c>
      <c r="D1741" s="29"/>
      <c r="E1741" s="29">
        <f>SUM(E1738*3.2)</f>
        <v>0</v>
      </c>
      <c r="F1741" s="29">
        <f>SUM(F1738*3.2)</f>
        <v>0</v>
      </c>
      <c r="G1741" s="29">
        <f>SUM(G1738*3.2)</f>
        <v>0</v>
      </c>
      <c r="H1741" s="439"/>
      <c r="I1741" s="29"/>
      <c r="J1741" s="29"/>
      <c r="K1741" s="29"/>
      <c r="L1741" s="29"/>
      <c r="M1741" s="29"/>
      <c r="N1741" s="29"/>
      <c r="O1741" s="29"/>
      <c r="P1741" s="29"/>
      <c r="Q1741" s="53"/>
      <c r="R1741" s="53">
        <f t="shared" ref="R1741" si="567">Q1741/12*$C$4</f>
        <v>0</v>
      </c>
      <c r="S1741" s="53">
        <f>V1741-U1741</f>
        <v>0</v>
      </c>
      <c r="T1741" s="53">
        <f>S1741-R1741</f>
        <v>0</v>
      </c>
      <c r="U1741" s="53"/>
      <c r="V1741" s="53"/>
    </row>
    <row r="1742" spans="1:22" ht="15" customHeight="1" x14ac:dyDescent="0.25">
      <c r="A1742" s="157">
        <v>1</v>
      </c>
      <c r="B1742" s="157">
        <v>1</v>
      </c>
      <c r="C1742" s="1558" t="s">
        <v>163</v>
      </c>
      <c r="D1742" s="21"/>
      <c r="E1742" s="21"/>
      <c r="F1742" s="21"/>
      <c r="G1742" s="21"/>
      <c r="H1742" s="21"/>
      <c r="I1742" s="21"/>
      <c r="J1742" s="21"/>
      <c r="K1742" s="21"/>
      <c r="L1742" s="21"/>
      <c r="M1742" s="21"/>
      <c r="N1742" s="21"/>
      <c r="O1742" s="21"/>
      <c r="P1742" s="21"/>
      <c r="Q1742" s="60"/>
      <c r="R1742" s="60"/>
      <c r="S1742" s="60"/>
      <c r="T1742" s="60"/>
      <c r="U1742" s="60"/>
      <c r="V1742" s="60"/>
    </row>
    <row r="1743" spans="1:22" ht="29.25" customHeight="1" thickBot="1" x14ac:dyDescent="0.3">
      <c r="A1743" s="157">
        <v>1</v>
      </c>
      <c r="B1743" s="157">
        <v>1</v>
      </c>
      <c r="C1743" s="1410" t="s">
        <v>200</v>
      </c>
      <c r="D1743" s="412"/>
      <c r="E1743" s="412"/>
      <c r="F1743" s="412">
        <f>ROUND(E1743/12*$C$4,0)</f>
        <v>0</v>
      </c>
      <c r="G1743" s="412"/>
      <c r="H1743" s="412" t="e">
        <f>G1743/F1743*100</f>
        <v>#DIV/0!</v>
      </c>
      <c r="I1743" s="412"/>
      <c r="J1743" s="412"/>
      <c r="K1743" s="412"/>
      <c r="L1743" s="412"/>
      <c r="M1743" s="412"/>
      <c r="N1743" s="412"/>
      <c r="O1743" s="412"/>
      <c r="P1743" s="412"/>
      <c r="Q1743" s="47"/>
      <c r="R1743" s="47"/>
      <c r="S1743" s="47"/>
      <c r="T1743" s="47"/>
      <c r="U1743" s="47"/>
      <c r="V1743" s="47"/>
    </row>
    <row r="1744" spans="1:22" ht="15" customHeight="1" thickBot="1" x14ac:dyDescent="0.3">
      <c r="A1744" s="157">
        <v>1</v>
      </c>
      <c r="B1744" s="157">
        <v>1</v>
      </c>
      <c r="C1744" s="1108" t="s">
        <v>17</v>
      </c>
      <c r="D1744" s="515"/>
      <c r="E1744" s="515"/>
      <c r="F1744" s="515"/>
      <c r="G1744" s="515"/>
      <c r="H1744" s="515"/>
      <c r="I1744" s="515"/>
      <c r="J1744" s="515"/>
      <c r="K1744" s="515"/>
      <c r="L1744" s="515"/>
      <c r="M1744" s="515"/>
      <c r="N1744" s="515"/>
      <c r="O1744" s="515"/>
      <c r="P1744" s="515"/>
      <c r="Q1744" s="98">
        <f t="shared" ref="Q1744" si="568">SUM(Q1741)</f>
        <v>0</v>
      </c>
      <c r="R1744" s="98">
        <f t="shared" ref="R1744:V1744" si="569">SUM(R1741)</f>
        <v>0</v>
      </c>
      <c r="S1744" s="98">
        <f t="shared" si="569"/>
        <v>0</v>
      </c>
      <c r="T1744" s="98">
        <f t="shared" si="569"/>
        <v>0</v>
      </c>
      <c r="U1744" s="98">
        <f t="shared" si="569"/>
        <v>0</v>
      </c>
      <c r="V1744" s="98">
        <f t="shared" si="569"/>
        <v>0</v>
      </c>
    </row>
    <row r="1745" spans="1:22" ht="15" customHeight="1" x14ac:dyDescent="0.25">
      <c r="A1745" s="157">
        <v>1</v>
      </c>
      <c r="B1745" s="157">
        <v>1</v>
      </c>
      <c r="C1745" s="1598"/>
      <c r="D1745" s="21"/>
      <c r="E1745" s="21"/>
      <c r="F1745" s="21"/>
      <c r="G1745" s="21"/>
      <c r="H1745" s="21"/>
      <c r="I1745" s="21"/>
      <c r="J1745" s="21"/>
      <c r="K1745" s="21"/>
      <c r="L1745" s="21"/>
      <c r="M1745" s="21"/>
      <c r="N1745" s="21"/>
      <c r="O1745" s="21"/>
      <c r="P1745" s="21"/>
      <c r="Q1745" s="60"/>
      <c r="R1745" s="60"/>
      <c r="S1745" s="60"/>
      <c r="T1745" s="60"/>
      <c r="U1745" s="60"/>
      <c r="V1745" s="60"/>
    </row>
    <row r="1746" spans="1:22" ht="37.5" customHeight="1" x14ac:dyDescent="0.25">
      <c r="A1746" s="157">
        <v>1</v>
      </c>
      <c r="B1746" s="157">
        <v>1</v>
      </c>
      <c r="C1746" s="524" t="s">
        <v>452</v>
      </c>
      <c r="D1746" s="21"/>
      <c r="E1746" s="21"/>
      <c r="F1746" s="21"/>
      <c r="G1746" s="21"/>
      <c r="H1746" s="21"/>
      <c r="I1746" s="21"/>
      <c r="J1746" s="21"/>
      <c r="K1746" s="21"/>
      <c r="L1746" s="21"/>
      <c r="M1746" s="21"/>
      <c r="N1746" s="21"/>
      <c r="O1746" s="21"/>
      <c r="P1746" s="21"/>
      <c r="Q1746" s="36"/>
      <c r="R1746" s="36"/>
      <c r="S1746" s="36"/>
      <c r="T1746" s="36"/>
      <c r="U1746" s="36"/>
      <c r="V1746" s="36"/>
    </row>
    <row r="1747" spans="1:22" ht="15" customHeight="1" x14ac:dyDescent="0.25">
      <c r="A1747" s="157">
        <v>1</v>
      </c>
      <c r="B1747" s="157">
        <v>1</v>
      </c>
      <c r="C1747" s="1140" t="s">
        <v>172</v>
      </c>
      <c r="D1747" s="21"/>
      <c r="E1747" s="21"/>
      <c r="F1747" s="21"/>
      <c r="G1747" s="21"/>
      <c r="H1747" s="21"/>
      <c r="I1747" s="21"/>
      <c r="J1747" s="21"/>
      <c r="K1747" s="21"/>
      <c r="L1747" s="21"/>
      <c r="M1747" s="21"/>
      <c r="N1747" s="21"/>
      <c r="O1747" s="21"/>
      <c r="P1747" s="21"/>
      <c r="Q1747" s="36"/>
      <c r="R1747" s="36"/>
      <c r="S1747" s="36"/>
      <c r="T1747" s="36"/>
      <c r="U1747" s="36"/>
      <c r="V1747" s="36"/>
    </row>
    <row r="1748" spans="1:22" ht="15" customHeight="1" x14ac:dyDescent="0.25">
      <c r="A1748" s="157">
        <v>1</v>
      </c>
      <c r="B1748" s="157">
        <v>1</v>
      </c>
      <c r="C1748" s="1474" t="s">
        <v>201</v>
      </c>
      <c r="D1748" s="21"/>
      <c r="E1748" s="21">
        <f>SUM(E1749)</f>
        <v>0</v>
      </c>
      <c r="F1748" s="21">
        <f>SUM(F1749)</f>
        <v>0</v>
      </c>
      <c r="G1748" s="21">
        <f>SUM(G1749)</f>
        <v>0</v>
      </c>
      <c r="H1748" s="21"/>
      <c r="I1748" s="21"/>
      <c r="J1748" s="21"/>
      <c r="K1748" s="21"/>
      <c r="L1748" s="21"/>
      <c r="M1748" s="21"/>
      <c r="N1748" s="21"/>
      <c r="O1748" s="21"/>
      <c r="P1748" s="21"/>
      <c r="Q1748" s="36"/>
      <c r="R1748" s="36"/>
      <c r="S1748" s="36"/>
      <c r="T1748" s="36"/>
      <c r="U1748" s="36"/>
      <c r="V1748" s="36"/>
    </row>
    <row r="1749" spans="1:22" ht="15" customHeight="1" x14ac:dyDescent="0.25">
      <c r="A1749" s="157">
        <v>1</v>
      </c>
      <c r="B1749" s="157">
        <v>1</v>
      </c>
      <c r="C1749" s="1474" t="s">
        <v>352</v>
      </c>
      <c r="D1749" s="21"/>
      <c r="E1749" s="21"/>
      <c r="F1749" s="21">
        <f>ROUND(E1749/12*$C$4,0)</f>
        <v>0</v>
      </c>
      <c r="G1749" s="21"/>
      <c r="H1749" s="21"/>
      <c r="I1749" s="21"/>
      <c r="J1749" s="21"/>
      <c r="K1749" s="21"/>
      <c r="L1749" s="21"/>
      <c r="M1749" s="21"/>
      <c r="N1749" s="21"/>
      <c r="O1749" s="21"/>
      <c r="P1749" s="21"/>
      <c r="Q1749" s="36"/>
      <c r="R1749" s="36"/>
      <c r="S1749" s="36"/>
      <c r="T1749" s="36"/>
      <c r="U1749" s="36"/>
      <c r="V1749" s="36"/>
    </row>
    <row r="1750" spans="1:22" ht="15" customHeight="1" x14ac:dyDescent="0.25">
      <c r="A1750" s="157">
        <v>1</v>
      </c>
      <c r="B1750" s="157">
        <v>1</v>
      </c>
      <c r="C1750" s="1474" t="s">
        <v>160</v>
      </c>
      <c r="D1750" s="21"/>
      <c r="E1750" s="21"/>
      <c r="F1750" s="21">
        <f>ROUND(E1750/12*$C$4,0)</f>
        <v>0</v>
      </c>
      <c r="G1750" s="21"/>
      <c r="H1750" s="21" t="e">
        <f>G1750/F1750*100</f>
        <v>#DIV/0!</v>
      </c>
      <c r="I1750" s="21"/>
      <c r="J1750" s="21"/>
      <c r="K1750" s="21"/>
      <c r="L1750" s="21"/>
      <c r="M1750" s="21"/>
      <c r="N1750" s="21"/>
      <c r="O1750" s="21"/>
      <c r="P1750" s="21"/>
      <c r="Q1750" s="36"/>
      <c r="R1750" s="36"/>
      <c r="S1750" s="36"/>
      <c r="T1750" s="36"/>
      <c r="U1750" s="36"/>
      <c r="V1750" s="36"/>
    </row>
    <row r="1751" spans="1:22" ht="15" customHeight="1" x14ac:dyDescent="0.25">
      <c r="A1751" s="157">
        <v>1</v>
      </c>
      <c r="B1751" s="157">
        <v>1</v>
      </c>
      <c r="C1751" s="1474" t="s">
        <v>306</v>
      </c>
      <c r="D1751" s="21"/>
      <c r="E1751" s="21"/>
      <c r="F1751" s="21">
        <f>ROUND(E1751/12*$C$4,0)</f>
        <v>0</v>
      </c>
      <c r="G1751" s="21"/>
      <c r="H1751" s="21"/>
      <c r="I1751" s="21"/>
      <c r="J1751" s="21"/>
      <c r="K1751" s="21"/>
      <c r="L1751" s="21"/>
      <c r="M1751" s="21"/>
      <c r="N1751" s="21"/>
      <c r="O1751" s="21"/>
      <c r="P1751" s="21"/>
      <c r="Q1751" s="36"/>
      <c r="R1751" s="36"/>
      <c r="S1751" s="36"/>
      <c r="T1751" s="36"/>
      <c r="U1751" s="36"/>
      <c r="V1751" s="36"/>
    </row>
    <row r="1752" spans="1:22" ht="15" customHeight="1" x14ac:dyDescent="0.25">
      <c r="A1752" s="157">
        <v>1</v>
      </c>
      <c r="B1752" s="157">
        <v>1</v>
      </c>
      <c r="C1752" s="1474" t="s">
        <v>161</v>
      </c>
      <c r="D1752" s="412"/>
      <c r="E1752" s="412"/>
      <c r="F1752" s="412"/>
      <c r="G1752" s="412"/>
      <c r="H1752" s="412"/>
      <c r="I1752" s="412"/>
      <c r="J1752" s="412"/>
      <c r="K1752" s="412"/>
      <c r="L1752" s="412"/>
      <c r="M1752" s="412"/>
      <c r="N1752" s="412"/>
      <c r="O1752" s="412"/>
      <c r="P1752" s="412"/>
      <c r="Q1752" s="47"/>
      <c r="R1752" s="47"/>
      <c r="S1752" s="47"/>
      <c r="T1752" s="47"/>
      <c r="U1752" s="47"/>
      <c r="V1752" s="47"/>
    </row>
    <row r="1753" spans="1:22" s="1051" customFormat="1" ht="15" customHeight="1" thickBot="1" x14ac:dyDescent="0.3">
      <c r="A1753" s="157">
        <v>1</v>
      </c>
      <c r="B1753" s="157">
        <v>1</v>
      </c>
      <c r="C1753" s="1124" t="s">
        <v>170</v>
      </c>
      <c r="D1753" s="29"/>
      <c r="E1753" s="29">
        <f>SUM(E1748+E1750*3.2)</f>
        <v>0</v>
      </c>
      <c r="F1753" s="29">
        <f>SUM(F1748+F1750*3.2)</f>
        <v>0</v>
      </c>
      <c r="G1753" s="29">
        <f>SUM(G1748+G1750*3.2)</f>
        <v>0</v>
      </c>
      <c r="H1753" s="29" t="e">
        <f>G1753/F1753*100</f>
        <v>#DIV/0!</v>
      </c>
      <c r="I1753" s="29"/>
      <c r="J1753" s="29"/>
      <c r="K1753" s="29"/>
      <c r="L1753" s="29"/>
      <c r="M1753" s="29"/>
      <c r="N1753" s="29"/>
      <c r="O1753" s="29"/>
      <c r="P1753" s="29"/>
      <c r="Q1753" s="53"/>
      <c r="R1753" s="53">
        <f t="shared" ref="R1753" si="570">Q1753/12*$C$4</f>
        <v>0</v>
      </c>
      <c r="S1753" s="53">
        <f>V1753-U1753</f>
        <v>0</v>
      </c>
      <c r="T1753" s="53">
        <f>S1753-R1753</f>
        <v>0</v>
      </c>
      <c r="U1753" s="53"/>
      <c r="V1753" s="53"/>
    </row>
    <row r="1754" spans="1:22" ht="15" customHeight="1" thickBot="1" x14ac:dyDescent="0.3">
      <c r="A1754" s="157">
        <v>1</v>
      </c>
      <c r="B1754" s="157">
        <v>1</v>
      </c>
      <c r="C1754" s="1108" t="s">
        <v>17</v>
      </c>
      <c r="D1754" s="515"/>
      <c r="E1754" s="515"/>
      <c r="F1754" s="515"/>
      <c r="G1754" s="515"/>
      <c r="H1754" s="515"/>
      <c r="I1754" s="515"/>
      <c r="J1754" s="515"/>
      <c r="K1754" s="515"/>
      <c r="L1754" s="515"/>
      <c r="M1754" s="515"/>
      <c r="N1754" s="515"/>
      <c r="O1754" s="515"/>
      <c r="P1754" s="515"/>
      <c r="Q1754" s="98">
        <f>Q1753</f>
        <v>0</v>
      </c>
      <c r="R1754" s="98">
        <f>R1753</f>
        <v>0</v>
      </c>
      <c r="S1754" s="98">
        <f t="shared" ref="S1754:V1754" si="571">S1753</f>
        <v>0</v>
      </c>
      <c r="T1754" s="98">
        <f t="shared" si="571"/>
        <v>0</v>
      </c>
      <c r="U1754" s="98">
        <f t="shared" si="571"/>
        <v>0</v>
      </c>
      <c r="V1754" s="98">
        <f t="shared" si="571"/>
        <v>0</v>
      </c>
    </row>
    <row r="1755" spans="1:22" ht="15" customHeight="1" x14ac:dyDescent="0.25">
      <c r="A1755" s="157">
        <v>1</v>
      </c>
      <c r="B1755" s="157">
        <v>1</v>
      </c>
      <c r="C1755" s="1598"/>
      <c r="D1755" s="21"/>
      <c r="E1755" s="21"/>
      <c r="F1755" s="21"/>
      <c r="G1755" s="21"/>
      <c r="H1755" s="21"/>
      <c r="I1755" s="21"/>
      <c r="J1755" s="21"/>
      <c r="K1755" s="21"/>
      <c r="L1755" s="21"/>
      <c r="M1755" s="21"/>
      <c r="N1755" s="21"/>
      <c r="O1755" s="21"/>
      <c r="P1755" s="21"/>
      <c r="Q1755" s="60"/>
      <c r="R1755" s="60"/>
      <c r="S1755" s="60"/>
      <c r="T1755" s="60"/>
      <c r="U1755" s="60"/>
      <c r="V1755" s="60"/>
    </row>
    <row r="1756" spans="1:22" ht="15" customHeight="1" x14ac:dyDescent="0.25">
      <c r="B1756" s="157">
        <v>1</v>
      </c>
      <c r="C1756" s="524" t="s">
        <v>453</v>
      </c>
      <c r="D1756" s="21"/>
      <c r="E1756" s="21"/>
      <c r="F1756" s="21"/>
      <c r="G1756" s="21"/>
      <c r="H1756" s="21"/>
      <c r="I1756" s="21"/>
      <c r="J1756" s="21"/>
      <c r="K1756" s="21"/>
      <c r="L1756" s="21"/>
      <c r="M1756" s="21"/>
      <c r="N1756" s="21"/>
      <c r="O1756" s="21"/>
      <c r="P1756" s="21"/>
      <c r="Q1756" s="36"/>
      <c r="R1756" s="36"/>
      <c r="S1756" s="36"/>
      <c r="T1756" s="36"/>
      <c r="U1756" s="36"/>
      <c r="V1756" s="36"/>
    </row>
    <row r="1757" spans="1:22" ht="15" customHeight="1" x14ac:dyDescent="0.25">
      <c r="B1757" s="157">
        <v>1</v>
      </c>
      <c r="C1757" s="1140" t="s">
        <v>172</v>
      </c>
      <c r="D1757" s="21"/>
      <c r="E1757" s="21"/>
      <c r="F1757" s="21"/>
      <c r="G1757" s="21"/>
      <c r="H1757" s="21"/>
      <c r="I1757" s="21"/>
      <c r="J1757" s="21"/>
      <c r="K1757" s="21"/>
      <c r="L1757" s="21"/>
      <c r="M1757" s="21"/>
      <c r="N1757" s="21"/>
      <c r="O1757" s="21"/>
      <c r="P1757" s="21"/>
      <c r="Q1757" s="36"/>
      <c r="R1757" s="36"/>
      <c r="S1757" s="36"/>
      <c r="T1757" s="36"/>
      <c r="U1757" s="36"/>
      <c r="V1757" s="36"/>
    </row>
    <row r="1758" spans="1:22" ht="15" customHeight="1" x14ac:dyDescent="0.25">
      <c r="B1758" s="157">
        <v>1</v>
      </c>
      <c r="C1758" s="1474" t="s">
        <v>201</v>
      </c>
      <c r="D1758" s="21"/>
      <c r="E1758" s="21">
        <f>SUM(E1759)</f>
        <v>0</v>
      </c>
      <c r="F1758" s="21">
        <f>SUM(F1759)</f>
        <v>0</v>
      </c>
      <c r="G1758" s="21">
        <f>SUM(G1759)</f>
        <v>0</v>
      </c>
      <c r="H1758" s="21"/>
      <c r="I1758" s="21"/>
      <c r="J1758" s="21"/>
      <c r="K1758" s="21"/>
      <c r="L1758" s="21"/>
      <c r="M1758" s="21"/>
      <c r="N1758" s="21"/>
      <c r="O1758" s="21"/>
      <c r="P1758" s="21"/>
      <c r="Q1758" s="36"/>
      <c r="R1758" s="36"/>
      <c r="S1758" s="36"/>
      <c r="T1758" s="36"/>
      <c r="U1758" s="36"/>
      <c r="V1758" s="36"/>
    </row>
    <row r="1759" spans="1:22" ht="15" customHeight="1" x14ac:dyDescent="0.25">
      <c r="B1759" s="157">
        <v>1</v>
      </c>
      <c r="C1759" s="1474" t="s">
        <v>352</v>
      </c>
      <c r="D1759" s="21"/>
      <c r="E1759" s="21"/>
      <c r="F1759" s="21">
        <f>ROUND(E1759/12*$C$4,0)</f>
        <v>0</v>
      </c>
      <c r="G1759" s="21"/>
      <c r="H1759" s="21"/>
      <c r="I1759" s="21"/>
      <c r="J1759" s="21"/>
      <c r="K1759" s="21"/>
      <c r="L1759" s="21"/>
      <c r="M1759" s="21"/>
      <c r="N1759" s="21"/>
      <c r="O1759" s="21"/>
      <c r="P1759" s="21"/>
      <c r="Q1759" s="36"/>
      <c r="R1759" s="36"/>
      <c r="S1759" s="36"/>
      <c r="T1759" s="36"/>
      <c r="U1759" s="36"/>
      <c r="V1759" s="36"/>
    </row>
    <row r="1760" spans="1:22" ht="15" customHeight="1" x14ac:dyDescent="0.25">
      <c r="B1760" s="157">
        <v>1</v>
      </c>
      <c r="C1760" s="1474" t="s">
        <v>160</v>
      </c>
      <c r="D1760" s="21"/>
      <c r="E1760" s="21"/>
      <c r="F1760" s="21">
        <f>ROUND(E1760/12*$C$4,0)</f>
        <v>0</v>
      </c>
      <c r="G1760" s="21"/>
      <c r="H1760" s="21" t="e">
        <f>G1760/F1760*100</f>
        <v>#DIV/0!</v>
      </c>
      <c r="I1760" s="21"/>
      <c r="J1760" s="21"/>
      <c r="K1760" s="21"/>
      <c r="L1760" s="21"/>
      <c r="M1760" s="21"/>
      <c r="N1760" s="21"/>
      <c r="O1760" s="21"/>
      <c r="P1760" s="21"/>
      <c r="Q1760" s="36"/>
      <c r="R1760" s="36"/>
      <c r="S1760" s="36"/>
      <c r="T1760" s="36"/>
      <c r="U1760" s="36"/>
      <c r="V1760" s="36"/>
    </row>
    <row r="1761" spans="2:22" ht="15" customHeight="1" x14ac:dyDescent="0.25">
      <c r="B1761" s="157">
        <v>1</v>
      </c>
      <c r="C1761" s="1474" t="s">
        <v>306</v>
      </c>
      <c r="D1761" s="21"/>
      <c r="E1761" s="21"/>
      <c r="F1761" s="21">
        <f>ROUND(E1761/12*$C$4,0)</f>
        <v>0</v>
      </c>
      <c r="G1761" s="21"/>
      <c r="H1761" s="21"/>
      <c r="I1761" s="21"/>
      <c r="J1761" s="21"/>
      <c r="K1761" s="21"/>
      <c r="L1761" s="21"/>
      <c r="M1761" s="21"/>
      <c r="N1761" s="21"/>
      <c r="O1761" s="21"/>
      <c r="P1761" s="21"/>
      <c r="Q1761" s="36"/>
      <c r="R1761" s="36"/>
      <c r="S1761" s="36"/>
      <c r="T1761" s="36"/>
      <c r="U1761" s="36"/>
      <c r="V1761" s="36"/>
    </row>
    <row r="1762" spans="2:22" ht="15" customHeight="1" x14ac:dyDescent="0.25">
      <c r="B1762" s="157">
        <v>1</v>
      </c>
      <c r="C1762" s="1474" t="s">
        <v>161</v>
      </c>
      <c r="D1762" s="412"/>
      <c r="E1762" s="412"/>
      <c r="F1762" s="412"/>
      <c r="G1762" s="412"/>
      <c r="H1762" s="412"/>
      <c r="I1762" s="412"/>
      <c r="J1762" s="412"/>
      <c r="K1762" s="412"/>
      <c r="L1762" s="412"/>
      <c r="M1762" s="412"/>
      <c r="N1762" s="412"/>
      <c r="O1762" s="412"/>
      <c r="P1762" s="412"/>
      <c r="Q1762" s="47"/>
      <c r="R1762" s="47"/>
      <c r="S1762" s="47"/>
      <c r="T1762" s="47"/>
      <c r="U1762" s="47"/>
      <c r="V1762" s="47"/>
    </row>
    <row r="1763" spans="2:22" ht="15" customHeight="1" thickBot="1" x14ac:dyDescent="0.3">
      <c r="B1763" s="157">
        <v>1</v>
      </c>
      <c r="C1763" s="1124" t="s">
        <v>170</v>
      </c>
      <c r="D1763" s="29"/>
      <c r="E1763" s="29">
        <f>SUM(E1758+E1760*3.2)</f>
        <v>0</v>
      </c>
      <c r="F1763" s="29">
        <f>SUM(F1758+F1760*3.2)</f>
        <v>0</v>
      </c>
      <c r="G1763" s="29">
        <f>SUM(G1758+G1760*3.2)</f>
        <v>0</v>
      </c>
      <c r="H1763" s="29" t="e">
        <f>G1763/F1763*100</f>
        <v>#DIV/0!</v>
      </c>
      <c r="I1763" s="29"/>
      <c r="J1763" s="29"/>
      <c r="K1763" s="29"/>
      <c r="L1763" s="29"/>
      <c r="M1763" s="29"/>
      <c r="N1763" s="29"/>
      <c r="O1763" s="29"/>
      <c r="P1763" s="29"/>
      <c r="Q1763" s="53"/>
      <c r="R1763" s="53">
        <f t="shared" ref="R1763" si="572">Q1763/12*$C$4</f>
        <v>0</v>
      </c>
      <c r="S1763" s="53">
        <f>V1763-U1763</f>
        <v>0</v>
      </c>
      <c r="T1763" s="53">
        <f>S1763-R1763</f>
        <v>0</v>
      </c>
      <c r="U1763" s="53"/>
      <c r="V1763" s="53"/>
    </row>
    <row r="1764" spans="2:22" ht="15" customHeight="1" thickBot="1" x14ac:dyDescent="0.3">
      <c r="B1764" s="157">
        <v>1</v>
      </c>
      <c r="C1764" s="1108" t="s">
        <v>17</v>
      </c>
      <c r="D1764" s="515"/>
      <c r="E1764" s="515"/>
      <c r="F1764" s="515"/>
      <c r="G1764" s="515"/>
      <c r="H1764" s="515"/>
      <c r="I1764" s="515"/>
      <c r="J1764" s="515"/>
      <c r="K1764" s="515"/>
      <c r="L1764" s="515"/>
      <c r="M1764" s="515"/>
      <c r="N1764" s="515"/>
      <c r="O1764" s="515"/>
      <c r="P1764" s="515"/>
      <c r="Q1764" s="98">
        <f>Q1763</f>
        <v>0</v>
      </c>
      <c r="R1764" s="98">
        <f>R1763</f>
        <v>0</v>
      </c>
      <c r="S1764" s="98">
        <f t="shared" ref="S1764" si="573">S1763</f>
        <v>0</v>
      </c>
      <c r="T1764" s="98">
        <f t="shared" ref="T1764" si="574">T1763</f>
        <v>0</v>
      </c>
      <c r="U1764" s="98">
        <f t="shared" ref="U1764" si="575">U1763</f>
        <v>0</v>
      </c>
      <c r="V1764" s="98">
        <f t="shared" ref="V1764" si="576">V1763</f>
        <v>0</v>
      </c>
    </row>
    <row r="1765" spans="2:22" ht="15" customHeight="1" x14ac:dyDescent="0.25">
      <c r="B1765" s="157">
        <v>1</v>
      </c>
      <c r="C1765" s="1141"/>
      <c r="D1765" s="616"/>
      <c r="E1765" s="616"/>
      <c r="F1765" s="616"/>
      <c r="G1765" s="616"/>
      <c r="H1765" s="616"/>
      <c r="I1765" s="616"/>
      <c r="J1765" s="616"/>
      <c r="K1765" s="616"/>
      <c r="L1765" s="616"/>
      <c r="M1765" s="616"/>
      <c r="N1765" s="616"/>
      <c r="O1765" s="616"/>
      <c r="P1765" s="616"/>
      <c r="Q1765" s="79"/>
      <c r="R1765" s="79"/>
      <c r="S1765" s="79"/>
      <c r="T1765" s="79"/>
      <c r="U1765" s="79"/>
      <c r="V1765" s="79"/>
    </row>
    <row r="1766" spans="2:22" ht="15" customHeight="1" x14ac:dyDescent="0.25">
      <c r="B1766" s="157">
        <v>1</v>
      </c>
      <c r="C1766" s="524" t="s">
        <v>454</v>
      </c>
      <c r="D1766" s="21"/>
      <c r="E1766" s="21"/>
      <c r="F1766" s="21"/>
      <c r="G1766" s="21"/>
      <c r="H1766" s="21"/>
      <c r="I1766" s="21"/>
      <c r="J1766" s="21"/>
      <c r="K1766" s="21"/>
      <c r="L1766" s="21"/>
      <c r="M1766" s="21"/>
      <c r="N1766" s="21"/>
      <c r="O1766" s="21"/>
      <c r="P1766" s="21"/>
      <c r="Q1766" s="36"/>
      <c r="R1766" s="36"/>
      <c r="S1766" s="36"/>
      <c r="T1766" s="36"/>
      <c r="U1766" s="36"/>
      <c r="V1766" s="36"/>
    </row>
    <row r="1767" spans="2:22" ht="15" customHeight="1" x14ac:dyDescent="0.25">
      <c r="B1767" s="157">
        <v>1</v>
      </c>
      <c r="C1767" s="1140" t="s">
        <v>172</v>
      </c>
      <c r="D1767" s="21"/>
      <c r="E1767" s="21"/>
      <c r="F1767" s="21"/>
      <c r="G1767" s="21"/>
      <c r="H1767" s="21"/>
      <c r="I1767" s="21"/>
      <c r="J1767" s="21"/>
      <c r="K1767" s="21"/>
      <c r="L1767" s="21"/>
      <c r="M1767" s="21"/>
      <c r="N1767" s="21"/>
      <c r="O1767" s="21"/>
      <c r="P1767" s="21"/>
      <c r="Q1767" s="36"/>
      <c r="R1767" s="36"/>
      <c r="S1767" s="36"/>
      <c r="T1767" s="36"/>
      <c r="U1767" s="36"/>
      <c r="V1767" s="36"/>
    </row>
    <row r="1768" spans="2:22" ht="15" customHeight="1" x14ac:dyDescent="0.25">
      <c r="B1768" s="157">
        <v>1</v>
      </c>
      <c r="C1768" s="1474" t="s">
        <v>201</v>
      </c>
      <c r="D1768" s="21"/>
      <c r="E1768" s="21">
        <f>SUM(E1769)</f>
        <v>0</v>
      </c>
      <c r="F1768" s="21">
        <f>SUM(F1769)</f>
        <v>0</v>
      </c>
      <c r="G1768" s="21">
        <f>SUM(G1769)</f>
        <v>0</v>
      </c>
      <c r="H1768" s="21"/>
      <c r="I1768" s="21"/>
      <c r="J1768" s="21"/>
      <c r="K1768" s="21"/>
      <c r="L1768" s="21"/>
      <c r="M1768" s="21"/>
      <c r="N1768" s="21"/>
      <c r="O1768" s="21"/>
      <c r="P1768" s="21"/>
      <c r="Q1768" s="36"/>
      <c r="R1768" s="36"/>
      <c r="S1768" s="36"/>
      <c r="T1768" s="36"/>
      <c r="U1768" s="36"/>
      <c r="V1768" s="36"/>
    </row>
    <row r="1769" spans="2:22" ht="15" customHeight="1" x14ac:dyDescent="0.25">
      <c r="B1769" s="157">
        <v>1</v>
      </c>
      <c r="C1769" s="1474" t="s">
        <v>352</v>
      </c>
      <c r="D1769" s="21"/>
      <c r="E1769" s="21"/>
      <c r="F1769" s="21">
        <f>ROUND(E1769/12*$C$4,0)</f>
        <v>0</v>
      </c>
      <c r="G1769" s="21"/>
      <c r="H1769" s="21"/>
      <c r="I1769" s="21"/>
      <c r="J1769" s="21"/>
      <c r="K1769" s="21"/>
      <c r="L1769" s="21"/>
      <c r="M1769" s="21"/>
      <c r="N1769" s="21"/>
      <c r="O1769" s="21"/>
      <c r="P1769" s="21"/>
      <c r="Q1769" s="36"/>
      <c r="R1769" s="36"/>
      <c r="S1769" s="36"/>
      <c r="T1769" s="36"/>
      <c r="U1769" s="36"/>
      <c r="V1769" s="36"/>
    </row>
    <row r="1770" spans="2:22" ht="15" customHeight="1" x14ac:dyDescent="0.25">
      <c r="B1770" s="157">
        <v>1</v>
      </c>
      <c r="C1770" s="1474" t="s">
        <v>160</v>
      </c>
      <c r="D1770" s="21"/>
      <c r="E1770" s="21"/>
      <c r="F1770" s="21">
        <f>ROUND(E1770/12*$C$4,0)</f>
        <v>0</v>
      </c>
      <c r="G1770" s="21"/>
      <c r="H1770" s="21" t="e">
        <f>G1770/F1770*100</f>
        <v>#DIV/0!</v>
      </c>
      <c r="I1770" s="21"/>
      <c r="J1770" s="21"/>
      <c r="K1770" s="21"/>
      <c r="L1770" s="21"/>
      <c r="M1770" s="21"/>
      <c r="N1770" s="21"/>
      <c r="O1770" s="21"/>
      <c r="P1770" s="21"/>
      <c r="Q1770" s="36"/>
      <c r="R1770" s="36"/>
      <c r="S1770" s="36"/>
      <c r="T1770" s="36"/>
      <c r="U1770" s="36"/>
      <c r="V1770" s="36"/>
    </row>
    <row r="1771" spans="2:22" ht="15" customHeight="1" x14ac:dyDescent="0.25">
      <c r="B1771" s="157">
        <v>1</v>
      </c>
      <c r="C1771" s="1474" t="s">
        <v>306</v>
      </c>
      <c r="D1771" s="21"/>
      <c r="E1771" s="21"/>
      <c r="F1771" s="21">
        <f>ROUND(E1771/12*$C$4,0)</f>
        <v>0</v>
      </c>
      <c r="G1771" s="21"/>
      <c r="H1771" s="21"/>
      <c r="I1771" s="21"/>
      <c r="J1771" s="21"/>
      <c r="K1771" s="21"/>
      <c r="L1771" s="21"/>
      <c r="M1771" s="21"/>
      <c r="N1771" s="21"/>
      <c r="O1771" s="21"/>
      <c r="P1771" s="21"/>
      <c r="Q1771" s="36"/>
      <c r="R1771" s="36"/>
      <c r="S1771" s="36"/>
      <c r="T1771" s="36"/>
      <c r="U1771" s="36"/>
      <c r="V1771" s="36"/>
    </row>
    <row r="1772" spans="2:22" ht="15" customHeight="1" x14ac:dyDescent="0.25">
      <c r="B1772" s="157">
        <v>1</v>
      </c>
      <c r="C1772" s="1474" t="s">
        <v>161</v>
      </c>
      <c r="D1772" s="412"/>
      <c r="E1772" s="412"/>
      <c r="F1772" s="412"/>
      <c r="G1772" s="412"/>
      <c r="H1772" s="412"/>
      <c r="I1772" s="412"/>
      <c r="J1772" s="412"/>
      <c r="K1772" s="412"/>
      <c r="L1772" s="412"/>
      <c r="M1772" s="412"/>
      <c r="N1772" s="412"/>
      <c r="O1772" s="412"/>
      <c r="P1772" s="412"/>
      <c r="Q1772" s="47"/>
      <c r="R1772" s="47"/>
      <c r="S1772" s="47"/>
      <c r="T1772" s="47"/>
      <c r="U1772" s="47"/>
      <c r="V1772" s="47"/>
    </row>
    <row r="1773" spans="2:22" ht="15" customHeight="1" x14ac:dyDescent="0.25">
      <c r="B1773" s="157">
        <v>1</v>
      </c>
      <c r="C1773" s="1124" t="s">
        <v>170</v>
      </c>
      <c r="D1773" s="29"/>
      <c r="E1773" s="29">
        <f>SUM(E1768+E1770*3.2)</f>
        <v>0</v>
      </c>
      <c r="F1773" s="29">
        <f>SUM(F1768+F1770*3.2)</f>
        <v>0</v>
      </c>
      <c r="G1773" s="29">
        <f>SUM(G1768+G1770*3.2)</f>
        <v>0</v>
      </c>
      <c r="H1773" s="29" t="e">
        <f>G1773/F1773*100</f>
        <v>#DIV/0!</v>
      </c>
      <c r="I1773" s="29"/>
      <c r="J1773" s="29"/>
      <c r="K1773" s="29"/>
      <c r="L1773" s="29"/>
      <c r="M1773" s="29"/>
      <c r="N1773" s="29"/>
      <c r="O1773" s="29"/>
      <c r="P1773" s="29"/>
      <c r="Q1773" s="53"/>
      <c r="R1773" s="53">
        <f t="shared" ref="R1773" si="577">Q1773/12*$C$4</f>
        <v>0</v>
      </c>
      <c r="S1773" s="53">
        <f>V1773-U1773</f>
        <v>0</v>
      </c>
      <c r="T1773" s="53">
        <f>S1773-R1773</f>
        <v>0</v>
      </c>
      <c r="U1773" s="53"/>
      <c r="V1773" s="53"/>
    </row>
    <row r="1774" spans="2:22" ht="15" customHeight="1" x14ac:dyDescent="0.25">
      <c r="B1774" s="157">
        <v>1</v>
      </c>
      <c r="C1774" s="1117" t="s">
        <v>163</v>
      </c>
      <c r="D1774" s="14"/>
      <c r="E1774" s="14"/>
      <c r="F1774" s="14"/>
      <c r="G1774" s="14"/>
      <c r="H1774" s="14"/>
      <c r="I1774" s="14"/>
      <c r="J1774" s="14"/>
      <c r="K1774" s="14"/>
      <c r="L1774" s="14"/>
      <c r="M1774" s="14"/>
      <c r="N1774" s="14"/>
      <c r="O1774" s="14"/>
      <c r="P1774" s="14"/>
      <c r="Q1774" s="14"/>
      <c r="R1774" s="14"/>
      <c r="S1774" s="14"/>
      <c r="T1774" s="14"/>
      <c r="U1774" s="14"/>
      <c r="V1774" s="14"/>
    </row>
    <row r="1775" spans="2:22" ht="15" customHeight="1" x14ac:dyDescent="0.25">
      <c r="B1775" s="157">
        <v>1</v>
      </c>
      <c r="C1775" s="1114" t="s">
        <v>144</v>
      </c>
      <c r="D1775" s="14"/>
      <c r="E1775" s="14"/>
      <c r="F1775" s="21">
        <f t="shared" ref="F1775:F1779" si="578">ROUND(E1775/12*$C$4,0)</f>
        <v>0</v>
      </c>
      <c r="G1775" s="14"/>
      <c r="H1775" s="14" t="e">
        <f t="shared" ref="H1775:H1779" si="579">G1775/F1775*100</f>
        <v>#DIV/0!</v>
      </c>
      <c r="I1775" s="14"/>
      <c r="J1775" s="14"/>
      <c r="K1775" s="14"/>
      <c r="L1775" s="14"/>
      <c r="M1775" s="14"/>
      <c r="N1775" s="14"/>
      <c r="O1775" s="14"/>
      <c r="P1775" s="14"/>
      <c r="Q1775" s="14"/>
      <c r="R1775" s="14"/>
      <c r="S1775" s="14"/>
      <c r="T1775" s="14"/>
      <c r="U1775" s="14"/>
      <c r="V1775" s="14"/>
    </row>
    <row r="1776" spans="2:22" ht="15" customHeight="1" x14ac:dyDescent="0.25">
      <c r="B1776" s="157">
        <v>1</v>
      </c>
      <c r="C1776" s="1101" t="s">
        <v>422</v>
      </c>
      <c r="D1776" s="14"/>
      <c r="E1776" s="14"/>
      <c r="F1776" s="21">
        <f t="shared" si="578"/>
        <v>0</v>
      </c>
      <c r="G1776" s="14"/>
      <c r="H1776" s="14" t="e">
        <f t="shared" si="579"/>
        <v>#DIV/0!</v>
      </c>
      <c r="I1776" s="14"/>
      <c r="J1776" s="14"/>
      <c r="K1776" s="14"/>
      <c r="L1776" s="14"/>
      <c r="M1776" s="14"/>
      <c r="N1776" s="14"/>
      <c r="O1776" s="14"/>
      <c r="P1776" s="14"/>
      <c r="Q1776" s="14"/>
      <c r="R1776" s="14"/>
      <c r="S1776" s="14"/>
      <c r="T1776" s="14"/>
      <c r="U1776" s="14"/>
      <c r="V1776" s="14"/>
    </row>
    <row r="1777" spans="2:22" ht="15" customHeight="1" x14ac:dyDescent="0.25">
      <c r="B1777" s="157">
        <v>1</v>
      </c>
      <c r="C1777" s="1101" t="s">
        <v>296</v>
      </c>
      <c r="D1777" s="14"/>
      <c r="E1777" s="14"/>
      <c r="F1777" s="21">
        <f t="shared" si="578"/>
        <v>0</v>
      </c>
      <c r="G1777" s="14"/>
      <c r="H1777" s="14" t="e">
        <f t="shared" si="579"/>
        <v>#DIV/0!</v>
      </c>
      <c r="I1777" s="14"/>
      <c r="J1777" s="14"/>
      <c r="K1777" s="14"/>
      <c r="L1777" s="14"/>
      <c r="M1777" s="14"/>
      <c r="N1777" s="14"/>
      <c r="O1777" s="14"/>
      <c r="P1777" s="14"/>
      <c r="Q1777" s="14"/>
      <c r="R1777" s="14"/>
      <c r="S1777" s="14"/>
      <c r="T1777" s="14"/>
      <c r="U1777" s="14"/>
      <c r="V1777" s="14"/>
    </row>
    <row r="1778" spans="2:22" ht="15" customHeight="1" x14ac:dyDescent="0.25">
      <c r="B1778" s="157">
        <v>1</v>
      </c>
      <c r="C1778" s="1114" t="s">
        <v>106</v>
      </c>
      <c r="D1778" s="15"/>
      <c r="E1778" s="15"/>
      <c r="F1778" s="21">
        <f t="shared" si="578"/>
        <v>0</v>
      </c>
      <c r="G1778" s="15"/>
      <c r="H1778" s="15" t="e">
        <f t="shared" si="579"/>
        <v>#DIV/0!</v>
      </c>
      <c r="I1778" s="15"/>
      <c r="J1778" s="15"/>
      <c r="K1778" s="15"/>
      <c r="L1778" s="15"/>
      <c r="M1778" s="15"/>
      <c r="N1778" s="15"/>
      <c r="O1778" s="15"/>
      <c r="P1778" s="15"/>
      <c r="Q1778" s="15"/>
      <c r="R1778" s="15"/>
      <c r="S1778" s="15"/>
      <c r="T1778" s="15"/>
      <c r="U1778" s="15"/>
      <c r="V1778" s="15"/>
    </row>
    <row r="1779" spans="2:22" ht="15" customHeight="1" thickBot="1" x14ac:dyDescent="0.3">
      <c r="B1779" s="157">
        <v>1</v>
      </c>
      <c r="C1779" s="1090" t="s">
        <v>298</v>
      </c>
      <c r="D1779" s="14"/>
      <c r="E1779" s="14"/>
      <c r="F1779" s="21">
        <f t="shared" si="578"/>
        <v>0</v>
      </c>
      <c r="G1779" s="14"/>
      <c r="H1779" s="14" t="e">
        <f t="shared" si="579"/>
        <v>#DIV/0!</v>
      </c>
      <c r="I1779" s="14"/>
      <c r="J1779" s="14"/>
      <c r="K1779" s="14"/>
      <c r="L1779" s="14"/>
      <c r="M1779" s="14"/>
      <c r="N1779" s="14"/>
      <c r="O1779" s="14"/>
      <c r="P1779" s="14"/>
      <c r="Q1779" s="14"/>
      <c r="R1779" s="14"/>
      <c r="S1779" s="14"/>
      <c r="T1779" s="14"/>
      <c r="U1779" s="14"/>
      <c r="V1779" s="14"/>
    </row>
    <row r="1780" spans="2:22" ht="15" customHeight="1" thickBot="1" x14ac:dyDescent="0.3">
      <c r="B1780" s="157">
        <v>1</v>
      </c>
      <c r="C1780" s="1108" t="s">
        <v>17</v>
      </c>
      <c r="D1780" s="515"/>
      <c r="E1780" s="515"/>
      <c r="F1780" s="515"/>
      <c r="G1780" s="515"/>
      <c r="H1780" s="515"/>
      <c r="I1780" s="515"/>
      <c r="J1780" s="515"/>
      <c r="K1780" s="515"/>
      <c r="L1780" s="515"/>
      <c r="M1780" s="515"/>
      <c r="N1780" s="515"/>
      <c r="O1780" s="515"/>
      <c r="P1780" s="515"/>
      <c r="Q1780" s="98">
        <f>Q1773</f>
        <v>0</v>
      </c>
      <c r="R1780" s="98">
        <f>R1773</f>
        <v>0</v>
      </c>
      <c r="S1780" s="98">
        <f t="shared" ref="S1780" si="580">S1773</f>
        <v>0</v>
      </c>
      <c r="T1780" s="98">
        <f t="shared" ref="T1780" si="581">T1773</f>
        <v>0</v>
      </c>
      <c r="U1780" s="98">
        <f t="shared" ref="U1780" si="582">U1773</f>
        <v>0</v>
      </c>
      <c r="V1780" s="98">
        <f t="shared" ref="V1780" si="583">V1773</f>
        <v>0</v>
      </c>
    </row>
    <row r="1781" spans="2:22" ht="15" customHeight="1" x14ac:dyDescent="0.25">
      <c r="B1781" s="157">
        <v>1</v>
      </c>
      <c r="C1781" s="1479"/>
      <c r="D1781" s="617"/>
      <c r="E1781" s="617"/>
      <c r="F1781" s="616"/>
      <c r="G1781" s="616"/>
      <c r="H1781" s="616"/>
      <c r="I1781" s="616"/>
      <c r="J1781" s="616"/>
      <c r="K1781" s="616"/>
      <c r="L1781" s="617"/>
      <c r="M1781" s="617"/>
      <c r="N1781" s="617"/>
      <c r="O1781" s="617"/>
      <c r="P1781" s="616"/>
      <c r="Q1781" s="79"/>
      <c r="R1781" s="79"/>
      <c r="S1781" s="618"/>
      <c r="T1781" s="79"/>
      <c r="U1781" s="618"/>
      <c r="V1781" s="618"/>
    </row>
    <row r="1782" spans="2:22" ht="15" customHeight="1" x14ac:dyDescent="0.25">
      <c r="B1782" s="157">
        <v>1</v>
      </c>
      <c r="C1782" s="1478"/>
      <c r="D1782" s="412"/>
      <c r="E1782" s="412"/>
      <c r="F1782" s="434"/>
      <c r="G1782" s="434"/>
      <c r="H1782" s="434"/>
      <c r="I1782" s="434"/>
      <c r="J1782" s="434"/>
      <c r="K1782" s="434"/>
      <c r="L1782" s="412"/>
      <c r="M1782" s="412"/>
      <c r="N1782" s="412"/>
      <c r="O1782" s="412"/>
      <c r="P1782" s="434"/>
      <c r="Q1782" s="36"/>
      <c r="R1782" s="36"/>
      <c r="S1782" s="79"/>
      <c r="T1782" s="36"/>
      <c r="U1782" s="79"/>
      <c r="V1782" s="79"/>
    </row>
    <row r="1783" spans="2:22" ht="15" customHeight="1" x14ac:dyDescent="0.25">
      <c r="B1783" s="157">
        <v>1</v>
      </c>
      <c r="C1783" s="524" t="s">
        <v>455</v>
      </c>
      <c r="D1783" s="21"/>
      <c r="E1783" s="21"/>
      <c r="F1783" s="21"/>
      <c r="G1783" s="21"/>
      <c r="H1783" s="21"/>
      <c r="I1783" s="21"/>
      <c r="J1783" s="21"/>
      <c r="K1783" s="21"/>
      <c r="L1783" s="21"/>
      <c r="M1783" s="21"/>
      <c r="N1783" s="21"/>
      <c r="O1783" s="21"/>
      <c r="P1783" s="21"/>
      <c r="Q1783" s="36"/>
      <c r="R1783" s="36"/>
      <c r="S1783" s="36"/>
      <c r="T1783" s="36"/>
      <c r="U1783" s="36"/>
      <c r="V1783" s="36"/>
    </row>
    <row r="1784" spans="2:22" ht="15" customHeight="1" x14ac:dyDescent="0.25">
      <c r="B1784" s="157">
        <v>1</v>
      </c>
      <c r="C1784" s="1140" t="s">
        <v>172</v>
      </c>
      <c r="D1784" s="21"/>
      <c r="E1784" s="21"/>
      <c r="F1784" s="21"/>
      <c r="G1784" s="21"/>
      <c r="H1784" s="21"/>
      <c r="I1784" s="21"/>
      <c r="J1784" s="21"/>
      <c r="K1784" s="21"/>
      <c r="L1784" s="21"/>
      <c r="M1784" s="21"/>
      <c r="N1784" s="21"/>
      <c r="O1784" s="21"/>
      <c r="P1784" s="21"/>
      <c r="Q1784" s="36"/>
      <c r="R1784" s="36"/>
      <c r="S1784" s="36"/>
      <c r="T1784" s="36"/>
      <c r="U1784" s="36"/>
      <c r="V1784" s="36"/>
    </row>
    <row r="1785" spans="2:22" ht="15" customHeight="1" x14ac:dyDescent="0.25">
      <c r="B1785" s="157">
        <v>1</v>
      </c>
      <c r="C1785" s="1474" t="s">
        <v>201</v>
      </c>
      <c r="D1785" s="21"/>
      <c r="E1785" s="21">
        <f>SUM(E1786)</f>
        <v>0</v>
      </c>
      <c r="F1785" s="21">
        <f>SUM(F1786)</f>
        <v>0</v>
      </c>
      <c r="G1785" s="21">
        <f>SUM(G1786)</f>
        <v>0</v>
      </c>
      <c r="H1785" s="21"/>
      <c r="I1785" s="21"/>
      <c r="J1785" s="21"/>
      <c r="K1785" s="21"/>
      <c r="L1785" s="21"/>
      <c r="M1785" s="21"/>
      <c r="N1785" s="21"/>
      <c r="O1785" s="21"/>
      <c r="P1785" s="21"/>
      <c r="Q1785" s="36"/>
      <c r="R1785" s="36"/>
      <c r="S1785" s="36"/>
      <c r="T1785" s="36"/>
      <c r="U1785" s="36"/>
      <c r="V1785" s="36"/>
    </row>
    <row r="1786" spans="2:22" ht="15" customHeight="1" x14ac:dyDescent="0.25">
      <c r="B1786" s="157">
        <v>1</v>
      </c>
      <c r="C1786" s="1474" t="s">
        <v>352</v>
      </c>
      <c r="D1786" s="21"/>
      <c r="E1786" s="21"/>
      <c r="F1786" s="21">
        <f>ROUND(E1786/12*$C$4,0)</f>
        <v>0</v>
      </c>
      <c r="G1786" s="21"/>
      <c r="H1786" s="21"/>
      <c r="I1786" s="21"/>
      <c r="J1786" s="21"/>
      <c r="K1786" s="21"/>
      <c r="L1786" s="21"/>
      <c r="M1786" s="21"/>
      <c r="N1786" s="21"/>
      <c r="O1786" s="21"/>
      <c r="P1786" s="21"/>
      <c r="Q1786" s="36"/>
      <c r="R1786" s="36"/>
      <c r="S1786" s="36"/>
      <c r="T1786" s="36"/>
      <c r="U1786" s="36"/>
      <c r="V1786" s="36"/>
    </row>
    <row r="1787" spans="2:22" ht="15" customHeight="1" x14ac:dyDescent="0.25">
      <c r="B1787" s="157">
        <v>1</v>
      </c>
      <c r="C1787" s="1474" t="s">
        <v>160</v>
      </c>
      <c r="D1787" s="21"/>
      <c r="E1787" s="21"/>
      <c r="F1787" s="21">
        <f>ROUND(E1787/12*$C$4,0)</f>
        <v>0</v>
      </c>
      <c r="G1787" s="21"/>
      <c r="H1787" s="21" t="e">
        <f>G1787/F1787*100</f>
        <v>#DIV/0!</v>
      </c>
      <c r="I1787" s="21"/>
      <c r="J1787" s="21"/>
      <c r="K1787" s="21"/>
      <c r="L1787" s="21"/>
      <c r="M1787" s="21"/>
      <c r="N1787" s="21"/>
      <c r="O1787" s="21"/>
      <c r="P1787" s="21"/>
      <c r="Q1787" s="36"/>
      <c r="R1787" s="36"/>
      <c r="S1787" s="36"/>
      <c r="T1787" s="36"/>
      <c r="U1787" s="36"/>
      <c r="V1787" s="36"/>
    </row>
    <row r="1788" spans="2:22" ht="15" customHeight="1" x14ac:dyDescent="0.25">
      <c r="B1788" s="157">
        <v>1</v>
      </c>
      <c r="C1788" s="1474" t="s">
        <v>306</v>
      </c>
      <c r="D1788" s="21"/>
      <c r="E1788" s="21"/>
      <c r="F1788" s="21">
        <f>ROUND(E1788/12*$C$4,0)</f>
        <v>0</v>
      </c>
      <c r="G1788" s="21"/>
      <c r="H1788" s="21"/>
      <c r="I1788" s="21"/>
      <c r="J1788" s="21"/>
      <c r="K1788" s="21"/>
      <c r="L1788" s="21"/>
      <c r="M1788" s="21"/>
      <c r="N1788" s="21"/>
      <c r="O1788" s="21"/>
      <c r="P1788" s="21"/>
      <c r="Q1788" s="36"/>
      <c r="R1788" s="36"/>
      <c r="S1788" s="36"/>
      <c r="T1788" s="36"/>
      <c r="U1788" s="36"/>
      <c r="V1788" s="36"/>
    </row>
    <row r="1789" spans="2:22" ht="15" customHeight="1" x14ac:dyDescent="0.25">
      <c r="B1789" s="157">
        <v>1</v>
      </c>
      <c r="C1789" s="1474" t="s">
        <v>161</v>
      </c>
      <c r="D1789" s="412"/>
      <c r="E1789" s="412"/>
      <c r="F1789" s="412"/>
      <c r="G1789" s="412"/>
      <c r="H1789" s="412"/>
      <c r="I1789" s="412"/>
      <c r="J1789" s="412"/>
      <c r="K1789" s="412"/>
      <c r="L1789" s="412"/>
      <c r="M1789" s="412"/>
      <c r="N1789" s="412"/>
      <c r="O1789" s="412"/>
      <c r="P1789" s="412"/>
      <c r="Q1789" s="47"/>
      <c r="R1789" s="47"/>
      <c r="S1789" s="47"/>
      <c r="T1789" s="47"/>
      <c r="U1789" s="47"/>
      <c r="V1789" s="47"/>
    </row>
    <row r="1790" spans="2:22" ht="15" customHeight="1" x14ac:dyDescent="0.25">
      <c r="B1790" s="157">
        <v>1</v>
      </c>
      <c r="C1790" s="1124" t="s">
        <v>170</v>
      </c>
      <c r="D1790" s="29"/>
      <c r="E1790" s="29">
        <f>SUM(E1785+E1787*3.2)</f>
        <v>0</v>
      </c>
      <c r="F1790" s="29">
        <f>SUM(F1785+F1787*3.2)</f>
        <v>0</v>
      </c>
      <c r="G1790" s="29">
        <f>SUM(G1785+G1787*3.2)</f>
        <v>0</v>
      </c>
      <c r="H1790" s="29" t="e">
        <f>G1790/F1790*100</f>
        <v>#DIV/0!</v>
      </c>
      <c r="I1790" s="29"/>
      <c r="J1790" s="29"/>
      <c r="K1790" s="29"/>
      <c r="L1790" s="29"/>
      <c r="M1790" s="29"/>
      <c r="N1790" s="29"/>
      <c r="O1790" s="29"/>
      <c r="P1790" s="29"/>
      <c r="Q1790" s="53"/>
      <c r="R1790" s="53">
        <f t="shared" ref="R1790" si="584">Q1790/12*$C$4</f>
        <v>0</v>
      </c>
      <c r="S1790" s="53">
        <f>V1790-U1790</f>
        <v>0</v>
      </c>
      <c r="T1790" s="53">
        <f>S1790-R1790</f>
        <v>0</v>
      </c>
      <c r="U1790" s="53"/>
      <c r="V1790" s="53"/>
    </row>
    <row r="1791" spans="2:22" ht="15" customHeight="1" x14ac:dyDescent="0.25">
      <c r="B1791" s="157">
        <v>1</v>
      </c>
      <c r="C1791" s="1117" t="s">
        <v>163</v>
      </c>
      <c r="D1791" s="14"/>
      <c r="E1791" s="14"/>
      <c r="F1791" s="14"/>
      <c r="G1791" s="14"/>
      <c r="H1791" s="14"/>
      <c r="I1791" s="14"/>
      <c r="J1791" s="14"/>
      <c r="K1791" s="14"/>
      <c r="L1791" s="14"/>
      <c r="M1791" s="14"/>
      <c r="N1791" s="14"/>
      <c r="O1791" s="14"/>
      <c r="P1791" s="14"/>
      <c r="Q1791" s="14"/>
      <c r="R1791" s="14"/>
      <c r="S1791" s="14"/>
      <c r="T1791" s="14"/>
      <c r="U1791" s="14"/>
      <c r="V1791" s="14"/>
    </row>
    <row r="1792" spans="2:22" ht="15" customHeight="1" x14ac:dyDescent="0.25">
      <c r="B1792" s="157">
        <v>1</v>
      </c>
      <c r="C1792" s="1114" t="s">
        <v>144</v>
      </c>
      <c r="D1792" s="14"/>
      <c r="E1792" s="14"/>
      <c r="F1792" s="21">
        <f t="shared" ref="F1792:F1796" si="585">ROUND(E1792/12*$C$4,0)</f>
        <v>0</v>
      </c>
      <c r="G1792" s="14"/>
      <c r="H1792" s="14" t="e">
        <f t="shared" ref="H1792:H1796" si="586">G1792/F1792*100</f>
        <v>#DIV/0!</v>
      </c>
      <c r="I1792" s="14"/>
      <c r="J1792" s="14"/>
      <c r="K1792" s="14"/>
      <c r="L1792" s="14"/>
      <c r="M1792" s="14"/>
      <c r="N1792" s="14"/>
      <c r="O1792" s="14"/>
      <c r="P1792" s="14"/>
      <c r="Q1792" s="14"/>
      <c r="R1792" s="14"/>
      <c r="S1792" s="14"/>
      <c r="T1792" s="14"/>
      <c r="U1792" s="14"/>
      <c r="V1792" s="14"/>
    </row>
    <row r="1793" spans="2:22" ht="15" customHeight="1" x14ac:dyDescent="0.25">
      <c r="B1793" s="157">
        <v>1</v>
      </c>
      <c r="C1793" s="1101" t="s">
        <v>422</v>
      </c>
      <c r="D1793" s="14"/>
      <c r="E1793" s="14"/>
      <c r="F1793" s="21">
        <f t="shared" si="585"/>
        <v>0</v>
      </c>
      <c r="G1793" s="14"/>
      <c r="H1793" s="14" t="e">
        <f t="shared" si="586"/>
        <v>#DIV/0!</v>
      </c>
      <c r="I1793" s="14"/>
      <c r="J1793" s="14"/>
      <c r="K1793" s="14"/>
      <c r="L1793" s="14"/>
      <c r="M1793" s="14"/>
      <c r="N1793" s="14"/>
      <c r="O1793" s="14"/>
      <c r="P1793" s="14"/>
      <c r="Q1793" s="14"/>
      <c r="R1793" s="14"/>
      <c r="S1793" s="14"/>
      <c r="T1793" s="14"/>
      <c r="U1793" s="14"/>
      <c r="V1793" s="14"/>
    </row>
    <row r="1794" spans="2:22" ht="15" customHeight="1" x14ac:dyDescent="0.25">
      <c r="B1794" s="157">
        <v>1</v>
      </c>
      <c r="C1794" s="1101" t="s">
        <v>296</v>
      </c>
      <c r="D1794" s="14"/>
      <c r="E1794" s="14"/>
      <c r="F1794" s="21">
        <f t="shared" si="585"/>
        <v>0</v>
      </c>
      <c r="G1794" s="14"/>
      <c r="H1794" s="14" t="e">
        <f t="shared" si="586"/>
        <v>#DIV/0!</v>
      </c>
      <c r="I1794" s="14"/>
      <c r="J1794" s="14"/>
      <c r="K1794" s="14"/>
      <c r="L1794" s="14"/>
      <c r="M1794" s="14"/>
      <c r="N1794" s="14"/>
      <c r="O1794" s="14"/>
      <c r="P1794" s="14"/>
      <c r="Q1794" s="14"/>
      <c r="R1794" s="14"/>
      <c r="S1794" s="14"/>
      <c r="T1794" s="14"/>
      <c r="U1794" s="14"/>
      <c r="V1794" s="14"/>
    </row>
    <row r="1795" spans="2:22" ht="15" customHeight="1" x14ac:dyDescent="0.25">
      <c r="B1795" s="157">
        <v>1</v>
      </c>
      <c r="C1795" s="1114" t="s">
        <v>106</v>
      </c>
      <c r="D1795" s="15"/>
      <c r="E1795" s="15"/>
      <c r="F1795" s="21">
        <f t="shared" si="585"/>
        <v>0</v>
      </c>
      <c r="G1795" s="15"/>
      <c r="H1795" s="15" t="e">
        <f t="shared" si="586"/>
        <v>#DIV/0!</v>
      </c>
      <c r="I1795" s="15"/>
      <c r="J1795" s="15"/>
      <c r="K1795" s="15"/>
      <c r="L1795" s="15"/>
      <c r="M1795" s="15"/>
      <c r="N1795" s="15"/>
      <c r="O1795" s="15"/>
      <c r="P1795" s="15"/>
      <c r="Q1795" s="15"/>
      <c r="R1795" s="15"/>
      <c r="S1795" s="15"/>
      <c r="T1795" s="15"/>
      <c r="U1795" s="15"/>
      <c r="V1795" s="15"/>
    </row>
    <row r="1796" spans="2:22" ht="15" customHeight="1" thickBot="1" x14ac:dyDescent="0.3">
      <c r="B1796" s="157">
        <v>1</v>
      </c>
      <c r="C1796" s="1090" t="s">
        <v>298</v>
      </c>
      <c r="D1796" s="14"/>
      <c r="E1796" s="14"/>
      <c r="F1796" s="21">
        <f t="shared" si="585"/>
        <v>0</v>
      </c>
      <c r="G1796" s="14"/>
      <c r="H1796" s="14" t="e">
        <f t="shared" si="586"/>
        <v>#DIV/0!</v>
      </c>
      <c r="I1796" s="14"/>
      <c r="J1796" s="14"/>
      <c r="K1796" s="14"/>
      <c r="L1796" s="14"/>
      <c r="M1796" s="14"/>
      <c r="N1796" s="14"/>
      <c r="O1796" s="14"/>
      <c r="P1796" s="14"/>
      <c r="Q1796" s="14"/>
      <c r="R1796" s="14"/>
      <c r="S1796" s="14"/>
      <c r="T1796" s="14"/>
      <c r="U1796" s="14"/>
      <c r="V1796" s="14"/>
    </row>
    <row r="1797" spans="2:22" ht="15" customHeight="1" thickBot="1" x14ac:dyDescent="0.3">
      <c r="B1797" s="157">
        <v>1</v>
      </c>
      <c r="C1797" s="1108" t="s">
        <v>17</v>
      </c>
      <c r="D1797" s="515"/>
      <c r="E1797" s="515"/>
      <c r="F1797" s="515"/>
      <c r="G1797" s="515"/>
      <c r="H1797" s="515"/>
      <c r="I1797" s="515"/>
      <c r="J1797" s="515"/>
      <c r="K1797" s="515"/>
      <c r="L1797" s="515"/>
      <c r="M1797" s="515"/>
      <c r="N1797" s="515"/>
      <c r="O1797" s="515"/>
      <c r="P1797" s="515"/>
      <c r="Q1797" s="98">
        <f>Q1790</f>
        <v>0</v>
      </c>
      <c r="R1797" s="98">
        <f>R1790</f>
        <v>0</v>
      </c>
      <c r="S1797" s="98">
        <f t="shared" ref="S1797" si="587">S1790</f>
        <v>0</v>
      </c>
      <c r="T1797" s="98">
        <f t="shared" ref="T1797" si="588">T1790</f>
        <v>0</v>
      </c>
      <c r="U1797" s="98">
        <f t="shared" ref="U1797" si="589">U1790</f>
        <v>0</v>
      </c>
      <c r="V1797" s="98">
        <f t="shared" ref="V1797" si="590">V1790</f>
        <v>0</v>
      </c>
    </row>
    <row r="1798" spans="2:22" ht="15" customHeight="1" x14ac:dyDescent="0.25">
      <c r="B1798" s="157">
        <v>1</v>
      </c>
      <c r="C1798" s="1479"/>
      <c r="D1798" s="617"/>
      <c r="E1798" s="617"/>
      <c r="F1798" s="616"/>
      <c r="G1798" s="616"/>
      <c r="H1798" s="616"/>
      <c r="I1798" s="616"/>
      <c r="J1798" s="616"/>
      <c r="K1798" s="616"/>
      <c r="L1798" s="617"/>
      <c r="M1798" s="617"/>
      <c r="N1798" s="617"/>
      <c r="O1798" s="617"/>
      <c r="P1798" s="616"/>
      <c r="Q1798" s="79"/>
      <c r="R1798" s="79"/>
      <c r="S1798" s="618"/>
      <c r="T1798" s="79"/>
      <c r="U1798" s="618"/>
      <c r="V1798" s="618"/>
    </row>
    <row r="1799" spans="2:22" ht="15" customHeight="1" x14ac:dyDescent="0.25">
      <c r="B1799" s="157">
        <v>1</v>
      </c>
      <c r="C1799" s="1478"/>
      <c r="D1799" s="412"/>
      <c r="E1799" s="412"/>
      <c r="F1799" s="434"/>
      <c r="G1799" s="434"/>
      <c r="H1799" s="434"/>
      <c r="I1799" s="434"/>
      <c r="J1799" s="434"/>
      <c r="K1799" s="434"/>
      <c r="L1799" s="412"/>
      <c r="M1799" s="412"/>
      <c r="N1799" s="412"/>
      <c r="O1799" s="412"/>
      <c r="P1799" s="434"/>
      <c r="Q1799" s="36"/>
      <c r="R1799" s="36"/>
      <c r="S1799" s="79"/>
      <c r="T1799" s="36"/>
      <c r="U1799" s="79"/>
      <c r="V1799" s="79"/>
    </row>
    <row r="1800" spans="2:22" ht="15" customHeight="1" x14ac:dyDescent="0.25">
      <c r="B1800" s="157">
        <v>1</v>
      </c>
      <c r="C1800" s="524" t="s">
        <v>456</v>
      </c>
      <c r="D1800" s="21"/>
      <c r="E1800" s="21"/>
      <c r="F1800" s="21"/>
      <c r="G1800" s="21"/>
      <c r="H1800" s="21"/>
      <c r="I1800" s="21"/>
      <c r="J1800" s="21"/>
      <c r="K1800" s="21"/>
      <c r="L1800" s="21"/>
      <c r="M1800" s="21"/>
      <c r="N1800" s="21"/>
      <c r="O1800" s="21"/>
      <c r="P1800" s="21"/>
      <c r="Q1800" s="36"/>
      <c r="R1800" s="36"/>
      <c r="S1800" s="36"/>
      <c r="T1800" s="36"/>
      <c r="U1800" s="36"/>
      <c r="V1800" s="36"/>
    </row>
    <row r="1801" spans="2:22" ht="15" customHeight="1" x14ac:dyDescent="0.25">
      <c r="B1801" s="157">
        <v>1</v>
      </c>
      <c r="C1801" s="1140" t="s">
        <v>172</v>
      </c>
      <c r="D1801" s="21"/>
      <c r="E1801" s="21"/>
      <c r="F1801" s="21"/>
      <c r="G1801" s="21"/>
      <c r="H1801" s="21"/>
      <c r="I1801" s="21"/>
      <c r="J1801" s="21"/>
      <c r="K1801" s="21"/>
      <c r="L1801" s="21"/>
      <c r="M1801" s="21"/>
      <c r="N1801" s="21"/>
      <c r="O1801" s="21"/>
      <c r="P1801" s="21"/>
      <c r="Q1801" s="36"/>
      <c r="R1801" s="36"/>
      <c r="S1801" s="36"/>
      <c r="T1801" s="36"/>
      <c r="U1801" s="36"/>
      <c r="V1801" s="36"/>
    </row>
    <row r="1802" spans="2:22" ht="15" customHeight="1" x14ac:dyDescent="0.25">
      <c r="B1802" s="157">
        <v>1</v>
      </c>
      <c r="C1802" s="1474" t="s">
        <v>201</v>
      </c>
      <c r="D1802" s="21"/>
      <c r="E1802" s="21">
        <f>SUM(E1803)</f>
        <v>0</v>
      </c>
      <c r="F1802" s="21">
        <f>SUM(F1803)</f>
        <v>0</v>
      </c>
      <c r="G1802" s="21">
        <f>SUM(G1803)</f>
        <v>0</v>
      </c>
      <c r="H1802" s="21"/>
      <c r="I1802" s="21"/>
      <c r="J1802" s="21"/>
      <c r="K1802" s="21"/>
      <c r="L1802" s="21"/>
      <c r="M1802" s="21"/>
      <c r="N1802" s="21"/>
      <c r="O1802" s="21"/>
      <c r="P1802" s="21"/>
      <c r="Q1802" s="36"/>
      <c r="R1802" s="36"/>
      <c r="S1802" s="36"/>
      <c r="T1802" s="36"/>
      <c r="U1802" s="36"/>
      <c r="V1802" s="36"/>
    </row>
    <row r="1803" spans="2:22" ht="15" customHeight="1" x14ac:dyDescent="0.25">
      <c r="B1803" s="157">
        <v>1</v>
      </c>
      <c r="C1803" s="1474" t="s">
        <v>352</v>
      </c>
      <c r="D1803" s="21"/>
      <c r="E1803" s="21"/>
      <c r="F1803" s="21">
        <f>ROUND(E1803/12*$C$4,0)</f>
        <v>0</v>
      </c>
      <c r="G1803" s="21"/>
      <c r="H1803" s="21"/>
      <c r="I1803" s="21"/>
      <c r="J1803" s="21"/>
      <c r="K1803" s="21"/>
      <c r="L1803" s="21"/>
      <c r="M1803" s="21"/>
      <c r="N1803" s="21"/>
      <c r="O1803" s="21"/>
      <c r="P1803" s="21"/>
      <c r="Q1803" s="36"/>
      <c r="R1803" s="36"/>
      <c r="S1803" s="36"/>
      <c r="T1803" s="36"/>
      <c r="U1803" s="36"/>
      <c r="V1803" s="36"/>
    </row>
    <row r="1804" spans="2:22" ht="15" customHeight="1" x14ac:dyDescent="0.25">
      <c r="B1804" s="157">
        <v>1</v>
      </c>
      <c r="C1804" s="1474" t="s">
        <v>160</v>
      </c>
      <c r="D1804" s="21"/>
      <c r="E1804" s="21"/>
      <c r="F1804" s="21">
        <f>ROUND(E1804/12*$C$4,0)</f>
        <v>0</v>
      </c>
      <c r="G1804" s="21"/>
      <c r="H1804" s="21" t="e">
        <f>G1804/F1804*100</f>
        <v>#DIV/0!</v>
      </c>
      <c r="I1804" s="21"/>
      <c r="J1804" s="21"/>
      <c r="K1804" s="21"/>
      <c r="L1804" s="21"/>
      <c r="M1804" s="21"/>
      <c r="N1804" s="21"/>
      <c r="O1804" s="21"/>
      <c r="P1804" s="21"/>
      <c r="Q1804" s="36"/>
      <c r="R1804" s="36"/>
      <c r="S1804" s="36"/>
      <c r="T1804" s="36"/>
      <c r="U1804" s="36"/>
      <c r="V1804" s="36"/>
    </row>
    <row r="1805" spans="2:22" ht="15" customHeight="1" x14ac:dyDescent="0.25">
      <c r="B1805" s="157">
        <v>1</v>
      </c>
      <c r="C1805" s="1474" t="s">
        <v>306</v>
      </c>
      <c r="D1805" s="21"/>
      <c r="E1805" s="21"/>
      <c r="F1805" s="21">
        <f>ROUND(E1805/12*$C$4,0)</f>
        <v>0</v>
      </c>
      <c r="G1805" s="21"/>
      <c r="H1805" s="21"/>
      <c r="I1805" s="21"/>
      <c r="J1805" s="21"/>
      <c r="K1805" s="21"/>
      <c r="L1805" s="21"/>
      <c r="M1805" s="21"/>
      <c r="N1805" s="21"/>
      <c r="O1805" s="21"/>
      <c r="P1805" s="21"/>
      <c r="Q1805" s="36"/>
      <c r="R1805" s="36"/>
      <c r="S1805" s="36"/>
      <c r="T1805" s="36"/>
      <c r="U1805" s="36"/>
      <c r="V1805" s="36"/>
    </row>
    <row r="1806" spans="2:22" ht="15" customHeight="1" x14ac:dyDescent="0.25">
      <c r="B1806" s="157">
        <v>1</v>
      </c>
      <c r="C1806" s="1474" t="s">
        <v>161</v>
      </c>
      <c r="D1806" s="412"/>
      <c r="E1806" s="412"/>
      <c r="F1806" s="412"/>
      <c r="G1806" s="412"/>
      <c r="H1806" s="412"/>
      <c r="I1806" s="412"/>
      <c r="J1806" s="412"/>
      <c r="K1806" s="412"/>
      <c r="L1806" s="412"/>
      <c r="M1806" s="412"/>
      <c r="N1806" s="412"/>
      <c r="O1806" s="412"/>
      <c r="P1806" s="412"/>
      <c r="Q1806" s="47"/>
      <c r="R1806" s="47"/>
      <c r="S1806" s="47"/>
      <c r="T1806" s="47"/>
      <c r="U1806" s="47"/>
      <c r="V1806" s="47"/>
    </row>
    <row r="1807" spans="2:22" ht="15" customHeight="1" x14ac:dyDescent="0.25">
      <c r="B1807" s="157">
        <v>1</v>
      </c>
      <c r="C1807" s="1124" t="s">
        <v>170</v>
      </c>
      <c r="D1807" s="29"/>
      <c r="E1807" s="29">
        <f>SUM(E1802+E1804*3.2)</f>
        <v>0</v>
      </c>
      <c r="F1807" s="29">
        <f>SUM(F1802+F1804*3.2)</f>
        <v>0</v>
      </c>
      <c r="G1807" s="29">
        <f>SUM(G1802+G1804*3.2)</f>
        <v>0</v>
      </c>
      <c r="H1807" s="29" t="e">
        <f>G1807/F1807*100</f>
        <v>#DIV/0!</v>
      </c>
      <c r="I1807" s="29"/>
      <c r="J1807" s="29"/>
      <c r="K1807" s="29"/>
      <c r="L1807" s="29"/>
      <c r="M1807" s="29"/>
      <c r="N1807" s="29"/>
      <c r="O1807" s="29"/>
      <c r="P1807" s="29"/>
      <c r="Q1807" s="53"/>
      <c r="R1807" s="53">
        <f t="shared" ref="R1807" si="591">Q1807/12*$C$4</f>
        <v>0</v>
      </c>
      <c r="S1807" s="53">
        <f>V1807-U1807</f>
        <v>0</v>
      </c>
      <c r="T1807" s="53">
        <f>S1807-R1807</f>
        <v>0</v>
      </c>
      <c r="U1807" s="53"/>
      <c r="V1807" s="53"/>
    </row>
    <row r="1808" spans="2:22" ht="15" customHeight="1" x14ac:dyDescent="0.25">
      <c r="B1808" s="157">
        <v>1</v>
      </c>
      <c r="C1808" s="1117" t="s">
        <v>163</v>
      </c>
      <c r="D1808" s="14"/>
      <c r="E1808" s="14"/>
      <c r="F1808" s="14"/>
      <c r="G1808" s="14"/>
      <c r="H1808" s="14"/>
      <c r="I1808" s="14"/>
      <c r="J1808" s="14"/>
      <c r="K1808" s="14"/>
      <c r="L1808" s="14"/>
      <c r="M1808" s="14"/>
      <c r="N1808" s="14"/>
      <c r="O1808" s="14"/>
      <c r="P1808" s="14"/>
      <c r="Q1808" s="14"/>
      <c r="R1808" s="14"/>
      <c r="S1808" s="14"/>
      <c r="T1808" s="14"/>
      <c r="U1808" s="14"/>
      <c r="V1808" s="14"/>
    </row>
    <row r="1809" spans="2:22" ht="15" customHeight="1" x14ac:dyDescent="0.25">
      <c r="B1809" s="157">
        <v>1</v>
      </c>
      <c r="C1809" s="1114" t="s">
        <v>144</v>
      </c>
      <c r="D1809" s="14"/>
      <c r="E1809" s="14"/>
      <c r="F1809" s="21">
        <f t="shared" ref="F1809:F1813" si="592">ROUND(E1809/12*$C$4,0)</f>
        <v>0</v>
      </c>
      <c r="G1809" s="14"/>
      <c r="H1809" s="14" t="e">
        <f t="shared" ref="H1809:H1813" si="593">G1809/F1809*100</f>
        <v>#DIV/0!</v>
      </c>
      <c r="I1809" s="14"/>
      <c r="J1809" s="14"/>
      <c r="K1809" s="14"/>
      <c r="L1809" s="14"/>
      <c r="M1809" s="14"/>
      <c r="N1809" s="14"/>
      <c r="O1809" s="14"/>
      <c r="P1809" s="14"/>
      <c r="Q1809" s="14"/>
      <c r="R1809" s="14"/>
      <c r="S1809" s="14"/>
      <c r="T1809" s="14"/>
      <c r="U1809" s="14"/>
      <c r="V1809" s="14"/>
    </row>
    <row r="1810" spans="2:22" ht="15" customHeight="1" x14ac:dyDescent="0.25">
      <c r="B1810" s="157">
        <v>1</v>
      </c>
      <c r="C1810" s="1101" t="s">
        <v>422</v>
      </c>
      <c r="D1810" s="14"/>
      <c r="E1810" s="14"/>
      <c r="F1810" s="21">
        <f t="shared" si="592"/>
        <v>0</v>
      </c>
      <c r="G1810" s="14"/>
      <c r="H1810" s="14" t="e">
        <f t="shared" si="593"/>
        <v>#DIV/0!</v>
      </c>
      <c r="I1810" s="14"/>
      <c r="J1810" s="14"/>
      <c r="K1810" s="14"/>
      <c r="L1810" s="14"/>
      <c r="M1810" s="14"/>
      <c r="N1810" s="14"/>
      <c r="O1810" s="14"/>
      <c r="P1810" s="14"/>
      <c r="Q1810" s="14"/>
      <c r="R1810" s="14"/>
      <c r="S1810" s="14"/>
      <c r="T1810" s="14"/>
      <c r="U1810" s="14"/>
      <c r="V1810" s="14"/>
    </row>
    <row r="1811" spans="2:22" ht="15" customHeight="1" x14ac:dyDescent="0.25">
      <c r="B1811" s="157">
        <v>1</v>
      </c>
      <c r="C1811" s="1101" t="s">
        <v>296</v>
      </c>
      <c r="D1811" s="14"/>
      <c r="E1811" s="14"/>
      <c r="F1811" s="21">
        <f t="shared" si="592"/>
        <v>0</v>
      </c>
      <c r="G1811" s="14"/>
      <c r="H1811" s="14" t="e">
        <f t="shared" si="593"/>
        <v>#DIV/0!</v>
      </c>
      <c r="I1811" s="14"/>
      <c r="J1811" s="14"/>
      <c r="K1811" s="14"/>
      <c r="L1811" s="14"/>
      <c r="M1811" s="14"/>
      <c r="N1811" s="14"/>
      <c r="O1811" s="14"/>
      <c r="P1811" s="14"/>
      <c r="Q1811" s="14"/>
      <c r="R1811" s="14"/>
      <c r="S1811" s="14"/>
      <c r="T1811" s="14"/>
      <c r="U1811" s="14"/>
      <c r="V1811" s="14"/>
    </row>
    <row r="1812" spans="2:22" ht="15" customHeight="1" x14ac:dyDescent="0.25">
      <c r="B1812" s="157">
        <v>1</v>
      </c>
      <c r="C1812" s="1114" t="s">
        <v>106</v>
      </c>
      <c r="D1812" s="15"/>
      <c r="E1812" s="15"/>
      <c r="F1812" s="21">
        <f t="shared" si="592"/>
        <v>0</v>
      </c>
      <c r="G1812" s="15"/>
      <c r="H1812" s="15" t="e">
        <f t="shared" si="593"/>
        <v>#DIV/0!</v>
      </c>
      <c r="I1812" s="15"/>
      <c r="J1812" s="15"/>
      <c r="K1812" s="15"/>
      <c r="L1812" s="15"/>
      <c r="M1812" s="15"/>
      <c r="N1812" s="15"/>
      <c r="O1812" s="15"/>
      <c r="P1812" s="15"/>
      <c r="Q1812" s="15"/>
      <c r="R1812" s="15"/>
      <c r="S1812" s="15"/>
      <c r="T1812" s="15"/>
      <c r="U1812" s="15"/>
      <c r="V1812" s="15"/>
    </row>
    <row r="1813" spans="2:22" ht="15" customHeight="1" thickBot="1" x14ac:dyDescent="0.3">
      <c r="B1813" s="157">
        <v>1</v>
      </c>
      <c r="C1813" s="1090" t="s">
        <v>298</v>
      </c>
      <c r="D1813" s="14"/>
      <c r="E1813" s="14"/>
      <c r="F1813" s="21">
        <f t="shared" si="592"/>
        <v>0</v>
      </c>
      <c r="G1813" s="14"/>
      <c r="H1813" s="14" t="e">
        <f t="shared" si="593"/>
        <v>#DIV/0!</v>
      </c>
      <c r="I1813" s="14"/>
      <c r="J1813" s="14"/>
      <c r="K1813" s="14"/>
      <c r="L1813" s="14"/>
      <c r="M1813" s="14"/>
      <c r="N1813" s="14"/>
      <c r="O1813" s="14"/>
      <c r="P1813" s="14"/>
      <c r="Q1813" s="14"/>
      <c r="R1813" s="14"/>
      <c r="S1813" s="14"/>
      <c r="T1813" s="14"/>
      <c r="U1813" s="14"/>
      <c r="V1813" s="14"/>
    </row>
    <row r="1814" spans="2:22" ht="15" customHeight="1" thickBot="1" x14ac:dyDescent="0.3">
      <c r="B1814" s="157">
        <v>1</v>
      </c>
      <c r="C1814" s="1108" t="s">
        <v>17</v>
      </c>
      <c r="D1814" s="515"/>
      <c r="E1814" s="515"/>
      <c r="F1814" s="515"/>
      <c r="G1814" s="515"/>
      <c r="H1814" s="515"/>
      <c r="I1814" s="515"/>
      <c r="J1814" s="515"/>
      <c r="K1814" s="515"/>
      <c r="L1814" s="515"/>
      <c r="M1814" s="515"/>
      <c r="N1814" s="515"/>
      <c r="O1814" s="515"/>
      <c r="P1814" s="515"/>
      <c r="Q1814" s="98">
        <f>Q1807</f>
        <v>0</v>
      </c>
      <c r="R1814" s="98">
        <f>R1807</f>
        <v>0</v>
      </c>
      <c r="S1814" s="98">
        <f t="shared" ref="S1814" si="594">S1807</f>
        <v>0</v>
      </c>
      <c r="T1814" s="98">
        <f t="shared" ref="T1814" si="595">T1807</f>
        <v>0</v>
      </c>
      <c r="U1814" s="98">
        <f t="shared" ref="U1814" si="596">U1807</f>
        <v>0</v>
      </c>
      <c r="V1814" s="98">
        <f t="shared" ref="V1814" si="597">V1807</f>
        <v>0</v>
      </c>
    </row>
    <row r="1815" spans="2:22" ht="15" customHeight="1" x14ac:dyDescent="0.25">
      <c r="B1815" s="157">
        <v>1</v>
      </c>
      <c r="C1815" s="1478"/>
      <c r="D1815" s="412"/>
      <c r="E1815" s="412"/>
      <c r="F1815" s="434"/>
      <c r="G1815" s="434"/>
      <c r="H1815" s="434"/>
      <c r="I1815" s="434"/>
      <c r="J1815" s="434"/>
      <c r="K1815" s="434"/>
      <c r="L1815" s="412"/>
      <c r="M1815" s="412"/>
      <c r="N1815" s="412"/>
      <c r="O1815" s="412"/>
      <c r="P1815" s="434"/>
      <c r="Q1815" s="36"/>
      <c r="R1815" s="36"/>
      <c r="S1815" s="79"/>
      <c r="T1815" s="36"/>
      <c r="U1815" s="79"/>
      <c r="V1815" s="79"/>
    </row>
    <row r="1816" spans="2:22" ht="15" customHeight="1" x14ac:dyDescent="0.25">
      <c r="B1816" s="157">
        <v>1</v>
      </c>
      <c r="C1816" s="524" t="s">
        <v>457</v>
      </c>
      <c r="D1816" s="21"/>
      <c r="E1816" s="21"/>
      <c r="F1816" s="21"/>
      <c r="G1816" s="21"/>
      <c r="H1816" s="21"/>
      <c r="I1816" s="21"/>
      <c r="J1816" s="21"/>
      <c r="K1816" s="21"/>
      <c r="L1816" s="21"/>
      <c r="M1816" s="21"/>
      <c r="N1816" s="21"/>
      <c r="O1816" s="21"/>
      <c r="P1816" s="21"/>
      <c r="Q1816" s="36"/>
      <c r="R1816" s="36"/>
      <c r="S1816" s="36"/>
      <c r="T1816" s="36"/>
      <c r="U1816" s="36"/>
      <c r="V1816" s="36"/>
    </row>
    <row r="1817" spans="2:22" ht="15" customHeight="1" x14ac:dyDescent="0.25">
      <c r="B1817" s="157">
        <v>1</v>
      </c>
      <c r="C1817" s="1140" t="s">
        <v>172</v>
      </c>
      <c r="D1817" s="21"/>
      <c r="E1817" s="21"/>
      <c r="F1817" s="21"/>
      <c r="G1817" s="21"/>
      <c r="H1817" s="21"/>
      <c r="I1817" s="21"/>
      <c r="J1817" s="21"/>
      <c r="K1817" s="21"/>
      <c r="L1817" s="21"/>
      <c r="M1817" s="21"/>
      <c r="N1817" s="21"/>
      <c r="O1817" s="21"/>
      <c r="P1817" s="21"/>
      <c r="Q1817" s="36"/>
      <c r="R1817" s="36"/>
      <c r="S1817" s="36"/>
      <c r="T1817" s="36"/>
      <c r="U1817" s="36"/>
      <c r="V1817" s="36"/>
    </row>
    <row r="1818" spans="2:22" ht="15" customHeight="1" x14ac:dyDescent="0.25">
      <c r="B1818" s="157">
        <v>1</v>
      </c>
      <c r="C1818" s="1474" t="s">
        <v>201</v>
      </c>
      <c r="D1818" s="21"/>
      <c r="E1818" s="21">
        <f>SUM(E1819)</f>
        <v>0</v>
      </c>
      <c r="F1818" s="21">
        <f>SUM(F1819)</f>
        <v>0</v>
      </c>
      <c r="G1818" s="21">
        <f>SUM(G1819)</f>
        <v>0</v>
      </c>
      <c r="H1818" s="21"/>
      <c r="I1818" s="21"/>
      <c r="J1818" s="21"/>
      <c r="K1818" s="21"/>
      <c r="L1818" s="21"/>
      <c r="M1818" s="21"/>
      <c r="N1818" s="21"/>
      <c r="O1818" s="21"/>
      <c r="P1818" s="21"/>
      <c r="Q1818" s="36"/>
      <c r="R1818" s="36"/>
      <c r="S1818" s="36"/>
      <c r="T1818" s="36"/>
      <c r="U1818" s="36"/>
      <c r="V1818" s="36"/>
    </row>
    <row r="1819" spans="2:22" ht="15" customHeight="1" x14ac:dyDescent="0.25">
      <c r="B1819" s="157">
        <v>1</v>
      </c>
      <c r="C1819" s="1474" t="s">
        <v>352</v>
      </c>
      <c r="D1819" s="21"/>
      <c r="E1819" s="21"/>
      <c r="F1819" s="21">
        <f>ROUND(E1819/12*$C$4,0)</f>
        <v>0</v>
      </c>
      <c r="G1819" s="21"/>
      <c r="H1819" s="21"/>
      <c r="I1819" s="21"/>
      <c r="J1819" s="21"/>
      <c r="K1819" s="21"/>
      <c r="L1819" s="21"/>
      <c r="M1819" s="21"/>
      <c r="N1819" s="21"/>
      <c r="O1819" s="21"/>
      <c r="P1819" s="21"/>
      <c r="Q1819" s="36"/>
      <c r="R1819" s="36"/>
      <c r="S1819" s="36"/>
      <c r="T1819" s="36"/>
      <c r="U1819" s="36"/>
      <c r="V1819" s="36"/>
    </row>
    <row r="1820" spans="2:22" ht="15" customHeight="1" x14ac:dyDescent="0.25">
      <c r="B1820" s="157">
        <v>1</v>
      </c>
      <c r="C1820" s="1474" t="s">
        <v>160</v>
      </c>
      <c r="D1820" s="21"/>
      <c r="E1820" s="21"/>
      <c r="F1820" s="21">
        <f>ROUND(E1820/12*$C$4,0)</f>
        <v>0</v>
      </c>
      <c r="G1820" s="21"/>
      <c r="H1820" s="21" t="e">
        <f>G1820/F1820*100</f>
        <v>#DIV/0!</v>
      </c>
      <c r="I1820" s="21"/>
      <c r="J1820" s="21"/>
      <c r="K1820" s="21"/>
      <c r="L1820" s="21"/>
      <c r="M1820" s="21"/>
      <c r="N1820" s="21"/>
      <c r="O1820" s="21"/>
      <c r="P1820" s="21"/>
      <c r="Q1820" s="36"/>
      <c r="R1820" s="36"/>
      <c r="S1820" s="36"/>
      <c r="T1820" s="36"/>
      <c r="U1820" s="36"/>
      <c r="V1820" s="36"/>
    </row>
    <row r="1821" spans="2:22" ht="15" customHeight="1" x14ac:dyDescent="0.25">
      <c r="B1821" s="157">
        <v>1</v>
      </c>
      <c r="C1821" s="1474" t="s">
        <v>306</v>
      </c>
      <c r="D1821" s="21"/>
      <c r="E1821" s="21"/>
      <c r="F1821" s="21">
        <f>ROUND(E1821/12*$C$4,0)</f>
        <v>0</v>
      </c>
      <c r="G1821" s="21"/>
      <c r="H1821" s="21"/>
      <c r="I1821" s="21"/>
      <c r="J1821" s="21"/>
      <c r="K1821" s="21"/>
      <c r="L1821" s="21"/>
      <c r="M1821" s="21"/>
      <c r="N1821" s="21"/>
      <c r="O1821" s="21"/>
      <c r="P1821" s="21"/>
      <c r="Q1821" s="36"/>
      <c r="R1821" s="36"/>
      <c r="S1821" s="36"/>
      <c r="T1821" s="36"/>
      <c r="U1821" s="36"/>
      <c r="V1821" s="36"/>
    </row>
    <row r="1822" spans="2:22" ht="15" customHeight="1" x14ac:dyDescent="0.25">
      <c r="B1822" s="157">
        <v>1</v>
      </c>
      <c r="C1822" s="1474" t="s">
        <v>161</v>
      </c>
      <c r="D1822" s="412"/>
      <c r="E1822" s="412"/>
      <c r="F1822" s="412"/>
      <c r="G1822" s="412"/>
      <c r="H1822" s="412"/>
      <c r="I1822" s="412"/>
      <c r="J1822" s="412"/>
      <c r="K1822" s="412"/>
      <c r="L1822" s="412"/>
      <c r="M1822" s="412"/>
      <c r="N1822" s="412"/>
      <c r="O1822" s="412"/>
      <c r="P1822" s="412"/>
      <c r="Q1822" s="47"/>
      <c r="R1822" s="47"/>
      <c r="S1822" s="47"/>
      <c r="T1822" s="47"/>
      <c r="U1822" s="47"/>
      <c r="V1822" s="47"/>
    </row>
    <row r="1823" spans="2:22" ht="15" customHeight="1" thickBot="1" x14ac:dyDescent="0.3">
      <c r="B1823" s="157">
        <v>1</v>
      </c>
      <c r="C1823" s="1124" t="s">
        <v>170</v>
      </c>
      <c r="D1823" s="29"/>
      <c r="E1823" s="29">
        <f>SUM(E1818+E1820*3.2)</f>
        <v>0</v>
      </c>
      <c r="F1823" s="29">
        <f>SUM(F1818+F1820*3.2)</f>
        <v>0</v>
      </c>
      <c r="G1823" s="29">
        <f>SUM(G1818+G1820*3.2)</f>
        <v>0</v>
      </c>
      <c r="H1823" s="29" t="e">
        <f>G1823/F1823*100</f>
        <v>#DIV/0!</v>
      </c>
      <c r="I1823" s="29"/>
      <c r="J1823" s="29"/>
      <c r="K1823" s="29"/>
      <c r="L1823" s="29"/>
      <c r="M1823" s="29"/>
      <c r="N1823" s="29"/>
      <c r="O1823" s="29"/>
      <c r="P1823" s="29"/>
      <c r="Q1823" s="53"/>
      <c r="R1823" s="53">
        <f t="shared" ref="R1823" si="598">Q1823/12*$C$4</f>
        <v>0</v>
      </c>
      <c r="S1823" s="53">
        <f>V1823-U1823</f>
        <v>0</v>
      </c>
      <c r="T1823" s="53">
        <f>S1823-R1823</f>
        <v>0</v>
      </c>
      <c r="U1823" s="53"/>
      <c r="V1823" s="53"/>
    </row>
    <row r="1824" spans="2:22" ht="15" customHeight="1" thickBot="1" x14ac:dyDescent="0.3">
      <c r="B1824" s="157">
        <v>1</v>
      </c>
      <c r="C1824" s="1108" t="s">
        <v>17</v>
      </c>
      <c r="D1824" s="515"/>
      <c r="E1824" s="515"/>
      <c r="F1824" s="515"/>
      <c r="G1824" s="515"/>
      <c r="H1824" s="515"/>
      <c r="I1824" s="515"/>
      <c r="J1824" s="515"/>
      <c r="K1824" s="515"/>
      <c r="L1824" s="515"/>
      <c r="M1824" s="515"/>
      <c r="N1824" s="515"/>
      <c r="O1824" s="515"/>
      <c r="P1824" s="515"/>
      <c r="Q1824" s="98">
        <f>Q1823</f>
        <v>0</v>
      </c>
      <c r="R1824" s="98">
        <f>R1823</f>
        <v>0</v>
      </c>
      <c r="S1824" s="98">
        <f t="shared" ref="S1824" si="599">S1823</f>
        <v>0</v>
      </c>
      <c r="T1824" s="98">
        <f t="shared" ref="T1824" si="600">T1823</f>
        <v>0</v>
      </c>
      <c r="U1824" s="98">
        <f t="shared" ref="U1824" si="601">U1823</f>
        <v>0</v>
      </c>
      <c r="V1824" s="98">
        <f t="shared" ref="V1824" si="602">V1823</f>
        <v>0</v>
      </c>
    </row>
    <row r="1825" spans="2:22" ht="15" customHeight="1" x14ac:dyDescent="0.25">
      <c r="B1825" s="157">
        <v>1</v>
      </c>
      <c r="C1825" s="1141"/>
      <c r="D1825" s="616"/>
      <c r="E1825" s="616"/>
      <c r="F1825" s="616"/>
      <c r="G1825" s="616"/>
      <c r="H1825" s="616"/>
      <c r="I1825" s="616"/>
      <c r="J1825" s="616"/>
      <c r="K1825" s="616"/>
      <c r="L1825" s="616"/>
      <c r="M1825" s="616"/>
      <c r="N1825" s="616"/>
      <c r="O1825" s="616"/>
      <c r="P1825" s="616"/>
      <c r="Q1825" s="79"/>
      <c r="R1825" s="79"/>
      <c r="S1825" s="79"/>
      <c r="T1825" s="79"/>
      <c r="U1825" s="79"/>
      <c r="V1825" s="79"/>
    </row>
    <row r="1826" spans="2:22" ht="15" customHeight="1" x14ac:dyDescent="0.25">
      <c r="B1826" s="157">
        <v>1</v>
      </c>
      <c r="C1826" s="1593" t="s">
        <v>458</v>
      </c>
      <c r="D1826" s="30"/>
      <c r="E1826" s="30"/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6"/>
      <c r="R1826" s="36"/>
      <c r="S1826" s="36"/>
      <c r="T1826" s="36"/>
      <c r="U1826" s="36"/>
      <c r="V1826" s="36"/>
    </row>
    <row r="1827" spans="2:22" ht="15" customHeight="1" x14ac:dyDescent="0.25">
      <c r="B1827" s="157">
        <v>1</v>
      </c>
      <c r="C1827" s="1140" t="s">
        <v>172</v>
      </c>
      <c r="D1827" s="30"/>
      <c r="E1827" s="30"/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6"/>
      <c r="R1827" s="36"/>
      <c r="S1827" s="36"/>
      <c r="T1827" s="36"/>
      <c r="U1827" s="36"/>
      <c r="V1827" s="36"/>
    </row>
    <row r="1828" spans="2:22" ht="15" customHeight="1" x14ac:dyDescent="0.25">
      <c r="B1828" s="157">
        <v>1</v>
      </c>
      <c r="C1828" s="1474" t="s">
        <v>201</v>
      </c>
      <c r="D1828" s="30"/>
      <c r="E1828" s="30">
        <f>E1829</f>
        <v>0</v>
      </c>
      <c r="F1828" s="30">
        <f t="shared" ref="F1828:F1830" si="603">ROUND(E1828/12*$C$4,0)</f>
        <v>0</v>
      </c>
      <c r="G1828" s="30">
        <f t="shared" ref="G1828" si="604">G1829</f>
        <v>0</v>
      </c>
      <c r="H1828" s="30" t="e">
        <f t="shared" ref="H1828:H1829" si="605">G1828/F1828*100</f>
        <v>#DIV/0!</v>
      </c>
      <c r="I1828" s="30"/>
      <c r="J1828" s="30"/>
      <c r="K1828" s="30"/>
      <c r="L1828" s="30"/>
      <c r="M1828" s="30"/>
      <c r="N1828" s="30"/>
      <c r="O1828" s="30"/>
      <c r="P1828" s="30"/>
      <c r="Q1828" s="36"/>
      <c r="R1828" s="36"/>
      <c r="S1828" s="36"/>
      <c r="T1828" s="36"/>
      <c r="U1828" s="36"/>
      <c r="V1828" s="36"/>
    </row>
    <row r="1829" spans="2:22" ht="15" customHeight="1" x14ac:dyDescent="0.25">
      <c r="B1829" s="157">
        <v>1</v>
      </c>
      <c r="C1829" s="1474" t="s">
        <v>352</v>
      </c>
      <c r="D1829" s="30"/>
      <c r="E1829" s="30"/>
      <c r="F1829" s="30">
        <f t="shared" si="603"/>
        <v>0</v>
      </c>
      <c r="G1829" s="30"/>
      <c r="H1829" s="30" t="e">
        <f t="shared" si="605"/>
        <v>#DIV/0!</v>
      </c>
      <c r="I1829" s="30"/>
      <c r="J1829" s="30"/>
      <c r="K1829" s="30"/>
      <c r="L1829" s="30"/>
      <c r="M1829" s="30"/>
      <c r="N1829" s="30"/>
      <c r="O1829" s="30"/>
      <c r="P1829" s="30"/>
      <c r="Q1829" s="36"/>
      <c r="R1829" s="36"/>
      <c r="S1829" s="36"/>
      <c r="T1829" s="36"/>
      <c r="U1829" s="36"/>
      <c r="V1829" s="36"/>
    </row>
    <row r="1830" spans="2:22" ht="15" customHeight="1" x14ac:dyDescent="0.25">
      <c r="B1830" s="157">
        <v>1</v>
      </c>
      <c r="C1830" s="1474" t="s">
        <v>160</v>
      </c>
      <c r="D1830" s="30"/>
      <c r="E1830" s="30"/>
      <c r="F1830" s="39">
        <f t="shared" si="603"/>
        <v>0</v>
      </c>
      <c r="G1830" s="30">
        <f t="shared" ref="G1830" si="606">G1831/3.8/3.2</f>
        <v>0</v>
      </c>
      <c r="H1830" s="30" t="e">
        <f>G1830/F1830*100</f>
        <v>#DIV/0!</v>
      </c>
      <c r="I1830" s="30"/>
      <c r="J1830" s="30"/>
      <c r="K1830" s="30"/>
      <c r="L1830" s="30"/>
      <c r="M1830" s="30"/>
      <c r="N1830" s="30"/>
      <c r="O1830" s="30"/>
      <c r="P1830" s="30"/>
      <c r="Q1830" s="36"/>
      <c r="R1830" s="36"/>
      <c r="S1830" s="36"/>
      <c r="T1830" s="36"/>
      <c r="U1830" s="36"/>
      <c r="V1830" s="36"/>
    </row>
    <row r="1831" spans="2:22" ht="15" customHeight="1" x14ac:dyDescent="0.25">
      <c r="B1831" s="157">
        <v>1</v>
      </c>
      <c r="C1831" s="1093" t="s">
        <v>306</v>
      </c>
      <c r="D1831" s="30"/>
      <c r="E1831" s="30"/>
      <c r="F1831" s="39">
        <f>ROUND(E1831/12*$C$4,0)</f>
        <v>0</v>
      </c>
      <c r="G1831" s="30"/>
      <c r="H1831" s="30" t="e">
        <f>G1831/F1831*100</f>
        <v>#DIV/0!</v>
      </c>
      <c r="I1831" s="30"/>
      <c r="J1831" s="30"/>
      <c r="K1831" s="30"/>
      <c r="L1831" s="30"/>
      <c r="M1831" s="30"/>
      <c r="N1831" s="30"/>
      <c r="O1831" s="30"/>
      <c r="P1831" s="30"/>
      <c r="Q1831" s="36"/>
      <c r="R1831" s="36"/>
      <c r="S1831" s="36"/>
      <c r="T1831" s="36"/>
      <c r="U1831" s="36"/>
      <c r="V1831" s="36"/>
    </row>
    <row r="1832" spans="2:22" ht="15" customHeight="1" x14ac:dyDescent="0.25">
      <c r="B1832" s="157">
        <v>1</v>
      </c>
      <c r="C1832" s="1474" t="s">
        <v>161</v>
      </c>
      <c r="D1832" s="434"/>
      <c r="E1832" s="434"/>
      <c r="F1832" s="434"/>
      <c r="G1832" s="434"/>
      <c r="H1832" s="434"/>
      <c r="I1832" s="434"/>
      <c r="J1832" s="434"/>
      <c r="K1832" s="434"/>
      <c r="L1832" s="434"/>
      <c r="M1832" s="434"/>
      <c r="N1832" s="434"/>
      <c r="O1832" s="434"/>
      <c r="P1832" s="434"/>
      <c r="Q1832" s="47"/>
      <c r="R1832" s="47"/>
      <c r="S1832" s="47"/>
      <c r="T1832" s="47"/>
      <c r="U1832" s="47"/>
      <c r="V1832" s="47"/>
    </row>
    <row r="1833" spans="2:22" ht="15" customHeight="1" x14ac:dyDescent="0.25">
      <c r="B1833" s="157">
        <v>1</v>
      </c>
      <c r="C1833" s="1561" t="s">
        <v>170</v>
      </c>
      <c r="D1833" s="29"/>
      <c r="E1833" s="29">
        <f>SUM(E1830*3.2+E1828)</f>
        <v>0</v>
      </c>
      <c r="F1833" s="29">
        <f t="shared" ref="F1833:G1833" si="607">SUM(F1830*3.2+F1828)</f>
        <v>0</v>
      </c>
      <c r="G1833" s="29">
        <f t="shared" si="607"/>
        <v>0</v>
      </c>
      <c r="H1833" s="439" t="e">
        <f>G1833/F1833*100</f>
        <v>#DIV/0!</v>
      </c>
      <c r="I1833" s="29"/>
      <c r="J1833" s="29"/>
      <c r="K1833" s="29"/>
      <c r="L1833" s="29"/>
      <c r="M1833" s="29"/>
      <c r="N1833" s="29"/>
      <c r="O1833" s="29"/>
      <c r="P1833" s="29"/>
      <c r="Q1833" s="53"/>
      <c r="R1833" s="53">
        <f>Q1833/12*$C$4</f>
        <v>0</v>
      </c>
      <c r="S1833" s="53">
        <f>V1833-U1833</f>
        <v>0</v>
      </c>
      <c r="T1833" s="53">
        <f>S1833-R1833</f>
        <v>0</v>
      </c>
      <c r="U1833" s="53"/>
      <c r="V1833" s="53"/>
    </row>
    <row r="1834" spans="2:22" ht="15" customHeight="1" x14ac:dyDescent="0.25">
      <c r="B1834" s="157">
        <v>1</v>
      </c>
      <c r="C1834" s="1098" t="s">
        <v>31</v>
      </c>
      <c r="D1834" s="21"/>
      <c r="E1834" s="21"/>
      <c r="F1834" s="21"/>
      <c r="G1834" s="21"/>
      <c r="H1834" s="21"/>
      <c r="I1834" s="21"/>
      <c r="J1834" s="21"/>
      <c r="K1834" s="21"/>
      <c r="L1834" s="21"/>
      <c r="M1834" s="21"/>
      <c r="N1834" s="21"/>
      <c r="O1834" s="21"/>
      <c r="P1834" s="21"/>
      <c r="Q1834" s="60"/>
      <c r="R1834" s="60"/>
      <c r="S1834" s="60"/>
      <c r="T1834" s="60"/>
      <c r="U1834" s="60"/>
      <c r="V1834" s="60"/>
    </row>
    <row r="1835" spans="2:22" ht="15" customHeight="1" x14ac:dyDescent="0.25">
      <c r="B1835" s="157">
        <v>1</v>
      </c>
      <c r="C1835" s="1099" t="s">
        <v>150</v>
      </c>
      <c r="D1835" s="30"/>
      <c r="E1835" s="30"/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6"/>
      <c r="R1835" s="36"/>
      <c r="S1835" s="36"/>
      <c r="T1835" s="36"/>
      <c r="U1835" s="36"/>
      <c r="V1835" s="36"/>
    </row>
    <row r="1836" spans="2:22" ht="15" customHeight="1" x14ac:dyDescent="0.25">
      <c r="B1836" s="157">
        <v>1</v>
      </c>
      <c r="C1836" s="1101" t="s">
        <v>188</v>
      </c>
      <c r="D1836" s="30">
        <v>240</v>
      </c>
      <c r="E1836" s="30"/>
      <c r="F1836" s="30">
        <f t="shared" ref="F1836" si="608">ROUND(E1836/12*$C$4,0)</f>
        <v>0</v>
      </c>
      <c r="G1836" s="30"/>
      <c r="H1836" s="30" t="e">
        <f t="shared" ref="H1836" si="609">G1836/F1836*100</f>
        <v>#DIV/0!</v>
      </c>
      <c r="I1836" s="553">
        <v>8</v>
      </c>
      <c r="J1836" s="30" t="e">
        <f t="shared" ref="J1836:J1838" si="610">M1836/G1836</f>
        <v>#DIV/0!</v>
      </c>
      <c r="K1836" s="30">
        <f>ROUND(E1836*I1836,0)</f>
        <v>0</v>
      </c>
      <c r="L1836" s="30">
        <f>ROUND(F1836*I1836,0)</f>
        <v>0</v>
      </c>
      <c r="M1836" s="30"/>
      <c r="N1836" s="30" t="e">
        <f>M1836/L1836*100</f>
        <v>#DIV/0!</v>
      </c>
      <c r="O1836" s="30">
        <f>K1836/D1836</f>
        <v>0</v>
      </c>
      <c r="P1836" s="30" t="e">
        <f>M1836/$C$4*12/O1836</f>
        <v>#DIV/0!</v>
      </c>
      <c r="Q1836" s="36"/>
      <c r="R1836" s="36"/>
      <c r="S1836" s="36"/>
      <c r="T1836" s="36"/>
      <c r="U1836" s="36"/>
      <c r="V1836" s="36"/>
    </row>
    <row r="1837" spans="2:22" ht="15" customHeight="1" x14ac:dyDescent="0.25">
      <c r="B1837" s="157">
        <v>1</v>
      </c>
      <c r="C1837" s="1490" t="s">
        <v>246</v>
      </c>
      <c r="D1837" s="436"/>
      <c r="E1837" s="436">
        <f>E1836</f>
        <v>0</v>
      </c>
      <c r="F1837" s="436">
        <f t="shared" ref="F1837:G1837" si="611">F1836</f>
        <v>0</v>
      </c>
      <c r="G1837" s="436">
        <f t="shared" si="611"/>
        <v>0</v>
      </c>
      <c r="H1837" s="436" t="e">
        <f>G1837/F1837*100</f>
        <v>#DIV/0!</v>
      </c>
      <c r="I1837" s="436">
        <f>I1836</f>
        <v>8</v>
      </c>
      <c r="J1837" s="436" t="e">
        <f t="shared" si="610"/>
        <v>#DIV/0!</v>
      </c>
      <c r="K1837" s="436">
        <f>K1836</f>
        <v>0</v>
      </c>
      <c r="L1837" s="436">
        <f t="shared" ref="L1837:M1837" si="612">L1836</f>
        <v>0</v>
      </c>
      <c r="M1837" s="436">
        <f t="shared" si="612"/>
        <v>0</v>
      </c>
      <c r="N1837" s="434" t="e">
        <f>M1837/L1837*100</f>
        <v>#DIV/0!</v>
      </c>
      <c r="O1837" s="436">
        <f>O1836</f>
        <v>0</v>
      </c>
      <c r="P1837" s="436" t="e">
        <f>P1836</f>
        <v>#DIV/0!</v>
      </c>
      <c r="Q1837" s="47"/>
      <c r="R1837" s="47"/>
      <c r="S1837" s="47"/>
      <c r="T1837" s="47"/>
      <c r="U1837" s="47"/>
      <c r="V1837" s="47"/>
    </row>
    <row r="1838" spans="2:22" ht="15" customHeight="1" thickBot="1" x14ac:dyDescent="0.3">
      <c r="B1838" s="157">
        <v>1</v>
      </c>
      <c r="C1838" s="87" t="s">
        <v>355</v>
      </c>
      <c r="D1838" s="514"/>
      <c r="E1838" s="514">
        <f t="shared" ref="E1838:G1838" si="613">SUM(E1837)</f>
        <v>0</v>
      </c>
      <c r="F1838" s="514">
        <f t="shared" si="613"/>
        <v>0</v>
      </c>
      <c r="G1838" s="514">
        <f t="shared" si="613"/>
        <v>0</v>
      </c>
      <c r="H1838" s="514" t="e">
        <f>G1838/F1838*100</f>
        <v>#DIV/0!</v>
      </c>
      <c r="I1838" s="514">
        <f>SUM(I1837)</f>
        <v>8</v>
      </c>
      <c r="J1838" s="514" t="e">
        <f t="shared" si="610"/>
        <v>#DIV/0!</v>
      </c>
      <c r="K1838" s="514">
        <f t="shared" ref="K1838:M1838" si="614">SUM(K1837)</f>
        <v>0</v>
      </c>
      <c r="L1838" s="514">
        <f t="shared" si="614"/>
        <v>0</v>
      </c>
      <c r="M1838" s="514">
        <f t="shared" si="614"/>
        <v>0</v>
      </c>
      <c r="N1838" s="514" t="e">
        <f>SUM(N1837)</f>
        <v>#DIV/0!</v>
      </c>
      <c r="O1838" s="514">
        <f>SUM(O1837)</f>
        <v>0</v>
      </c>
      <c r="P1838" s="514" t="e">
        <f>SUM(P1837)</f>
        <v>#DIV/0!</v>
      </c>
      <c r="Q1838" s="93"/>
      <c r="R1838" s="53">
        <f t="shared" ref="R1838" si="615">Q1838/12*$C$4</f>
        <v>0</v>
      </c>
      <c r="S1838" s="93">
        <f>V1838-U1838</f>
        <v>0</v>
      </c>
      <c r="T1838" s="93">
        <f>S1838-R1838</f>
        <v>0</v>
      </c>
      <c r="U1838" s="93"/>
      <c r="V1838" s="93"/>
    </row>
    <row r="1839" spans="2:22" ht="15" customHeight="1" thickBot="1" x14ac:dyDescent="0.3">
      <c r="B1839" s="157">
        <v>1</v>
      </c>
      <c r="C1839" s="507" t="s">
        <v>17</v>
      </c>
      <c r="D1839" s="515"/>
      <c r="E1839" s="515"/>
      <c r="F1839" s="515"/>
      <c r="G1839" s="515"/>
      <c r="H1839" s="515"/>
      <c r="I1839" s="515"/>
      <c r="J1839" s="515"/>
      <c r="K1839" s="515"/>
      <c r="L1839" s="515"/>
      <c r="M1839" s="515"/>
      <c r="N1839" s="515"/>
      <c r="O1839" s="515"/>
      <c r="P1839" s="515"/>
      <c r="Q1839" s="98">
        <f t="shared" ref="Q1839:V1839" si="616">SUM(Q1838,Q1833)</f>
        <v>0</v>
      </c>
      <c r="R1839" s="98">
        <f t="shared" si="616"/>
        <v>0</v>
      </c>
      <c r="S1839" s="98">
        <f t="shared" si="616"/>
        <v>0</v>
      </c>
      <c r="T1839" s="98">
        <f t="shared" si="616"/>
        <v>0</v>
      </c>
      <c r="U1839" s="98">
        <f t="shared" si="616"/>
        <v>0</v>
      </c>
      <c r="V1839" s="98">
        <f t="shared" si="616"/>
        <v>0</v>
      </c>
    </row>
    <row r="1840" spans="2:22" ht="15" customHeight="1" thickBot="1" x14ac:dyDescent="0.3">
      <c r="B1840" s="157">
        <v>1</v>
      </c>
      <c r="C1840" s="1141"/>
      <c r="D1840" s="616"/>
      <c r="E1840" s="616"/>
      <c r="F1840" s="616"/>
      <c r="G1840" s="616"/>
      <c r="H1840" s="616"/>
      <c r="I1840" s="616"/>
      <c r="J1840" s="616"/>
      <c r="K1840" s="616"/>
      <c r="L1840" s="616"/>
      <c r="M1840" s="616"/>
      <c r="N1840" s="616"/>
      <c r="O1840" s="616"/>
      <c r="P1840" s="616"/>
      <c r="Q1840" s="79">
        <f>Q1841-Q1842-Q1883-Q1888-Q1890-Q1891</f>
        <v>-2.1827872842550278E-11</v>
      </c>
      <c r="R1840" s="79">
        <f t="shared" ref="R1840:V1840" si="617">R1841-R1842-R1883-R1888-R1890-R1891</f>
        <v>0</v>
      </c>
      <c r="S1840" s="79">
        <f t="shared" si="617"/>
        <v>7.73070496506989E-12</v>
      </c>
      <c r="T1840" s="79">
        <f t="shared" si="617"/>
        <v>1.6484591469634324E-12</v>
      </c>
      <c r="U1840" s="79">
        <f t="shared" si="617"/>
        <v>0</v>
      </c>
      <c r="V1840" s="79">
        <f t="shared" si="617"/>
        <v>4.5474735088646412E-12</v>
      </c>
    </row>
    <row r="1841" spans="1:22" ht="15" customHeight="1" x14ac:dyDescent="0.25">
      <c r="A1841" s="157">
        <v>1</v>
      </c>
      <c r="B1841" s="157">
        <v>1</v>
      </c>
      <c r="C1841" s="1469" t="s">
        <v>131</v>
      </c>
      <c r="D1841" s="1061"/>
      <c r="E1841" s="1062"/>
      <c r="F1841" s="1062"/>
      <c r="G1841" s="1062"/>
      <c r="H1841" s="1062"/>
      <c r="I1841" s="1063"/>
      <c r="J1841" s="1063"/>
      <c r="K1841" s="1062"/>
      <c r="L1841" s="1062"/>
      <c r="M1841" s="1062"/>
      <c r="N1841" s="1062"/>
      <c r="O1841" s="1062"/>
      <c r="P1841" s="1062"/>
      <c r="Q1841" s="47">
        <f t="shared" ref="Q1841:V1841" si="618">SUM(Q1489,Q1483,Q1477,Q1469,Q1754,Q1744,Q1732,Q1716,Q1700,Q1690,Q1680,Q1670,Q1658,Q1642,Q1634,Q1624,Q1613,Q1597,Q1590,Q1579,Q1572,Q1561,Q1549,Q1534,Q1525,Q1516,Q1507,Q1497,Q1462,Q1432,Q1421,Q1385,Q1347,Q1316,Q1244,Q1236,Q1208,Q1197,Q1167,Q1140,Q1110,Q1100,Q1090,Q1080,Q1052,Q1017,Q985,Q952,Q917,Q864,Q835,Q805,Q784,Q765,Q742,Q707,Q666,Q639,Q585,Q1839,Q1824,Q1814,Q1797,Q1780,Q1764)</f>
        <v>76347.730999999985</v>
      </c>
      <c r="R1841" s="47">
        <f t="shared" si="618"/>
        <v>31811.554583333334</v>
      </c>
      <c r="S1841" s="47">
        <f t="shared" si="618"/>
        <v>32130.501820000009</v>
      </c>
      <c r="T1841" s="47">
        <f t="shared" si="618"/>
        <v>318.94723666666857</v>
      </c>
      <c r="U1841" s="47">
        <f t="shared" si="618"/>
        <v>-117.03932999999999</v>
      </c>
      <c r="V1841" s="47">
        <f t="shared" si="618"/>
        <v>32013.462490000002</v>
      </c>
    </row>
    <row r="1842" spans="1:22" ht="15" customHeight="1" x14ac:dyDescent="0.25">
      <c r="A1842" s="157">
        <v>1</v>
      </c>
      <c r="B1842" s="157">
        <v>1</v>
      </c>
      <c r="C1842" s="1471" t="s">
        <v>7</v>
      </c>
      <c r="D1842" s="309"/>
      <c r="E1842" s="309">
        <f>SUM(E1426,E1393,E1260,E870,E790,E771,E748,E712,E673,E651,E598,E574,E1481,E1467)</f>
        <v>1306.5999999999999</v>
      </c>
      <c r="F1842" s="309">
        <f>SUM(F1426,F1393,F1260,F870,F790,F771,F748,F712,F673,F651,F598,F574,F1481,F1467)</f>
        <v>544.5</v>
      </c>
      <c r="G1842" s="309">
        <f>SUM(G1426,G1393,G1260,G870,G790,G771,G748,G712,G673,G651,G598,G574,G1481,G1467)</f>
        <v>469</v>
      </c>
      <c r="H1842" s="309">
        <f>G1842/F1842*100</f>
        <v>86.134067952249765</v>
      </c>
      <c r="I1842" s="50">
        <f>L1842/F1842</f>
        <v>8.587695133149678</v>
      </c>
      <c r="J1842" s="309">
        <f>M1842/G1842</f>
        <v>8.3134328358208958</v>
      </c>
      <c r="K1842" s="309">
        <f>SUM(K1426,K1393,K1260,K870,K790,K771,K748,K712,K673,K651,K598,K574,K1481,K1467)</f>
        <v>11212</v>
      </c>
      <c r="L1842" s="309">
        <f>SUM(L1426,L1393,L1260,L870,L790,L771,L748,L712,L673,L651,L598,L574,L1481,L1467)</f>
        <v>4676</v>
      </c>
      <c r="M1842" s="309">
        <f>SUM(M1426,M1393,M1260,M870,M790,M771,M748,M712,M673,M651,M598,M574,M1481,M1467)</f>
        <v>3899</v>
      </c>
      <c r="N1842" s="309">
        <f>M1842/L1842*100</f>
        <v>83.383233532934128</v>
      </c>
      <c r="O1842" s="309">
        <f>SUM(O1426,O1393,O1260,O870,O790,O771,O748,O712,O673,O651,O598,O574,O1481,O1467)</f>
        <v>35.462499999999999</v>
      </c>
      <c r="P1842" s="110">
        <f>M1842/$C$4*12/O1842</f>
        <v>263.87310539302075</v>
      </c>
      <c r="Q1842" s="53">
        <f t="shared" ref="Q1842:V1842" si="619">SUM(Q1426,Q1393,Q1260,Q870,Q790,Q771,Q748,Q712,Q673,Q651,Q598,Q574,Q1481,Q1467)</f>
        <v>38263.469580000004</v>
      </c>
      <c r="R1842" s="53">
        <f t="shared" si="619"/>
        <v>15943.112325</v>
      </c>
      <c r="S1842" s="53">
        <f t="shared" si="619"/>
        <v>13973.85363</v>
      </c>
      <c r="T1842" s="53">
        <f t="shared" si="619"/>
        <v>-1969.2586950000009</v>
      </c>
      <c r="U1842" s="53">
        <f t="shared" si="619"/>
        <v>-43.296050000000001</v>
      </c>
      <c r="V1842" s="53">
        <f t="shared" si="619"/>
        <v>13930.557579999999</v>
      </c>
    </row>
    <row r="1843" spans="1:22" ht="33.75" customHeight="1" x14ac:dyDescent="0.25">
      <c r="A1843" s="157">
        <v>1</v>
      </c>
      <c r="B1843" s="157">
        <v>1</v>
      </c>
      <c r="C1843" s="1472" t="s">
        <v>287</v>
      </c>
      <c r="D1843" s="556"/>
      <c r="E1843" s="556">
        <f>E1261+E599+E575+E1482+E1468</f>
        <v>24</v>
      </c>
      <c r="F1843" s="556">
        <f>F1261+F599+F575+F1482+F1468</f>
        <v>11</v>
      </c>
      <c r="G1843" s="556">
        <f>G1261+G599+G575+G1482+G1468</f>
        <v>16</v>
      </c>
      <c r="H1843" s="556">
        <f>G1843/F1843*100</f>
        <v>145.45454545454547</v>
      </c>
      <c r="I1843" s="556"/>
      <c r="J1843" s="556"/>
      <c r="K1843" s="556"/>
      <c r="L1843" s="556"/>
      <c r="M1843" s="556"/>
      <c r="N1843" s="556"/>
      <c r="O1843" s="556"/>
      <c r="P1843" s="556"/>
      <c r="Q1843" s="53">
        <f t="shared" ref="Q1843:V1843" si="620">Q1261+Q599+Q575+Q1482+Q1468</f>
        <v>4068.8945399999998</v>
      </c>
      <c r="R1843" s="53">
        <f t="shared" si="620"/>
        <v>1695.3727249999997</v>
      </c>
      <c r="S1843" s="53">
        <f t="shared" si="620"/>
        <v>2497.6512199999997</v>
      </c>
      <c r="T1843" s="53">
        <f t="shared" si="620"/>
        <v>802.27849500000013</v>
      </c>
      <c r="U1843" s="53">
        <f t="shared" si="620"/>
        <v>0</v>
      </c>
      <c r="V1843" s="53">
        <f t="shared" si="620"/>
        <v>2497.6512199999997</v>
      </c>
    </row>
    <row r="1844" spans="1:22" ht="15" customHeight="1" x14ac:dyDescent="0.25">
      <c r="A1844" s="157">
        <v>1</v>
      </c>
      <c r="B1844" s="157">
        <v>1</v>
      </c>
      <c r="C1844" s="807" t="s">
        <v>289</v>
      </c>
      <c r="D1844" s="443"/>
      <c r="E1844" s="443">
        <f>SUM(E1426)</f>
        <v>36</v>
      </c>
      <c r="F1844" s="443">
        <f>SUM(F1426)</f>
        <v>15</v>
      </c>
      <c r="G1844" s="443">
        <f>SUM(G1426)</f>
        <v>7</v>
      </c>
      <c r="H1844" s="443">
        <f>G1844/F1844*100</f>
        <v>46.666666666666664</v>
      </c>
      <c r="I1844" s="63">
        <f>L1844/F1844</f>
        <v>13</v>
      </c>
      <c r="J1844" s="63">
        <f>M1844/G1844</f>
        <v>13.285714285714286</v>
      </c>
      <c r="K1844" s="443">
        <f>SUM(K1426)</f>
        <v>468</v>
      </c>
      <c r="L1844" s="443">
        <f>SUM(L1426)</f>
        <v>195</v>
      </c>
      <c r="M1844" s="443">
        <f>SUM(M1426)</f>
        <v>93</v>
      </c>
      <c r="N1844" s="443">
        <f>M1844/L1844*100</f>
        <v>47.692307692307693</v>
      </c>
      <c r="O1844" s="443"/>
      <c r="P1844" s="41" t="e">
        <f>M1844/$C$4*12/O1844</f>
        <v>#DIV/0!</v>
      </c>
      <c r="Q1844" s="36">
        <f t="shared" ref="Q1844:V1844" si="621">SUM(Q1426)</f>
        <v>1500</v>
      </c>
      <c r="R1844" s="36">
        <f t="shared" si="621"/>
        <v>625</v>
      </c>
      <c r="S1844" s="36">
        <f t="shared" si="621"/>
        <v>168.7895</v>
      </c>
      <c r="T1844" s="36">
        <f t="shared" si="621"/>
        <v>-456.21050000000002</v>
      </c>
      <c r="U1844" s="36">
        <f t="shared" si="621"/>
        <v>0</v>
      </c>
      <c r="V1844" s="36">
        <f t="shared" si="621"/>
        <v>168.7895</v>
      </c>
    </row>
    <row r="1845" spans="1:22" ht="36" customHeight="1" x14ac:dyDescent="0.25">
      <c r="A1845" s="157">
        <v>1</v>
      </c>
      <c r="B1845" s="157">
        <v>1</v>
      </c>
      <c r="C1845" s="1155" t="s">
        <v>313</v>
      </c>
      <c r="D1845" s="443"/>
      <c r="E1845" s="443"/>
      <c r="F1845" s="443"/>
      <c r="G1845" s="443"/>
      <c r="H1845" s="443"/>
      <c r="I1845" s="541"/>
      <c r="J1845" s="541"/>
      <c r="K1845" s="443"/>
      <c r="L1845" s="443"/>
      <c r="M1845" s="443"/>
      <c r="N1845" s="443"/>
      <c r="O1845" s="443"/>
      <c r="P1845" s="443"/>
      <c r="Q1845" s="36"/>
      <c r="R1845" s="36"/>
      <c r="S1845" s="36"/>
      <c r="T1845" s="36"/>
      <c r="U1845" s="36"/>
      <c r="V1845" s="36"/>
    </row>
    <row r="1846" spans="1:22" ht="31.5" customHeight="1" x14ac:dyDescent="0.25">
      <c r="A1846" s="157">
        <v>1</v>
      </c>
      <c r="B1846" s="157">
        <v>1</v>
      </c>
      <c r="C1846" s="1092" t="s">
        <v>395</v>
      </c>
      <c r="D1846" s="443"/>
      <c r="E1846" s="291">
        <f>SUM(E1436,E1395,E1351,E1320,E1263,E1212,E1171,E1144,E1114,E1056,E1021,E989,E956,E921,E872,E839,E809,E714,E675,E601)</f>
        <v>1722</v>
      </c>
      <c r="F1846" s="291">
        <f>SUM(F1436,F1395,F1351,F1320,F1263,F1212,F1171,F1144,F1114,F1056,F1021,F989,F956,F921,F872,F839,F809,F714,F675,F601)</f>
        <v>717.33333333333337</v>
      </c>
      <c r="G1846" s="291">
        <f>SUM(G1436,G1395,G1351,G1320,G1263,G1212,G1171,G1144,G1114,G1056,G1021,G989,G956,G921,G872,G839,G809,G714,G675,G601)</f>
        <v>869</v>
      </c>
      <c r="H1846" s="291">
        <f t="shared" ref="H1846:H1869" si="622">G1846/F1846*100</f>
        <v>121.14312267657992</v>
      </c>
      <c r="I1846" s="30"/>
      <c r="J1846" s="30"/>
      <c r="K1846" s="30"/>
      <c r="L1846" s="30"/>
      <c r="M1846" s="30"/>
      <c r="N1846" s="30"/>
      <c r="O1846" s="30"/>
      <c r="P1846" s="30"/>
      <c r="Q1846" s="36"/>
      <c r="R1846" s="36"/>
      <c r="S1846" s="36"/>
      <c r="T1846" s="36"/>
      <c r="U1846" s="36"/>
      <c r="V1846" s="36"/>
    </row>
    <row r="1847" spans="1:22" ht="18.75" customHeight="1" x14ac:dyDescent="0.25">
      <c r="A1847" s="157">
        <v>1</v>
      </c>
      <c r="B1847" s="157">
        <v>1</v>
      </c>
      <c r="C1847" s="1092" t="s">
        <v>427</v>
      </c>
      <c r="D1847" s="291"/>
      <c r="E1847" s="291">
        <f>SUM(E1145,E873)</f>
        <v>28</v>
      </c>
      <c r="F1847" s="291">
        <f>SUM(F1145,F873)</f>
        <v>12</v>
      </c>
      <c r="G1847" s="30">
        <f>SUM(G1145,G873)</f>
        <v>-1</v>
      </c>
      <c r="H1847" s="443">
        <f t="shared" si="622"/>
        <v>-8.3333333333333321</v>
      </c>
      <c r="I1847" s="30"/>
      <c r="J1847" s="30"/>
      <c r="K1847" s="30"/>
      <c r="L1847" s="30"/>
      <c r="M1847" s="30"/>
      <c r="N1847" s="30"/>
      <c r="O1847" s="30"/>
      <c r="P1847" s="30"/>
      <c r="Q1847" s="36"/>
      <c r="R1847" s="36"/>
      <c r="S1847" s="36"/>
      <c r="T1847" s="36"/>
      <c r="U1847" s="36"/>
      <c r="V1847" s="36"/>
    </row>
    <row r="1848" spans="1:22" ht="32.25" customHeight="1" x14ac:dyDescent="0.25">
      <c r="A1848" s="157">
        <v>1</v>
      </c>
      <c r="B1848" s="157">
        <v>1</v>
      </c>
      <c r="C1848" s="1092" t="s">
        <v>310</v>
      </c>
      <c r="D1848" s="30"/>
      <c r="E1848" s="30">
        <f t="shared" ref="E1848:G1849" si="623">SUM(E1438,E1397,E1353,E1322,E1265,E1213,E1173,E1146,E1116,E1058,E1023,E991,E958,E924,E874,E841,E811,E715,E677,E603)</f>
        <v>0</v>
      </c>
      <c r="F1848" s="30">
        <f t="shared" si="623"/>
        <v>0</v>
      </c>
      <c r="G1848" s="30">
        <f t="shared" si="623"/>
        <v>20</v>
      </c>
      <c r="H1848" s="443" t="e">
        <f t="shared" si="622"/>
        <v>#DIV/0!</v>
      </c>
      <c r="I1848" s="30"/>
      <c r="J1848" s="30"/>
      <c r="K1848" s="30"/>
      <c r="L1848" s="30"/>
      <c r="M1848" s="30"/>
      <c r="N1848" s="30"/>
      <c r="O1848" s="30"/>
      <c r="P1848" s="30"/>
      <c r="Q1848" s="36"/>
      <c r="R1848" s="36"/>
      <c r="S1848" s="36"/>
      <c r="T1848" s="36"/>
      <c r="U1848" s="36"/>
      <c r="V1848" s="36"/>
    </row>
    <row r="1849" spans="1:22" ht="30" customHeight="1" x14ac:dyDescent="0.25">
      <c r="A1849" s="157">
        <v>1</v>
      </c>
      <c r="B1849" s="157">
        <v>1</v>
      </c>
      <c r="C1849" s="1092" t="s">
        <v>311</v>
      </c>
      <c r="D1849" s="30"/>
      <c r="E1849" s="30">
        <f t="shared" si="623"/>
        <v>0</v>
      </c>
      <c r="F1849" s="30">
        <f t="shared" si="623"/>
        <v>0</v>
      </c>
      <c r="G1849" s="30">
        <f t="shared" si="623"/>
        <v>0</v>
      </c>
      <c r="H1849" s="443" t="e">
        <f t="shared" si="622"/>
        <v>#DIV/0!</v>
      </c>
      <c r="I1849" s="30"/>
      <c r="J1849" s="30"/>
      <c r="K1849" s="30"/>
      <c r="L1849" s="30"/>
      <c r="M1849" s="30"/>
      <c r="N1849" s="30"/>
      <c r="O1849" s="30"/>
      <c r="P1849" s="30"/>
      <c r="Q1849" s="36"/>
      <c r="R1849" s="36"/>
      <c r="S1849" s="36"/>
      <c r="T1849" s="36"/>
      <c r="U1849" s="36"/>
      <c r="V1849" s="36"/>
    </row>
    <row r="1850" spans="1:22" ht="30" customHeight="1" x14ac:dyDescent="0.25">
      <c r="A1850" s="157">
        <v>1</v>
      </c>
      <c r="B1850" s="157">
        <v>1</v>
      </c>
      <c r="C1850" s="1092" t="s">
        <v>312</v>
      </c>
      <c r="D1850" s="30"/>
      <c r="E1850" s="30">
        <f>SUM(E1440,E1399,E1355,E1324,E1267,E1175,E1215,E1148,E1118,E1060,E1025,E993,E960,E926,E876,E843,E813,E717,E679,E605)</f>
        <v>1694</v>
      </c>
      <c r="F1850" s="30">
        <f>SUM(F1440,F1399,F1355,F1324,F1267,F1175,F1215,F1148,F1118,F1060,F1025,F993,F960,F926,F876,F843,F813,F717,F679,F605)</f>
        <v>705.33333333333337</v>
      </c>
      <c r="G1850" s="30">
        <f>SUM(G1440,G1399,G1355,G1324,G1267,G1175,G1215,G1148,G1118,G1060,G1025,G993,G960,G926,G876,G843,G813,G717,G679,G605)</f>
        <v>850</v>
      </c>
      <c r="H1850" s="443">
        <f t="shared" si="622"/>
        <v>120.51039697542532</v>
      </c>
      <c r="I1850" s="30"/>
      <c r="J1850" s="30"/>
      <c r="K1850" s="30"/>
      <c r="L1850" s="30"/>
      <c r="M1850" s="30"/>
      <c r="N1850" s="30"/>
      <c r="O1850" s="30"/>
      <c r="P1850" s="30"/>
      <c r="Q1850" s="36"/>
      <c r="R1850" s="36"/>
      <c r="S1850" s="36"/>
      <c r="T1850" s="36"/>
      <c r="U1850" s="36"/>
      <c r="V1850" s="36"/>
    </row>
    <row r="1851" spans="1:22" ht="30" customHeight="1" x14ac:dyDescent="0.25">
      <c r="A1851" s="157">
        <v>1</v>
      </c>
      <c r="B1851" s="157">
        <v>1</v>
      </c>
      <c r="C1851" s="1092" t="s">
        <v>394</v>
      </c>
      <c r="D1851" s="30"/>
      <c r="E1851" s="30">
        <f>SUM(E1441,E1400,E1356,E1325,E1268,E1216,E1176,E1149,E1119,E1061,E1026,E994,E961,E927,E877,E844,E814,E718,E680,E606)</f>
        <v>2459</v>
      </c>
      <c r="F1851" s="30">
        <f>SUM(F1441,F1400,F1356,F1325,F1268,F1216,F1176,F1149,F1119,F1061,F1026,F994,F961,F927,F877,F844,F814,F718,F680,F606)</f>
        <v>1025</v>
      </c>
      <c r="G1851" s="30">
        <f>SUM(G1441,G1400,G1356,G1325,G1268,G1216,G1176,G1149,G1119,G1061,G1026,G994,G961,G927,G877,G844,G814,G718,G680,G606)</f>
        <v>1307.1324013157896</v>
      </c>
      <c r="H1851" s="443">
        <f t="shared" si="622"/>
        <v>127.52511232349167</v>
      </c>
      <c r="I1851" s="30"/>
      <c r="J1851" s="30"/>
      <c r="K1851" s="30"/>
      <c r="L1851" s="30"/>
      <c r="M1851" s="30"/>
      <c r="N1851" s="30"/>
      <c r="O1851" s="30"/>
      <c r="P1851" s="30"/>
      <c r="Q1851" s="36"/>
      <c r="R1851" s="36"/>
      <c r="S1851" s="36"/>
      <c r="T1851" s="36"/>
      <c r="U1851" s="36"/>
      <c r="V1851" s="36"/>
    </row>
    <row r="1852" spans="1:22" ht="30" customHeight="1" x14ac:dyDescent="0.25">
      <c r="A1852" s="157">
        <v>1</v>
      </c>
      <c r="B1852" s="157">
        <v>1</v>
      </c>
      <c r="C1852" s="1092" t="s">
        <v>411</v>
      </c>
      <c r="D1852" s="30"/>
      <c r="E1852" s="30">
        <f>SUM(E1442,E1401,E1357,E1326,E1269,E1062,E1027,E995,E962,E928,E878,E815)</f>
        <v>904</v>
      </c>
      <c r="F1852" s="30">
        <f>SUM(F1442,F1401,F1357,F1326,F1269,F1062,F1027,F995,F962,F928,F878,F815)</f>
        <v>377</v>
      </c>
      <c r="G1852" s="30">
        <f>SUM(G1442,G1401,G1357,G1326,G1269,G1062,G1027,G995,G962,G928,G878,G815)</f>
        <v>658.25</v>
      </c>
      <c r="H1852" s="443">
        <f t="shared" si="622"/>
        <v>174.60212201591511</v>
      </c>
      <c r="I1852" s="30"/>
      <c r="J1852" s="30"/>
      <c r="K1852" s="30"/>
      <c r="L1852" s="30"/>
      <c r="M1852" s="30"/>
      <c r="N1852" s="30"/>
      <c r="O1852" s="30"/>
      <c r="P1852" s="30"/>
      <c r="Q1852" s="36"/>
      <c r="R1852" s="36"/>
      <c r="S1852" s="36"/>
      <c r="T1852" s="36"/>
      <c r="U1852" s="36"/>
      <c r="V1852" s="36"/>
    </row>
    <row r="1853" spans="1:22" ht="30" customHeight="1" x14ac:dyDescent="0.25">
      <c r="B1853" s="157">
        <v>1</v>
      </c>
      <c r="C1853" s="1125" t="s">
        <v>169</v>
      </c>
      <c r="D1853" s="30"/>
      <c r="E1853" s="316">
        <f>SUM(E1443,E1402,E1358,E1327,E1270,E1217,E1178,E1150,E1120,E1063,E1028,E996,E963,E929,E879,E846,E816,E719,E681,E607)</f>
        <v>9590.8000000000011</v>
      </c>
      <c r="F1853" s="316">
        <f>SUM(F1443,F1402,F1358,F1327,F1270,F1217,F1178,F1150,F1120,F1063,F1028,F996,F963,F929,F879,F846,F816,F719,F681,F607)</f>
        <v>3997.3333333333339</v>
      </c>
      <c r="G1853" s="316">
        <f>SUM(G1443,G1402,G1358,G1327,G1270,G1217,G1178,G1150,G1120,G1063,G1028,G996,G963,G929,G879,G846,G816,G719,G681,G607)</f>
        <v>5051.8236842105262</v>
      </c>
      <c r="H1853" s="443">
        <f>G1853/F1853*100</f>
        <v>126.37984533548678</v>
      </c>
      <c r="I1853" s="30"/>
      <c r="J1853" s="30"/>
      <c r="K1853" s="30"/>
      <c r="L1853" s="30"/>
      <c r="M1853" s="30"/>
      <c r="N1853" s="30"/>
      <c r="O1853" s="30"/>
      <c r="P1853" s="30"/>
      <c r="Q1853" s="36"/>
      <c r="R1853" s="36"/>
      <c r="S1853" s="36"/>
      <c r="T1853" s="36"/>
      <c r="U1853" s="36"/>
      <c r="V1853" s="36"/>
    </row>
    <row r="1854" spans="1:22" ht="30" customHeight="1" x14ac:dyDescent="0.25">
      <c r="B1854" s="157">
        <v>1</v>
      </c>
      <c r="C1854" s="1600" t="s">
        <v>325</v>
      </c>
      <c r="D1854" s="885"/>
      <c r="E1854" s="885">
        <f>E1846+E1851*3.2</f>
        <v>9590.7999999999993</v>
      </c>
      <c r="F1854" s="885">
        <f t="shared" ref="F1854:G1854" si="624">F1846+F1851*3.2</f>
        <v>3997.3333333333335</v>
      </c>
      <c r="G1854" s="885">
        <f t="shared" si="624"/>
        <v>5051.8236842105271</v>
      </c>
      <c r="H1854" s="339"/>
      <c r="I1854" s="885"/>
      <c r="J1854" s="885"/>
      <c r="K1854" s="885"/>
      <c r="L1854" s="885"/>
      <c r="M1854" s="885"/>
      <c r="N1854" s="885"/>
      <c r="O1854" s="885"/>
      <c r="P1854" s="885"/>
      <c r="Q1854" s="1252"/>
      <c r="R1854" s="1252"/>
      <c r="S1854" s="1252"/>
      <c r="T1854" s="1252"/>
      <c r="U1854" s="1252"/>
      <c r="V1854" s="1252"/>
    </row>
    <row r="1855" spans="1:22" ht="30" customHeight="1" x14ac:dyDescent="0.25">
      <c r="A1855" s="157">
        <v>1</v>
      </c>
      <c r="B1855" s="157">
        <v>1</v>
      </c>
      <c r="C1855" s="1155" t="s">
        <v>313</v>
      </c>
      <c r="D1855" s="30"/>
      <c r="E1855" s="30"/>
      <c r="F1855" s="30"/>
      <c r="G1855" s="30"/>
      <c r="H1855" s="443"/>
      <c r="I1855" s="30"/>
      <c r="J1855" s="30"/>
      <c r="K1855" s="30"/>
      <c r="L1855" s="30"/>
      <c r="M1855" s="30"/>
      <c r="N1855" s="30"/>
      <c r="O1855" s="30"/>
      <c r="P1855" s="30"/>
      <c r="Q1855" s="36"/>
      <c r="R1855" s="36"/>
      <c r="S1855" s="36"/>
      <c r="T1855" s="36"/>
      <c r="U1855" s="36"/>
      <c r="V1855" s="36"/>
    </row>
    <row r="1856" spans="1:22" ht="30" customHeight="1" x14ac:dyDescent="0.25">
      <c r="A1856" s="157">
        <v>1</v>
      </c>
      <c r="B1856" s="157">
        <v>1</v>
      </c>
      <c r="C1856" s="1473" t="s">
        <v>201</v>
      </c>
      <c r="D1856" s="30"/>
      <c r="E1856" s="30">
        <f>SUM(E1828,E1818,E1802,E1785,E1758,E1748,E1736,E1768,E1720,E1704,E1694,E1674,E1628,E1601,E1582,E1538,E1502,E1445,E1404,E1360,E1329,E1272,E1219,E1202,E1180,E1152,E1122,E1104,E1094,E1084,E1065,E1030,E998,E965,E931,E881,E848,E818,E792,E750,E773,E721,E683,E609)</f>
        <v>21318</v>
      </c>
      <c r="F1856" s="30">
        <f>SUM(F1828,F1818,F1802,F1785,F1758,F1748,F1736,F1768,F1720,F1704,F1694,F1674,F1628,F1601,F1582,F1538,F1502,F1445,F1404,F1360,F1329,F1272,F1219,F1202,F1180,F1152,F1122,F1104,F1094,F1084,F1065,F1030,F998,F965,F931,F881,F848,F818,F792,F750,F773,F721,F683,F609)</f>
        <v>8881.1666666666661</v>
      </c>
      <c r="G1856" s="30">
        <f>SUM(G1828,G1818,G1802,G1785,G1758,G1748,G1736,G1768,G1720,G1704,G1694,G1674,G1628,G1601,G1582,G1538,G1502,G1445,G1404,G1360,G1329,G1272,G1219,G1202,G1180,G1152,G1122,G1104,G1094,G1084,G1065,G1030,G998,G965,G931,G881,G848,G818,G792,G750,G773,G721,G683,G609)</f>
        <v>10196.355263157895</v>
      </c>
      <c r="H1856" s="443">
        <f>G1856/F1856*100</f>
        <v>114.80873680062187</v>
      </c>
      <c r="I1856" s="30"/>
      <c r="J1856" s="30"/>
      <c r="K1856" s="30"/>
      <c r="L1856" s="30"/>
      <c r="M1856" s="30"/>
      <c r="N1856" s="30"/>
      <c r="O1856" s="30"/>
      <c r="P1856" s="30"/>
      <c r="Q1856" s="36"/>
      <c r="R1856" s="36"/>
      <c r="S1856" s="36"/>
      <c r="T1856" s="36"/>
      <c r="U1856" s="36"/>
      <c r="V1856" s="36"/>
    </row>
    <row r="1857" spans="1:22" ht="30" customHeight="1" x14ac:dyDescent="0.25">
      <c r="A1857" s="157">
        <v>1</v>
      </c>
      <c r="B1857" s="157">
        <v>1</v>
      </c>
      <c r="C1857" s="1282" t="s">
        <v>428</v>
      </c>
      <c r="D1857" s="30"/>
      <c r="E1857" s="30">
        <f>E1105+E1095+E1085+E1203</f>
        <v>0</v>
      </c>
      <c r="F1857" s="30">
        <f>F1105+F1095+F1085+F1203</f>
        <v>0</v>
      </c>
      <c r="G1857" s="30">
        <f>G1105+G1095+G1085+G1203</f>
        <v>468.75</v>
      </c>
      <c r="H1857" s="443" t="e">
        <f>G1857/F1857*100</f>
        <v>#DIV/0!</v>
      </c>
      <c r="I1857" s="30"/>
      <c r="J1857" s="30"/>
      <c r="K1857" s="30"/>
      <c r="L1857" s="30"/>
      <c r="M1857" s="30"/>
      <c r="N1857" s="30"/>
      <c r="O1857" s="30"/>
      <c r="P1857" s="30"/>
      <c r="Q1857" s="36"/>
      <c r="R1857" s="36"/>
      <c r="S1857" s="36"/>
      <c r="T1857" s="36"/>
      <c r="U1857" s="36"/>
      <c r="V1857" s="36"/>
    </row>
    <row r="1858" spans="1:22" ht="30" customHeight="1" x14ac:dyDescent="0.25">
      <c r="B1858" s="157">
        <v>1</v>
      </c>
      <c r="C1858" s="1282" t="s">
        <v>309</v>
      </c>
      <c r="D1858" s="30"/>
      <c r="E1858" s="30">
        <f>SUM(E882)</f>
        <v>0</v>
      </c>
      <c r="F1858" s="30">
        <f>SUM(F882)</f>
        <v>0</v>
      </c>
      <c r="G1858" s="30">
        <f>SUM(G882)</f>
        <v>7</v>
      </c>
      <c r="H1858" s="443" t="e">
        <f>G1858/F1858*100</f>
        <v>#DIV/0!</v>
      </c>
      <c r="I1858" s="30"/>
      <c r="J1858" s="30"/>
      <c r="K1858" s="30"/>
      <c r="L1858" s="30"/>
      <c r="M1858" s="30"/>
      <c r="N1858" s="30"/>
      <c r="O1858" s="30"/>
      <c r="P1858" s="30"/>
      <c r="Q1858" s="36"/>
      <c r="R1858" s="36"/>
      <c r="S1858" s="36"/>
      <c r="T1858" s="36"/>
      <c r="U1858" s="36"/>
      <c r="V1858" s="36"/>
    </row>
    <row r="1859" spans="1:22" ht="33.75" customHeight="1" x14ac:dyDescent="0.25">
      <c r="A1859" s="157">
        <v>1</v>
      </c>
      <c r="B1859" s="157">
        <v>1</v>
      </c>
      <c r="C1859" s="1092" t="s">
        <v>314</v>
      </c>
      <c r="D1859" s="30"/>
      <c r="E1859" s="30">
        <f>SUM(E1447,E1406,E1362,E1331,E1274,E1221,E1182,E1153,E1123,E1067,E1032,E1000,E967,E933,E883,E850,E820,E723,E611,E684)</f>
        <v>721.8</v>
      </c>
      <c r="F1859" s="30">
        <f>SUM(F1447,F1406,F1362,F1331,F1274,F1221,F1182,F1153,F1123,F1067,F1032,F1000,F967,F933,F883,F850,F820,F723,F611,F684)</f>
        <v>302</v>
      </c>
      <c r="G1859" s="30">
        <f>SUM(G1447,G1406,G1362,G1331,G1274,G1221,G1182,G1153,G1123,G1067,G1032,G1000,G967,G933,G883,G850,G820,G723,G611,G684)</f>
        <v>603</v>
      </c>
      <c r="H1859" s="443">
        <f t="shared" si="622"/>
        <v>199.66887417218544</v>
      </c>
      <c r="I1859" s="30"/>
      <c r="J1859" s="30"/>
      <c r="K1859" s="30"/>
      <c r="L1859" s="30"/>
      <c r="M1859" s="30"/>
      <c r="N1859" s="30"/>
      <c r="O1859" s="30"/>
      <c r="P1859" s="30"/>
      <c r="Q1859" s="36"/>
      <c r="R1859" s="36"/>
      <c r="S1859" s="36"/>
      <c r="T1859" s="36"/>
      <c r="U1859" s="36"/>
      <c r="V1859" s="36"/>
    </row>
    <row r="1860" spans="1:22" ht="30" customHeight="1" x14ac:dyDescent="0.25">
      <c r="A1860" s="157">
        <v>1</v>
      </c>
      <c r="B1860" s="157">
        <v>1</v>
      </c>
      <c r="C1860" s="1092" t="s">
        <v>315</v>
      </c>
      <c r="D1860" s="30"/>
      <c r="E1860" s="30">
        <f t="shared" ref="E1860:G1861" si="625">SUM(E1448,E1407,E1363,E1332,E1275,E1068,E1033,E1001,E968,E934,E884,E851,E821,E612)</f>
        <v>420</v>
      </c>
      <c r="F1860" s="30">
        <f t="shared" si="625"/>
        <v>176</v>
      </c>
      <c r="G1860" s="30">
        <f t="shared" si="625"/>
        <v>307</v>
      </c>
      <c r="H1860" s="443">
        <f t="shared" si="622"/>
        <v>174.43181818181819</v>
      </c>
      <c r="I1860" s="30"/>
      <c r="J1860" s="30"/>
      <c r="K1860" s="30"/>
      <c r="L1860" s="30"/>
      <c r="M1860" s="30"/>
      <c r="N1860" s="30"/>
      <c r="O1860" s="30"/>
      <c r="P1860" s="30"/>
      <c r="Q1860" s="36"/>
      <c r="R1860" s="36"/>
      <c r="S1860" s="36"/>
      <c r="T1860" s="36"/>
      <c r="U1860" s="36"/>
      <c r="V1860" s="36"/>
    </row>
    <row r="1861" spans="1:22" ht="30" customHeight="1" x14ac:dyDescent="0.25">
      <c r="A1861" s="157">
        <v>1</v>
      </c>
      <c r="B1861" s="157">
        <v>1</v>
      </c>
      <c r="C1861" s="1092" t="s">
        <v>316</v>
      </c>
      <c r="D1861" s="30"/>
      <c r="E1861" s="30">
        <f t="shared" si="625"/>
        <v>75.8</v>
      </c>
      <c r="F1861" s="30">
        <f t="shared" si="625"/>
        <v>32</v>
      </c>
      <c r="G1861" s="30">
        <f t="shared" si="625"/>
        <v>55</v>
      </c>
      <c r="H1861" s="443">
        <f t="shared" si="622"/>
        <v>171.875</v>
      </c>
      <c r="I1861" s="30"/>
      <c r="J1861" s="30"/>
      <c r="K1861" s="30"/>
      <c r="L1861" s="30"/>
      <c r="M1861" s="30"/>
      <c r="N1861" s="30"/>
      <c r="O1861" s="30"/>
      <c r="P1861" s="30"/>
      <c r="Q1861" s="36"/>
      <c r="R1861" s="36"/>
      <c r="S1861" s="36"/>
      <c r="T1861" s="36"/>
      <c r="U1861" s="36"/>
      <c r="V1861" s="36"/>
    </row>
    <row r="1862" spans="1:22" ht="44.25" customHeight="1" x14ac:dyDescent="0.25">
      <c r="A1862" s="157">
        <v>1</v>
      </c>
      <c r="B1862" s="157">
        <v>1</v>
      </c>
      <c r="C1862" s="1092" t="s">
        <v>371</v>
      </c>
      <c r="D1862" s="30"/>
      <c r="E1862" s="30">
        <f t="shared" ref="E1862:G1863" si="626">SUM(E1365,E1222,E1183,E1154,E1124,E1035,E970,E936,E724,E685)</f>
        <v>225.99999999999997</v>
      </c>
      <c r="F1862" s="30">
        <f t="shared" si="626"/>
        <v>94</v>
      </c>
      <c r="G1862" s="30">
        <f t="shared" si="626"/>
        <v>232</v>
      </c>
      <c r="H1862" s="30">
        <f t="shared" si="622"/>
        <v>246.80851063829786</v>
      </c>
      <c r="I1862" s="30"/>
      <c r="J1862" s="30"/>
      <c r="K1862" s="30"/>
      <c r="L1862" s="30"/>
      <c r="M1862" s="30"/>
      <c r="N1862" s="30"/>
      <c r="O1862" s="30"/>
      <c r="P1862" s="30"/>
      <c r="Q1862" s="36"/>
      <c r="R1862" s="36"/>
      <c r="S1862" s="36"/>
      <c r="T1862" s="36"/>
      <c r="U1862" s="36"/>
      <c r="V1862" s="36"/>
    </row>
    <row r="1863" spans="1:22" ht="30" customHeight="1" x14ac:dyDescent="0.25">
      <c r="A1863" s="157">
        <v>1</v>
      </c>
      <c r="B1863" s="157">
        <v>1</v>
      </c>
      <c r="C1863" s="1092" t="s">
        <v>372</v>
      </c>
      <c r="D1863" s="30"/>
      <c r="E1863" s="30">
        <f t="shared" si="626"/>
        <v>0</v>
      </c>
      <c r="F1863" s="30">
        <f t="shared" si="626"/>
        <v>0</v>
      </c>
      <c r="G1863" s="30">
        <f t="shared" si="626"/>
        <v>9</v>
      </c>
      <c r="H1863" s="30" t="e">
        <f t="shared" si="622"/>
        <v>#DIV/0!</v>
      </c>
      <c r="I1863" s="30"/>
      <c r="J1863" s="30"/>
      <c r="K1863" s="30"/>
      <c r="L1863" s="30"/>
      <c r="M1863" s="30"/>
      <c r="N1863" s="30"/>
      <c r="O1863" s="30"/>
      <c r="P1863" s="30"/>
      <c r="Q1863" s="36"/>
      <c r="R1863" s="36"/>
      <c r="S1863" s="36"/>
      <c r="T1863" s="36"/>
      <c r="U1863" s="36"/>
      <c r="V1863" s="36"/>
    </row>
    <row r="1864" spans="1:22" ht="45" customHeight="1" x14ac:dyDescent="0.25">
      <c r="A1864" s="157">
        <v>1</v>
      </c>
      <c r="B1864" s="157">
        <v>1</v>
      </c>
      <c r="C1864" s="1092" t="s">
        <v>317</v>
      </c>
      <c r="D1864" s="30"/>
      <c r="E1864" s="30">
        <f>SUM(E1450,E1409,E1367,E1334,E1277,E1224,E1185,E1156,E1126,E1070,E1037,E1003,E972,E938,E886,E853,E823,E726,E687,E614)</f>
        <v>1667.1999999999998</v>
      </c>
      <c r="F1864" s="30">
        <f>SUM(F1450,F1409,F1367,F1334,F1277,F1224,F1185,F1156,F1126,F1070,F1037,F1003,F972,F938,F886,F853,F823,F726,F687,F614)</f>
        <v>695</v>
      </c>
      <c r="G1864" s="30">
        <f>SUM(G1450,G1409,G1367,G1334,G1277,G1224,G1185,G1156,G1126,G1070,G1037,G1003,G972,G938,G886,G853,G823,G726,G687,G614)</f>
        <v>1116</v>
      </c>
      <c r="H1864" s="30">
        <f t="shared" si="622"/>
        <v>160.57553956834531</v>
      </c>
      <c r="I1864" s="30"/>
      <c r="J1864" s="30"/>
      <c r="K1864" s="30"/>
      <c r="L1864" s="30"/>
      <c r="M1864" s="30"/>
      <c r="N1864" s="30"/>
      <c r="O1864" s="30"/>
      <c r="P1864" s="30"/>
      <c r="Q1864" s="36"/>
      <c r="R1864" s="36"/>
      <c r="S1864" s="36"/>
      <c r="T1864" s="36"/>
      <c r="U1864" s="36"/>
      <c r="V1864" s="36"/>
    </row>
    <row r="1865" spans="1:22" ht="38.25" customHeight="1" x14ac:dyDescent="0.25">
      <c r="A1865" s="157">
        <v>1</v>
      </c>
      <c r="B1865" s="157">
        <v>1</v>
      </c>
      <c r="C1865" s="1092" t="s">
        <v>318</v>
      </c>
      <c r="D1865" s="30"/>
      <c r="E1865" s="30">
        <f>SUM(E1451,E1410,E1368,E1335,E1278,E1071,E1038,E1004,E973,E939,E887,E854,E824,E615)</f>
        <v>345.4</v>
      </c>
      <c r="F1865" s="30">
        <f>SUM(F1451,F1410,F1368,F1335,F1278,F1071,F1038,F1004,F973,F939,F887,F854,F824,F615)</f>
        <v>143</v>
      </c>
      <c r="G1865" s="30">
        <f>SUM(G1451,G1410,G1368,G1335,G1278,G1071,G1038,G1004,G973,G939,G887,G854,G824,G615)</f>
        <v>308</v>
      </c>
      <c r="H1865" s="30">
        <f t="shared" si="622"/>
        <v>215.38461538461539</v>
      </c>
      <c r="I1865" s="30"/>
      <c r="J1865" s="30"/>
      <c r="K1865" s="30"/>
      <c r="L1865" s="30"/>
      <c r="M1865" s="30"/>
      <c r="N1865" s="30"/>
      <c r="O1865" s="30"/>
      <c r="P1865" s="30"/>
      <c r="Q1865" s="36"/>
      <c r="R1865" s="36"/>
      <c r="S1865" s="36"/>
      <c r="T1865" s="36"/>
      <c r="U1865" s="36"/>
      <c r="V1865" s="36"/>
    </row>
    <row r="1866" spans="1:22" ht="63.75" customHeight="1" x14ac:dyDescent="0.25">
      <c r="A1866" s="157">
        <v>1</v>
      </c>
      <c r="B1866" s="157">
        <v>1</v>
      </c>
      <c r="C1866" s="1092" t="s">
        <v>329</v>
      </c>
      <c r="D1866" s="30"/>
      <c r="E1866" s="30">
        <f t="shared" ref="E1866:G1867" si="627">SUM(E1369,E1225,E1186,E1157,E1127,E1039,E974,E940,E727,E688)</f>
        <v>1230.8</v>
      </c>
      <c r="F1866" s="30">
        <f t="shared" si="627"/>
        <v>514</v>
      </c>
      <c r="G1866" s="30">
        <f t="shared" si="627"/>
        <v>805</v>
      </c>
      <c r="H1866" s="30">
        <f t="shared" si="622"/>
        <v>156.61478599221789</v>
      </c>
      <c r="I1866" s="30"/>
      <c r="J1866" s="30"/>
      <c r="K1866" s="30"/>
      <c r="L1866" s="30"/>
      <c r="M1866" s="30"/>
      <c r="N1866" s="30"/>
      <c r="O1866" s="30"/>
      <c r="P1866" s="30"/>
      <c r="Q1866" s="36"/>
      <c r="R1866" s="36"/>
      <c r="S1866" s="36"/>
      <c r="T1866" s="36"/>
      <c r="U1866" s="36"/>
      <c r="V1866" s="36"/>
    </row>
    <row r="1867" spans="1:22" ht="47.25" customHeight="1" x14ac:dyDescent="0.25">
      <c r="A1867" s="157">
        <v>1</v>
      </c>
      <c r="B1867" s="157">
        <v>1</v>
      </c>
      <c r="C1867" s="1092" t="s">
        <v>330</v>
      </c>
      <c r="D1867" s="30"/>
      <c r="E1867" s="30">
        <f t="shared" si="627"/>
        <v>91</v>
      </c>
      <c r="F1867" s="30">
        <f t="shared" si="627"/>
        <v>38</v>
      </c>
      <c r="G1867" s="30">
        <f t="shared" si="627"/>
        <v>3</v>
      </c>
      <c r="H1867" s="30">
        <f t="shared" si="622"/>
        <v>7.8947368421052628</v>
      </c>
      <c r="I1867" s="30"/>
      <c r="J1867" s="30"/>
      <c r="K1867" s="30"/>
      <c r="L1867" s="30"/>
      <c r="M1867" s="30"/>
      <c r="N1867" s="30"/>
      <c r="O1867" s="30"/>
      <c r="P1867" s="30"/>
      <c r="Q1867" s="36"/>
      <c r="R1867" s="36"/>
      <c r="S1867" s="36"/>
      <c r="T1867" s="36"/>
      <c r="U1867" s="36"/>
      <c r="V1867" s="36"/>
    </row>
    <row r="1868" spans="1:22" ht="48.75" customHeight="1" x14ac:dyDescent="0.25">
      <c r="A1868" s="157">
        <v>1</v>
      </c>
      <c r="B1868" s="157">
        <v>1</v>
      </c>
      <c r="C1868" s="1092" t="s">
        <v>300</v>
      </c>
      <c r="D1868" s="30"/>
      <c r="E1868" s="30">
        <f>SUM(E888,E690)</f>
        <v>0</v>
      </c>
      <c r="F1868" s="30">
        <f>SUM(F888,F690)</f>
        <v>0</v>
      </c>
      <c r="G1868" s="30">
        <f>SUM(G888,G690)</f>
        <v>0</v>
      </c>
      <c r="H1868" s="30" t="e">
        <f t="shared" si="622"/>
        <v>#DIV/0!</v>
      </c>
      <c r="I1868" s="30"/>
      <c r="J1868" s="30"/>
      <c r="K1868" s="30"/>
      <c r="L1868" s="30"/>
      <c r="M1868" s="30"/>
      <c r="N1868" s="30"/>
      <c r="O1868" s="30"/>
      <c r="P1868" s="30"/>
      <c r="Q1868" s="36"/>
      <c r="R1868" s="36"/>
      <c r="S1868" s="36"/>
      <c r="T1868" s="36"/>
      <c r="U1868" s="36"/>
      <c r="V1868" s="36"/>
    </row>
    <row r="1869" spans="1:22" ht="36.75" customHeight="1" x14ac:dyDescent="0.25">
      <c r="A1869" s="157">
        <v>1</v>
      </c>
      <c r="B1869" s="157">
        <v>1</v>
      </c>
      <c r="C1869" s="1092" t="s">
        <v>333</v>
      </c>
      <c r="D1869" s="30"/>
      <c r="E1869" s="30">
        <f>SUM(E1371)</f>
        <v>17938</v>
      </c>
      <c r="F1869" s="30">
        <f>SUM(F1371)</f>
        <v>7474</v>
      </c>
      <c r="G1869" s="30">
        <f>SUM(G1371)</f>
        <v>7899</v>
      </c>
      <c r="H1869" s="30">
        <f t="shared" si="622"/>
        <v>105.6863794487557</v>
      </c>
      <c r="I1869" s="30"/>
      <c r="J1869" s="30"/>
      <c r="K1869" s="30"/>
      <c r="L1869" s="30"/>
      <c r="M1869" s="30"/>
      <c r="N1869" s="30"/>
      <c r="O1869" s="30"/>
      <c r="P1869" s="30"/>
      <c r="Q1869" s="36"/>
      <c r="R1869" s="36"/>
      <c r="S1869" s="36"/>
      <c r="T1869" s="36"/>
      <c r="U1869" s="36"/>
      <c r="V1869" s="36"/>
    </row>
    <row r="1870" spans="1:22" ht="37.5" customHeight="1" x14ac:dyDescent="0.25">
      <c r="A1870" s="157">
        <v>1</v>
      </c>
      <c r="B1870" s="157">
        <v>1</v>
      </c>
      <c r="C1870" s="1092" t="s">
        <v>354</v>
      </c>
      <c r="D1870" s="30"/>
      <c r="E1870" s="30"/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6"/>
      <c r="R1870" s="36"/>
      <c r="S1870" s="36"/>
      <c r="T1870" s="36"/>
      <c r="U1870" s="36"/>
      <c r="V1870" s="36"/>
    </row>
    <row r="1871" spans="1:22" ht="15" customHeight="1" x14ac:dyDescent="0.25">
      <c r="A1871" s="157">
        <v>1</v>
      </c>
      <c r="B1871" s="157">
        <v>1</v>
      </c>
      <c r="C1871" s="1092" t="s">
        <v>301</v>
      </c>
      <c r="D1871" s="30"/>
      <c r="E1871" s="30">
        <f>SUM(E1829,E1819,E1803,E1786,E1769,E1759,E1749,E1737,E1721,E1705,E1695,E1675,E1629,E1602,E1583,E1539,E1503,E1452,E1336,E1279,E889,E793,E774,E751,E691,E616)</f>
        <v>985</v>
      </c>
      <c r="F1871" s="30">
        <f>SUM(F1452,F1336,F1279,F889,F793,F774,F751,F691,F616)</f>
        <v>410.16666666666669</v>
      </c>
      <c r="G1871" s="30">
        <f>SUM(G1452,G1336,G1279,G889,G793,G774,G751,G691,G616)</f>
        <v>448</v>
      </c>
      <c r="H1871" s="30">
        <f t="shared" ref="H1871:H1878" si="628">G1871/F1871*100</f>
        <v>109.22389272653392</v>
      </c>
      <c r="I1871" s="30"/>
      <c r="J1871" s="30"/>
      <c r="K1871" s="30"/>
      <c r="L1871" s="30"/>
      <c r="M1871" s="30"/>
      <c r="N1871" s="30"/>
      <c r="O1871" s="30"/>
      <c r="P1871" s="30"/>
      <c r="Q1871" s="36"/>
      <c r="R1871" s="36"/>
      <c r="S1871" s="36"/>
      <c r="T1871" s="36"/>
      <c r="U1871" s="36"/>
      <c r="V1871" s="36"/>
    </row>
    <row r="1872" spans="1:22" ht="15" customHeight="1" x14ac:dyDescent="0.25">
      <c r="A1872" s="157">
        <v>1</v>
      </c>
      <c r="B1872" s="157">
        <v>1</v>
      </c>
      <c r="C1872" s="1092" t="s">
        <v>160</v>
      </c>
      <c r="D1872" s="30"/>
      <c r="E1872" s="30">
        <f>SUM(E1830,E1820,E1804,E1787,E1770,E1760,E1750,E1722,E1706,E1696,E1676,E1630,E1603,E1584,E1540,E1521,E1512,E1504,E1453,E1411,E1337,E1280,E1227,E1204,E1188,E1106,E1096,E1086,E1072,E1043,E1005,E976,E942,E890,E855,E825,E794,E775,E752,E729,E692,E617)</f>
        <v>2199.714802631579</v>
      </c>
      <c r="F1872" s="30">
        <f>SUM(F1830,F1820,F1804,F1787,F1770,F1760,F1750,F1722,F1706,F1696,F1676,F1630,F1603,F1584,F1540,F1521,F1512,F1504,F1453,F1411,F1337,F1280,F1227,F1204,F1188,F1106,F1096,F1086,F1072,F1043,F1005,F976,F942,F890,F855,F825,F794,F775,F752,F729,F692,F617)</f>
        <v>905.75109649122817</v>
      </c>
      <c r="G1872" s="30">
        <f>SUM(G1830,G1820,G1804,G1787,G1770,G1760,G1750,G1722,G1706,G1696,G1676,G1630,G1603,G1584,G1540,G1521,G1512,G1504,G1453,G1411,G1337,G1280,G1227,G1204,G1188,G1106,G1096,G1086,G1072,G1043,G1005,G976,G942,G890,G855,G825,G794,G775,G752,G729,G692,G617)</f>
        <v>374.78289473684214</v>
      </c>
      <c r="H1872" s="30">
        <f t="shared" si="628"/>
        <v>41.378133152552223</v>
      </c>
      <c r="I1872" s="30"/>
      <c r="J1872" s="30"/>
      <c r="K1872" s="30"/>
      <c r="L1872" s="30"/>
      <c r="M1872" s="30"/>
      <c r="N1872" s="30"/>
      <c r="O1872" s="30"/>
      <c r="P1872" s="30"/>
      <c r="Q1872" s="36"/>
      <c r="R1872" s="36"/>
      <c r="S1872" s="36"/>
      <c r="T1872" s="36"/>
      <c r="U1872" s="36"/>
      <c r="V1872" s="36"/>
    </row>
    <row r="1873" spans="1:24" ht="15" customHeight="1" x14ac:dyDescent="0.25">
      <c r="A1873" s="157">
        <v>1</v>
      </c>
      <c r="B1873" s="157">
        <v>1</v>
      </c>
      <c r="C1873" s="1092" t="s">
        <v>306</v>
      </c>
      <c r="D1873" s="30"/>
      <c r="E1873" s="30">
        <f>SUM(E1831,E1821,E1805,E1788,E1771,E1761,E1751,E1739,E1707,E1697,E1677,E1631,E1604,E1585,E1522,E1454,E1513,E1338,E1281,E1205,E1177,E1107,E1097,E1087,E845,E795,E776,E753)</f>
        <v>6855</v>
      </c>
      <c r="F1873" s="30">
        <f>SUM(F1831,F1821,F1805,F1788,F1771,F1761,F1751,F1739,F1707,F1697,F1677,F1631,F1604,F1585,F1522,F1454,F1513,F1338,F1281,F1205,F1177,F1107,F1097,F1087,F845,F795,F776,F753)</f>
        <v>2857.1666666666665</v>
      </c>
      <c r="G1873" s="30">
        <f>SUM(G1831,G1821,G1805,G1788,G1771,G1761,G1751,G1739,G1707,G1697,G1677,G1631,G1604,G1585,G1522,G1454,G1513,G1338,G1281,G1205,G1177,G1107,G1097,G1087,G845,G795,G776,G753)</f>
        <v>2181.5</v>
      </c>
      <c r="H1873" s="30">
        <f t="shared" si="628"/>
        <v>76.351863734468878</v>
      </c>
      <c r="I1873" s="30"/>
      <c r="J1873" s="30"/>
      <c r="K1873" s="30"/>
      <c r="L1873" s="30"/>
      <c r="M1873" s="30"/>
      <c r="N1873" s="30"/>
      <c r="O1873" s="30"/>
      <c r="P1873" s="30"/>
      <c r="Q1873" s="36"/>
      <c r="R1873" s="36"/>
      <c r="S1873" s="36"/>
      <c r="T1873" s="36"/>
      <c r="U1873" s="36"/>
      <c r="V1873" s="36"/>
    </row>
    <row r="1874" spans="1:24" ht="33.75" customHeight="1" x14ac:dyDescent="0.25">
      <c r="A1874" s="157">
        <v>1</v>
      </c>
      <c r="B1874" s="157">
        <v>1</v>
      </c>
      <c r="C1874" s="1092" t="s">
        <v>161</v>
      </c>
      <c r="D1874" s="30"/>
      <c r="E1874" s="30">
        <f>SUM(E1822,E1832,E1806,E1789,E1772,E1762,E1740,E1752,E1708,E1698,E1678,E1632,E1605,E1586,E1541,E1523,E1514,E1505,E1455,E1412,E1372,E1339,E1282,E1228,E1206,E1189,E1159,E1129,E1108,E1098,E1088,E1073,E1044,E1006,E977,E943,E891,E856,E826,E796,E777,E754,E730,E693,E653,E618,E577)</f>
        <v>1025.5999999999999</v>
      </c>
      <c r="F1874" s="30">
        <f>SUM(F1822,F1832,F1806,F1789,F1772,F1762,F1740,F1752,F1708,F1698,F1678,F1632,F1605,F1586,F1541,F1523,F1514,F1505,F1455,F1412,F1372,F1339,F1282,F1228,F1206,F1189,F1159,F1129,F1108,F1098,F1088,F1073,F1044,F1006,F977,F943,F891,F856,F826,F796,F777,F754,F730,F693,F653,F618,F577)</f>
        <v>427</v>
      </c>
      <c r="G1874" s="30">
        <f>SUM(G1822,G1832,G1806,G1789,G1772,G1762,G1740,G1752,G1708,G1698,G1678,G1632,G1605,G1586,G1541,G1523,G1514,G1505,G1455,G1412,G1372,G1339,G1282,G1228,G1206,G1189,G1159,G1129,G1108,G1098,G1088,G1073,G1044,G1006,G977,G943,G891,G856,G826,G796,G777,G754,G730,G693,G653,G618,G577)</f>
        <v>505</v>
      </c>
      <c r="H1874" s="30">
        <f t="shared" si="628"/>
        <v>118.26697892271663</v>
      </c>
      <c r="I1874" s="30"/>
      <c r="J1874" s="30"/>
      <c r="K1874" s="30"/>
      <c r="L1874" s="30"/>
      <c r="M1874" s="30"/>
      <c r="N1874" s="30"/>
      <c r="O1874" s="30"/>
      <c r="P1874" s="30"/>
      <c r="Q1874" s="36"/>
      <c r="R1874" s="36"/>
      <c r="S1874" s="36"/>
      <c r="T1874" s="36"/>
      <c r="U1874" s="36"/>
      <c r="V1874" s="36"/>
    </row>
    <row r="1875" spans="1:24" ht="15" customHeight="1" x14ac:dyDescent="0.25">
      <c r="A1875" s="157">
        <v>1</v>
      </c>
      <c r="B1875" s="157">
        <v>1</v>
      </c>
      <c r="C1875" s="1092" t="s">
        <v>328</v>
      </c>
      <c r="D1875" s="30"/>
      <c r="E1875" s="30">
        <f>SUM(E1007,E944,E619)</f>
        <v>135.60000000000002</v>
      </c>
      <c r="F1875" s="30">
        <f>SUM(F1007,F944,F619)</f>
        <v>57</v>
      </c>
      <c r="G1875" s="30">
        <f>SUM(G1007,G944,G619)</f>
        <v>70</v>
      </c>
      <c r="H1875" s="30">
        <f t="shared" si="628"/>
        <v>122.80701754385966</v>
      </c>
      <c r="I1875" s="30"/>
      <c r="J1875" s="30"/>
      <c r="K1875" s="30"/>
      <c r="L1875" s="30"/>
      <c r="M1875" s="30"/>
      <c r="N1875" s="30"/>
      <c r="O1875" s="30"/>
      <c r="P1875" s="30"/>
      <c r="Q1875" s="36"/>
      <c r="R1875" s="36"/>
      <c r="S1875" s="36"/>
      <c r="T1875" s="36"/>
      <c r="U1875" s="36"/>
      <c r="V1875" s="36"/>
    </row>
    <row r="1876" spans="1:24" ht="15" customHeight="1" x14ac:dyDescent="0.25">
      <c r="A1876" s="157">
        <v>1</v>
      </c>
      <c r="B1876" s="157">
        <v>1</v>
      </c>
      <c r="C1876" s="1474" t="s">
        <v>388</v>
      </c>
      <c r="D1876" s="434"/>
      <c r="E1876" s="434">
        <f>SUM(E1283,E654,E620,E578,E732)</f>
        <v>56.4</v>
      </c>
      <c r="F1876" s="434">
        <f>SUM(F1283,F654,F620,F578,F732)</f>
        <v>24</v>
      </c>
      <c r="G1876" s="434">
        <f>SUM(G1283,G654,G620,G578,G731)</f>
        <v>8</v>
      </c>
      <c r="H1876" s="30">
        <f t="shared" si="628"/>
        <v>33.333333333333329</v>
      </c>
      <c r="I1876" s="434"/>
      <c r="J1876" s="434"/>
      <c r="K1876" s="434"/>
      <c r="L1876" s="434"/>
      <c r="M1876" s="434"/>
      <c r="N1876" s="434"/>
      <c r="O1876" s="434"/>
      <c r="P1876" s="434"/>
      <c r="Q1876" s="47"/>
      <c r="R1876" s="47"/>
      <c r="S1876" s="47"/>
      <c r="T1876" s="47"/>
      <c r="U1876" s="47"/>
      <c r="V1876" s="47"/>
    </row>
    <row r="1877" spans="1:24" ht="15" customHeight="1" x14ac:dyDescent="0.25">
      <c r="A1877" s="157">
        <v>1</v>
      </c>
      <c r="B1877" s="157">
        <v>1</v>
      </c>
      <c r="C1877" s="1123" t="s">
        <v>42</v>
      </c>
      <c r="D1877" s="436"/>
      <c r="E1877" s="436">
        <f>SUM(E1809:E1813,E1792:E1796,E1775:E1779,E1743,E1725:E1731,E1711:E1715,E1684:E1688,E1663:E1668,E1647:E1655,E1639:E1640,E1618:E1622,E1594:E1595,E1589,E1576,E1577,E1565:E1570,E1554:E1558,E1544:E1547,E1530:E1532,E1375:E1378,E1287:E1299,E1133,E1010,E894:E909,E798,E697:E699,E663:E664,E624:E626)</f>
        <v>16673.599999999999</v>
      </c>
      <c r="F1877" s="436">
        <f t="shared" ref="F1877" si="629">SUM(F1809:F1813,F1792:F1796,F1775:F1779,F1743,F1725:F1731,F1711:F1715,F1684:F1688,F1663:F1668,F1647:F1655,F1639:F1640,F1618:F1622,F1594:F1595,F1589,F1576,F1577,F1565:F1570,F1554:F1558,F1544:F1547,F1530:F1532,F1375:F1378,F1287:F1299,F1133,F1010,F894:F909,F798,F697:F699,F663:F664,F624:F626)</f>
        <v>6948</v>
      </c>
      <c r="G1877" s="436">
        <f>SUM(G1809:G1813,G1792:G1796,G1775:G1779,G1743,G1725:G1731,G1711:G1715,G1684:G1688,G1663:G1668,G1647:G1655,G1639:G1640,G1618:G1622,G1594:G1595,G1589,G1576,G1577,G1565:G1570,G1554:G1558,G1544:G1547,G1530:G1532,G1375:G1378,G1287:G1299,G1133,G1010,G894:G909,G798,G697:G699,G663:G664,G625:G626)</f>
        <v>8665</v>
      </c>
      <c r="H1877" s="434">
        <f t="shared" si="628"/>
        <v>124.71214738054117</v>
      </c>
      <c r="I1877" s="434"/>
      <c r="J1877" s="434"/>
      <c r="K1877" s="434"/>
      <c r="L1877" s="434"/>
      <c r="M1877" s="434"/>
      <c r="N1877" s="434"/>
      <c r="O1877" s="434"/>
      <c r="P1877" s="434"/>
      <c r="Q1877" s="47"/>
      <c r="R1877" s="47"/>
      <c r="S1877" s="47"/>
      <c r="T1877" s="47"/>
      <c r="U1877" s="47"/>
      <c r="V1877" s="47"/>
    </row>
    <row r="1878" spans="1:24" ht="15" customHeight="1" x14ac:dyDescent="0.25">
      <c r="B1878" s="157">
        <v>1</v>
      </c>
      <c r="C1878" s="1475" t="s">
        <v>169</v>
      </c>
      <c r="D1878" s="565"/>
      <c r="E1878" s="565">
        <f>SUM(E1833,E1823,E1807,E1790,E1773,E1763,E1753,E1741,E1723,E1709,E1699,E1689,E1679,E1669,E1657,E1641,E1633,E1623,E1606,E1596,E1587,E1578,E1571,E1560,E1542,E1533,E1524,E1515,E1506,E1456,E1413,E1373,E1340,E1284,E1229,E1207,E1190,E1160,E1130,E1109,E1099,E1089,E1074,E1045,E1008,E978,E945,E892,E857,E827,E799,E778,E755,E733,E694,E655,E621,E579)</f>
        <v>29382.687368421055</v>
      </c>
      <c r="F1878" s="565">
        <f>SUM(F1833,F1823,F1807,F1790,F1773,F1763,F1753,F1741,F1723,F1709,F1699,F1689,F1679,F1669,F1657,F1641,F1633,F1623,F1606,F1596,F1587,F1578,F1571,F1560,F1542,F1533,F1524,F1515,F1506,F1456,F1413,F1373,F1340,F1284,F1229,F1207,F1190,F1160,F1130,F1109,F1099,F1089,F1074,F1045,F1008,F978,F945,F892,F857,F827,F799,F778,F755,F733,F694,F655,F621,F579)</f>
        <v>12206.570175438595</v>
      </c>
      <c r="G1878" s="565">
        <f>SUM(G1833,G1823,G1807,G1790,G1773,G1763,G1753,G1741,G1723,G1709,G1699,G1689,G1679,G1669,G1657,G1641,G1633,G1623,G1606,G1596,G1587,G1578,G1571,G1560,G1542,G1533,G1524,G1515,G1506,G1456,G1413,G1373,G1340,G1284,G1229,G1207,G1190,G1160,G1130,G1109,G1099,G1089,G1074,G1045,G1008,G978,G945,G892,G857,G827,G799,G778,G755,G733,G694,G655,G621,G579)</f>
        <v>11900.660526315789</v>
      </c>
      <c r="H1878" s="434">
        <f t="shared" si="628"/>
        <v>97.493893495665631</v>
      </c>
      <c r="I1878" s="412"/>
      <c r="J1878" s="412"/>
      <c r="K1878" s="412"/>
      <c r="L1878" s="412"/>
      <c r="M1878" s="412"/>
      <c r="N1878" s="412"/>
      <c r="O1878" s="412"/>
      <c r="P1878" s="412"/>
      <c r="Q1878" s="79"/>
      <c r="R1878" s="79"/>
      <c r="S1878" s="79"/>
      <c r="T1878" s="79"/>
      <c r="U1878" s="79"/>
      <c r="V1878" s="79"/>
    </row>
    <row r="1879" spans="1:24" ht="15" customHeight="1" x14ac:dyDescent="0.25">
      <c r="B1879" s="157">
        <v>1</v>
      </c>
      <c r="C1879" s="1347" t="s">
        <v>14</v>
      </c>
      <c r="D1879" s="332"/>
      <c r="E1879" s="332"/>
      <c r="F1879" s="332"/>
      <c r="G1879" s="332"/>
      <c r="H1879" s="21"/>
      <c r="I1879" s="298"/>
      <c r="J1879" s="298"/>
      <c r="K1879" s="310"/>
      <c r="L1879" s="310"/>
      <c r="M1879" s="310"/>
      <c r="N1879" s="310"/>
      <c r="O1879" s="310"/>
      <c r="P1879" s="310"/>
      <c r="Q1879" s="60"/>
      <c r="R1879" s="60"/>
      <c r="S1879" s="60"/>
      <c r="T1879" s="60"/>
      <c r="U1879" s="60"/>
      <c r="V1879" s="60"/>
    </row>
    <row r="1880" spans="1:24" ht="23.25" customHeight="1" x14ac:dyDescent="0.25">
      <c r="B1880" s="157">
        <v>1</v>
      </c>
      <c r="C1880" s="1601" t="s">
        <v>201</v>
      </c>
      <c r="D1880" s="332"/>
      <c r="E1880" s="332">
        <f>SUM(E1828,E1818,E1802,E1785,E1768,E1758,E1748,E1736,E1720,E1704,E1694,E1674,E1628,E1601,E1582,E1538,E1502,E1445,E1436,E1404,E1395,E1360,E1351,E1329,E1320,E1272,E1263,E1219,E1212,E1202,E1180,E1171,E1152,E1144,E1122,E1114,E1104,E1094,E1084,E1065,E1056,E1030,E1021,E998,E989,E965,E956,E931,E921,E881,E872,E848,E839,E818,E809,E792,E773,E750,E721,E714,E683,E675,E609,E601)</f>
        <v>23040</v>
      </c>
      <c r="F1880" s="332">
        <f>SUM(F1828,F1818,F1802,F1785,F1768,F1758,F1748,F1736,F1720,F1704,F1694,F1674,F1628,F1601,F1582,F1538,F1502,F1445,F1436,F1404,F1395,F1360,F1351,F1329,F1320,F1272,F1263,F1219,F1212,F1202,F1180,F1171,F1152,F1144,F1122,F1114,F1104,F1094,F1084,F1065,F1056,F1030,F1021,F998,F989,F965,F956,F931,F921,F881,F872,F848,F839,F818,F809,F792,F773,F750,F721,F714,F683,F675,F609,F601)</f>
        <v>9598.5</v>
      </c>
      <c r="G1880" s="332">
        <f>SUM(G1828,G1818,G1802,G1785,G1768,G1758,G1748,G1736,G1720,G1704,G1694,G1674,G1628,G1601,G1582,G1538,G1502,G1445,G1436,G1404,G1395,G1360,G1351,G1329,G1320,G1272,G1263,G1219,G1212,G1202,G1180,G1171,G1152,G1144,G1122,G1114,G1104,G1094,G1084,G1065,G1056,G1030,G1021,G998,G989,G965,G956,G931,G921,G881,G872,G848,G839,G818,G809,G792,G773,G750,G721,G714,G683,G675,G609,G601)</f>
        <v>11065.355263157895</v>
      </c>
      <c r="H1880" s="21">
        <f>G1880/F1880*100</f>
        <v>115.2821301573985</v>
      </c>
      <c r="I1880" s="298"/>
      <c r="J1880" s="298"/>
      <c r="K1880" s="310"/>
      <c r="L1880" s="310"/>
      <c r="M1880" s="310"/>
      <c r="N1880" s="310"/>
      <c r="O1880" s="310"/>
      <c r="P1880" s="310"/>
      <c r="Q1880" s="60"/>
      <c r="R1880" s="60"/>
      <c r="S1880" s="60"/>
      <c r="T1880" s="60"/>
      <c r="U1880" s="60"/>
      <c r="V1880" s="60"/>
    </row>
    <row r="1881" spans="1:24" ht="24.75" customHeight="1" x14ac:dyDescent="0.25">
      <c r="B1881" s="157">
        <v>1</v>
      </c>
      <c r="C1881" s="1601" t="s">
        <v>160</v>
      </c>
      <c r="D1881" s="332"/>
      <c r="E1881" s="332">
        <f>SUM(E1830,E1820,E1804,E1787,E1770,E1760,E1750,E1738,E1722,E1706,E1696,E1676,E1630,E1603,E1584,E1540,E1521,E1512,E1504,E1453,E1441,E1411,E1400,E1337,E1356,E1325,E1280,E1268,E1227,E1216,E1204,E1188,E1176,E1149,E1119,E1106,E1096,E1086,E1072,E1061,E1043,E1026,E1005,E994,E976,E961,E942,E927,E890,E877,E855,E844,E825,E814,E794,E775,E752,E718,E729,E692,E680,E617,E606)</f>
        <v>4658.7148026315781</v>
      </c>
      <c r="F1881" s="332">
        <f>SUM(F1830,F1820,F1804,F1787,F1770,F1760,F1750,F1738,F1722,F1706,F1696,F1676,F1630,F1603,F1584,F1540,F1521,F1512,F1504,F1453,F1441,F1411,F1400,F1337,F1356,F1325,F1280,F1268,F1227,F1216,F1204,F1188,F1176,F1149,F1119,F1106,F1096,F1086,F1072,F1061,F1043,F1026,F1005,F994,F976,F961,F942,F927,F890,F877,F855,F844,F825,F814,F794,F775,F752,F718,F729,F692,F680,F617,F606)</f>
        <v>1930.7510964912281</v>
      </c>
      <c r="G1881" s="332">
        <f>SUM(G1830,G1820,G1804,G1787,G1770,G1760,G1750,G1738,G1722,G1706,G1696,G1676,G1630,G1603,G1584,G1540,G1521,G1512,G1504,G1453,G1441,G1411,G1400,G1337,G1356,G1325,G1280,G1268,G1227,G1216,G1204,G1188,G1176,G1149,G1119,G1106,G1096,G1086,G1072,G1061,G1043,G1026,G1005,G994,G976,G961,G942,G927,G890,G877,G855,G844,G825,G814,G794,G775,G752,G718,G729,G692,G680,G617,G606)</f>
        <v>1681.9152960526317</v>
      </c>
      <c r="H1881" s="21">
        <f t="shared" ref="H1881:H1882" si="630">G1881/F1881*100</f>
        <v>87.111968969443652</v>
      </c>
      <c r="I1881" s="298"/>
      <c r="J1881" s="298"/>
      <c r="K1881" s="310"/>
      <c r="L1881" s="310"/>
      <c r="M1881" s="310"/>
      <c r="N1881" s="310"/>
      <c r="O1881" s="310"/>
      <c r="P1881" s="310"/>
      <c r="Q1881" s="60"/>
      <c r="R1881" s="60"/>
      <c r="S1881" s="60"/>
      <c r="T1881" s="60"/>
      <c r="U1881" s="60"/>
      <c r="V1881" s="60"/>
    </row>
    <row r="1882" spans="1:24" ht="45.75" customHeight="1" x14ac:dyDescent="0.25">
      <c r="B1882" s="157">
        <v>1</v>
      </c>
      <c r="C1882" s="1601" t="s">
        <v>161</v>
      </c>
      <c r="D1882" s="332"/>
      <c r="E1882" s="332">
        <f>SUM(E1455,E1412,E1372,E1339,E1282,E1228,E1206,E1189,E1159,E1129,E1108,E1098,E1088,E1073,E1044,E1006,E977,E943,E891,E856,E826,E730,E693,E653,E618,E577)</f>
        <v>1025.5999999999999</v>
      </c>
      <c r="F1882" s="332">
        <f>SUM(F1455,F1412,F1372,F1339,F1282,F1228,F1206,F1189,F1159,F1129,F1108,F1098,F1088,F1073,F1044,F1006,F977,F943,F891,F856,F826,F730,F693,F653,F618,F577)</f>
        <v>427</v>
      </c>
      <c r="G1882" s="332">
        <f>SUM(G1455,G1412,G1372,G1339,G1282,G1228,G1206,G1189,G1159,G1129,G1108,G1098,G1088,G1073,G1044,G1006,G977,G943,G891,G856,G826,G730,G693,G653,G618,G577)</f>
        <v>505</v>
      </c>
      <c r="H1882" s="21">
        <f t="shared" si="630"/>
        <v>118.26697892271663</v>
      </c>
      <c r="I1882" s="298"/>
      <c r="J1882" s="298"/>
      <c r="K1882" s="310"/>
      <c r="L1882" s="310"/>
      <c r="M1882" s="310"/>
      <c r="N1882" s="310"/>
      <c r="O1882" s="310"/>
      <c r="P1882" s="310"/>
      <c r="Q1882" s="60"/>
      <c r="R1882" s="60"/>
      <c r="S1882" s="60"/>
      <c r="T1882" s="60"/>
      <c r="U1882" s="60"/>
      <c r="V1882" s="60"/>
    </row>
    <row r="1883" spans="1:24" ht="22.5" customHeight="1" x14ac:dyDescent="0.25">
      <c r="B1883" s="157">
        <v>1</v>
      </c>
      <c r="C1883" s="1124" t="s">
        <v>170</v>
      </c>
      <c r="D1883" s="296"/>
      <c r="E1883" s="296">
        <f>SUM(E1833,E1823,E1807,E1790,E1773,E1763,E1753,E1741,E1723,E1709,E1699,E1679,E1689,E1633,E1606,E1587,E1542,E1524,E1515,E1506,E1457,E1414,E1379,E1341,E1285,E1230,E1207,E1191,E1161,E1131,E1109,E1099,E1089,E1075,E1046,E1011,E979,E946,E910,E858,E828,E799,E778,E756,E734,E695,E655,E622,E579)</f>
        <v>38973.487368421062</v>
      </c>
      <c r="F1883" s="296">
        <f>SUM(F1833,F1823,F1807,F1790,F1773,F1763,F1753,F1741,F1723,F1709,F1699,F1679,F1689,F1633,F1606,F1587,F1542,F1524,F1515,F1506,F1457,F1414,F1379,F1341,F1285,F1230,F1207,F1191,F1161,F1131,F1109,F1099,F1089,F1075,F1046,F1011,F979,F946,F910,F858,F828,F799,F778,F756,F734,F695,F655,F622,F579)</f>
        <v>16203.903508771929</v>
      </c>
      <c r="G1883" s="296">
        <f>SUM(G1833,G1823,G1807,G1790,G1773,G1763,G1753,G1741,G1723,G1709,G1699,G1679,G1689,G1633,G1606,G1587,G1542,G1524,G1515,G1506,G1457,G1414,G1379,G1341,G1285,G1230,G1207,G1191,G1161,G1131,G1109,G1099,G1089,G1075,G1046,G1011,G979,G946,G910,G858,G828,G799,G778,G756,G734,G695,G655,G622,G579)</f>
        <v>16952.484210526316</v>
      </c>
      <c r="H1883" s="439">
        <f>G1883/F1883*100</f>
        <v>104.61975536542256</v>
      </c>
      <c r="I1883" s="492"/>
      <c r="J1883" s="492"/>
      <c r="K1883" s="522"/>
      <c r="L1883" s="522"/>
      <c r="M1883" s="522"/>
      <c r="N1883" s="522"/>
      <c r="O1883" s="522"/>
      <c r="P1883" s="522"/>
      <c r="Q1883" s="53">
        <f t="shared" ref="Q1883:V1883" si="631">SUM(Q1669,Q1657,Q1641,Q1623,Q1596,Q1578,Q1571,Q1560,Q1533,Q1833,Q1823,Q1807,Q1790,Q1773,Q1763,Q1753,Q1741,Q1723,Q1709,Q1699,Q1679,Q1689,Q1633,Q1606,Q1587,Q1542,Q1524,Q1515,Q1506,Q1457,Q1414,Q1379,Q1341,Q1285,Q1230,Q1207,Q1191,Q1161,Q1131,Q1109,Q1099,Q1089,Q1075,Q1046,Q1011,Q979,Q946,Q910,Q858,Q828,Q799,Q778,Q756,Q734,Q695,Q655,Q622,Q579)</f>
        <v>26789.677340000002</v>
      </c>
      <c r="R1883" s="53">
        <f t="shared" si="631"/>
        <v>11162.365558333337</v>
      </c>
      <c r="S1883" s="53">
        <f t="shared" si="631"/>
        <v>13331.92038</v>
      </c>
      <c r="T1883" s="53">
        <f t="shared" si="631"/>
        <v>2169.5548216666684</v>
      </c>
      <c r="U1883" s="53">
        <f t="shared" si="631"/>
        <v>-54.998440000000002</v>
      </c>
      <c r="V1883" s="53">
        <f t="shared" si="631"/>
        <v>13276.92194</v>
      </c>
      <c r="X1883" s="1268"/>
    </row>
    <row r="1884" spans="1:24" ht="15" customHeight="1" x14ac:dyDescent="0.25">
      <c r="B1884" s="157">
        <v>1</v>
      </c>
      <c r="C1884" s="1602" t="s">
        <v>325</v>
      </c>
      <c r="D1884" s="332"/>
      <c r="E1884" s="332">
        <f>E1880+E1881*3.2+E1882</f>
        <v>38973.487368421047</v>
      </c>
      <c r="F1884" s="332">
        <f t="shared" ref="F1884:G1884" si="632">F1880+F1881*3.2+F1882</f>
        <v>16203.903508771931</v>
      </c>
      <c r="G1884" s="332">
        <f t="shared" si="632"/>
        <v>16952.484210526316</v>
      </c>
      <c r="H1884" s="1253">
        <f t="shared" ref="H1884" si="633">G1884/F1884*100</f>
        <v>104.61975536542256</v>
      </c>
      <c r="I1884" s="1254"/>
      <c r="J1884" s="1254"/>
      <c r="K1884" s="1221"/>
      <c r="L1884" s="1221"/>
      <c r="M1884" s="1221"/>
      <c r="N1884" s="1221"/>
      <c r="O1884" s="1221"/>
      <c r="P1884" s="1221"/>
      <c r="Q1884" s="1255"/>
      <c r="R1884" s="1255"/>
      <c r="S1884" s="1255"/>
      <c r="T1884" s="1255"/>
      <c r="U1884" s="1255"/>
      <c r="V1884" s="1255"/>
    </row>
    <row r="1885" spans="1:24" ht="15" customHeight="1" x14ac:dyDescent="0.25">
      <c r="A1885" s="157">
        <v>1</v>
      </c>
      <c r="B1885" s="157">
        <v>1</v>
      </c>
      <c r="C1885" s="1349" t="s">
        <v>31</v>
      </c>
      <c r="D1885" s="339"/>
      <c r="E1885" s="339"/>
      <c r="F1885" s="339"/>
      <c r="G1885" s="339"/>
      <c r="H1885" s="30"/>
      <c r="I1885" s="289"/>
      <c r="J1885" s="289"/>
      <c r="K1885" s="14"/>
      <c r="L1885" s="14"/>
      <c r="M1885" s="14"/>
      <c r="N1885" s="14"/>
      <c r="O1885" s="14"/>
      <c r="P1885" s="14"/>
      <c r="Q1885" s="36"/>
      <c r="R1885" s="36"/>
      <c r="S1885" s="36"/>
      <c r="T1885" s="36"/>
      <c r="U1885" s="36"/>
      <c r="V1885" s="36"/>
    </row>
    <row r="1886" spans="1:24" ht="15" customHeight="1" x14ac:dyDescent="0.25">
      <c r="A1886" s="157">
        <v>1</v>
      </c>
      <c r="B1886" s="157">
        <v>1</v>
      </c>
      <c r="C1886" s="1350" t="s">
        <v>187</v>
      </c>
      <c r="D1886" s="443"/>
      <c r="E1886" s="443">
        <f>SUM(E1487,E1475,E1430,E1419,E1309,E759,E737,E702,E660,E634,E583)</f>
        <v>63.2</v>
      </c>
      <c r="F1886" s="443">
        <f>SUM(F1487,F1475,F1430,F1419,F1309,F759,F737,F702,F660,F634,F583)</f>
        <v>27</v>
      </c>
      <c r="G1886" s="443">
        <f>SUM(G1487,G1475,G1430,G1419,G1309,G759,G737,G702,G660,G634,G583)</f>
        <v>16</v>
      </c>
      <c r="H1886" s="30">
        <f t="shared" ref="H1886:H1895" si="634">G1886/F1886*100</f>
        <v>59.259259259259252</v>
      </c>
      <c r="I1886" s="63">
        <f>L1886/F1886</f>
        <v>7.8518518518518521</v>
      </c>
      <c r="J1886" s="63">
        <f>M1886/G1886</f>
        <v>8.0625</v>
      </c>
      <c r="K1886" s="443">
        <f>SUM(K1487,K1475,K1430,K1419,K1309,K759,K737,K702,K660,K634,K583)</f>
        <v>491</v>
      </c>
      <c r="L1886" s="443">
        <f>SUM(L1487,L1475,L1430,L1419,L1309,L759,L737,L702,L660,L634,L583)</f>
        <v>212</v>
      </c>
      <c r="M1886" s="443">
        <f>SUM(M1487,M1475,M1430,M1419,M1309,M759,M737,M702,M660,M634,M583)</f>
        <v>129</v>
      </c>
      <c r="N1886" s="443">
        <f>M1886/L1886*100</f>
        <v>60.84905660377359</v>
      </c>
      <c r="O1886" s="443">
        <f>SUM(O1487,O1475,O1430,O1419,O1309,O759,O737,O702,O660,O634,O583)</f>
        <v>1.27</v>
      </c>
      <c r="P1886" s="41">
        <f>M1886/$C$4*12/O1886</f>
        <v>243.77952755905514</v>
      </c>
      <c r="Q1886" s="36">
        <f>SUM(Q1487,Q1475,Q1430,Q1419,Q1309,Q759,Q737,Q702,Q660,Q634,Q583)</f>
        <v>893.29446000000007</v>
      </c>
      <c r="R1886" s="36"/>
      <c r="S1886" s="36"/>
      <c r="T1886" s="36"/>
      <c r="U1886" s="36">
        <f>SUM(U1487,U1475,U1430,U1419,U1309,U759,U737,U702,U660,U634,U583)</f>
        <v>0</v>
      </c>
      <c r="V1886" s="36">
        <f>SUM(V1487,V1475,V1430,V1419,V1309,V759,V737,V702,V660,V634,V583)</f>
        <v>216.30867999999998</v>
      </c>
    </row>
    <row r="1887" spans="1:24" ht="15" customHeight="1" x14ac:dyDescent="0.25">
      <c r="A1887" s="157">
        <v>1</v>
      </c>
      <c r="B1887" s="157">
        <v>1</v>
      </c>
      <c r="C1887" s="1123" t="s">
        <v>16</v>
      </c>
      <c r="D1887" s="335"/>
      <c r="E1887" s="669">
        <f>SUM(E1837,E1611,E1495,E1460,E1383,E1345,E1313,E1234,E1195,E1165,E1138,E1078,E1050,E1015,E983,E950,E915,E862,E833,E803,E782,E763,E740,E705,E637)</f>
        <v>89</v>
      </c>
      <c r="F1887" s="669">
        <f>SUM(F1837,F1611,F1495,F1460,F1383,F1345,F1313,F1234,F1195,F1165,F1138,F1078,F1050,F1015,F983,F950,F915,F862,F833,F803,F782,F763,F740,F705,F637)</f>
        <v>38</v>
      </c>
      <c r="G1887" s="669">
        <f>SUM(G1837,G1611,G1495,G1460,G1383,G1345,G1313,G1234,G1195,G1165,G1138,G1078,G1050,G1015,G983,G950,G915,G862,G833,G803,G782,G763,G740,G705,G637)</f>
        <v>85</v>
      </c>
      <c r="H1887" s="30">
        <f t="shared" si="634"/>
        <v>223.68421052631581</v>
      </c>
      <c r="I1887" s="63">
        <f t="shared" ref="I1887:I1888" si="635">L1887/F1887</f>
        <v>7.0526315789473681</v>
      </c>
      <c r="J1887" s="63">
        <f>M1887/G1887</f>
        <v>8.7411764705882344</v>
      </c>
      <c r="K1887" s="335">
        <f>SUM(K1837,K1611,K1495,K1460,K1383,K1345,K1313,K1234,K1195,K1165,K1138,K1078,K1050,K1015,K983,K950,K915,K862,K833,K803,K782,K763,K740,K705,K637)</f>
        <v>629</v>
      </c>
      <c r="L1887" s="335">
        <f>SUM(L1837,L1611,L1495,L1460,L1383,L1345,L1313,L1234,L1195,L1165,L1138,L1078,L1050,L1015,L983,L950,L915,L862,L833,L803,L782,L763,L740,L705,L637)</f>
        <v>268</v>
      </c>
      <c r="M1887" s="335">
        <f>SUM(M1837,M1611,M1495,M1460,M1383,M1345,M1313,M1234,M1195,M1165,M1138,M1078,M1050,M1015,M983,M950,M915,M862,M833,M803,M782,M763,M740,M705,M637)</f>
        <v>743</v>
      </c>
      <c r="N1887" s="443">
        <f>M1887/L1887*100</f>
        <v>277.23880597014926</v>
      </c>
      <c r="O1887" s="335">
        <f>SUM(O1837,O1611,O1495,O1460,O1383,O1345,O1313,O1234,O1195,O1165,O1138,O1078,O1050,O1015,O983,O950,O915,O862,O833,O803,O782,O763,O740,O705,O637)</f>
        <v>1.7208333333333334</v>
      </c>
      <c r="P1887" s="41">
        <f>M1887/$C$4*12/O1887</f>
        <v>1036.2421307506052</v>
      </c>
      <c r="Q1887" s="36">
        <f>SUM(Q1837,Q1611,Q1495,Q1460,Q1383,Q1345,Q1313,Q1234,Q1195,Q1165,Q1138,Q1078,Q1050,Q1015,Q983,Q950,Q915,Q862,Q833,Q803,Q782,Q763,Q740,Q705,Q637)</f>
        <v>995.31742000000008</v>
      </c>
      <c r="R1887" s="36"/>
      <c r="S1887" s="36"/>
      <c r="T1887" s="36"/>
      <c r="U1887" s="36">
        <f>SUM(U1837,U1611,U1495,U1460,U1383,U1345,U1313,U1234,U1195,U1165,U1138,U1078,U1050,U1015,U983,U950,U915,U862,U833,U803,U782,U763,U740,U705,U637)</f>
        <v>0</v>
      </c>
      <c r="V1887" s="36">
        <f>SUM(V1837,V1611,V1495,V1460,V1383,V1345,V1313,V1234,V1195,V1165,V1138,V1078,V1050,V1015,V983,V950,V915,V862,V833,V803,V782,V763,V740,V705,V637)</f>
        <v>942.53711999999973</v>
      </c>
    </row>
    <row r="1888" spans="1:24" ht="18.75" customHeight="1" x14ac:dyDescent="0.25">
      <c r="A1888" s="157">
        <v>1</v>
      </c>
      <c r="B1888" s="157">
        <v>1</v>
      </c>
      <c r="C1888" s="366" t="s">
        <v>355</v>
      </c>
      <c r="D1888" s="787"/>
      <c r="E1888" s="787">
        <f>SUM(E1838,E1612,E1496,E1488,E1476,E1461,E1431,E1420,E1384,E1346,E1314,E1235,E1196,E1166,E1139,E1079,E1051,E1016,E984,E951,E916,E863,E834,E804,E783,E764,E741,E706,E661,E638,E584)</f>
        <v>152.19999999999999</v>
      </c>
      <c r="F1888" s="787">
        <f>SUM(F1838,F1612,F1496,F1488,F1476,F1461,F1431,F1420,F1384,F1346,F1314,F1235,F1196,F1166,F1139,F1079,F1051,F1016,F984,F951,F916,F863,F834,F804,F783,F764,F741,F706,F661,F638,F584)</f>
        <v>65</v>
      </c>
      <c r="G1888" s="787">
        <f>SUM(G1838,G1612,G1496,G1488,G1476,G1461,G1431,G1420,G1384,G1346,G1314,G1235,G1196,G1166,G1139,G1079,G1051,G1016,G984,G951,G916,G863,G834,G804,G783,G764,G741,G706,G661,G638,G584)</f>
        <v>101</v>
      </c>
      <c r="H1888" s="30">
        <f t="shared" si="634"/>
        <v>155.38461538461539</v>
      </c>
      <c r="I1888" s="63">
        <f t="shared" si="635"/>
        <v>7.384615384615385</v>
      </c>
      <c r="J1888" s="63">
        <f>M1888/G1888</f>
        <v>8.6336633663366342</v>
      </c>
      <c r="K1888" s="787">
        <f>SUM(K1838,K1612,K1496,K1488,K1476,K1461,K1431,K1420,K1384,K1346,K1314,K1235,K1196,K1166,K1139,K1079,K1051,K1016,K984,K951,K916,K863,K834,K804,K783,K764,K741,K706,K661,K638,K584)</f>
        <v>1120</v>
      </c>
      <c r="L1888" s="787">
        <f>SUM(L1838,L1612,L1496,L1488,L1476,L1461,L1431,L1420,L1384,L1346,L1314,L1235,L1196,L1166,L1139,L1079,L1051,L1016,L984,L951,L916,L863,L834,L804,L783,L764,L741,L706,L661,L638,L584)</f>
        <v>480</v>
      </c>
      <c r="M1888" s="787">
        <f>SUM(M1838,M1612,M1496,M1488,M1476,M1461,M1431,M1420,M1384,M1346,M1314,M1235,M1196,M1166,M1139,M1079,M1051,M1016,M984,M951,M916,M863,M834,M804,M783,M764,M741,M706,M661,M638,M584)</f>
        <v>872</v>
      </c>
      <c r="N1888" s="443">
        <f>M1888/L1888*100</f>
        <v>181.66666666666666</v>
      </c>
      <c r="O1888" s="787">
        <f>SUM(O1838,O1612,O1496,O1488,O1476,O1461,O1431,O1420,O1384,O1346,O1314,O1235,O1196,O1166,O1139,O1079,O1051,O1016,O984,O951,O916,O863,O834,O804,O783,O764,O741,O706,O661,O638,O584)</f>
        <v>2.9908333333333337</v>
      </c>
      <c r="P1888" s="41">
        <f>M1888/$C$4*12/O1888</f>
        <v>699.73808860406791</v>
      </c>
      <c r="Q1888" s="36">
        <f t="shared" ref="Q1888:V1888" si="636">SUM(Q1838,Q1612,Q1496,Q1488,Q1476,Q1461,Q1431,Q1420,Q1384,Q1346,Q1314,Q1235,Q1196,Q1166,Q1139,Q1079,Q1051,Q1016,Q984,Q951,Q916,Q863,Q834,Q804,Q783,Q764,Q741,Q706,Q661,Q638,Q584)</f>
        <v>1888.6118800000004</v>
      </c>
      <c r="R1888" s="36">
        <f t="shared" si="636"/>
        <v>786.92161666666664</v>
      </c>
      <c r="S1888" s="36">
        <f t="shared" si="636"/>
        <v>1158.8457999999998</v>
      </c>
      <c r="T1888" s="36">
        <f t="shared" si="636"/>
        <v>371.92418333333319</v>
      </c>
      <c r="U1888" s="36">
        <f t="shared" si="636"/>
        <v>0</v>
      </c>
      <c r="V1888" s="36">
        <f t="shared" si="636"/>
        <v>1158.8457999999998</v>
      </c>
    </row>
    <row r="1889" spans="1:22" ht="36" customHeight="1" x14ac:dyDescent="0.25">
      <c r="B1889" s="157">
        <v>1</v>
      </c>
      <c r="C1889" s="1571" t="s">
        <v>405</v>
      </c>
      <c r="D1889" s="793"/>
      <c r="E1889" s="793">
        <f>E1488+E1476</f>
        <v>0</v>
      </c>
      <c r="F1889" s="793">
        <f>F1488+F1476</f>
        <v>0</v>
      </c>
      <c r="G1889" s="793">
        <f>G1488+G1476</f>
        <v>0</v>
      </c>
      <c r="H1889" s="30"/>
      <c r="I1889" s="63" t="e">
        <f t="shared" ref="I1889" si="637">L1889/F1889</f>
        <v>#DIV/0!</v>
      </c>
      <c r="J1889" s="63" t="e">
        <f>M1889/G1889</f>
        <v>#DIV/0!</v>
      </c>
      <c r="K1889" s="793">
        <f>K1488+K1476</f>
        <v>0</v>
      </c>
      <c r="L1889" s="793">
        <f>L1488+L1476</f>
        <v>0</v>
      </c>
      <c r="M1889" s="793">
        <f>M1488+M1476</f>
        <v>0</v>
      </c>
      <c r="N1889" s="305" t="e">
        <f>M1889/L1889*100</f>
        <v>#DIV/0!</v>
      </c>
      <c r="O1889" s="793">
        <f>O1488+O1476</f>
        <v>0</v>
      </c>
      <c r="P1889" s="45" t="e">
        <f>M1889/$C$4*12/O1889</f>
        <v>#DIV/0!</v>
      </c>
      <c r="Q1889" s="36"/>
      <c r="R1889" s="36"/>
      <c r="S1889" s="36"/>
      <c r="T1889" s="36"/>
      <c r="U1889" s="36"/>
      <c r="V1889" s="36"/>
    </row>
    <row r="1890" spans="1:22" ht="29.25" customHeight="1" x14ac:dyDescent="0.25">
      <c r="A1890" s="157">
        <v>1</v>
      </c>
      <c r="B1890" s="157">
        <v>1</v>
      </c>
      <c r="C1890" s="1477" t="s">
        <v>303</v>
      </c>
      <c r="D1890" s="793"/>
      <c r="E1890" s="793">
        <f>SUM(E1315)</f>
        <v>6</v>
      </c>
      <c r="F1890" s="793">
        <f>SUM(F1315)</f>
        <v>3</v>
      </c>
      <c r="G1890" s="793">
        <f>SUM(G1315)</f>
        <v>0</v>
      </c>
      <c r="H1890" s="30">
        <f t="shared" si="634"/>
        <v>0</v>
      </c>
      <c r="I1890" s="71"/>
      <c r="J1890" s="71"/>
      <c r="K1890" s="793"/>
      <c r="L1890" s="793"/>
      <c r="M1890" s="793"/>
      <c r="N1890" s="305"/>
      <c r="O1890" s="793"/>
      <c r="P1890" s="45"/>
      <c r="Q1890" s="36">
        <f t="shared" ref="Q1890:V1890" si="638">SUM(Q1315)</f>
        <v>37.372199999999999</v>
      </c>
      <c r="R1890" s="36">
        <f t="shared" si="638"/>
        <v>15.57175</v>
      </c>
      <c r="S1890" s="36">
        <f t="shared" si="638"/>
        <v>0</v>
      </c>
      <c r="T1890" s="36">
        <f t="shared" si="638"/>
        <v>-15.57175</v>
      </c>
      <c r="U1890" s="36">
        <f t="shared" si="638"/>
        <v>0</v>
      </c>
      <c r="V1890" s="36">
        <f t="shared" si="638"/>
        <v>0</v>
      </c>
    </row>
    <row r="1891" spans="1:22" ht="29.25" customHeight="1" x14ac:dyDescent="0.25">
      <c r="A1891" s="157">
        <v>1</v>
      </c>
      <c r="B1891" s="157">
        <v>1</v>
      </c>
      <c r="C1891" s="686" t="s">
        <v>358</v>
      </c>
      <c r="D1891" s="793"/>
      <c r="E1891" s="793">
        <f t="shared" ref="E1891:G1895" si="639">SUM(E1239)</f>
        <v>4130</v>
      </c>
      <c r="F1891" s="787">
        <f t="shared" si="639"/>
        <v>1721</v>
      </c>
      <c r="G1891" s="793">
        <f t="shared" si="639"/>
        <v>1579</v>
      </c>
      <c r="H1891" s="434">
        <f t="shared" si="634"/>
        <v>91.748983149331792</v>
      </c>
      <c r="I1891" s="71"/>
      <c r="J1891" s="71"/>
      <c r="K1891" s="793"/>
      <c r="L1891" s="793"/>
      <c r="M1891" s="787"/>
      <c r="N1891" s="443"/>
      <c r="O1891" s="793"/>
      <c r="P1891" s="45"/>
      <c r="Q1891" s="47">
        <f t="shared" ref="Q1891:V1891" si="640">SUM(Q1239)</f>
        <v>9368.6</v>
      </c>
      <c r="R1891" s="47">
        <f t="shared" si="640"/>
        <v>3903.5833333333335</v>
      </c>
      <c r="S1891" s="47">
        <f t="shared" si="640"/>
        <v>3665.8820099999998</v>
      </c>
      <c r="T1891" s="36">
        <f t="shared" si="640"/>
        <v>-237.70132333333368</v>
      </c>
      <c r="U1891" s="36">
        <f t="shared" si="640"/>
        <v>-18.74484</v>
      </c>
      <c r="V1891" s="36">
        <f t="shared" si="640"/>
        <v>3647.13717</v>
      </c>
    </row>
    <row r="1892" spans="1:22" ht="29.25" customHeight="1" x14ac:dyDescent="0.25">
      <c r="A1892" s="157">
        <v>1</v>
      </c>
      <c r="B1892" s="157">
        <v>1</v>
      </c>
      <c r="C1892" s="495" t="s">
        <v>335</v>
      </c>
      <c r="D1892" s="787"/>
      <c r="E1892" s="787">
        <f t="shared" si="639"/>
        <v>4130</v>
      </c>
      <c r="F1892" s="828">
        <f t="shared" si="639"/>
        <v>1721</v>
      </c>
      <c r="G1892" s="787">
        <f t="shared" si="639"/>
        <v>1579</v>
      </c>
      <c r="H1892" s="30">
        <f t="shared" si="634"/>
        <v>91.748983149331792</v>
      </c>
      <c r="I1892" s="63"/>
      <c r="J1892" s="63"/>
      <c r="K1892" s="787"/>
      <c r="L1892" s="787"/>
      <c r="M1892" s="828"/>
      <c r="N1892" s="304"/>
      <c r="O1892" s="787"/>
      <c r="P1892" s="41"/>
      <c r="Q1892" s="36"/>
      <c r="R1892" s="36"/>
      <c r="S1892" s="36"/>
      <c r="T1892" s="60"/>
      <c r="U1892" s="60"/>
      <c r="V1892" s="60"/>
    </row>
    <row r="1893" spans="1:22" ht="21" customHeight="1" x14ac:dyDescent="0.25">
      <c r="A1893" s="157">
        <v>1</v>
      </c>
      <c r="B1893" s="157">
        <v>1</v>
      </c>
      <c r="C1893" s="1356" t="s">
        <v>334</v>
      </c>
      <c r="D1893" s="793"/>
      <c r="E1893" s="793">
        <f t="shared" si="639"/>
        <v>4130</v>
      </c>
      <c r="F1893" s="793">
        <f t="shared" si="639"/>
        <v>1721</v>
      </c>
      <c r="G1893" s="793">
        <f t="shared" si="639"/>
        <v>1579</v>
      </c>
      <c r="H1893" s="30">
        <f t="shared" si="634"/>
        <v>91.748983149331792</v>
      </c>
      <c r="I1893" s="71"/>
      <c r="J1893" s="71"/>
      <c r="K1893" s="793"/>
      <c r="L1893" s="793"/>
      <c r="M1893" s="793"/>
      <c r="N1893" s="305"/>
      <c r="O1893" s="793"/>
      <c r="P1893" s="45"/>
      <c r="Q1893" s="36"/>
      <c r="R1893" s="36"/>
      <c r="S1893" s="36"/>
      <c r="T1893" s="36"/>
      <c r="U1893" s="36"/>
      <c r="V1893" s="36"/>
    </row>
    <row r="1894" spans="1:22" ht="21" customHeight="1" x14ac:dyDescent="0.25">
      <c r="A1894" s="157">
        <v>1</v>
      </c>
      <c r="B1894" s="157">
        <v>1</v>
      </c>
      <c r="C1894" s="495" t="s">
        <v>335</v>
      </c>
      <c r="D1894" s="793"/>
      <c r="E1894" s="793">
        <f t="shared" si="639"/>
        <v>0</v>
      </c>
      <c r="F1894" s="793">
        <f t="shared" si="639"/>
        <v>0</v>
      </c>
      <c r="G1894" s="793">
        <f t="shared" si="639"/>
        <v>0</v>
      </c>
      <c r="H1894" s="30" t="e">
        <f t="shared" si="634"/>
        <v>#DIV/0!</v>
      </c>
      <c r="I1894" s="71"/>
      <c r="J1894" s="71"/>
      <c r="K1894" s="793"/>
      <c r="L1894" s="793"/>
      <c r="M1894" s="793"/>
      <c r="N1894" s="305"/>
      <c r="O1894" s="793"/>
      <c r="P1894" s="45"/>
      <c r="Q1894" s="36"/>
      <c r="R1894" s="36"/>
      <c r="S1894" s="36"/>
      <c r="T1894" s="36"/>
      <c r="U1894" s="36"/>
      <c r="V1894" s="36"/>
    </row>
    <row r="1895" spans="1:22" ht="29.25" customHeight="1" thickBot="1" x14ac:dyDescent="0.3">
      <c r="A1895" s="157">
        <v>1</v>
      </c>
      <c r="B1895" s="157">
        <v>1</v>
      </c>
      <c r="C1895" s="1357" t="s">
        <v>336</v>
      </c>
      <c r="D1895" s="1064"/>
      <c r="E1895" s="1064">
        <f t="shared" si="639"/>
        <v>0</v>
      </c>
      <c r="F1895" s="1064">
        <f t="shared" si="639"/>
        <v>0</v>
      </c>
      <c r="G1895" s="1064">
        <f t="shared" si="639"/>
        <v>0</v>
      </c>
      <c r="H1895" s="1065" t="e">
        <f t="shared" si="634"/>
        <v>#DIV/0!</v>
      </c>
      <c r="I1895" s="1066"/>
      <c r="J1895" s="1066"/>
      <c r="K1895" s="1064"/>
      <c r="L1895" s="1064"/>
      <c r="M1895" s="1064"/>
      <c r="N1895" s="1067"/>
      <c r="O1895" s="1064"/>
      <c r="P1895" s="1068"/>
      <c r="Q1895" s="395"/>
      <c r="R1895" s="395"/>
      <c r="S1895" s="395"/>
      <c r="T1895" s="395"/>
      <c r="U1895" s="395"/>
      <c r="V1895" s="395"/>
    </row>
    <row r="1896" spans="1:22" ht="15" customHeight="1" thickBot="1" x14ac:dyDescent="0.3">
      <c r="A1896" s="157">
        <v>1</v>
      </c>
      <c r="B1896" s="157">
        <v>1</v>
      </c>
      <c r="C1896" s="1603" t="s">
        <v>356</v>
      </c>
      <c r="D1896" s="619"/>
      <c r="E1896" s="620"/>
      <c r="F1896" s="620"/>
      <c r="G1896" s="620"/>
      <c r="H1896" s="620"/>
      <c r="I1896" s="621"/>
      <c r="J1896" s="621"/>
      <c r="K1896" s="622"/>
      <c r="L1896" s="622"/>
      <c r="M1896" s="622"/>
      <c r="N1896" s="622"/>
      <c r="O1896" s="622"/>
      <c r="P1896" s="622"/>
      <c r="Q1896" s="60"/>
      <c r="R1896" s="618"/>
      <c r="S1896" s="60"/>
      <c r="T1896" s="60"/>
      <c r="U1896" s="60"/>
      <c r="V1896" s="60"/>
    </row>
    <row r="1897" spans="1:22" ht="29.25" customHeight="1" x14ac:dyDescent="0.25">
      <c r="A1897" s="157">
        <v>1</v>
      </c>
      <c r="B1897" s="157">
        <v>1</v>
      </c>
      <c r="C1897" s="1372" t="s">
        <v>215</v>
      </c>
      <c r="D1897" s="623"/>
      <c r="E1897" s="158"/>
      <c r="F1897" s="158"/>
      <c r="G1897" s="158"/>
      <c r="H1897" s="158"/>
      <c r="I1897" s="158"/>
      <c r="J1897" s="158"/>
      <c r="K1897" s="158"/>
      <c r="L1897" s="158"/>
      <c r="M1897" s="158"/>
      <c r="N1897" s="158"/>
      <c r="O1897" s="158"/>
      <c r="P1897" s="158"/>
      <c r="Q1897" s="36"/>
      <c r="R1897" s="36"/>
      <c r="S1897" s="36"/>
      <c r="T1897" s="36"/>
      <c r="U1897" s="36"/>
      <c r="V1897" s="36"/>
    </row>
    <row r="1898" spans="1:22" ht="15" customHeight="1" x14ac:dyDescent="0.25">
      <c r="A1898" s="157">
        <v>1</v>
      </c>
      <c r="B1898" s="157">
        <v>1</v>
      </c>
      <c r="C1898" s="1099" t="s">
        <v>5</v>
      </c>
      <c r="D1898" s="624"/>
      <c r="E1898" s="158"/>
      <c r="F1898" s="158"/>
      <c r="G1898" s="158"/>
      <c r="H1898" s="158"/>
      <c r="I1898" s="158"/>
      <c r="J1898" s="158"/>
      <c r="K1898" s="625"/>
      <c r="L1898" s="625"/>
      <c r="M1898" s="625"/>
      <c r="N1898" s="625"/>
      <c r="O1898" s="625"/>
      <c r="P1898" s="625"/>
      <c r="Q1898" s="36"/>
      <c r="R1898" s="36"/>
      <c r="S1898" s="36"/>
      <c r="T1898" s="36"/>
      <c r="U1898" s="36"/>
      <c r="V1898" s="36"/>
    </row>
    <row r="1899" spans="1:22" ht="15" customHeight="1" x14ac:dyDescent="0.25">
      <c r="A1899" s="157">
        <v>1</v>
      </c>
      <c r="B1899" s="157">
        <v>1</v>
      </c>
      <c r="C1899" s="1148" t="s">
        <v>10</v>
      </c>
      <c r="D1899" s="626">
        <v>340</v>
      </c>
      <c r="E1899" s="625">
        <v>7.1999999999999993</v>
      </c>
      <c r="F1899" s="39">
        <f t="shared" ref="F1899:F1907" si="641">ROUND(E1899/12*$C$4,0)</f>
        <v>3</v>
      </c>
      <c r="G1899" s="39">
        <v>5</v>
      </c>
      <c r="H1899" s="39">
        <f t="shared" ref="H1899:H1907" si="642">G1899/F1899*100</f>
        <v>166.66666666666669</v>
      </c>
      <c r="I1899" s="627">
        <v>10</v>
      </c>
      <c r="J1899" s="40">
        <f t="shared" ref="J1899:J1908" si="643">M1899/G1899</f>
        <v>11.8</v>
      </c>
      <c r="K1899" s="41">
        <f t="shared" ref="K1899:K1907" si="644">ROUND(E1899*I1899,0)</f>
        <v>72</v>
      </c>
      <c r="L1899" s="41">
        <f t="shared" ref="L1899:L1907" si="645">ROUND(F1899*I1899,0)</f>
        <v>30</v>
      </c>
      <c r="M1899" s="41">
        <v>59</v>
      </c>
      <c r="N1899" s="41">
        <f t="shared" ref="N1899:N1908" si="646">M1899/L1899*100</f>
        <v>196.66666666666666</v>
      </c>
      <c r="O1899" s="41">
        <f t="shared" ref="O1899:O1907" si="647">K1899/D1899</f>
        <v>0.21176470588235294</v>
      </c>
      <c r="P1899" s="41">
        <f t="shared" ref="P1899:P1908" si="648">M1899/$C$4*12/O1899</f>
        <v>668.66666666666674</v>
      </c>
      <c r="Q1899" s="36"/>
      <c r="R1899" s="36"/>
      <c r="S1899" s="36"/>
      <c r="T1899" s="36"/>
      <c r="U1899" s="36"/>
      <c r="V1899" s="36"/>
    </row>
    <row r="1900" spans="1:22" ht="15" customHeight="1" x14ac:dyDescent="0.25">
      <c r="A1900" s="157">
        <v>1</v>
      </c>
      <c r="B1900" s="157">
        <v>1</v>
      </c>
      <c r="C1900" s="1148" t="s">
        <v>9</v>
      </c>
      <c r="D1900" s="626">
        <v>340</v>
      </c>
      <c r="E1900" s="625">
        <v>0</v>
      </c>
      <c r="F1900" s="39">
        <f t="shared" si="641"/>
        <v>0</v>
      </c>
      <c r="G1900" s="39">
        <v>0</v>
      </c>
      <c r="H1900" s="39" t="e">
        <f t="shared" si="642"/>
        <v>#DIV/0!</v>
      </c>
      <c r="I1900" s="627">
        <v>11</v>
      </c>
      <c r="J1900" s="40" t="e">
        <f t="shared" si="643"/>
        <v>#DIV/0!</v>
      </c>
      <c r="K1900" s="41">
        <f t="shared" si="644"/>
        <v>0</v>
      </c>
      <c r="L1900" s="41">
        <f t="shared" si="645"/>
        <v>0</v>
      </c>
      <c r="M1900" s="41"/>
      <c r="N1900" s="41" t="e">
        <f t="shared" si="646"/>
        <v>#DIV/0!</v>
      </c>
      <c r="O1900" s="41">
        <f t="shared" si="647"/>
        <v>0</v>
      </c>
      <c r="P1900" s="41" t="e">
        <f t="shared" si="648"/>
        <v>#DIV/0!</v>
      </c>
      <c r="Q1900" s="36"/>
      <c r="R1900" s="36"/>
      <c r="S1900" s="36"/>
      <c r="T1900" s="36"/>
      <c r="U1900" s="36"/>
      <c r="V1900" s="36"/>
    </row>
    <row r="1901" spans="1:22" ht="15" customHeight="1" x14ac:dyDescent="0.25">
      <c r="A1901" s="157">
        <v>1</v>
      </c>
      <c r="B1901" s="157">
        <v>1</v>
      </c>
      <c r="C1901" s="1148" t="s">
        <v>6</v>
      </c>
      <c r="D1901" s="626">
        <v>340</v>
      </c>
      <c r="E1901" s="625">
        <v>4.8000000000000007</v>
      </c>
      <c r="F1901" s="39">
        <f t="shared" si="641"/>
        <v>2</v>
      </c>
      <c r="G1901" s="39">
        <v>2</v>
      </c>
      <c r="H1901" s="39">
        <f t="shared" si="642"/>
        <v>100</v>
      </c>
      <c r="I1901" s="627">
        <v>9</v>
      </c>
      <c r="J1901" s="40">
        <f t="shared" si="643"/>
        <v>10.5</v>
      </c>
      <c r="K1901" s="41">
        <f t="shared" si="644"/>
        <v>43</v>
      </c>
      <c r="L1901" s="41">
        <f t="shared" si="645"/>
        <v>18</v>
      </c>
      <c r="M1901" s="41">
        <v>21</v>
      </c>
      <c r="N1901" s="41">
        <f t="shared" si="646"/>
        <v>116.66666666666667</v>
      </c>
      <c r="O1901" s="41">
        <f t="shared" si="647"/>
        <v>0.12647058823529411</v>
      </c>
      <c r="P1901" s="41">
        <f t="shared" si="648"/>
        <v>398.5116279069768</v>
      </c>
      <c r="Q1901" s="36"/>
      <c r="R1901" s="36"/>
      <c r="S1901" s="36"/>
      <c r="T1901" s="36"/>
      <c r="U1901" s="36"/>
      <c r="V1901" s="36"/>
    </row>
    <row r="1902" spans="1:22" ht="15" customHeight="1" x14ac:dyDescent="0.25">
      <c r="A1902" s="157">
        <v>1</v>
      </c>
      <c r="B1902" s="157">
        <v>1</v>
      </c>
      <c r="C1902" s="1148" t="s">
        <v>76</v>
      </c>
      <c r="D1902" s="626">
        <v>340</v>
      </c>
      <c r="E1902" s="625">
        <v>4.8000000000000007</v>
      </c>
      <c r="F1902" s="39">
        <f t="shared" si="641"/>
        <v>2</v>
      </c>
      <c r="G1902" s="39">
        <v>0</v>
      </c>
      <c r="H1902" s="39">
        <f t="shared" si="642"/>
        <v>0</v>
      </c>
      <c r="I1902" s="627">
        <v>11</v>
      </c>
      <c r="J1902" s="40" t="e">
        <f t="shared" si="643"/>
        <v>#DIV/0!</v>
      </c>
      <c r="K1902" s="41">
        <f t="shared" si="644"/>
        <v>53</v>
      </c>
      <c r="L1902" s="41">
        <f t="shared" si="645"/>
        <v>22</v>
      </c>
      <c r="M1902" s="41">
        <v>14</v>
      </c>
      <c r="N1902" s="41">
        <f t="shared" si="646"/>
        <v>63.636363636363633</v>
      </c>
      <c r="O1902" s="41">
        <f t="shared" si="647"/>
        <v>0.15588235294117647</v>
      </c>
      <c r="P1902" s="41">
        <f t="shared" si="648"/>
        <v>215.54716981132071</v>
      </c>
      <c r="Q1902" s="36"/>
      <c r="R1902" s="36"/>
      <c r="S1902" s="36"/>
      <c r="T1902" s="36"/>
      <c r="U1902" s="36"/>
      <c r="V1902" s="36"/>
    </row>
    <row r="1903" spans="1:22" ht="15" customHeight="1" x14ac:dyDescent="0.25">
      <c r="A1903" s="157">
        <v>1</v>
      </c>
      <c r="B1903" s="157">
        <v>1</v>
      </c>
      <c r="C1903" s="1094" t="s">
        <v>25</v>
      </c>
      <c r="D1903" s="626">
        <v>270</v>
      </c>
      <c r="E1903" s="14">
        <v>4.8000000000000007</v>
      </c>
      <c r="F1903" s="39">
        <f t="shared" si="641"/>
        <v>2</v>
      </c>
      <c r="G1903" s="39">
        <v>0</v>
      </c>
      <c r="H1903" s="39">
        <f t="shared" si="642"/>
        <v>0</v>
      </c>
      <c r="I1903" s="628">
        <v>6.2</v>
      </c>
      <c r="J1903" s="40" t="e">
        <f t="shared" si="643"/>
        <v>#DIV/0!</v>
      </c>
      <c r="K1903" s="41">
        <f t="shared" si="644"/>
        <v>30</v>
      </c>
      <c r="L1903" s="41">
        <f t="shared" si="645"/>
        <v>12</v>
      </c>
      <c r="M1903" s="41"/>
      <c r="N1903" s="41">
        <f t="shared" si="646"/>
        <v>0</v>
      </c>
      <c r="O1903" s="41">
        <f t="shared" si="647"/>
        <v>0.1111111111111111</v>
      </c>
      <c r="P1903" s="41">
        <f t="shared" si="648"/>
        <v>0</v>
      </c>
      <c r="Q1903" s="36"/>
      <c r="R1903" s="36"/>
      <c r="S1903" s="36"/>
      <c r="T1903" s="36"/>
      <c r="U1903" s="36"/>
      <c r="V1903" s="36"/>
    </row>
    <row r="1904" spans="1:22" ht="15" customHeight="1" x14ac:dyDescent="0.25">
      <c r="A1904" s="157">
        <v>1</v>
      </c>
      <c r="B1904" s="157">
        <v>1</v>
      </c>
      <c r="C1904" s="1148" t="s">
        <v>26</v>
      </c>
      <c r="D1904" s="629">
        <v>340</v>
      </c>
      <c r="E1904" s="625">
        <v>3.5999999999999996</v>
      </c>
      <c r="F1904" s="39">
        <f t="shared" si="641"/>
        <v>2</v>
      </c>
      <c r="G1904" s="39">
        <v>0</v>
      </c>
      <c r="H1904" s="39">
        <f t="shared" si="642"/>
        <v>0</v>
      </c>
      <c r="I1904" s="627">
        <v>6</v>
      </c>
      <c r="J1904" s="40" t="e">
        <f t="shared" si="643"/>
        <v>#DIV/0!</v>
      </c>
      <c r="K1904" s="41">
        <f t="shared" si="644"/>
        <v>22</v>
      </c>
      <c r="L1904" s="41">
        <f t="shared" si="645"/>
        <v>12</v>
      </c>
      <c r="M1904" s="41"/>
      <c r="N1904" s="41">
        <f t="shared" si="646"/>
        <v>0</v>
      </c>
      <c r="O1904" s="41">
        <f t="shared" si="647"/>
        <v>6.4705882352941183E-2</v>
      </c>
      <c r="P1904" s="41">
        <f t="shared" si="648"/>
        <v>0</v>
      </c>
      <c r="Q1904" s="36"/>
      <c r="R1904" s="36"/>
      <c r="S1904" s="36"/>
      <c r="T1904" s="36"/>
      <c r="U1904" s="36"/>
      <c r="V1904" s="36"/>
    </row>
    <row r="1905" spans="1:22" ht="15" customHeight="1" x14ac:dyDescent="0.25">
      <c r="A1905" s="157">
        <v>1</v>
      </c>
      <c r="B1905" s="157">
        <v>1</v>
      </c>
      <c r="C1905" s="1148" t="s">
        <v>27</v>
      </c>
      <c r="D1905" s="629">
        <v>300</v>
      </c>
      <c r="E1905" s="625">
        <v>3.5999999999999996</v>
      </c>
      <c r="F1905" s="39">
        <f t="shared" si="641"/>
        <v>2</v>
      </c>
      <c r="G1905" s="39">
        <v>0</v>
      </c>
      <c r="H1905" s="39">
        <f t="shared" si="642"/>
        <v>0</v>
      </c>
      <c r="I1905" s="627">
        <v>5.6</v>
      </c>
      <c r="J1905" s="40" t="e">
        <f t="shared" si="643"/>
        <v>#DIV/0!</v>
      </c>
      <c r="K1905" s="41">
        <f t="shared" si="644"/>
        <v>20</v>
      </c>
      <c r="L1905" s="41">
        <f t="shared" si="645"/>
        <v>11</v>
      </c>
      <c r="M1905" s="41"/>
      <c r="N1905" s="41">
        <f t="shared" si="646"/>
        <v>0</v>
      </c>
      <c r="O1905" s="41">
        <f t="shared" si="647"/>
        <v>6.6666666666666666E-2</v>
      </c>
      <c r="P1905" s="41">
        <f t="shared" si="648"/>
        <v>0</v>
      </c>
      <c r="Q1905" s="36"/>
      <c r="R1905" s="36"/>
      <c r="S1905" s="36"/>
      <c r="T1905" s="36"/>
      <c r="U1905" s="36"/>
      <c r="V1905" s="36"/>
    </row>
    <row r="1906" spans="1:22" ht="15" customHeight="1" x14ac:dyDescent="0.25">
      <c r="A1906" s="157">
        <v>1</v>
      </c>
      <c r="B1906" s="157">
        <v>1</v>
      </c>
      <c r="C1906" s="1148" t="s">
        <v>28</v>
      </c>
      <c r="D1906" s="629">
        <v>340</v>
      </c>
      <c r="E1906" s="23">
        <v>3.5999999999999996</v>
      </c>
      <c r="F1906" s="39">
        <f t="shared" si="641"/>
        <v>2</v>
      </c>
      <c r="G1906" s="39">
        <v>0</v>
      </c>
      <c r="H1906" s="39">
        <f t="shared" si="642"/>
        <v>0</v>
      </c>
      <c r="I1906" s="424">
        <v>7</v>
      </c>
      <c r="J1906" s="40" t="e">
        <f t="shared" si="643"/>
        <v>#DIV/0!</v>
      </c>
      <c r="K1906" s="41">
        <f t="shared" si="644"/>
        <v>25</v>
      </c>
      <c r="L1906" s="41">
        <f t="shared" si="645"/>
        <v>14</v>
      </c>
      <c r="M1906" s="41"/>
      <c r="N1906" s="41">
        <f t="shared" si="646"/>
        <v>0</v>
      </c>
      <c r="O1906" s="41">
        <f t="shared" si="647"/>
        <v>7.3529411764705885E-2</v>
      </c>
      <c r="P1906" s="41">
        <f t="shared" si="648"/>
        <v>0</v>
      </c>
      <c r="Q1906" s="36"/>
      <c r="R1906" s="36"/>
      <c r="S1906" s="36"/>
      <c r="T1906" s="36"/>
      <c r="U1906" s="36"/>
      <c r="V1906" s="36"/>
    </row>
    <row r="1907" spans="1:22" ht="15" customHeight="1" x14ac:dyDescent="0.25">
      <c r="A1907" s="157">
        <v>1</v>
      </c>
      <c r="B1907" s="157">
        <v>1</v>
      </c>
      <c r="C1907" s="1604" t="s">
        <v>77</v>
      </c>
      <c r="D1907" s="630">
        <v>320</v>
      </c>
      <c r="E1907" s="631">
        <v>3.5999999999999996</v>
      </c>
      <c r="F1907" s="43">
        <f t="shared" si="641"/>
        <v>2</v>
      </c>
      <c r="G1907" s="43">
        <v>4</v>
      </c>
      <c r="H1907" s="43">
        <f t="shared" si="642"/>
        <v>200</v>
      </c>
      <c r="I1907" s="632">
        <v>8</v>
      </c>
      <c r="J1907" s="44">
        <f t="shared" si="643"/>
        <v>7.5</v>
      </c>
      <c r="K1907" s="45">
        <f t="shared" si="644"/>
        <v>29</v>
      </c>
      <c r="L1907" s="45">
        <f t="shared" si="645"/>
        <v>16</v>
      </c>
      <c r="M1907" s="45">
        <v>30</v>
      </c>
      <c r="N1907" s="45">
        <f t="shared" si="646"/>
        <v>187.5</v>
      </c>
      <c r="O1907" s="45">
        <f t="shared" si="647"/>
        <v>9.0624999999999997E-2</v>
      </c>
      <c r="P1907" s="45">
        <f t="shared" si="648"/>
        <v>794.48275862068965</v>
      </c>
      <c r="Q1907" s="47"/>
      <c r="R1907" s="47"/>
      <c r="S1907" s="47"/>
      <c r="T1907" s="47"/>
      <c r="U1907" s="47"/>
      <c r="V1907" s="47"/>
    </row>
    <row r="1908" spans="1:22" ht="15" customHeight="1" x14ac:dyDescent="0.25">
      <c r="A1908" s="157">
        <v>1</v>
      </c>
      <c r="B1908" s="157">
        <v>1</v>
      </c>
      <c r="C1908" s="1151" t="s">
        <v>7</v>
      </c>
      <c r="D1908" s="633"/>
      <c r="E1908" s="634">
        <f>SUM(E1899:E1907)</f>
        <v>36.000000000000007</v>
      </c>
      <c r="F1908" s="634">
        <f>SUM(F1899:F1907)</f>
        <v>17</v>
      </c>
      <c r="G1908" s="634">
        <f>SUM(G1899:G1907)</f>
        <v>11</v>
      </c>
      <c r="H1908" s="634">
        <f>G1908/F1908*100</f>
        <v>64.705882352941174</v>
      </c>
      <c r="I1908" s="635">
        <f>IF(E1908=0,0,K1908/E1908)</f>
        <v>8.1666666666666643</v>
      </c>
      <c r="J1908" s="50">
        <f t="shared" si="643"/>
        <v>11.272727272727273</v>
      </c>
      <c r="K1908" s="634">
        <f>SUM(K1899:K1907)</f>
        <v>294</v>
      </c>
      <c r="L1908" s="634">
        <f>SUM(L1899:L1907)</f>
        <v>135</v>
      </c>
      <c r="M1908" s="634">
        <f>SUM(M1899:M1907)</f>
        <v>124</v>
      </c>
      <c r="N1908" s="110">
        <f t="shared" si="646"/>
        <v>91.851851851851848</v>
      </c>
      <c r="O1908" s="210">
        <f>SUM(O1899:O1907)</f>
        <v>0.90075571895424833</v>
      </c>
      <c r="P1908" s="110">
        <f t="shared" si="648"/>
        <v>330.38924287431126</v>
      </c>
      <c r="Q1908" s="53">
        <v>800.22742000000005</v>
      </c>
      <c r="R1908" s="53">
        <f t="shared" ref="R1908" si="649">Q1908/12*$C$4</f>
        <v>333.42809166666666</v>
      </c>
      <c r="S1908" s="53">
        <f>V1908-U1908</f>
        <v>231.54617999999999</v>
      </c>
      <c r="T1908" s="53">
        <f>S1908-R1908</f>
        <v>-101.88191166666667</v>
      </c>
      <c r="U1908" s="53">
        <v>-14.831569999999999</v>
      </c>
      <c r="V1908" s="53">
        <v>216.71460999999999</v>
      </c>
    </row>
    <row r="1909" spans="1:22" ht="15" customHeight="1" x14ac:dyDescent="0.25">
      <c r="A1909" s="157">
        <v>1</v>
      </c>
      <c r="B1909" s="157">
        <v>1</v>
      </c>
      <c r="C1909" s="1152" t="s">
        <v>14</v>
      </c>
      <c r="D1909" s="636"/>
      <c r="E1909" s="637"/>
      <c r="F1909" s="637"/>
      <c r="G1909" s="637"/>
      <c r="H1909" s="637"/>
      <c r="I1909" s="638"/>
      <c r="J1909" s="638"/>
      <c r="K1909" s="637"/>
      <c r="L1909" s="637"/>
      <c r="M1909" s="637"/>
      <c r="N1909" s="637"/>
      <c r="O1909" s="637"/>
      <c r="P1909" s="637"/>
      <c r="Q1909" s="60"/>
      <c r="R1909" s="60"/>
      <c r="S1909" s="60"/>
      <c r="T1909" s="60"/>
      <c r="U1909" s="60"/>
      <c r="V1909" s="60"/>
    </row>
    <row r="1910" spans="1:22" ht="16.5" customHeight="1" x14ac:dyDescent="0.25">
      <c r="A1910" s="157">
        <v>1</v>
      </c>
      <c r="B1910" s="157">
        <v>1</v>
      </c>
      <c r="C1910" s="1120" t="s">
        <v>313</v>
      </c>
      <c r="D1910" s="442"/>
      <c r="E1910" s="62"/>
      <c r="F1910" s="62"/>
      <c r="G1910" s="62"/>
      <c r="H1910" s="62"/>
      <c r="I1910" s="289"/>
      <c r="J1910" s="289"/>
      <c r="K1910" s="291"/>
      <c r="L1910" s="291"/>
      <c r="M1910" s="291"/>
      <c r="N1910" s="291"/>
      <c r="O1910" s="291"/>
      <c r="P1910" s="291"/>
      <c r="Q1910" s="36"/>
      <c r="R1910" s="36"/>
      <c r="S1910" s="36"/>
      <c r="T1910" s="36"/>
      <c r="U1910" s="36"/>
      <c r="V1910" s="36"/>
    </row>
    <row r="1911" spans="1:22" ht="15" customHeight="1" x14ac:dyDescent="0.25">
      <c r="A1911" s="157">
        <v>1</v>
      </c>
      <c r="B1911" s="157">
        <v>1</v>
      </c>
      <c r="C1911" s="1092" t="s">
        <v>201</v>
      </c>
      <c r="D1911" s="12"/>
      <c r="E1911" s="30">
        <f>E1912+E1913+E1914+E1915</f>
        <v>26</v>
      </c>
      <c r="F1911" s="30">
        <f>F1912+F1913+F1914+F1915</f>
        <v>11</v>
      </c>
      <c r="G1911" s="30">
        <f>G1912+G1913+G1914+G1915</f>
        <v>16</v>
      </c>
      <c r="H1911" s="30">
        <f>G1911/F1911*100</f>
        <v>145.45454545454547</v>
      </c>
      <c r="I1911" s="66"/>
      <c r="J1911" s="66"/>
      <c r="K1911" s="240"/>
      <c r="L1911" s="240"/>
      <c r="M1911" s="240"/>
      <c r="N1911" s="240"/>
      <c r="O1911" s="240"/>
      <c r="P1911" s="240"/>
      <c r="Q1911" s="36"/>
      <c r="R1911" s="36"/>
      <c r="S1911" s="36"/>
      <c r="T1911" s="36"/>
      <c r="U1911" s="36"/>
      <c r="V1911" s="36"/>
    </row>
    <row r="1912" spans="1:22" ht="15" customHeight="1" x14ac:dyDescent="0.25">
      <c r="A1912" s="157">
        <v>1</v>
      </c>
      <c r="B1912" s="157">
        <v>1</v>
      </c>
      <c r="C1912" s="1092" t="s">
        <v>309</v>
      </c>
      <c r="D1912" s="12"/>
      <c r="E1912" s="30"/>
      <c r="F1912" s="39">
        <f t="shared" ref="F1912:F1932" si="650">ROUND(E1912/12*$C$4,0)</f>
        <v>0</v>
      </c>
      <c r="G1912" s="30"/>
      <c r="H1912" s="30"/>
      <c r="I1912" s="66"/>
      <c r="J1912" s="66"/>
      <c r="K1912" s="240"/>
      <c r="L1912" s="240"/>
      <c r="M1912" s="240"/>
      <c r="N1912" s="240"/>
      <c r="O1912" s="240"/>
      <c r="P1912" s="240"/>
      <c r="Q1912" s="36"/>
      <c r="R1912" s="36"/>
      <c r="S1912" s="36"/>
      <c r="T1912" s="36"/>
      <c r="U1912" s="36"/>
      <c r="V1912" s="36"/>
    </row>
    <row r="1913" spans="1:22" ht="33.75" customHeight="1" x14ac:dyDescent="0.25">
      <c r="A1913" s="157">
        <v>1</v>
      </c>
      <c r="B1913" s="157">
        <v>1</v>
      </c>
      <c r="C1913" s="1092" t="s">
        <v>310</v>
      </c>
      <c r="D1913" s="12"/>
      <c r="E1913" s="30"/>
      <c r="F1913" s="39">
        <f t="shared" si="650"/>
        <v>0</v>
      </c>
      <c r="G1913" s="30"/>
      <c r="H1913" s="30" t="e">
        <f t="shared" ref="H1913:H1918" si="651">G1913/F1913*100</f>
        <v>#DIV/0!</v>
      </c>
      <c r="I1913" s="66"/>
      <c r="J1913" s="66"/>
      <c r="K1913" s="240"/>
      <c r="L1913" s="240"/>
      <c r="M1913" s="240"/>
      <c r="N1913" s="240"/>
      <c r="O1913" s="240"/>
      <c r="P1913" s="240"/>
      <c r="Q1913" s="36"/>
      <c r="R1913" s="36"/>
      <c r="S1913" s="36"/>
      <c r="T1913" s="36"/>
      <c r="U1913" s="36"/>
      <c r="V1913" s="36"/>
    </row>
    <row r="1914" spans="1:22" ht="35.25" customHeight="1" x14ac:dyDescent="0.25">
      <c r="A1914" s="157">
        <v>1</v>
      </c>
      <c r="B1914" s="157">
        <v>1</v>
      </c>
      <c r="C1914" s="1092" t="s">
        <v>311</v>
      </c>
      <c r="D1914" s="12"/>
      <c r="E1914" s="30"/>
      <c r="F1914" s="39">
        <f t="shared" si="650"/>
        <v>0</v>
      </c>
      <c r="G1914" s="30"/>
      <c r="H1914" s="30" t="e">
        <f t="shared" si="651"/>
        <v>#DIV/0!</v>
      </c>
      <c r="I1914" s="66"/>
      <c r="J1914" s="66"/>
      <c r="K1914" s="240"/>
      <c r="L1914" s="240"/>
      <c r="M1914" s="240"/>
      <c r="N1914" s="240"/>
      <c r="O1914" s="240"/>
      <c r="P1914" s="240"/>
      <c r="Q1914" s="36"/>
      <c r="R1914" s="36"/>
      <c r="S1914" s="36"/>
      <c r="T1914" s="36"/>
      <c r="U1914" s="36"/>
      <c r="V1914" s="36"/>
    </row>
    <row r="1915" spans="1:22" ht="15" customHeight="1" x14ac:dyDescent="0.25">
      <c r="A1915" s="157">
        <v>1</v>
      </c>
      <c r="B1915" s="157">
        <v>1</v>
      </c>
      <c r="C1915" s="1092" t="s">
        <v>312</v>
      </c>
      <c r="D1915" s="12"/>
      <c r="E1915" s="30">
        <v>26</v>
      </c>
      <c r="F1915" s="39">
        <f t="shared" si="650"/>
        <v>11</v>
      </c>
      <c r="G1915" s="30">
        <v>16</v>
      </c>
      <c r="H1915" s="30">
        <f t="shared" si="651"/>
        <v>145.45454545454547</v>
      </c>
      <c r="I1915" s="66"/>
      <c r="J1915" s="66"/>
      <c r="K1915" s="240"/>
      <c r="L1915" s="240"/>
      <c r="M1915" s="240"/>
      <c r="N1915" s="240"/>
      <c r="O1915" s="240"/>
      <c r="P1915" s="240"/>
      <c r="Q1915" s="36"/>
      <c r="R1915" s="36"/>
      <c r="S1915" s="36"/>
      <c r="T1915" s="36"/>
      <c r="U1915" s="36"/>
      <c r="V1915" s="36"/>
    </row>
    <row r="1916" spans="1:22" ht="15" customHeight="1" x14ac:dyDescent="0.25">
      <c r="A1916" s="157">
        <v>1</v>
      </c>
      <c r="B1916" s="157">
        <v>1</v>
      </c>
      <c r="C1916" s="1092" t="s">
        <v>160</v>
      </c>
      <c r="D1916" s="12"/>
      <c r="E1916" s="30">
        <v>44</v>
      </c>
      <c r="F1916" s="39">
        <f t="shared" si="650"/>
        <v>18</v>
      </c>
      <c r="G1916" s="30">
        <f>6+G1917/3.8/3.2</f>
        <v>6</v>
      </c>
      <c r="H1916" s="30">
        <f t="shared" si="651"/>
        <v>33.333333333333329</v>
      </c>
      <c r="I1916" s="66"/>
      <c r="J1916" s="66"/>
      <c r="K1916" s="240"/>
      <c r="L1916" s="240"/>
      <c r="M1916" s="240"/>
      <c r="N1916" s="240"/>
      <c r="O1916" s="240"/>
      <c r="P1916" s="240"/>
      <c r="Q1916" s="36"/>
      <c r="R1916" s="36"/>
      <c r="S1916" s="36"/>
      <c r="T1916" s="36"/>
      <c r="U1916" s="36"/>
      <c r="V1916" s="36"/>
    </row>
    <row r="1917" spans="1:22" ht="15" customHeight="1" x14ac:dyDescent="0.25">
      <c r="A1917" s="157">
        <v>1</v>
      </c>
      <c r="B1917" s="157">
        <v>1</v>
      </c>
      <c r="C1917" s="1092" t="s">
        <v>306</v>
      </c>
      <c r="D1917" s="12"/>
      <c r="E1917" s="30">
        <v>52</v>
      </c>
      <c r="F1917" s="39">
        <f t="shared" si="650"/>
        <v>22</v>
      </c>
      <c r="G1917" s="30"/>
      <c r="H1917" s="30">
        <f t="shared" si="651"/>
        <v>0</v>
      </c>
      <c r="I1917" s="66"/>
      <c r="J1917" s="66"/>
      <c r="K1917" s="240"/>
      <c r="L1917" s="240"/>
      <c r="M1917" s="240"/>
      <c r="N1917" s="240"/>
      <c r="O1917" s="240"/>
      <c r="P1917" s="240"/>
      <c r="Q1917" s="36"/>
      <c r="R1917" s="36"/>
      <c r="S1917" s="36"/>
      <c r="T1917" s="36"/>
      <c r="U1917" s="36"/>
      <c r="V1917" s="36"/>
    </row>
    <row r="1918" spans="1:22" s="1050" customFormat="1" ht="32.25" customHeight="1" x14ac:dyDescent="0.25">
      <c r="A1918" s="157">
        <v>1</v>
      </c>
      <c r="B1918" s="157">
        <v>1</v>
      </c>
      <c r="C1918" s="1125" t="s">
        <v>169</v>
      </c>
      <c r="D1918" s="432"/>
      <c r="E1918" s="316">
        <f>SUM(E1911+E1916*3.2)</f>
        <v>166.8</v>
      </c>
      <c r="F1918" s="316">
        <f>SUM(F1911+F1916*3.2)</f>
        <v>68.599999999999994</v>
      </c>
      <c r="G1918" s="316">
        <f>SUM(G1911+G1916*3.2)</f>
        <v>35.200000000000003</v>
      </c>
      <c r="H1918" s="30">
        <f t="shared" si="651"/>
        <v>51.311953352769692</v>
      </c>
      <c r="I1918" s="66"/>
      <c r="J1918" s="66"/>
      <c r="K1918" s="240"/>
      <c r="L1918" s="240"/>
      <c r="M1918" s="240"/>
      <c r="N1918" s="240"/>
      <c r="O1918" s="240"/>
      <c r="P1918" s="240"/>
      <c r="Q1918" s="36"/>
      <c r="R1918" s="36"/>
      <c r="S1918" s="36"/>
      <c r="T1918" s="36"/>
      <c r="U1918" s="36">
        <v>0</v>
      </c>
      <c r="V1918" s="36">
        <v>16.122959999999999</v>
      </c>
    </row>
    <row r="1919" spans="1:22" ht="29.25" customHeight="1" x14ac:dyDescent="0.25">
      <c r="A1919" s="157">
        <v>1</v>
      </c>
      <c r="B1919" s="157">
        <v>1</v>
      </c>
      <c r="C1919" s="1120" t="s">
        <v>313</v>
      </c>
      <c r="D1919" s="12"/>
      <c r="E1919" s="30"/>
      <c r="F1919" s="30"/>
      <c r="G1919" s="30"/>
      <c r="H1919" s="30"/>
      <c r="I1919" s="66"/>
      <c r="J1919" s="66"/>
      <c r="K1919" s="240"/>
      <c r="L1919" s="240"/>
      <c r="M1919" s="240"/>
      <c r="N1919" s="240"/>
      <c r="O1919" s="240"/>
      <c r="P1919" s="240"/>
      <c r="Q1919" s="36"/>
      <c r="R1919" s="36"/>
      <c r="S1919" s="36"/>
      <c r="T1919" s="36"/>
      <c r="U1919" s="36"/>
      <c r="V1919" s="36"/>
    </row>
    <row r="1920" spans="1:22" ht="15" customHeight="1" x14ac:dyDescent="0.25">
      <c r="A1920" s="157">
        <v>1</v>
      </c>
      <c r="B1920" s="157">
        <v>1</v>
      </c>
      <c r="C1920" s="1092" t="s">
        <v>201</v>
      </c>
      <c r="D1920" s="12"/>
      <c r="E1920" s="30">
        <f>SUM(E1922,E1927)</f>
        <v>0</v>
      </c>
      <c r="F1920" s="30">
        <f>SUM(F1922,F1927)</f>
        <v>0</v>
      </c>
      <c r="G1920" s="30">
        <f>SUM(G1922,G1927)</f>
        <v>1</v>
      </c>
      <c r="H1920" s="30" t="e">
        <f>G1920/F1920*100</f>
        <v>#DIV/0!</v>
      </c>
      <c r="I1920" s="66"/>
      <c r="J1920" s="66"/>
      <c r="K1920" s="240"/>
      <c r="L1920" s="240"/>
      <c r="M1920" s="240"/>
      <c r="N1920" s="240"/>
      <c r="O1920" s="240"/>
      <c r="P1920" s="240"/>
      <c r="Q1920" s="36"/>
      <c r="R1920" s="36"/>
      <c r="S1920" s="36"/>
      <c r="T1920" s="36"/>
      <c r="U1920" s="36"/>
      <c r="V1920" s="36"/>
    </row>
    <row r="1921" spans="1:22" ht="15" customHeight="1" x14ac:dyDescent="0.25">
      <c r="A1921" s="157">
        <v>1</v>
      </c>
      <c r="B1921" s="157">
        <v>1</v>
      </c>
      <c r="C1921" s="1092" t="s">
        <v>309</v>
      </c>
      <c r="D1921" s="12"/>
      <c r="E1921" s="30"/>
      <c r="F1921" s="39"/>
      <c r="G1921" s="30"/>
      <c r="H1921" s="30"/>
      <c r="I1921" s="66"/>
      <c r="J1921" s="66"/>
      <c r="K1921" s="240"/>
      <c r="L1921" s="240"/>
      <c r="M1921" s="240"/>
      <c r="N1921" s="240"/>
      <c r="O1921" s="240"/>
      <c r="P1921" s="240"/>
      <c r="Q1921" s="36"/>
      <c r="R1921" s="36"/>
      <c r="S1921" s="36"/>
      <c r="T1921" s="36"/>
      <c r="U1921" s="36"/>
      <c r="V1921" s="36"/>
    </row>
    <row r="1922" spans="1:22" ht="30.75" customHeight="1" x14ac:dyDescent="0.25">
      <c r="A1922" s="157">
        <v>1</v>
      </c>
      <c r="B1922" s="157">
        <v>1</v>
      </c>
      <c r="C1922" s="1092" t="s">
        <v>314</v>
      </c>
      <c r="D1922" s="12"/>
      <c r="E1922" s="30">
        <f>SUM(E1923:E1926)</f>
        <v>0</v>
      </c>
      <c r="F1922" s="30">
        <f>SUM(F1923:F1926)</f>
        <v>0</v>
      </c>
      <c r="G1922" s="30">
        <f>SUM(G1923:G1926)</f>
        <v>0</v>
      </c>
      <c r="H1922" s="30" t="e">
        <f t="shared" ref="H1922:H1931" si="652">G1922/F1922*100</f>
        <v>#DIV/0!</v>
      </c>
      <c r="I1922" s="66"/>
      <c r="J1922" s="66"/>
      <c r="K1922" s="240"/>
      <c r="L1922" s="240"/>
      <c r="M1922" s="240"/>
      <c r="N1922" s="240"/>
      <c r="O1922" s="240"/>
      <c r="P1922" s="240"/>
      <c r="Q1922" s="36"/>
      <c r="R1922" s="36"/>
      <c r="S1922" s="36"/>
      <c r="T1922" s="36"/>
      <c r="U1922" s="36"/>
      <c r="V1922" s="36"/>
    </row>
    <row r="1923" spans="1:22" ht="31.5" customHeight="1" x14ac:dyDescent="0.25">
      <c r="A1923" s="157">
        <v>1</v>
      </c>
      <c r="B1923" s="157">
        <v>1</v>
      </c>
      <c r="C1923" s="1092" t="s">
        <v>315</v>
      </c>
      <c r="D1923" s="12"/>
      <c r="E1923" s="30"/>
      <c r="F1923" s="39">
        <f t="shared" si="650"/>
        <v>0</v>
      </c>
      <c r="G1923" s="30"/>
      <c r="H1923" s="30" t="e">
        <f t="shared" si="652"/>
        <v>#DIV/0!</v>
      </c>
      <c r="I1923" s="66"/>
      <c r="J1923" s="66"/>
      <c r="K1923" s="240"/>
      <c r="L1923" s="240"/>
      <c r="M1923" s="240"/>
      <c r="N1923" s="240"/>
      <c r="O1923" s="240"/>
      <c r="P1923" s="240"/>
      <c r="Q1923" s="36"/>
      <c r="R1923" s="36"/>
      <c r="S1923" s="36"/>
      <c r="T1923" s="36"/>
      <c r="U1923" s="36"/>
      <c r="V1923" s="36"/>
    </row>
    <row r="1924" spans="1:22" ht="30" customHeight="1" x14ac:dyDescent="0.25">
      <c r="A1924" s="157">
        <v>1</v>
      </c>
      <c r="B1924" s="157">
        <v>1</v>
      </c>
      <c r="C1924" s="1092" t="s">
        <v>316</v>
      </c>
      <c r="D1924" s="12"/>
      <c r="E1924" s="30"/>
      <c r="F1924" s="39">
        <f t="shared" si="650"/>
        <v>0</v>
      </c>
      <c r="G1924" s="30"/>
      <c r="H1924" s="30" t="e">
        <f t="shared" si="652"/>
        <v>#DIV/0!</v>
      </c>
      <c r="I1924" s="66"/>
      <c r="J1924" s="66"/>
      <c r="K1924" s="240"/>
      <c r="L1924" s="240"/>
      <c r="M1924" s="240"/>
      <c r="N1924" s="240"/>
      <c r="O1924" s="240"/>
      <c r="P1924" s="240"/>
      <c r="Q1924" s="36"/>
      <c r="R1924" s="36"/>
      <c r="S1924" s="36"/>
      <c r="T1924" s="36"/>
      <c r="U1924" s="36"/>
      <c r="V1924" s="36"/>
    </row>
    <row r="1925" spans="1:22" ht="28.5" customHeight="1" x14ac:dyDescent="0.25">
      <c r="A1925" s="157">
        <v>1</v>
      </c>
      <c r="B1925" s="157">
        <v>1</v>
      </c>
      <c r="C1925" s="1092" t="s">
        <v>371</v>
      </c>
      <c r="D1925" s="12"/>
      <c r="E1925" s="30"/>
      <c r="F1925" s="39">
        <f t="shared" si="650"/>
        <v>0</v>
      </c>
      <c r="G1925" s="30"/>
      <c r="H1925" s="30" t="e">
        <f t="shared" si="652"/>
        <v>#DIV/0!</v>
      </c>
      <c r="I1925" s="66"/>
      <c r="J1925" s="66"/>
      <c r="K1925" s="240"/>
      <c r="L1925" s="240"/>
      <c r="M1925" s="240"/>
      <c r="N1925" s="240"/>
      <c r="O1925" s="240"/>
      <c r="P1925" s="240"/>
      <c r="Q1925" s="36"/>
      <c r="R1925" s="36"/>
      <c r="S1925" s="36"/>
      <c r="T1925" s="36"/>
      <c r="U1925" s="36"/>
      <c r="V1925" s="36"/>
    </row>
    <row r="1926" spans="1:22" ht="33.75" customHeight="1" x14ac:dyDescent="0.25">
      <c r="A1926" s="157">
        <v>1</v>
      </c>
      <c r="B1926" s="157">
        <v>1</v>
      </c>
      <c r="C1926" s="1092" t="s">
        <v>372</v>
      </c>
      <c r="D1926" s="12"/>
      <c r="E1926" s="30"/>
      <c r="F1926" s="39">
        <f t="shared" si="650"/>
        <v>0</v>
      </c>
      <c r="G1926" s="30"/>
      <c r="H1926" s="30" t="e">
        <f t="shared" si="652"/>
        <v>#DIV/0!</v>
      </c>
      <c r="I1926" s="66"/>
      <c r="J1926" s="66"/>
      <c r="K1926" s="240"/>
      <c r="L1926" s="240"/>
      <c r="M1926" s="240"/>
      <c r="N1926" s="240"/>
      <c r="O1926" s="240"/>
      <c r="P1926" s="240"/>
      <c r="Q1926" s="36"/>
      <c r="R1926" s="36"/>
      <c r="S1926" s="36"/>
      <c r="T1926" s="36"/>
      <c r="U1926" s="36"/>
      <c r="V1926" s="36"/>
    </row>
    <row r="1927" spans="1:22" ht="48" customHeight="1" x14ac:dyDescent="0.25">
      <c r="A1927" s="157">
        <v>1</v>
      </c>
      <c r="B1927" s="157">
        <v>1</v>
      </c>
      <c r="C1927" s="1092" t="s">
        <v>317</v>
      </c>
      <c r="D1927" s="12"/>
      <c r="E1927" s="30">
        <f>SUM(E1928:E1930)</f>
        <v>0</v>
      </c>
      <c r="F1927" s="30">
        <f>SUM(F1928:F1930)</f>
        <v>0</v>
      </c>
      <c r="G1927" s="30">
        <f>SUM(G1928:G1930)</f>
        <v>1</v>
      </c>
      <c r="H1927" s="30" t="e">
        <f t="shared" si="652"/>
        <v>#DIV/0!</v>
      </c>
      <c r="I1927" s="66"/>
      <c r="J1927" s="66"/>
      <c r="K1927" s="240"/>
      <c r="L1927" s="240"/>
      <c r="M1927" s="240"/>
      <c r="N1927" s="240"/>
      <c r="O1927" s="240"/>
      <c r="P1927" s="240"/>
      <c r="Q1927" s="36"/>
      <c r="R1927" s="36"/>
      <c r="S1927" s="36"/>
      <c r="T1927" s="36"/>
      <c r="U1927" s="36"/>
      <c r="V1927" s="36"/>
    </row>
    <row r="1928" spans="1:22" ht="29.25" customHeight="1" x14ac:dyDescent="0.25">
      <c r="A1928" s="157">
        <v>1</v>
      </c>
      <c r="B1928" s="157">
        <v>1</v>
      </c>
      <c r="C1928" s="1092" t="s">
        <v>318</v>
      </c>
      <c r="D1928" s="12"/>
      <c r="E1928" s="30"/>
      <c r="F1928" s="39">
        <f t="shared" si="650"/>
        <v>0</v>
      </c>
      <c r="G1928" s="30"/>
      <c r="H1928" s="30" t="e">
        <f t="shared" si="652"/>
        <v>#DIV/0!</v>
      </c>
      <c r="I1928" s="66"/>
      <c r="J1928" s="66"/>
      <c r="K1928" s="240"/>
      <c r="L1928" s="240"/>
      <c r="M1928" s="240"/>
      <c r="N1928" s="240"/>
      <c r="O1928" s="240"/>
      <c r="P1928" s="240"/>
      <c r="Q1928" s="36"/>
      <c r="R1928" s="36"/>
      <c r="S1928" s="36"/>
      <c r="T1928" s="36"/>
      <c r="U1928" s="36"/>
      <c r="V1928" s="36"/>
    </row>
    <row r="1929" spans="1:22" ht="63" customHeight="1" x14ac:dyDescent="0.25">
      <c r="A1929" s="157">
        <v>1</v>
      </c>
      <c r="B1929" s="157">
        <v>1</v>
      </c>
      <c r="C1929" s="1092" t="s">
        <v>329</v>
      </c>
      <c r="D1929" s="12"/>
      <c r="E1929" s="30"/>
      <c r="F1929" s="39">
        <f t="shared" si="650"/>
        <v>0</v>
      </c>
      <c r="G1929" s="30"/>
      <c r="H1929" s="30" t="e">
        <f t="shared" si="652"/>
        <v>#DIV/0!</v>
      </c>
      <c r="I1929" s="66"/>
      <c r="J1929" s="66"/>
      <c r="K1929" s="240"/>
      <c r="L1929" s="240"/>
      <c r="M1929" s="240"/>
      <c r="N1929" s="240"/>
      <c r="O1929" s="240"/>
      <c r="P1929" s="240"/>
      <c r="Q1929" s="36"/>
      <c r="R1929" s="36"/>
      <c r="S1929" s="36"/>
      <c r="T1929" s="36"/>
      <c r="U1929" s="36"/>
      <c r="V1929" s="36"/>
    </row>
    <row r="1930" spans="1:22" ht="46.5" customHeight="1" x14ac:dyDescent="0.25">
      <c r="A1930" s="157">
        <v>1</v>
      </c>
      <c r="B1930" s="157">
        <v>1</v>
      </c>
      <c r="C1930" s="1092" t="s">
        <v>330</v>
      </c>
      <c r="D1930" s="12"/>
      <c r="E1930" s="30"/>
      <c r="F1930" s="39">
        <f t="shared" si="650"/>
        <v>0</v>
      </c>
      <c r="G1930" s="30">
        <v>1</v>
      </c>
      <c r="H1930" s="30" t="e">
        <f t="shared" si="652"/>
        <v>#DIV/0!</v>
      </c>
      <c r="I1930" s="66"/>
      <c r="J1930" s="66"/>
      <c r="K1930" s="240"/>
      <c r="L1930" s="240"/>
      <c r="M1930" s="240"/>
      <c r="N1930" s="240"/>
      <c r="O1930" s="240"/>
      <c r="P1930" s="240"/>
      <c r="Q1930" s="36"/>
      <c r="R1930" s="36"/>
      <c r="S1930" s="36"/>
      <c r="T1930" s="36"/>
      <c r="U1930" s="36"/>
      <c r="V1930" s="36"/>
    </row>
    <row r="1931" spans="1:22" ht="39" customHeight="1" x14ac:dyDescent="0.25">
      <c r="A1931" s="157">
        <v>1</v>
      </c>
      <c r="B1931" s="157">
        <v>1</v>
      </c>
      <c r="C1931" s="1092" t="s">
        <v>161</v>
      </c>
      <c r="D1931" s="12"/>
      <c r="E1931" s="30">
        <v>22</v>
      </c>
      <c r="F1931" s="39">
        <f t="shared" si="650"/>
        <v>9</v>
      </c>
      <c r="G1931" s="30">
        <v>4</v>
      </c>
      <c r="H1931" s="30">
        <f t="shared" si="652"/>
        <v>44.444444444444443</v>
      </c>
      <c r="I1931" s="66"/>
      <c r="J1931" s="66"/>
      <c r="K1931" s="240"/>
      <c r="L1931" s="240"/>
      <c r="M1931" s="240"/>
      <c r="N1931" s="240"/>
      <c r="O1931" s="240"/>
      <c r="P1931" s="240"/>
      <c r="Q1931" s="36"/>
      <c r="R1931" s="36"/>
      <c r="S1931" s="36"/>
      <c r="T1931" s="36"/>
      <c r="U1931" s="36"/>
      <c r="V1931" s="36"/>
    </row>
    <row r="1932" spans="1:22" ht="32.25" customHeight="1" x14ac:dyDescent="0.25">
      <c r="A1932" s="157">
        <v>1</v>
      </c>
      <c r="B1932" s="157">
        <v>1</v>
      </c>
      <c r="C1932" s="1092" t="s">
        <v>328</v>
      </c>
      <c r="D1932" s="12"/>
      <c r="E1932" s="30"/>
      <c r="F1932" s="39">
        <f t="shared" si="650"/>
        <v>0</v>
      </c>
      <c r="G1932" s="513"/>
      <c r="H1932" s="30"/>
      <c r="I1932" s="66"/>
      <c r="J1932" s="66"/>
      <c r="K1932" s="240"/>
      <c r="L1932" s="240"/>
      <c r="M1932" s="240"/>
      <c r="N1932" s="240"/>
      <c r="O1932" s="240"/>
      <c r="P1932" s="240"/>
      <c r="Q1932" s="36"/>
      <c r="R1932" s="36"/>
      <c r="S1932" s="36"/>
      <c r="T1932" s="36"/>
      <c r="U1932" s="36"/>
      <c r="V1932" s="36"/>
    </row>
    <row r="1933" spans="1:22" s="1051" customFormat="1" ht="30" customHeight="1" x14ac:dyDescent="0.25">
      <c r="A1933" s="157">
        <v>1</v>
      </c>
      <c r="B1933" s="157">
        <v>1</v>
      </c>
      <c r="C1933" s="1125" t="s">
        <v>169</v>
      </c>
      <c r="D1933" s="432"/>
      <c r="E1933" s="316">
        <f>SUM(E1920+E1931)</f>
        <v>22</v>
      </c>
      <c r="F1933" s="316">
        <f>SUM(F1920+F1931)</f>
        <v>9</v>
      </c>
      <c r="G1933" s="316">
        <f>SUM(G1920+G1931)</f>
        <v>5</v>
      </c>
      <c r="H1933" s="316">
        <f>G1933/F1933*100</f>
        <v>55.555555555555557</v>
      </c>
      <c r="I1933" s="66"/>
      <c r="J1933" s="66"/>
      <c r="K1933" s="240"/>
      <c r="L1933" s="240"/>
      <c r="M1933" s="240"/>
      <c r="N1933" s="240"/>
      <c r="O1933" s="240"/>
      <c r="P1933" s="240"/>
      <c r="Q1933" s="36"/>
      <c r="R1933" s="36"/>
      <c r="S1933" s="36"/>
      <c r="T1933" s="36"/>
      <c r="U1933" s="36">
        <v>0</v>
      </c>
      <c r="V1933" s="36">
        <v>3.33087</v>
      </c>
    </row>
    <row r="1934" spans="1:22" ht="15" customHeight="1" x14ac:dyDescent="0.25">
      <c r="A1934" s="157">
        <v>1</v>
      </c>
      <c r="B1934" s="157">
        <v>1</v>
      </c>
      <c r="C1934" s="1483" t="s">
        <v>357</v>
      </c>
      <c r="D1934" s="639"/>
      <c r="E1934" s="640">
        <f>SUM(E1933,E1918)</f>
        <v>188.8</v>
      </c>
      <c r="F1934" s="640">
        <f>SUM(F1933,F1918)</f>
        <v>77.599999999999994</v>
      </c>
      <c r="G1934" s="640">
        <f>SUM(G1933,G1918)</f>
        <v>40.200000000000003</v>
      </c>
      <c r="H1934" s="640">
        <f>G1934/F1934*100</f>
        <v>51.80412371134021</v>
      </c>
      <c r="I1934" s="641"/>
      <c r="J1934" s="641"/>
      <c r="K1934" s="640"/>
      <c r="L1934" s="640"/>
      <c r="M1934" s="640"/>
      <c r="N1934" s="640"/>
      <c r="O1934" s="640"/>
      <c r="P1934" s="640"/>
      <c r="Q1934" s="36">
        <v>99.722499999999997</v>
      </c>
      <c r="R1934" s="36">
        <f t="shared" ref="R1934" si="653">Q1934/12*$C$4</f>
        <v>41.55104166666667</v>
      </c>
      <c r="S1934" s="36">
        <f>V1934-U1934</f>
        <v>19.45383</v>
      </c>
      <c r="T1934" s="36">
        <f>S1934-R1934</f>
        <v>-22.09721166666667</v>
      </c>
      <c r="U1934" s="36">
        <f>U1933+U1918</f>
        <v>0</v>
      </c>
      <c r="V1934" s="36">
        <f>V1933+V1918</f>
        <v>19.45383</v>
      </c>
    </row>
    <row r="1935" spans="1:22" ht="15" customHeight="1" x14ac:dyDescent="0.25">
      <c r="A1935" s="157">
        <v>1</v>
      </c>
      <c r="B1935" s="157">
        <v>1</v>
      </c>
      <c r="C1935" s="1099" t="s">
        <v>31</v>
      </c>
      <c r="D1935" s="20"/>
      <c r="E1935" s="642"/>
      <c r="F1935" s="642"/>
      <c r="G1935" s="642"/>
      <c r="H1935" s="642"/>
      <c r="I1935" s="641"/>
      <c r="J1935" s="641"/>
      <c r="K1935" s="640"/>
      <c r="L1935" s="640"/>
      <c r="M1935" s="640"/>
      <c r="N1935" s="640"/>
      <c r="O1935" s="640"/>
      <c r="P1935" s="640"/>
      <c r="Q1935" s="36"/>
      <c r="R1935" s="36"/>
      <c r="S1935" s="36"/>
      <c r="T1935" s="36"/>
      <c r="U1935" s="36"/>
      <c r="V1935" s="36"/>
    </row>
    <row r="1936" spans="1:22" ht="15" customHeight="1" x14ac:dyDescent="0.25">
      <c r="A1936" s="157">
        <v>1</v>
      </c>
      <c r="B1936" s="157">
        <v>1</v>
      </c>
      <c r="C1936" s="1092" t="s">
        <v>10</v>
      </c>
      <c r="D1936" s="643">
        <v>300</v>
      </c>
      <c r="E1936" s="644"/>
      <c r="F1936" s="39">
        <f>ROUND(E1936/12*$C$4,0)</f>
        <v>0</v>
      </c>
      <c r="G1936" s="39">
        <v>0</v>
      </c>
      <c r="H1936" s="39" t="e">
        <f>G1936/F1936*100</f>
        <v>#DIV/0!</v>
      </c>
      <c r="I1936" s="289">
        <v>11</v>
      </c>
      <c r="J1936" s="40" t="e">
        <f>M1936/G1936</f>
        <v>#DIV/0!</v>
      </c>
      <c r="K1936" s="41">
        <f>ROUND(E1936*I1936,0)</f>
        <v>0</v>
      </c>
      <c r="L1936" s="41">
        <f>ROUND(F1936*I1936,0)</f>
        <v>0</v>
      </c>
      <c r="M1936" s="41"/>
      <c r="N1936" s="41" t="e">
        <f t="shared" ref="N1936:N1944" si="654">M1936/L1936*100</f>
        <v>#DIV/0!</v>
      </c>
      <c r="O1936" s="41">
        <f>ROUND(K1936/D1936,0)</f>
        <v>0</v>
      </c>
      <c r="P1936" s="41" t="e">
        <f t="shared" ref="P1936:P1944" si="655">M1936/$C$4*12/O1936</f>
        <v>#DIV/0!</v>
      </c>
      <c r="Q1936" s="36"/>
      <c r="R1936" s="36"/>
      <c r="S1936" s="36"/>
      <c r="T1936" s="36"/>
      <c r="U1936" s="36"/>
      <c r="V1936" s="36"/>
    </row>
    <row r="1937" spans="1:22" ht="15" customHeight="1" x14ac:dyDescent="0.25">
      <c r="A1937" s="157">
        <v>1</v>
      </c>
      <c r="B1937" s="157">
        <v>1</v>
      </c>
      <c r="C1937" s="1092" t="s">
        <v>9</v>
      </c>
      <c r="D1937" s="643">
        <v>300</v>
      </c>
      <c r="E1937" s="644"/>
      <c r="F1937" s="39">
        <f>ROUND(E1937/12*$C$4,0)</f>
        <v>0</v>
      </c>
      <c r="G1937" s="39">
        <v>1</v>
      </c>
      <c r="H1937" s="39" t="e">
        <f>G1937/F1937*100</f>
        <v>#DIV/0!</v>
      </c>
      <c r="I1937" s="424">
        <v>11</v>
      </c>
      <c r="J1937" s="40">
        <f>M1937/G1937</f>
        <v>16</v>
      </c>
      <c r="K1937" s="41">
        <f>ROUND(E1937*I1937,0)</f>
        <v>0</v>
      </c>
      <c r="L1937" s="41">
        <f>ROUND(F1937*I1937,0)</f>
        <v>0</v>
      </c>
      <c r="M1937" s="41">
        <v>16</v>
      </c>
      <c r="N1937" s="41" t="e">
        <f t="shared" si="654"/>
        <v>#DIV/0!</v>
      </c>
      <c r="O1937" s="41">
        <f>ROUND(K1937/D1937,0)</f>
        <v>0</v>
      </c>
      <c r="P1937" s="41" t="e">
        <f t="shared" si="655"/>
        <v>#DIV/0!</v>
      </c>
      <c r="Q1937" s="36"/>
      <c r="R1937" s="36"/>
      <c r="S1937" s="36"/>
      <c r="T1937" s="36"/>
      <c r="U1937" s="36"/>
      <c r="V1937" s="36"/>
    </row>
    <row r="1938" spans="1:22" ht="15" customHeight="1" x14ac:dyDescent="0.25">
      <c r="A1938" s="157">
        <v>1</v>
      </c>
      <c r="B1938" s="157">
        <v>1</v>
      </c>
      <c r="C1938" s="1092" t="s">
        <v>26</v>
      </c>
      <c r="D1938" s="643">
        <v>300</v>
      </c>
      <c r="E1938" s="644"/>
      <c r="F1938" s="39">
        <f>ROUND(E1938/12*$C$4,0)</f>
        <v>0</v>
      </c>
      <c r="G1938" s="39">
        <v>0</v>
      </c>
      <c r="H1938" s="39" t="e">
        <f>G1938/F1938*100</f>
        <v>#DIV/0!</v>
      </c>
      <c r="I1938" s="424">
        <v>6.1</v>
      </c>
      <c r="J1938" s="40" t="e">
        <f>M1938/G1938</f>
        <v>#DIV/0!</v>
      </c>
      <c r="K1938" s="41">
        <f>ROUND(E1938*I1938,0)</f>
        <v>0</v>
      </c>
      <c r="L1938" s="41">
        <f>ROUND(F1938*I1938,0)</f>
        <v>0</v>
      </c>
      <c r="M1938" s="41"/>
      <c r="N1938" s="41" t="e">
        <f t="shared" si="654"/>
        <v>#DIV/0!</v>
      </c>
      <c r="O1938" s="41">
        <f>ROUND(K1938/D1938,0)</f>
        <v>0</v>
      </c>
      <c r="P1938" s="41" t="e">
        <f t="shared" si="655"/>
        <v>#DIV/0!</v>
      </c>
      <c r="Q1938" s="36"/>
      <c r="R1938" s="36"/>
      <c r="S1938" s="36"/>
      <c r="T1938" s="36"/>
      <c r="U1938" s="36"/>
      <c r="V1938" s="36"/>
    </row>
    <row r="1939" spans="1:22" ht="15" customHeight="1" x14ac:dyDescent="0.25">
      <c r="A1939" s="157">
        <v>1</v>
      </c>
      <c r="B1939" s="157">
        <v>1</v>
      </c>
      <c r="C1939" s="1092" t="s">
        <v>77</v>
      </c>
      <c r="D1939" s="643">
        <v>300</v>
      </c>
      <c r="E1939" s="644"/>
      <c r="F1939" s="39">
        <f>ROUND(E1939/12*$C$4,0)</f>
        <v>0</v>
      </c>
      <c r="G1939" s="39">
        <v>0</v>
      </c>
      <c r="H1939" s="39" t="e">
        <f>G1939/F1939*100</f>
        <v>#DIV/0!</v>
      </c>
      <c r="I1939" s="424">
        <v>10</v>
      </c>
      <c r="J1939" s="40" t="e">
        <f>M1939/G1939</f>
        <v>#DIV/0!</v>
      </c>
      <c r="K1939" s="41">
        <f>ROUND(E1939*I1939,0)</f>
        <v>0</v>
      </c>
      <c r="L1939" s="41">
        <f>ROUND(F1939*I1939,0)</f>
        <v>0</v>
      </c>
      <c r="M1939" s="41"/>
      <c r="N1939" s="41" t="e">
        <f t="shared" si="654"/>
        <v>#DIV/0!</v>
      </c>
      <c r="O1939" s="41">
        <f>ROUND(K1939/D1939,0)</f>
        <v>0</v>
      </c>
      <c r="P1939" s="41" t="e">
        <f t="shared" si="655"/>
        <v>#DIV/0!</v>
      </c>
      <c r="Q1939" s="36"/>
      <c r="R1939" s="36"/>
      <c r="S1939" s="36"/>
      <c r="T1939" s="36"/>
      <c r="U1939" s="36"/>
      <c r="V1939" s="36"/>
    </row>
    <row r="1940" spans="1:22" s="1050" customFormat="1" ht="15" customHeight="1" x14ac:dyDescent="0.25">
      <c r="A1940" s="157">
        <v>1</v>
      </c>
      <c r="B1940" s="157">
        <v>1</v>
      </c>
      <c r="C1940" s="1100" t="s">
        <v>90</v>
      </c>
      <c r="D1940" s="432"/>
      <c r="E1940" s="339">
        <f>SUM(E1936:E1939)</f>
        <v>0</v>
      </c>
      <c r="F1940" s="339">
        <f>SUM(F1936:F1939)</f>
        <v>0</v>
      </c>
      <c r="G1940" s="339">
        <f>SUM(G1936:G1939)</f>
        <v>1</v>
      </c>
      <c r="H1940" s="339" t="e">
        <f>G1940/F1940*100</f>
        <v>#DIV/0!</v>
      </c>
      <c r="I1940" s="645">
        <f>IF(E1940=0,0,K1940/E1940)</f>
        <v>0</v>
      </c>
      <c r="J1940" s="63">
        <f>M1940/G1940</f>
        <v>16</v>
      </c>
      <c r="K1940" s="339">
        <f>SUM(K1936:K1939)</f>
        <v>0</v>
      </c>
      <c r="L1940" s="339">
        <f>SUM(L1936:L1939)</f>
        <v>0</v>
      </c>
      <c r="M1940" s="339">
        <f>SUM(M1936:M1939)</f>
        <v>16</v>
      </c>
      <c r="N1940" s="64" t="e">
        <f t="shared" si="654"/>
        <v>#DIV/0!</v>
      </c>
      <c r="O1940" s="64">
        <f>SUM(O1936:O1939)</f>
        <v>0</v>
      </c>
      <c r="P1940" s="64" t="e">
        <f t="shared" si="655"/>
        <v>#DIV/0!</v>
      </c>
      <c r="Q1940" s="36">
        <v>0</v>
      </c>
      <c r="R1940" s="36"/>
      <c r="S1940" s="36"/>
      <c r="T1940" s="36"/>
      <c r="U1940" s="36">
        <v>0</v>
      </c>
      <c r="V1940" s="36">
        <v>12.975760000000001</v>
      </c>
    </row>
    <row r="1941" spans="1:22" ht="15" customHeight="1" x14ac:dyDescent="0.25">
      <c r="A1941" s="157">
        <v>1</v>
      </c>
      <c r="B1941" s="157">
        <v>1</v>
      </c>
      <c r="C1941" s="1099" t="s">
        <v>150</v>
      </c>
      <c r="D1941" s="432"/>
      <c r="E1941" s="339"/>
      <c r="F1941" s="339"/>
      <c r="G1941" s="339"/>
      <c r="H1941" s="339"/>
      <c r="I1941" s="645"/>
      <c r="J1941" s="63"/>
      <c r="K1941" s="339"/>
      <c r="L1941" s="339"/>
      <c r="M1941" s="339"/>
      <c r="N1941" s="41"/>
      <c r="O1941" s="41"/>
      <c r="P1941" s="41"/>
      <c r="Q1941" s="36"/>
      <c r="R1941" s="36"/>
      <c r="S1941" s="36"/>
      <c r="T1941" s="36"/>
      <c r="U1941" s="36"/>
      <c r="V1941" s="36"/>
    </row>
    <row r="1942" spans="1:22" ht="15" customHeight="1" x14ac:dyDescent="0.25">
      <c r="A1942" s="157">
        <v>1</v>
      </c>
      <c r="B1942" s="157">
        <v>1</v>
      </c>
      <c r="C1942" s="1101" t="s">
        <v>188</v>
      </c>
      <c r="D1942" s="646">
        <v>240</v>
      </c>
      <c r="E1942" s="644"/>
      <c r="F1942" s="39">
        <f>ROUND(E1942/12*$C$4,0)</f>
        <v>0</v>
      </c>
      <c r="G1942" s="39">
        <v>-1</v>
      </c>
      <c r="H1942" s="39" t="e">
        <f>G1942/F1942*100</f>
        <v>#DIV/0!</v>
      </c>
      <c r="I1942" s="424">
        <v>8</v>
      </c>
      <c r="J1942" s="40">
        <f>M1942/G1942</f>
        <v>0</v>
      </c>
      <c r="K1942" s="41">
        <f>ROUND(E1942*I1942,0)</f>
        <v>0</v>
      </c>
      <c r="L1942" s="41">
        <f>ROUND(F1942*I1942,0)</f>
        <v>0</v>
      </c>
      <c r="M1942" s="41">
        <v>0</v>
      </c>
      <c r="N1942" s="41" t="e">
        <f t="shared" si="654"/>
        <v>#DIV/0!</v>
      </c>
      <c r="O1942" s="41">
        <f>ROUND(K1942/D1942,0)</f>
        <v>0</v>
      </c>
      <c r="P1942" s="41" t="e">
        <f t="shared" si="655"/>
        <v>#DIV/0!</v>
      </c>
      <c r="Q1942" s="36"/>
      <c r="R1942" s="36"/>
      <c r="S1942" s="36"/>
      <c r="T1942" s="36"/>
      <c r="U1942" s="36"/>
      <c r="V1942" s="36"/>
    </row>
    <row r="1943" spans="1:22" s="1050" customFormat="1" ht="15" customHeight="1" x14ac:dyDescent="0.25">
      <c r="A1943" s="157">
        <v>1</v>
      </c>
      <c r="B1943" s="157">
        <v>1</v>
      </c>
      <c r="C1943" s="1490" t="s">
        <v>246</v>
      </c>
      <c r="D1943" s="647"/>
      <c r="E1943" s="361">
        <f>SUM(E1942)</f>
        <v>0</v>
      </c>
      <c r="F1943" s="86">
        <f>SUM(F1942)</f>
        <v>0</v>
      </c>
      <c r="G1943" s="86">
        <f>SUM(G1942)</f>
        <v>-1</v>
      </c>
      <c r="H1943" s="86" t="e">
        <f>G1943/F1943*100</f>
        <v>#DIV/0!</v>
      </c>
      <c r="I1943" s="648" t="e">
        <f>K1943/E1943</f>
        <v>#DIV/0!</v>
      </c>
      <c r="J1943" s="44">
        <f>M1943/G1943</f>
        <v>0</v>
      </c>
      <c r="K1943" s="143">
        <f>SUM(K1942)</f>
        <v>0</v>
      </c>
      <c r="L1943" s="143">
        <f>SUM(L1942)</f>
        <v>0</v>
      </c>
      <c r="M1943" s="143">
        <f>SUM(M1942)</f>
        <v>0</v>
      </c>
      <c r="N1943" s="143" t="e">
        <f t="shared" si="654"/>
        <v>#DIV/0!</v>
      </c>
      <c r="O1943" s="143">
        <f>SUM(O1942)</f>
        <v>0</v>
      </c>
      <c r="P1943" s="45" t="e">
        <f t="shared" si="655"/>
        <v>#DIV/0!</v>
      </c>
      <c r="Q1943" s="47">
        <v>0</v>
      </c>
      <c r="R1943" s="47"/>
      <c r="S1943" s="47"/>
      <c r="T1943" s="47"/>
      <c r="U1943" s="47">
        <v>-12.476959999999998</v>
      </c>
      <c r="V1943" s="47">
        <v>-12.476959999999998</v>
      </c>
    </row>
    <row r="1944" spans="1:22" ht="29.25" customHeight="1" x14ac:dyDescent="0.25">
      <c r="A1944" s="157">
        <v>1</v>
      </c>
      <c r="B1944" s="157">
        <v>1</v>
      </c>
      <c r="C1944" s="281" t="s">
        <v>355</v>
      </c>
      <c r="D1944" s="281"/>
      <c r="E1944" s="649">
        <f>SUM(E1943,E1940)</f>
        <v>0</v>
      </c>
      <c r="F1944" s="649">
        <f>SUM(F1943,F1940)</f>
        <v>0</v>
      </c>
      <c r="G1944" s="649">
        <f>SUM(G1943,G1940)</f>
        <v>0</v>
      </c>
      <c r="H1944" s="649" t="e">
        <f t="shared" ref="H1944:H1949" si="656">G1944/F1944*100</f>
        <v>#DIV/0!</v>
      </c>
      <c r="I1944" s="483" t="e">
        <f>K1944/E1944</f>
        <v>#DIV/0!</v>
      </c>
      <c r="J1944" s="539" t="e">
        <f>M1944/G1944</f>
        <v>#DIV/0!</v>
      </c>
      <c r="K1944" s="649">
        <f>SUM(K1943,K1940)</f>
        <v>0</v>
      </c>
      <c r="L1944" s="649">
        <f>SUM(L1943,L1940)</f>
        <v>0</v>
      </c>
      <c r="M1944" s="649">
        <f>SUM(M1943,M1940)</f>
        <v>16</v>
      </c>
      <c r="N1944" s="110" t="e">
        <f t="shared" si="654"/>
        <v>#DIV/0!</v>
      </c>
      <c r="O1944" s="649">
        <f>SUM(O1943,O1940)</f>
        <v>0</v>
      </c>
      <c r="P1944" s="110" t="e">
        <f t="shared" si="655"/>
        <v>#DIV/0!</v>
      </c>
      <c r="Q1944" s="53">
        <f>Q1940+Q1943</f>
        <v>0</v>
      </c>
      <c r="R1944" s="53">
        <f t="shared" ref="R1944:R1945" si="657">Q1944/12*$C$4</f>
        <v>0</v>
      </c>
      <c r="S1944" s="53">
        <f>V1944-U1944</f>
        <v>12.975760000000001</v>
      </c>
      <c r="T1944" s="53">
        <f>S1944-R1944</f>
        <v>12.975760000000001</v>
      </c>
      <c r="U1944" s="53">
        <f>U1943+U1940</f>
        <v>-12.476959999999998</v>
      </c>
      <c r="V1944" s="53">
        <f>V1943+V1940</f>
        <v>0.4988000000000028</v>
      </c>
    </row>
    <row r="1945" spans="1:22" s="1050" customFormat="1" ht="15" customHeight="1" x14ac:dyDescent="0.25">
      <c r="A1945" s="157">
        <v>1</v>
      </c>
      <c r="B1945" s="157">
        <v>1</v>
      </c>
      <c r="C1945" s="1605" t="s">
        <v>358</v>
      </c>
      <c r="D1945" s="650"/>
      <c r="E1945" s="651">
        <f>SUM(E1946,E1948)</f>
        <v>16</v>
      </c>
      <c r="F1945" s="651">
        <f>SUM(F1946,F1948)</f>
        <v>7</v>
      </c>
      <c r="G1945" s="651">
        <v>3</v>
      </c>
      <c r="H1945" s="652">
        <f t="shared" si="656"/>
        <v>42.857142857142854</v>
      </c>
      <c r="I1945" s="653"/>
      <c r="J1945" s="653"/>
      <c r="K1945" s="653"/>
      <c r="L1945" s="653"/>
      <c r="M1945" s="653"/>
      <c r="N1945" s="653"/>
      <c r="O1945" s="653"/>
      <c r="P1945" s="653"/>
      <c r="Q1945" s="279">
        <v>31.595300000000002</v>
      </c>
      <c r="R1945" s="53">
        <f t="shared" si="657"/>
        <v>13.164708333333335</v>
      </c>
      <c r="S1945" s="279">
        <f>V1945-U1945</f>
        <v>6.3198599999999994</v>
      </c>
      <c r="T1945" s="279">
        <f>S1945-R1945</f>
        <v>-6.8448483333333359</v>
      </c>
      <c r="U1945" s="279">
        <v>0</v>
      </c>
      <c r="V1945" s="279">
        <v>6.3198599999999994</v>
      </c>
    </row>
    <row r="1946" spans="1:22" s="1050" customFormat="1" ht="15" customHeight="1" x14ac:dyDescent="0.25">
      <c r="A1946" s="157">
        <v>1</v>
      </c>
      <c r="B1946" s="157">
        <v>1</v>
      </c>
      <c r="C1946" s="688" t="s">
        <v>335</v>
      </c>
      <c r="D1946" s="654"/>
      <c r="E1946" s="55">
        <f>E1947</f>
        <v>16</v>
      </c>
      <c r="F1946" s="55">
        <f>F1947</f>
        <v>7</v>
      </c>
      <c r="G1946" s="55">
        <f>G1947</f>
        <v>3</v>
      </c>
      <c r="H1946" s="113">
        <f t="shared" si="656"/>
        <v>42.857142857142854</v>
      </c>
      <c r="I1946" s="654"/>
      <c r="J1946" s="654"/>
      <c r="K1946" s="654"/>
      <c r="L1946" s="654"/>
      <c r="M1946" s="654"/>
      <c r="N1946" s="654"/>
      <c r="O1946" s="654"/>
      <c r="P1946" s="654"/>
      <c r="Q1946" s="60"/>
      <c r="R1946" s="60"/>
      <c r="S1946" s="60"/>
      <c r="T1946" s="60"/>
      <c r="U1946" s="60"/>
      <c r="V1946" s="60"/>
    </row>
    <row r="1947" spans="1:22" s="1050" customFormat="1" ht="15" customHeight="1" x14ac:dyDescent="0.25">
      <c r="A1947" s="157">
        <v>1</v>
      </c>
      <c r="B1947" s="157">
        <v>1</v>
      </c>
      <c r="C1947" s="1356" t="s">
        <v>334</v>
      </c>
      <c r="D1947" s="647"/>
      <c r="E1947" s="105">
        <v>16</v>
      </c>
      <c r="F1947" s="105">
        <f>ROUND(E1947/12*$C$4,0)</f>
        <v>7</v>
      </c>
      <c r="G1947" s="105">
        <v>3</v>
      </c>
      <c r="H1947" s="105">
        <f t="shared" si="656"/>
        <v>42.857142857142854</v>
      </c>
      <c r="I1947" s="647"/>
      <c r="J1947" s="647"/>
      <c r="K1947" s="647"/>
      <c r="L1947" s="647"/>
      <c r="M1947" s="647"/>
      <c r="N1947" s="647"/>
      <c r="O1947" s="647"/>
      <c r="P1947" s="647"/>
      <c r="Q1947" s="36"/>
      <c r="R1947" s="36"/>
      <c r="S1947" s="36"/>
      <c r="T1947" s="36"/>
      <c r="U1947" s="36"/>
      <c r="V1947" s="36"/>
    </row>
    <row r="1948" spans="1:22" s="1050" customFormat="1" ht="15" customHeight="1" x14ac:dyDescent="0.25">
      <c r="A1948" s="157">
        <v>1</v>
      </c>
      <c r="B1948" s="157">
        <v>1</v>
      </c>
      <c r="C1948" s="495" t="s">
        <v>335</v>
      </c>
      <c r="D1948" s="647"/>
      <c r="E1948" s="62">
        <f>E1949</f>
        <v>0</v>
      </c>
      <c r="F1948" s="62">
        <f>F1949</f>
        <v>0</v>
      </c>
      <c r="G1948" s="62"/>
      <c r="H1948" s="105" t="e">
        <f t="shared" si="656"/>
        <v>#DIV/0!</v>
      </c>
      <c r="I1948" s="647"/>
      <c r="J1948" s="647"/>
      <c r="K1948" s="647"/>
      <c r="L1948" s="647"/>
      <c r="M1948" s="647"/>
      <c r="N1948" s="647"/>
      <c r="O1948" s="647"/>
      <c r="P1948" s="647"/>
      <c r="Q1948" s="36"/>
      <c r="R1948" s="36"/>
      <c r="S1948" s="36"/>
      <c r="T1948" s="36"/>
      <c r="U1948" s="36"/>
      <c r="V1948" s="36"/>
    </row>
    <row r="1949" spans="1:22" s="1050" customFormat="1" ht="34.5" customHeight="1" thickBot="1" x14ac:dyDescent="0.3">
      <c r="A1949" s="157">
        <v>1</v>
      </c>
      <c r="B1949" s="157">
        <v>1</v>
      </c>
      <c r="C1949" s="1356" t="s">
        <v>336</v>
      </c>
      <c r="D1949" s="647"/>
      <c r="E1949" s="105">
        <v>0</v>
      </c>
      <c r="F1949" s="105">
        <f>ROUND(E1949/12*$C$4,0)</f>
        <v>0</v>
      </c>
      <c r="G1949" s="105"/>
      <c r="H1949" s="105" t="e">
        <f t="shared" si="656"/>
        <v>#DIV/0!</v>
      </c>
      <c r="I1949" s="647"/>
      <c r="J1949" s="647"/>
      <c r="K1949" s="647"/>
      <c r="L1949" s="647"/>
      <c r="M1949" s="647"/>
      <c r="N1949" s="647"/>
      <c r="O1949" s="647"/>
      <c r="P1949" s="647"/>
      <c r="Q1949" s="36"/>
      <c r="R1949" s="36"/>
      <c r="S1949" s="36"/>
      <c r="T1949" s="36"/>
      <c r="U1949" s="36"/>
      <c r="V1949" s="36"/>
    </row>
    <row r="1950" spans="1:22" ht="15" customHeight="1" thickBot="1" x14ac:dyDescent="0.3">
      <c r="A1950" s="157">
        <v>1</v>
      </c>
      <c r="B1950" s="157">
        <v>1</v>
      </c>
      <c r="C1950" s="1149" t="s">
        <v>17</v>
      </c>
      <c r="D1950" s="655"/>
      <c r="E1950" s="655"/>
      <c r="F1950" s="655"/>
      <c r="G1950" s="655"/>
      <c r="H1950" s="655"/>
      <c r="I1950" s="656"/>
      <c r="J1950" s="656"/>
      <c r="K1950" s="657"/>
      <c r="L1950" s="657"/>
      <c r="M1950" s="657">
        <f>SUM(M1908,M1934,M1944:M1945)</f>
        <v>140</v>
      </c>
      <c r="N1950" s="657"/>
      <c r="O1950" s="657"/>
      <c r="P1950" s="657"/>
      <c r="Q1950" s="98">
        <f t="shared" ref="Q1950:T1950" si="658">SUM(Q1908,Q1934,Q1944:Q1945)</f>
        <v>931.54521999999997</v>
      </c>
      <c r="R1950" s="98">
        <f t="shared" si="658"/>
        <v>388.14384166666667</v>
      </c>
      <c r="S1950" s="98">
        <f t="shared" si="658"/>
        <v>270.29563000000002</v>
      </c>
      <c r="T1950" s="98">
        <f t="shared" si="658"/>
        <v>-117.84821166666667</v>
      </c>
      <c r="U1950" s="98">
        <f>SUM(U1908,U1934,U1944:U1945)</f>
        <v>-27.308529999999998</v>
      </c>
      <c r="V1950" s="98">
        <f>SUM(V1908,V1934,V1944:V1945)</f>
        <v>242.9871</v>
      </c>
    </row>
    <row r="1951" spans="1:22" ht="15" customHeight="1" x14ac:dyDescent="0.25">
      <c r="A1951" s="157">
        <v>1</v>
      </c>
      <c r="B1951" s="157">
        <v>1</v>
      </c>
      <c r="C1951" s="1602" t="s">
        <v>217</v>
      </c>
      <c r="D1951" s="418"/>
      <c r="E1951" s="418"/>
      <c r="F1951" s="418"/>
      <c r="G1951" s="418"/>
      <c r="H1951" s="418"/>
      <c r="I1951" s="159"/>
      <c r="J1951" s="159"/>
      <c r="K1951" s="159"/>
      <c r="L1951" s="159"/>
      <c r="M1951" s="159"/>
      <c r="N1951" s="159"/>
      <c r="O1951" s="159"/>
      <c r="P1951" s="159"/>
      <c r="Q1951" s="79">
        <f t="shared" ref="Q1951" si="659">SUM(Q1950)</f>
        <v>931.54521999999997</v>
      </c>
      <c r="R1951" s="79">
        <f t="shared" ref="R1951:U1951" si="660">SUM(R1950)</f>
        <v>388.14384166666667</v>
      </c>
      <c r="S1951" s="79">
        <f t="shared" si="660"/>
        <v>270.29563000000002</v>
      </c>
      <c r="T1951" s="79">
        <f t="shared" si="660"/>
        <v>-117.84821166666667</v>
      </c>
      <c r="U1951" s="79">
        <f t="shared" si="660"/>
        <v>-27.308529999999998</v>
      </c>
      <c r="V1951" s="79">
        <f>SUM(V1950)</f>
        <v>242.9871</v>
      </c>
    </row>
    <row r="1952" spans="1:22" ht="15" customHeight="1" x14ac:dyDescent="0.25">
      <c r="A1952" s="157">
        <v>1</v>
      </c>
      <c r="B1952" s="157">
        <v>1</v>
      </c>
      <c r="C1952" s="1151" t="s">
        <v>7</v>
      </c>
      <c r="D1952" s="649"/>
      <c r="E1952" s="649">
        <f t="shared" ref="E1952:V1952" si="661">SUM(E1908)</f>
        <v>36.000000000000007</v>
      </c>
      <c r="F1952" s="649">
        <f t="shared" si="661"/>
        <v>17</v>
      </c>
      <c r="G1952" s="649">
        <f t="shared" si="661"/>
        <v>11</v>
      </c>
      <c r="H1952" s="649">
        <f t="shared" si="661"/>
        <v>64.705882352941174</v>
      </c>
      <c r="I1952" s="649">
        <f t="shared" si="661"/>
        <v>8.1666666666666643</v>
      </c>
      <c r="J1952" s="649">
        <f t="shared" si="661"/>
        <v>11.272727272727273</v>
      </c>
      <c r="K1952" s="649">
        <f t="shared" si="661"/>
        <v>294</v>
      </c>
      <c r="L1952" s="649">
        <f t="shared" si="661"/>
        <v>135</v>
      </c>
      <c r="M1952" s="649">
        <f t="shared" si="661"/>
        <v>124</v>
      </c>
      <c r="N1952" s="649">
        <f t="shared" si="661"/>
        <v>91.851851851851848</v>
      </c>
      <c r="O1952" s="649">
        <f t="shared" si="661"/>
        <v>0.90075571895424833</v>
      </c>
      <c r="P1952" s="649">
        <f t="shared" si="661"/>
        <v>330.38924287431126</v>
      </c>
      <c r="Q1952" s="53">
        <f t="shared" si="661"/>
        <v>800.22742000000005</v>
      </c>
      <c r="R1952" s="53">
        <f t="shared" si="661"/>
        <v>333.42809166666666</v>
      </c>
      <c r="S1952" s="53">
        <f t="shared" si="661"/>
        <v>231.54617999999999</v>
      </c>
      <c r="T1952" s="53">
        <f t="shared" si="661"/>
        <v>-101.88191166666667</v>
      </c>
      <c r="U1952" s="53">
        <f t="shared" si="661"/>
        <v>-14.831569999999999</v>
      </c>
      <c r="V1952" s="53">
        <f t="shared" si="661"/>
        <v>216.71460999999999</v>
      </c>
    </row>
    <row r="1953" spans="1:22" ht="15" customHeight="1" x14ac:dyDescent="0.25">
      <c r="A1953" s="157">
        <v>1</v>
      </c>
      <c r="B1953" s="157">
        <v>1</v>
      </c>
      <c r="C1953" s="1152" t="s">
        <v>14</v>
      </c>
      <c r="D1953" s="21"/>
      <c r="E1953" s="21"/>
      <c r="F1953" s="21"/>
      <c r="G1953" s="21"/>
      <c r="H1953" s="57"/>
      <c r="I1953" s="312"/>
      <c r="J1953" s="312"/>
      <c r="K1953" s="385"/>
      <c r="L1953" s="385"/>
      <c r="M1953" s="385"/>
      <c r="N1953" s="385"/>
      <c r="O1953" s="385"/>
      <c r="P1953" s="385"/>
      <c r="Q1953" s="60"/>
      <c r="R1953" s="60"/>
      <c r="S1953" s="60"/>
      <c r="T1953" s="60"/>
      <c r="U1953" s="60"/>
      <c r="V1953" s="60"/>
    </row>
    <row r="1954" spans="1:22" ht="15" customHeight="1" x14ac:dyDescent="0.25">
      <c r="A1954" s="157">
        <v>1</v>
      </c>
      <c r="B1954" s="157">
        <v>1</v>
      </c>
      <c r="C1954" s="1120" t="s">
        <v>313</v>
      </c>
      <c r="D1954" s="30"/>
      <c r="E1954" s="30"/>
      <c r="F1954" s="30"/>
      <c r="G1954" s="30"/>
      <c r="H1954" s="30"/>
      <c r="I1954" s="66"/>
      <c r="J1954" s="66"/>
      <c r="K1954" s="240"/>
      <c r="L1954" s="240"/>
      <c r="M1954" s="240"/>
      <c r="N1954" s="240"/>
      <c r="O1954" s="240"/>
      <c r="P1954" s="240"/>
      <c r="Q1954" s="36"/>
      <c r="R1954" s="36"/>
      <c r="S1954" s="36"/>
      <c r="T1954" s="36"/>
      <c r="U1954" s="36"/>
      <c r="V1954" s="36"/>
    </row>
    <row r="1955" spans="1:22" ht="15" customHeight="1" x14ac:dyDescent="0.25">
      <c r="A1955" s="157">
        <v>1</v>
      </c>
      <c r="B1955" s="157">
        <v>1</v>
      </c>
      <c r="C1955" s="1092" t="s">
        <v>201</v>
      </c>
      <c r="D1955" s="30"/>
      <c r="E1955" s="30">
        <f>E1911</f>
        <v>26</v>
      </c>
      <c r="F1955" s="30">
        <f t="shared" ref="F1955:G1955" si="662">F1911</f>
        <v>11</v>
      </c>
      <c r="G1955" s="30">
        <f t="shared" si="662"/>
        <v>16</v>
      </c>
      <c r="H1955" s="39"/>
      <c r="I1955" s="66"/>
      <c r="J1955" s="66"/>
      <c r="K1955" s="240"/>
      <c r="L1955" s="240"/>
      <c r="M1955" s="240"/>
      <c r="N1955" s="240"/>
      <c r="O1955" s="240"/>
      <c r="P1955" s="240"/>
      <c r="Q1955" s="36"/>
      <c r="R1955" s="36"/>
      <c r="S1955" s="36"/>
      <c r="T1955" s="36"/>
      <c r="U1955" s="36"/>
      <c r="V1955" s="36"/>
    </row>
    <row r="1956" spans="1:22" ht="34.5" customHeight="1" x14ac:dyDescent="0.25">
      <c r="A1956" s="157">
        <v>1</v>
      </c>
      <c r="B1956" s="157">
        <v>1</v>
      </c>
      <c r="C1956" s="1092" t="s">
        <v>309</v>
      </c>
      <c r="D1956" s="30"/>
      <c r="E1956" s="30">
        <f t="shared" ref="E1956:G1956" si="663">E1912</f>
        <v>0</v>
      </c>
      <c r="F1956" s="30">
        <f t="shared" si="663"/>
        <v>0</v>
      </c>
      <c r="G1956" s="30">
        <f t="shared" si="663"/>
        <v>0</v>
      </c>
      <c r="H1956" s="30" t="e">
        <f>SUM(H1913)</f>
        <v>#DIV/0!</v>
      </c>
      <c r="I1956" s="66"/>
      <c r="J1956" s="66"/>
      <c r="K1956" s="240"/>
      <c r="L1956" s="240"/>
      <c r="M1956" s="240"/>
      <c r="N1956" s="240"/>
      <c r="O1956" s="240"/>
      <c r="P1956" s="240"/>
      <c r="Q1956" s="36"/>
      <c r="R1956" s="36"/>
      <c r="S1956" s="36"/>
      <c r="T1956" s="36"/>
      <c r="U1956" s="36"/>
      <c r="V1956" s="36"/>
    </row>
    <row r="1957" spans="1:22" ht="28.5" customHeight="1" x14ac:dyDescent="0.25">
      <c r="A1957" s="157">
        <v>1</v>
      </c>
      <c r="B1957" s="157">
        <v>1</v>
      </c>
      <c r="C1957" s="1092" t="s">
        <v>310</v>
      </c>
      <c r="D1957" s="30"/>
      <c r="E1957" s="30">
        <f t="shared" ref="E1957:G1957" si="664">E1913</f>
        <v>0</v>
      </c>
      <c r="F1957" s="30">
        <f t="shared" si="664"/>
        <v>0</v>
      </c>
      <c r="G1957" s="30">
        <f t="shared" si="664"/>
        <v>0</v>
      </c>
      <c r="H1957" s="30" t="e">
        <f>SUM(H1914)</f>
        <v>#DIV/0!</v>
      </c>
      <c r="I1957" s="66"/>
      <c r="J1957" s="66"/>
      <c r="K1957" s="240"/>
      <c r="L1957" s="240"/>
      <c r="M1957" s="240"/>
      <c r="N1957" s="240"/>
      <c r="O1957" s="240"/>
      <c r="P1957" s="240"/>
      <c r="Q1957" s="36"/>
      <c r="R1957" s="36"/>
      <c r="S1957" s="36"/>
      <c r="T1957" s="36"/>
      <c r="U1957" s="36"/>
      <c r="V1957" s="36"/>
    </row>
    <row r="1958" spans="1:22" ht="45.75" customHeight="1" x14ac:dyDescent="0.25">
      <c r="A1958" s="157">
        <v>1</v>
      </c>
      <c r="B1958" s="157">
        <v>1</v>
      </c>
      <c r="C1958" s="1120" t="s">
        <v>311</v>
      </c>
      <c r="D1958" s="30"/>
      <c r="E1958" s="30">
        <f t="shared" ref="E1958:G1958" si="665">E1914</f>
        <v>0</v>
      </c>
      <c r="F1958" s="30">
        <f t="shared" si="665"/>
        <v>0</v>
      </c>
      <c r="G1958" s="30">
        <f t="shared" si="665"/>
        <v>0</v>
      </c>
      <c r="H1958" s="30" t="e">
        <f>H1922</f>
        <v>#DIV/0!</v>
      </c>
      <c r="I1958" s="66"/>
      <c r="J1958" s="66"/>
      <c r="K1958" s="240"/>
      <c r="L1958" s="240"/>
      <c r="M1958" s="240"/>
      <c r="N1958" s="240"/>
      <c r="O1958" s="240"/>
      <c r="P1958" s="240"/>
      <c r="Q1958" s="36"/>
      <c r="R1958" s="36"/>
      <c r="S1958" s="36"/>
      <c r="T1958" s="36"/>
      <c r="U1958" s="36"/>
      <c r="V1958" s="36"/>
    </row>
    <row r="1959" spans="1:22" ht="21.75" customHeight="1" x14ac:dyDescent="0.25">
      <c r="A1959" s="157">
        <v>1</v>
      </c>
      <c r="B1959" s="157">
        <v>1</v>
      </c>
      <c r="C1959" s="1092" t="s">
        <v>312</v>
      </c>
      <c r="D1959" s="30"/>
      <c r="E1959" s="30">
        <f t="shared" ref="E1959:G1959" si="666">E1915</f>
        <v>26</v>
      </c>
      <c r="F1959" s="30">
        <f t="shared" si="666"/>
        <v>11</v>
      </c>
      <c r="G1959" s="30">
        <f t="shared" si="666"/>
        <v>16</v>
      </c>
      <c r="H1959" s="30" t="e">
        <f>H1923</f>
        <v>#DIV/0!</v>
      </c>
      <c r="I1959" s="66"/>
      <c r="J1959" s="66"/>
      <c r="K1959" s="240"/>
      <c r="L1959" s="240"/>
      <c r="M1959" s="240"/>
      <c r="N1959" s="240"/>
      <c r="O1959" s="240"/>
      <c r="P1959" s="240"/>
      <c r="Q1959" s="36"/>
      <c r="R1959" s="36"/>
      <c r="S1959" s="36"/>
      <c r="T1959" s="36"/>
      <c r="U1959" s="36"/>
      <c r="V1959" s="36"/>
    </row>
    <row r="1960" spans="1:22" ht="21.75" customHeight="1" x14ac:dyDescent="0.25">
      <c r="A1960" s="157">
        <v>1</v>
      </c>
      <c r="B1960" s="157">
        <v>1</v>
      </c>
      <c r="C1960" s="1092" t="s">
        <v>160</v>
      </c>
      <c r="D1960" s="30"/>
      <c r="E1960" s="30">
        <f t="shared" ref="E1960:G1960" si="667">E1916</f>
        <v>44</v>
      </c>
      <c r="F1960" s="30">
        <f t="shared" si="667"/>
        <v>18</v>
      </c>
      <c r="G1960" s="30">
        <f t="shared" si="667"/>
        <v>6</v>
      </c>
      <c r="H1960" s="30" t="e">
        <f>H1924</f>
        <v>#DIV/0!</v>
      </c>
      <c r="I1960" s="66"/>
      <c r="J1960" s="66"/>
      <c r="K1960" s="240"/>
      <c r="L1960" s="240"/>
      <c r="M1960" s="240"/>
      <c r="N1960" s="240"/>
      <c r="O1960" s="240"/>
      <c r="P1960" s="240"/>
      <c r="Q1960" s="36"/>
      <c r="R1960" s="36"/>
      <c r="S1960" s="36"/>
      <c r="T1960" s="36"/>
      <c r="U1960" s="36"/>
      <c r="V1960" s="36"/>
    </row>
    <row r="1961" spans="1:22" ht="21.75" customHeight="1" x14ac:dyDescent="0.25">
      <c r="A1961" s="157">
        <v>1</v>
      </c>
      <c r="B1961" s="157">
        <v>1</v>
      </c>
      <c r="C1961" s="1092" t="s">
        <v>306</v>
      </c>
      <c r="D1961" s="30"/>
      <c r="E1961" s="30">
        <f t="shared" ref="E1961:G1962" si="668">E1917</f>
        <v>52</v>
      </c>
      <c r="F1961" s="30">
        <f t="shared" si="668"/>
        <v>22</v>
      </c>
      <c r="G1961" s="30">
        <f t="shared" si="668"/>
        <v>0</v>
      </c>
      <c r="H1961" s="30" t="e">
        <f>H1925</f>
        <v>#DIV/0!</v>
      </c>
      <c r="I1961" s="66"/>
      <c r="J1961" s="66"/>
      <c r="K1961" s="240"/>
      <c r="L1961" s="240"/>
      <c r="M1961" s="240"/>
      <c r="N1961" s="240"/>
      <c r="O1961" s="240"/>
      <c r="P1961" s="240"/>
      <c r="Q1961" s="36"/>
      <c r="R1961" s="36"/>
      <c r="S1961" s="36"/>
      <c r="T1961" s="36"/>
      <c r="U1961" s="36"/>
      <c r="V1961" s="36"/>
    </row>
    <row r="1962" spans="1:22" s="1051" customFormat="1" ht="38.25" customHeight="1" x14ac:dyDescent="0.25">
      <c r="A1962" s="1051">
        <v>1</v>
      </c>
      <c r="B1962" s="157">
        <v>1</v>
      </c>
      <c r="C1962" s="1125" t="s">
        <v>169</v>
      </c>
      <c r="D1962" s="316"/>
      <c r="E1962" s="316">
        <f t="shared" si="668"/>
        <v>166.8</v>
      </c>
      <c r="F1962" s="316">
        <f t="shared" si="668"/>
        <v>68.599999999999994</v>
      </c>
      <c r="G1962" s="316">
        <f t="shared" si="668"/>
        <v>35.200000000000003</v>
      </c>
      <c r="H1962" s="316" t="e">
        <f>H1926</f>
        <v>#DIV/0!</v>
      </c>
      <c r="I1962" s="66"/>
      <c r="J1962" s="66"/>
      <c r="K1962" s="240"/>
      <c r="L1962" s="240"/>
      <c r="M1962" s="240"/>
      <c r="N1962" s="240"/>
      <c r="O1962" s="240"/>
      <c r="P1962" s="240"/>
      <c r="Q1962" s="36"/>
      <c r="R1962" s="36"/>
      <c r="S1962" s="36"/>
      <c r="T1962" s="36"/>
      <c r="U1962" s="36"/>
      <c r="V1962" s="36"/>
    </row>
    <row r="1963" spans="1:22" ht="20.25" customHeight="1" x14ac:dyDescent="0.25">
      <c r="A1963" s="157">
        <v>1</v>
      </c>
      <c r="B1963" s="157">
        <v>1</v>
      </c>
      <c r="C1963" s="1120" t="s">
        <v>313</v>
      </c>
      <c r="D1963" s="30"/>
      <c r="E1963" s="30"/>
      <c r="F1963" s="30"/>
      <c r="G1963" s="30"/>
      <c r="H1963" s="30"/>
      <c r="I1963" s="66"/>
      <c r="J1963" s="66"/>
      <c r="K1963" s="240"/>
      <c r="L1963" s="240"/>
      <c r="M1963" s="240"/>
      <c r="N1963" s="240"/>
      <c r="O1963" s="240"/>
      <c r="P1963" s="240"/>
      <c r="Q1963" s="36"/>
      <c r="R1963" s="36"/>
      <c r="S1963" s="36"/>
      <c r="T1963" s="36"/>
      <c r="U1963" s="36"/>
      <c r="V1963" s="36"/>
    </row>
    <row r="1964" spans="1:22" ht="20.25" customHeight="1" x14ac:dyDescent="0.25">
      <c r="A1964" s="157">
        <v>1</v>
      </c>
      <c r="B1964" s="157">
        <v>1</v>
      </c>
      <c r="C1964" s="1092" t="s">
        <v>201</v>
      </c>
      <c r="D1964" s="30"/>
      <c r="E1964" s="30">
        <f>E1920</f>
        <v>0</v>
      </c>
      <c r="F1964" s="30">
        <f t="shared" ref="F1964:G1964" si="669">F1920</f>
        <v>0</v>
      </c>
      <c r="G1964" s="30">
        <f t="shared" si="669"/>
        <v>1</v>
      </c>
      <c r="H1964" s="30" t="e">
        <f>H1928</f>
        <v>#DIV/0!</v>
      </c>
      <c r="I1964" s="66"/>
      <c r="J1964" s="66"/>
      <c r="K1964" s="240"/>
      <c r="L1964" s="240"/>
      <c r="M1964" s="240"/>
      <c r="N1964" s="240"/>
      <c r="O1964" s="240"/>
      <c r="P1964" s="240"/>
      <c r="Q1964" s="36"/>
      <c r="R1964" s="36"/>
      <c r="S1964" s="36"/>
      <c r="T1964" s="36"/>
      <c r="U1964" s="36"/>
      <c r="V1964" s="36"/>
    </row>
    <row r="1965" spans="1:22" ht="20.25" customHeight="1" x14ac:dyDescent="0.25">
      <c r="A1965" s="157">
        <v>1</v>
      </c>
      <c r="B1965" s="157">
        <v>1</v>
      </c>
      <c r="C1965" s="1092" t="s">
        <v>309</v>
      </c>
      <c r="D1965" s="30"/>
      <c r="E1965" s="30">
        <f t="shared" ref="E1965:G1965" si="670">E1921</f>
        <v>0</v>
      </c>
      <c r="F1965" s="30">
        <f t="shared" si="670"/>
        <v>0</v>
      </c>
      <c r="G1965" s="30">
        <f t="shared" si="670"/>
        <v>0</v>
      </c>
      <c r="H1965" s="30" t="e">
        <f>H1929</f>
        <v>#DIV/0!</v>
      </c>
      <c r="I1965" s="66"/>
      <c r="J1965" s="66"/>
      <c r="K1965" s="240"/>
      <c r="L1965" s="240"/>
      <c r="M1965" s="240"/>
      <c r="N1965" s="240"/>
      <c r="O1965" s="240"/>
      <c r="P1965" s="240"/>
      <c r="Q1965" s="36"/>
      <c r="R1965" s="36"/>
      <c r="S1965" s="36"/>
      <c r="T1965" s="36"/>
      <c r="U1965" s="36"/>
      <c r="V1965" s="36"/>
    </row>
    <row r="1966" spans="1:22" ht="30.75" customHeight="1" x14ac:dyDescent="0.25">
      <c r="A1966" s="157">
        <v>1</v>
      </c>
      <c r="B1966" s="157">
        <v>1</v>
      </c>
      <c r="C1966" s="1092" t="s">
        <v>314</v>
      </c>
      <c r="D1966" s="30"/>
      <c r="E1966" s="30">
        <f t="shared" ref="E1966:G1966" si="671">E1922</f>
        <v>0</v>
      </c>
      <c r="F1966" s="30">
        <f t="shared" si="671"/>
        <v>0</v>
      </c>
      <c r="G1966" s="30">
        <f t="shared" si="671"/>
        <v>0</v>
      </c>
      <c r="H1966" s="30" t="e">
        <f>H1930</f>
        <v>#DIV/0!</v>
      </c>
      <c r="I1966" s="66"/>
      <c r="J1966" s="66"/>
      <c r="K1966" s="240"/>
      <c r="L1966" s="240"/>
      <c r="M1966" s="240"/>
      <c r="N1966" s="240"/>
      <c r="O1966" s="240"/>
      <c r="P1966" s="240"/>
      <c r="Q1966" s="36"/>
      <c r="R1966" s="36"/>
      <c r="S1966" s="36"/>
      <c r="T1966" s="36"/>
      <c r="U1966" s="36"/>
      <c r="V1966" s="36"/>
    </row>
    <row r="1967" spans="1:22" ht="15" customHeight="1" x14ac:dyDescent="0.25">
      <c r="A1967" s="157">
        <v>1</v>
      </c>
      <c r="B1967" s="157">
        <v>1</v>
      </c>
      <c r="C1967" s="1092" t="s">
        <v>315</v>
      </c>
      <c r="D1967" s="30"/>
      <c r="E1967" s="30">
        <f t="shared" ref="E1967:G1967" si="672">E1923</f>
        <v>0</v>
      </c>
      <c r="F1967" s="30">
        <f t="shared" si="672"/>
        <v>0</v>
      </c>
      <c r="G1967" s="30">
        <f t="shared" si="672"/>
        <v>0</v>
      </c>
      <c r="H1967" s="30">
        <f t="shared" ref="H1967:H1982" si="673">H1931</f>
        <v>44.444444444444443</v>
      </c>
      <c r="I1967" s="66"/>
      <c r="J1967" s="66"/>
      <c r="K1967" s="240"/>
      <c r="L1967" s="240"/>
      <c r="M1967" s="240"/>
      <c r="N1967" s="240"/>
      <c r="O1967" s="240"/>
      <c r="P1967" s="240"/>
      <c r="Q1967" s="36"/>
      <c r="R1967" s="36"/>
      <c r="S1967" s="36"/>
      <c r="T1967" s="36"/>
      <c r="U1967" s="36"/>
      <c r="V1967" s="36"/>
    </row>
    <row r="1968" spans="1:22" ht="15" customHeight="1" x14ac:dyDescent="0.25">
      <c r="A1968" s="157">
        <v>1</v>
      </c>
      <c r="B1968" s="157">
        <v>1</v>
      </c>
      <c r="C1968" s="1092" t="s">
        <v>316</v>
      </c>
      <c r="D1968" s="30"/>
      <c r="E1968" s="30">
        <f t="shared" ref="E1968:G1968" si="674">E1924</f>
        <v>0</v>
      </c>
      <c r="F1968" s="30">
        <f t="shared" si="674"/>
        <v>0</v>
      </c>
      <c r="G1968" s="30">
        <f t="shared" si="674"/>
        <v>0</v>
      </c>
      <c r="H1968" s="30">
        <f t="shared" si="673"/>
        <v>0</v>
      </c>
      <c r="I1968" s="66"/>
      <c r="J1968" s="66"/>
      <c r="K1968" s="240"/>
      <c r="L1968" s="240"/>
      <c r="M1968" s="240"/>
      <c r="N1968" s="240"/>
      <c r="O1968" s="240"/>
      <c r="P1968" s="240"/>
      <c r="Q1968" s="36"/>
      <c r="R1968" s="36"/>
      <c r="S1968" s="36"/>
      <c r="T1968" s="36"/>
      <c r="U1968" s="36"/>
      <c r="V1968" s="36"/>
    </row>
    <row r="1969" spans="1:22" ht="15" customHeight="1" x14ac:dyDescent="0.25">
      <c r="A1969" s="157">
        <v>1</v>
      </c>
      <c r="B1969" s="157">
        <v>1</v>
      </c>
      <c r="C1969" s="1092" t="s">
        <v>371</v>
      </c>
      <c r="D1969" s="30"/>
      <c r="E1969" s="30">
        <f t="shared" ref="E1969:G1969" si="675">E1925</f>
        <v>0</v>
      </c>
      <c r="F1969" s="30">
        <f t="shared" si="675"/>
        <v>0</v>
      </c>
      <c r="G1969" s="30">
        <f t="shared" si="675"/>
        <v>0</v>
      </c>
      <c r="H1969" s="30">
        <f t="shared" si="673"/>
        <v>55.555555555555557</v>
      </c>
      <c r="I1969" s="66"/>
      <c r="J1969" s="66"/>
      <c r="K1969" s="240"/>
      <c r="L1969" s="240"/>
      <c r="M1969" s="240"/>
      <c r="N1969" s="240"/>
      <c r="O1969" s="240"/>
      <c r="P1969" s="240"/>
      <c r="Q1969" s="36"/>
      <c r="R1969" s="36"/>
      <c r="S1969" s="36"/>
      <c r="T1969" s="36"/>
      <c r="U1969" s="36"/>
      <c r="V1969" s="36"/>
    </row>
    <row r="1970" spans="1:22" ht="15" customHeight="1" x14ac:dyDescent="0.25">
      <c r="A1970" s="157">
        <v>1</v>
      </c>
      <c r="B1970" s="157">
        <v>1</v>
      </c>
      <c r="C1970" s="1092" t="s">
        <v>372</v>
      </c>
      <c r="D1970" s="30"/>
      <c r="E1970" s="30">
        <f t="shared" ref="E1970:G1970" si="676">E1926</f>
        <v>0</v>
      </c>
      <c r="F1970" s="30">
        <f t="shared" si="676"/>
        <v>0</v>
      </c>
      <c r="G1970" s="30">
        <f t="shared" si="676"/>
        <v>0</v>
      </c>
      <c r="H1970" s="30">
        <f t="shared" si="673"/>
        <v>51.80412371134021</v>
      </c>
      <c r="I1970" s="66"/>
      <c r="J1970" s="66"/>
      <c r="K1970" s="240"/>
      <c r="L1970" s="240"/>
      <c r="M1970" s="240"/>
      <c r="N1970" s="240"/>
      <c r="O1970" s="240"/>
      <c r="P1970" s="240"/>
      <c r="Q1970" s="36"/>
      <c r="R1970" s="36"/>
      <c r="S1970" s="36"/>
      <c r="T1970" s="36"/>
      <c r="U1970" s="36"/>
      <c r="V1970" s="36"/>
    </row>
    <row r="1971" spans="1:22" ht="15" customHeight="1" x14ac:dyDescent="0.25">
      <c r="A1971" s="157">
        <v>1</v>
      </c>
      <c r="B1971" s="157">
        <v>1</v>
      </c>
      <c r="C1971" s="1092" t="s">
        <v>317</v>
      </c>
      <c r="D1971" s="30"/>
      <c r="E1971" s="30">
        <f t="shared" ref="E1971:G1971" si="677">E1927</f>
        <v>0</v>
      </c>
      <c r="F1971" s="30">
        <f t="shared" si="677"/>
        <v>0</v>
      </c>
      <c r="G1971" s="30">
        <f t="shared" si="677"/>
        <v>1</v>
      </c>
      <c r="H1971" s="30">
        <f t="shared" si="673"/>
        <v>0</v>
      </c>
      <c r="I1971" s="66"/>
      <c r="J1971" s="66"/>
      <c r="K1971" s="240"/>
      <c r="L1971" s="240"/>
      <c r="M1971" s="240"/>
      <c r="N1971" s="240"/>
      <c r="O1971" s="240"/>
      <c r="P1971" s="240"/>
      <c r="Q1971" s="36"/>
      <c r="R1971" s="36"/>
      <c r="S1971" s="36"/>
      <c r="T1971" s="36"/>
      <c r="U1971" s="36"/>
      <c r="V1971" s="36"/>
    </row>
    <row r="1972" spans="1:22" ht="28.5" customHeight="1" x14ac:dyDescent="0.25">
      <c r="A1972" s="157">
        <v>1</v>
      </c>
      <c r="B1972" s="157">
        <v>1</v>
      </c>
      <c r="C1972" s="1092" t="s">
        <v>318</v>
      </c>
      <c r="D1972" s="30"/>
      <c r="E1972" s="30">
        <f t="shared" ref="E1972:G1972" si="678">E1928</f>
        <v>0</v>
      </c>
      <c r="F1972" s="30">
        <f t="shared" si="678"/>
        <v>0</v>
      </c>
      <c r="G1972" s="30">
        <f t="shared" si="678"/>
        <v>0</v>
      </c>
      <c r="H1972" s="30" t="e">
        <f t="shared" si="673"/>
        <v>#DIV/0!</v>
      </c>
      <c r="I1972" s="66"/>
      <c r="J1972" s="66"/>
      <c r="K1972" s="240"/>
      <c r="L1972" s="240"/>
      <c r="M1972" s="240"/>
      <c r="N1972" s="240"/>
      <c r="O1972" s="240"/>
      <c r="P1972" s="240"/>
      <c r="Q1972" s="36"/>
      <c r="R1972" s="36"/>
      <c r="S1972" s="36"/>
      <c r="T1972" s="36"/>
      <c r="U1972" s="36"/>
      <c r="V1972" s="36"/>
    </row>
    <row r="1973" spans="1:22" ht="60.75" customHeight="1" x14ac:dyDescent="0.25">
      <c r="A1973" s="157">
        <v>1</v>
      </c>
      <c r="B1973" s="157">
        <v>1</v>
      </c>
      <c r="C1973" s="1092" t="s">
        <v>329</v>
      </c>
      <c r="D1973" s="30"/>
      <c r="E1973" s="30">
        <f t="shared" ref="E1973:G1973" si="679">E1929</f>
        <v>0</v>
      </c>
      <c r="F1973" s="30">
        <f t="shared" si="679"/>
        <v>0</v>
      </c>
      <c r="G1973" s="30">
        <f t="shared" si="679"/>
        <v>0</v>
      </c>
      <c r="H1973" s="30" t="e">
        <f t="shared" si="673"/>
        <v>#DIV/0!</v>
      </c>
      <c r="I1973" s="66"/>
      <c r="J1973" s="66"/>
      <c r="K1973" s="240"/>
      <c r="L1973" s="240"/>
      <c r="M1973" s="240"/>
      <c r="N1973" s="240"/>
      <c r="O1973" s="240"/>
      <c r="P1973" s="240"/>
      <c r="Q1973" s="36"/>
      <c r="R1973" s="36"/>
      <c r="S1973" s="36"/>
      <c r="T1973" s="36"/>
      <c r="U1973" s="36"/>
      <c r="V1973" s="36"/>
    </row>
    <row r="1974" spans="1:22" ht="48" customHeight="1" x14ac:dyDescent="0.25">
      <c r="B1974" s="157">
        <v>1</v>
      </c>
      <c r="C1974" s="1131" t="s">
        <v>330</v>
      </c>
      <c r="D1974" s="30"/>
      <c r="E1974" s="30">
        <f t="shared" ref="E1974:G1974" si="680">E1930</f>
        <v>0</v>
      </c>
      <c r="F1974" s="30">
        <f t="shared" si="680"/>
        <v>0</v>
      </c>
      <c r="G1974" s="30">
        <f t="shared" si="680"/>
        <v>1</v>
      </c>
      <c r="H1974" s="30" t="e">
        <f t="shared" si="673"/>
        <v>#DIV/0!</v>
      </c>
      <c r="I1974" s="66"/>
      <c r="J1974" s="66"/>
      <c r="K1974" s="240"/>
      <c r="L1974" s="240"/>
      <c r="M1974" s="240"/>
      <c r="N1974" s="240"/>
      <c r="O1974" s="240"/>
      <c r="P1974" s="240"/>
      <c r="Q1974" s="36"/>
      <c r="R1974" s="36"/>
      <c r="S1974" s="36"/>
      <c r="T1974" s="36"/>
      <c r="U1974" s="36"/>
      <c r="V1974" s="36"/>
    </row>
    <row r="1975" spans="1:22" ht="30" customHeight="1" x14ac:dyDescent="0.25">
      <c r="B1975" s="157">
        <v>1</v>
      </c>
      <c r="C1975" s="1131" t="s">
        <v>161</v>
      </c>
      <c r="D1975" s="30"/>
      <c r="E1975" s="30">
        <f t="shared" ref="E1975:G1975" si="681">E1931</f>
        <v>22</v>
      </c>
      <c r="F1975" s="30">
        <f t="shared" si="681"/>
        <v>9</v>
      </c>
      <c r="G1975" s="30">
        <f t="shared" si="681"/>
        <v>4</v>
      </c>
      <c r="H1975" s="30" t="e">
        <f t="shared" si="673"/>
        <v>#DIV/0!</v>
      </c>
      <c r="I1975" s="66"/>
      <c r="J1975" s="66"/>
      <c r="K1975" s="240"/>
      <c r="L1975" s="240"/>
      <c r="M1975" s="240"/>
      <c r="N1975" s="240"/>
      <c r="O1975" s="240"/>
      <c r="P1975" s="240"/>
      <c r="Q1975" s="36"/>
      <c r="R1975" s="36"/>
      <c r="S1975" s="36"/>
      <c r="T1975" s="36"/>
      <c r="U1975" s="36"/>
      <c r="V1975" s="36"/>
    </row>
    <row r="1976" spans="1:22" ht="30" customHeight="1" x14ac:dyDescent="0.25">
      <c r="B1976" s="157">
        <v>1</v>
      </c>
      <c r="C1976" s="1131" t="s">
        <v>328</v>
      </c>
      <c r="D1976" s="30"/>
      <c r="E1976" s="30">
        <f t="shared" ref="E1976:G1976" si="682">E1932</f>
        <v>0</v>
      </c>
      <c r="F1976" s="30">
        <f t="shared" si="682"/>
        <v>0</v>
      </c>
      <c r="G1976" s="30">
        <f t="shared" si="682"/>
        <v>0</v>
      </c>
      <c r="H1976" s="30" t="e">
        <f t="shared" si="673"/>
        <v>#DIV/0!</v>
      </c>
      <c r="I1976" s="66"/>
      <c r="J1976" s="66"/>
      <c r="K1976" s="240"/>
      <c r="L1976" s="240"/>
      <c r="M1976" s="240"/>
      <c r="N1976" s="240"/>
      <c r="O1976" s="240"/>
      <c r="P1976" s="240"/>
      <c r="Q1976" s="36"/>
      <c r="R1976" s="36"/>
      <c r="S1976" s="36"/>
      <c r="T1976" s="36"/>
      <c r="U1976" s="36"/>
      <c r="V1976" s="36"/>
    </row>
    <row r="1977" spans="1:22" s="1051" customFormat="1" ht="30" customHeight="1" x14ac:dyDescent="0.25">
      <c r="B1977" s="157">
        <v>1</v>
      </c>
      <c r="C1977" s="1480" t="s">
        <v>169</v>
      </c>
      <c r="D1977" s="316"/>
      <c r="E1977" s="316">
        <f t="shared" ref="E1977:G1977" si="683">E1933</f>
        <v>22</v>
      </c>
      <c r="F1977" s="316">
        <f t="shared" si="683"/>
        <v>9</v>
      </c>
      <c r="G1977" s="316">
        <f t="shared" si="683"/>
        <v>5</v>
      </c>
      <c r="H1977" s="316">
        <f t="shared" si="673"/>
        <v>0</v>
      </c>
      <c r="I1977" s="66"/>
      <c r="J1977" s="66"/>
      <c r="K1977" s="240"/>
      <c r="L1977" s="240"/>
      <c r="M1977" s="240"/>
      <c r="N1977" s="240"/>
      <c r="O1977" s="240"/>
      <c r="P1977" s="240"/>
      <c r="Q1977" s="36"/>
      <c r="R1977" s="36"/>
      <c r="S1977" s="36"/>
      <c r="T1977" s="36"/>
      <c r="U1977" s="36"/>
      <c r="V1977" s="36"/>
    </row>
    <row r="1978" spans="1:22" ht="30" customHeight="1" x14ac:dyDescent="0.25">
      <c r="B1978" s="157">
        <v>1</v>
      </c>
      <c r="C1978" s="1347" t="s">
        <v>14</v>
      </c>
      <c r="D1978" s="30"/>
      <c r="E1978" s="30"/>
      <c r="F1978" s="30"/>
      <c r="G1978" s="30"/>
      <c r="H1978" s="30" t="e">
        <f t="shared" si="673"/>
        <v>#DIV/0!</v>
      </c>
      <c r="I1978" s="66"/>
      <c r="J1978" s="66"/>
      <c r="K1978" s="240"/>
      <c r="L1978" s="240"/>
      <c r="M1978" s="240"/>
      <c r="N1978" s="240"/>
      <c r="O1978" s="240"/>
      <c r="P1978" s="240"/>
      <c r="Q1978" s="36"/>
      <c r="R1978" s="36"/>
      <c r="S1978" s="36"/>
      <c r="T1978" s="36"/>
      <c r="U1978" s="36"/>
      <c r="V1978" s="36"/>
    </row>
    <row r="1979" spans="1:22" ht="30" customHeight="1" x14ac:dyDescent="0.25">
      <c r="B1979" s="157">
        <v>1</v>
      </c>
      <c r="C1979" s="1601" t="s">
        <v>201</v>
      </c>
      <c r="D1979" s="30"/>
      <c r="E1979" s="30">
        <f>E1920+E1911</f>
        <v>26</v>
      </c>
      <c r="F1979" s="30">
        <f t="shared" ref="F1979:G1979" si="684">F1920+F1911</f>
        <v>11</v>
      </c>
      <c r="G1979" s="30">
        <f t="shared" si="684"/>
        <v>17</v>
      </c>
      <c r="H1979" s="30" t="e">
        <f t="shared" si="673"/>
        <v>#DIV/0!</v>
      </c>
      <c r="I1979" s="66"/>
      <c r="J1979" s="66"/>
      <c r="K1979" s="240"/>
      <c r="L1979" s="240"/>
      <c r="M1979" s="240"/>
      <c r="N1979" s="240"/>
      <c r="O1979" s="240"/>
      <c r="P1979" s="240"/>
      <c r="Q1979" s="36"/>
      <c r="R1979" s="36"/>
      <c r="S1979" s="36"/>
      <c r="T1979" s="36"/>
      <c r="U1979" s="36"/>
      <c r="V1979" s="36"/>
    </row>
    <row r="1980" spans="1:22" ht="30" customHeight="1" x14ac:dyDescent="0.25">
      <c r="B1980" s="157">
        <v>1</v>
      </c>
      <c r="C1980" s="1601" t="s">
        <v>160</v>
      </c>
      <c r="D1980" s="30"/>
      <c r="E1980" s="30">
        <f>E1916</f>
        <v>44</v>
      </c>
      <c r="F1980" s="30">
        <f t="shared" ref="F1980:G1980" si="685">F1916</f>
        <v>18</v>
      </c>
      <c r="G1980" s="30">
        <f t="shared" si="685"/>
        <v>6</v>
      </c>
      <c r="H1980" s="30" t="e">
        <f t="shared" si="673"/>
        <v>#DIV/0!</v>
      </c>
      <c r="I1980" s="66"/>
      <c r="J1980" s="66"/>
      <c r="K1980" s="240"/>
      <c r="L1980" s="240"/>
      <c r="M1980" s="240"/>
      <c r="N1980" s="240"/>
      <c r="O1980" s="240"/>
      <c r="P1980" s="240"/>
      <c r="Q1980" s="36"/>
      <c r="R1980" s="36"/>
      <c r="S1980" s="36"/>
      <c r="T1980" s="36"/>
      <c r="U1980" s="36"/>
      <c r="V1980" s="36"/>
    </row>
    <row r="1981" spans="1:22" ht="30" customHeight="1" x14ac:dyDescent="0.25">
      <c r="B1981" s="157">
        <v>1</v>
      </c>
      <c r="C1981" s="1606" t="s">
        <v>161</v>
      </c>
      <c r="D1981" s="434"/>
      <c r="E1981" s="434">
        <f>E1931</f>
        <v>22</v>
      </c>
      <c r="F1981" s="434">
        <f t="shared" ref="F1981:G1981" si="686">F1931</f>
        <v>9</v>
      </c>
      <c r="G1981" s="434">
        <f t="shared" si="686"/>
        <v>4</v>
      </c>
      <c r="H1981" s="434">
        <f t="shared" si="673"/>
        <v>42.857142857142854</v>
      </c>
      <c r="I1981" s="302"/>
      <c r="J1981" s="302"/>
      <c r="K1981" s="390"/>
      <c r="L1981" s="390"/>
      <c r="M1981" s="390"/>
      <c r="N1981" s="390"/>
      <c r="O1981" s="390"/>
      <c r="P1981" s="390"/>
      <c r="Q1981" s="47"/>
      <c r="R1981" s="47"/>
      <c r="S1981" s="47"/>
      <c r="T1981" s="47"/>
      <c r="U1981" s="47"/>
      <c r="V1981" s="47"/>
    </row>
    <row r="1982" spans="1:22" s="1051" customFormat="1" ht="30" customHeight="1" x14ac:dyDescent="0.25">
      <c r="B1982" s="157">
        <v>1</v>
      </c>
      <c r="C1982" s="1607" t="s">
        <v>357</v>
      </c>
      <c r="D1982" s="29"/>
      <c r="E1982" s="29">
        <f>E1934</f>
        <v>188.8</v>
      </c>
      <c r="F1982" s="29">
        <f t="shared" ref="F1982:G1982" si="687">F1934</f>
        <v>77.599999999999994</v>
      </c>
      <c r="G1982" s="29">
        <f t="shared" si="687"/>
        <v>40.200000000000003</v>
      </c>
      <c r="H1982" s="29">
        <f t="shared" si="673"/>
        <v>42.857142857142854</v>
      </c>
      <c r="I1982" s="307"/>
      <c r="J1982" s="307"/>
      <c r="K1982" s="402"/>
      <c r="L1982" s="402"/>
      <c r="M1982" s="402"/>
      <c r="N1982" s="402"/>
      <c r="O1982" s="402"/>
      <c r="P1982" s="402"/>
      <c r="Q1982" s="53">
        <f>Q1934</f>
        <v>99.722499999999997</v>
      </c>
      <c r="R1982" s="53">
        <f t="shared" ref="R1982:V1982" si="688">R1934</f>
        <v>41.55104166666667</v>
      </c>
      <c r="S1982" s="53">
        <f t="shared" si="688"/>
        <v>19.45383</v>
      </c>
      <c r="T1982" s="53">
        <f t="shared" si="688"/>
        <v>-22.09721166666667</v>
      </c>
      <c r="U1982" s="53">
        <f t="shared" si="688"/>
        <v>0</v>
      </c>
      <c r="V1982" s="53">
        <f t="shared" si="688"/>
        <v>19.45383</v>
      </c>
    </row>
    <row r="1983" spans="1:22" ht="30" customHeight="1" x14ac:dyDescent="0.25">
      <c r="B1983" s="157">
        <v>1</v>
      </c>
      <c r="C1983" s="1098" t="s">
        <v>31</v>
      </c>
      <c r="D1983" s="21"/>
      <c r="E1983" s="21"/>
      <c r="F1983" s="21"/>
      <c r="G1983" s="21"/>
      <c r="H1983" s="21"/>
      <c r="I1983" s="312"/>
      <c r="J1983" s="312"/>
      <c r="K1983" s="385"/>
      <c r="L1983" s="385"/>
      <c r="M1983" s="385"/>
      <c r="N1983" s="385"/>
      <c r="O1983" s="385"/>
      <c r="P1983" s="385"/>
      <c r="Q1983" s="60"/>
      <c r="R1983" s="60"/>
      <c r="S1983" s="60"/>
      <c r="T1983" s="60"/>
      <c r="U1983" s="60"/>
      <c r="V1983" s="60"/>
    </row>
    <row r="1984" spans="1:22" ht="15" customHeight="1" x14ac:dyDescent="0.25">
      <c r="A1984" s="157">
        <v>1</v>
      </c>
      <c r="B1984" s="157">
        <v>1</v>
      </c>
      <c r="C1984" s="771" t="s">
        <v>0</v>
      </c>
      <c r="D1984" s="1069"/>
      <c r="E1984" s="1069">
        <f t="shared" ref="E1984:P1984" si="689">SUM(E1940)</f>
        <v>0</v>
      </c>
      <c r="F1984" s="1069">
        <f t="shared" si="689"/>
        <v>0</v>
      </c>
      <c r="G1984" s="1069">
        <f t="shared" si="689"/>
        <v>1</v>
      </c>
      <c r="H1984" s="1069" t="e">
        <f t="shared" si="689"/>
        <v>#DIV/0!</v>
      </c>
      <c r="I1984" s="1069">
        <f t="shared" si="689"/>
        <v>0</v>
      </c>
      <c r="J1984" s="1069">
        <f t="shared" si="689"/>
        <v>16</v>
      </c>
      <c r="K1984" s="1069">
        <f t="shared" si="689"/>
        <v>0</v>
      </c>
      <c r="L1984" s="1069">
        <f t="shared" si="689"/>
        <v>0</v>
      </c>
      <c r="M1984" s="1069">
        <f t="shared" si="689"/>
        <v>16</v>
      </c>
      <c r="N1984" s="1069" t="e">
        <f t="shared" si="689"/>
        <v>#DIV/0!</v>
      </c>
      <c r="O1984" s="1069">
        <f t="shared" si="689"/>
        <v>0</v>
      </c>
      <c r="P1984" s="1069" t="e">
        <f t="shared" si="689"/>
        <v>#DIV/0!</v>
      </c>
      <c r="Q1984" s="36">
        <f t="shared" ref="Q1984:T1984" si="690">Q1940</f>
        <v>0</v>
      </c>
      <c r="R1984" s="36">
        <f t="shared" si="690"/>
        <v>0</v>
      </c>
      <c r="S1984" s="36">
        <f t="shared" si="690"/>
        <v>0</v>
      </c>
      <c r="T1984" s="36">
        <f t="shared" si="690"/>
        <v>0</v>
      </c>
      <c r="U1984" s="36">
        <f t="shared" ref="U1984:V1984" si="691">SUM(U1940)</f>
        <v>0</v>
      </c>
      <c r="V1984" s="36">
        <f t="shared" si="691"/>
        <v>12.975760000000001</v>
      </c>
    </row>
    <row r="1985" spans="1:22" ht="15" customHeight="1" x14ac:dyDescent="0.25">
      <c r="A1985" s="157">
        <v>1</v>
      </c>
      <c r="B1985" s="157">
        <v>1</v>
      </c>
      <c r="C1985" s="1604" t="s">
        <v>16</v>
      </c>
      <c r="D1985" s="15"/>
      <c r="E1985" s="15">
        <f t="shared" ref="E1985:P1985" si="692">SUM(E1943)</f>
        <v>0</v>
      </c>
      <c r="F1985" s="15">
        <f t="shared" si="692"/>
        <v>0</v>
      </c>
      <c r="G1985" s="15">
        <f t="shared" si="692"/>
        <v>-1</v>
      </c>
      <c r="H1985" s="15" t="e">
        <f t="shared" si="692"/>
        <v>#DIV/0!</v>
      </c>
      <c r="I1985" s="15" t="e">
        <f t="shared" si="692"/>
        <v>#DIV/0!</v>
      </c>
      <c r="J1985" s="15">
        <f t="shared" si="692"/>
        <v>0</v>
      </c>
      <c r="K1985" s="15">
        <f t="shared" si="692"/>
        <v>0</v>
      </c>
      <c r="L1985" s="15">
        <f t="shared" si="692"/>
        <v>0</v>
      </c>
      <c r="M1985" s="15">
        <f t="shared" si="692"/>
        <v>0</v>
      </c>
      <c r="N1985" s="15" t="e">
        <f t="shared" si="692"/>
        <v>#DIV/0!</v>
      </c>
      <c r="O1985" s="15">
        <f t="shared" si="692"/>
        <v>0</v>
      </c>
      <c r="P1985" s="15" t="e">
        <f t="shared" si="692"/>
        <v>#DIV/0!</v>
      </c>
      <c r="Q1985" s="47">
        <f t="shared" ref="Q1985" si="693">SUM(Q1943)</f>
        <v>0</v>
      </c>
      <c r="R1985" s="47"/>
      <c r="S1985" s="47"/>
      <c r="T1985" s="47"/>
      <c r="U1985" s="47">
        <f t="shared" ref="U1985:V1985" si="694">SUM(U1943)</f>
        <v>-12.476959999999998</v>
      </c>
      <c r="V1985" s="47">
        <f t="shared" si="694"/>
        <v>-12.476959999999998</v>
      </c>
    </row>
    <row r="1986" spans="1:22" ht="29.25" customHeight="1" x14ac:dyDescent="0.25">
      <c r="A1986" s="157">
        <v>1</v>
      </c>
      <c r="B1986" s="157">
        <v>1</v>
      </c>
      <c r="C1986" s="281" t="s">
        <v>355</v>
      </c>
      <c r="D1986" s="649"/>
      <c r="E1986" s="649">
        <f t="shared" ref="E1986:P1986" si="695">SUM(E1944)</f>
        <v>0</v>
      </c>
      <c r="F1986" s="649">
        <f t="shared" si="695"/>
        <v>0</v>
      </c>
      <c r="G1986" s="649">
        <f t="shared" si="695"/>
        <v>0</v>
      </c>
      <c r="H1986" s="649" t="e">
        <f t="shared" si="695"/>
        <v>#DIV/0!</v>
      </c>
      <c r="I1986" s="649" t="e">
        <f t="shared" si="695"/>
        <v>#DIV/0!</v>
      </c>
      <c r="J1986" s="649" t="e">
        <f t="shared" si="695"/>
        <v>#DIV/0!</v>
      </c>
      <c r="K1986" s="649">
        <f t="shared" si="695"/>
        <v>0</v>
      </c>
      <c r="L1986" s="649">
        <f t="shared" si="695"/>
        <v>0</v>
      </c>
      <c r="M1986" s="649">
        <f t="shared" si="695"/>
        <v>16</v>
      </c>
      <c r="N1986" s="649" t="e">
        <f t="shared" si="695"/>
        <v>#DIV/0!</v>
      </c>
      <c r="O1986" s="649">
        <f t="shared" si="695"/>
        <v>0</v>
      </c>
      <c r="P1986" s="649" t="e">
        <f t="shared" si="695"/>
        <v>#DIV/0!</v>
      </c>
      <c r="Q1986" s="53">
        <f t="shared" ref="Q1986" si="696">SUM(Q1944)</f>
        <v>0</v>
      </c>
      <c r="R1986" s="53">
        <f t="shared" ref="Q1986:V1987" si="697">SUM(R1944)</f>
        <v>0</v>
      </c>
      <c r="S1986" s="53">
        <f t="shared" si="697"/>
        <v>12.975760000000001</v>
      </c>
      <c r="T1986" s="53">
        <f t="shared" si="697"/>
        <v>12.975760000000001</v>
      </c>
      <c r="U1986" s="53">
        <f t="shared" si="697"/>
        <v>-12.476959999999998</v>
      </c>
      <c r="V1986" s="53">
        <f t="shared" si="697"/>
        <v>0.4988000000000028</v>
      </c>
    </row>
    <row r="1987" spans="1:22" ht="24" customHeight="1" x14ac:dyDescent="0.25">
      <c r="A1987" s="157">
        <v>1</v>
      </c>
      <c r="B1987" s="157">
        <v>1</v>
      </c>
      <c r="C1987" s="1482" t="s">
        <v>358</v>
      </c>
      <c r="D1987" s="828"/>
      <c r="E1987" s="828">
        <f t="shared" ref="E1987:P1987" si="698">SUM(E1945)</f>
        <v>16</v>
      </c>
      <c r="F1987" s="828">
        <f t="shared" si="698"/>
        <v>7</v>
      </c>
      <c r="G1987" s="828">
        <f t="shared" si="698"/>
        <v>3</v>
      </c>
      <c r="H1987" s="828">
        <f t="shared" si="698"/>
        <v>42.857142857142854</v>
      </c>
      <c r="I1987" s="828">
        <f t="shared" si="698"/>
        <v>0</v>
      </c>
      <c r="J1987" s="828">
        <f t="shared" si="698"/>
        <v>0</v>
      </c>
      <c r="K1987" s="828">
        <f t="shared" si="698"/>
        <v>0</v>
      </c>
      <c r="L1987" s="828">
        <f t="shared" si="698"/>
        <v>0</v>
      </c>
      <c r="M1987" s="828">
        <f t="shared" si="698"/>
        <v>0</v>
      </c>
      <c r="N1987" s="828">
        <f t="shared" si="698"/>
        <v>0</v>
      </c>
      <c r="O1987" s="828">
        <f t="shared" si="698"/>
        <v>0</v>
      </c>
      <c r="P1987" s="828">
        <f t="shared" si="698"/>
        <v>0</v>
      </c>
      <c r="Q1987" s="60">
        <f t="shared" si="697"/>
        <v>31.595300000000002</v>
      </c>
      <c r="R1987" s="60">
        <f t="shared" si="697"/>
        <v>13.164708333333335</v>
      </c>
      <c r="S1987" s="60">
        <f t="shared" si="697"/>
        <v>6.3198599999999994</v>
      </c>
      <c r="T1987" s="60">
        <f t="shared" si="697"/>
        <v>-6.8448483333333359</v>
      </c>
      <c r="U1987" s="60">
        <f>SUM(U1945)</f>
        <v>0</v>
      </c>
      <c r="V1987" s="60">
        <f>SUM(V1945)</f>
        <v>6.3198599999999994</v>
      </c>
    </row>
    <row r="1988" spans="1:22" ht="24.75" customHeight="1" x14ac:dyDescent="0.25">
      <c r="A1988" s="157">
        <v>1</v>
      </c>
      <c r="B1988" s="157">
        <v>1</v>
      </c>
      <c r="C1988" s="686" t="s">
        <v>335</v>
      </c>
      <c r="D1988" s="793"/>
      <c r="E1988" s="793">
        <f t="shared" ref="E1988:V1988" si="699">E1946</f>
        <v>16</v>
      </c>
      <c r="F1988" s="793">
        <f t="shared" si="699"/>
        <v>7</v>
      </c>
      <c r="G1988" s="793">
        <f t="shared" si="699"/>
        <v>3</v>
      </c>
      <c r="H1988" s="793">
        <f t="shared" si="699"/>
        <v>42.857142857142854</v>
      </c>
      <c r="I1988" s="793">
        <f t="shared" si="699"/>
        <v>0</v>
      </c>
      <c r="J1988" s="793">
        <f t="shared" si="699"/>
        <v>0</v>
      </c>
      <c r="K1988" s="793">
        <f t="shared" si="699"/>
        <v>0</v>
      </c>
      <c r="L1988" s="793">
        <f t="shared" si="699"/>
        <v>0</v>
      </c>
      <c r="M1988" s="793">
        <f t="shared" si="699"/>
        <v>0</v>
      </c>
      <c r="N1988" s="793">
        <f t="shared" si="699"/>
        <v>0</v>
      </c>
      <c r="O1988" s="793">
        <f t="shared" si="699"/>
        <v>0</v>
      </c>
      <c r="P1988" s="793">
        <f t="shared" si="699"/>
        <v>0</v>
      </c>
      <c r="Q1988" s="36">
        <f t="shared" si="699"/>
        <v>0</v>
      </c>
      <c r="R1988" s="36">
        <f t="shared" si="699"/>
        <v>0</v>
      </c>
      <c r="S1988" s="36">
        <f t="shared" si="699"/>
        <v>0</v>
      </c>
      <c r="T1988" s="36">
        <f t="shared" si="699"/>
        <v>0</v>
      </c>
      <c r="U1988" s="36">
        <f t="shared" si="699"/>
        <v>0</v>
      </c>
      <c r="V1988" s="36">
        <f t="shared" si="699"/>
        <v>0</v>
      </c>
    </row>
    <row r="1989" spans="1:22" s="1247" customFormat="1" ht="17.25" customHeight="1" x14ac:dyDescent="0.25">
      <c r="A1989" s="157">
        <v>1</v>
      </c>
      <c r="B1989" s="157">
        <v>1</v>
      </c>
      <c r="C1989" s="808" t="s">
        <v>334</v>
      </c>
      <c r="D1989" s="809"/>
      <c r="E1989" s="809">
        <f t="shared" ref="E1989:V1989" si="700">E1947</f>
        <v>16</v>
      </c>
      <c r="F1989" s="809">
        <f t="shared" si="700"/>
        <v>7</v>
      </c>
      <c r="G1989" s="809">
        <f t="shared" si="700"/>
        <v>3</v>
      </c>
      <c r="H1989" s="809">
        <f t="shared" si="700"/>
        <v>42.857142857142854</v>
      </c>
      <c r="I1989" s="809">
        <f t="shared" si="700"/>
        <v>0</v>
      </c>
      <c r="J1989" s="809">
        <f t="shared" si="700"/>
        <v>0</v>
      </c>
      <c r="K1989" s="809">
        <f t="shared" si="700"/>
        <v>0</v>
      </c>
      <c r="L1989" s="809">
        <f t="shared" si="700"/>
        <v>0</v>
      </c>
      <c r="M1989" s="809">
        <f t="shared" si="700"/>
        <v>0</v>
      </c>
      <c r="N1989" s="809">
        <f t="shared" si="700"/>
        <v>0</v>
      </c>
      <c r="O1989" s="809">
        <f t="shared" si="700"/>
        <v>0</v>
      </c>
      <c r="P1989" s="809">
        <f t="shared" si="700"/>
        <v>0</v>
      </c>
      <c r="Q1989" s="36">
        <f t="shared" si="700"/>
        <v>0</v>
      </c>
      <c r="R1989" s="36">
        <f t="shared" si="700"/>
        <v>0</v>
      </c>
      <c r="S1989" s="36">
        <f t="shared" si="700"/>
        <v>0</v>
      </c>
      <c r="T1989" s="36">
        <f t="shared" si="700"/>
        <v>0</v>
      </c>
      <c r="U1989" s="36">
        <f t="shared" si="700"/>
        <v>0</v>
      </c>
      <c r="V1989" s="36">
        <f t="shared" si="700"/>
        <v>0</v>
      </c>
    </row>
    <row r="1990" spans="1:22" ht="17.25" customHeight="1" x14ac:dyDescent="0.25">
      <c r="A1990" s="157">
        <v>1</v>
      </c>
      <c r="B1990" s="157">
        <v>1</v>
      </c>
      <c r="C1990" s="686" t="s">
        <v>335</v>
      </c>
      <c r="D1990" s="793"/>
      <c r="E1990" s="793">
        <f t="shared" ref="E1990:V1990" si="701">E1948</f>
        <v>0</v>
      </c>
      <c r="F1990" s="793">
        <f t="shared" si="701"/>
        <v>0</v>
      </c>
      <c r="G1990" s="793">
        <f t="shared" si="701"/>
        <v>0</v>
      </c>
      <c r="H1990" s="793" t="e">
        <f t="shared" si="701"/>
        <v>#DIV/0!</v>
      </c>
      <c r="I1990" s="793">
        <f t="shared" si="701"/>
        <v>0</v>
      </c>
      <c r="J1990" s="793">
        <f t="shared" si="701"/>
        <v>0</v>
      </c>
      <c r="K1990" s="793">
        <f t="shared" si="701"/>
        <v>0</v>
      </c>
      <c r="L1990" s="793">
        <f t="shared" si="701"/>
        <v>0</v>
      </c>
      <c r="M1990" s="793">
        <f t="shared" si="701"/>
        <v>0</v>
      </c>
      <c r="N1990" s="793">
        <f t="shared" si="701"/>
        <v>0</v>
      </c>
      <c r="O1990" s="793">
        <f t="shared" si="701"/>
        <v>0</v>
      </c>
      <c r="P1990" s="793">
        <f t="shared" si="701"/>
        <v>0</v>
      </c>
      <c r="Q1990" s="36">
        <f t="shared" si="701"/>
        <v>0</v>
      </c>
      <c r="R1990" s="36">
        <f t="shared" si="701"/>
        <v>0</v>
      </c>
      <c r="S1990" s="36">
        <f t="shared" si="701"/>
        <v>0</v>
      </c>
      <c r="T1990" s="36">
        <f t="shared" si="701"/>
        <v>0</v>
      </c>
      <c r="U1990" s="36">
        <f t="shared" si="701"/>
        <v>0</v>
      </c>
      <c r="V1990" s="36">
        <f t="shared" si="701"/>
        <v>0</v>
      </c>
    </row>
    <row r="1991" spans="1:22" s="1247" customFormat="1" ht="29.25" customHeight="1" thickBot="1" x14ac:dyDescent="0.3">
      <c r="A1991" s="157">
        <v>1</v>
      </c>
      <c r="B1991" s="157">
        <v>1</v>
      </c>
      <c r="C1991" s="1081" t="s">
        <v>336</v>
      </c>
      <c r="D1991" s="1070"/>
      <c r="E1991" s="1070">
        <f t="shared" ref="E1991:V1991" si="702">E1949</f>
        <v>0</v>
      </c>
      <c r="F1991" s="1070">
        <f t="shared" si="702"/>
        <v>0</v>
      </c>
      <c r="G1991" s="1070">
        <f t="shared" si="702"/>
        <v>0</v>
      </c>
      <c r="H1991" s="1070" t="e">
        <f t="shared" si="702"/>
        <v>#DIV/0!</v>
      </c>
      <c r="I1991" s="1070">
        <f t="shared" si="702"/>
        <v>0</v>
      </c>
      <c r="J1991" s="1070">
        <f t="shared" si="702"/>
        <v>0</v>
      </c>
      <c r="K1991" s="1070">
        <f t="shared" si="702"/>
        <v>0</v>
      </c>
      <c r="L1991" s="1070">
        <f t="shared" si="702"/>
        <v>0</v>
      </c>
      <c r="M1991" s="1070">
        <f t="shared" si="702"/>
        <v>0</v>
      </c>
      <c r="N1991" s="1070">
        <f t="shared" si="702"/>
        <v>0</v>
      </c>
      <c r="O1991" s="1070">
        <f t="shared" si="702"/>
        <v>0</v>
      </c>
      <c r="P1991" s="1070">
        <f t="shared" si="702"/>
        <v>0</v>
      </c>
      <c r="Q1991" s="395">
        <f t="shared" si="702"/>
        <v>0</v>
      </c>
      <c r="R1991" s="395">
        <f t="shared" si="702"/>
        <v>0</v>
      </c>
      <c r="S1991" s="395">
        <f t="shared" si="702"/>
        <v>0</v>
      </c>
      <c r="T1991" s="395">
        <f t="shared" si="702"/>
        <v>0</v>
      </c>
      <c r="U1991" s="395">
        <f t="shared" si="702"/>
        <v>0</v>
      </c>
      <c r="V1991" s="395">
        <f t="shared" si="702"/>
        <v>0</v>
      </c>
    </row>
    <row r="1992" spans="1:22" ht="36" customHeight="1" x14ac:dyDescent="0.25">
      <c r="A1992" s="157">
        <v>1</v>
      </c>
      <c r="B1992" s="157">
        <v>1</v>
      </c>
      <c r="C1992" s="1608" t="s">
        <v>218</v>
      </c>
      <c r="D1992" s="469"/>
      <c r="E1992" s="310"/>
      <c r="F1992" s="310"/>
      <c r="G1992" s="310"/>
      <c r="H1992" s="310"/>
      <c r="I1992" s="658"/>
      <c r="J1992" s="658"/>
      <c r="K1992" s="491"/>
      <c r="L1992" s="491"/>
      <c r="M1992" s="491"/>
      <c r="N1992" s="491"/>
      <c r="O1992" s="491"/>
      <c r="P1992" s="491"/>
      <c r="Q1992" s="60"/>
      <c r="R1992" s="60"/>
      <c r="S1992" s="60"/>
      <c r="T1992" s="60"/>
      <c r="U1992" s="60"/>
      <c r="V1992" s="60"/>
    </row>
    <row r="1993" spans="1:22" ht="15" customHeight="1" x14ac:dyDescent="0.25">
      <c r="A1993" s="157">
        <v>1</v>
      </c>
      <c r="B1993" s="157">
        <v>1</v>
      </c>
      <c r="C1993" s="1118" t="s">
        <v>5</v>
      </c>
      <c r="D1993" s="369"/>
      <c r="E1993" s="14"/>
      <c r="F1993" s="14"/>
      <c r="G1993" s="14"/>
      <c r="H1993" s="14"/>
      <c r="I1993" s="659"/>
      <c r="J1993" s="659"/>
      <c r="K1993" s="660"/>
      <c r="L1993" s="660"/>
      <c r="M1993" s="660"/>
      <c r="N1993" s="660"/>
      <c r="O1993" s="660"/>
      <c r="P1993" s="660"/>
      <c r="Q1993" s="36"/>
      <c r="R1993" s="36"/>
      <c r="S1993" s="36"/>
      <c r="T1993" s="36"/>
      <c r="U1993" s="36"/>
      <c r="V1993" s="36"/>
    </row>
    <row r="1994" spans="1:22" ht="15" customHeight="1" x14ac:dyDescent="0.25">
      <c r="A1994" s="157">
        <v>1</v>
      </c>
      <c r="B1994" s="157">
        <v>1</v>
      </c>
      <c r="C1994" s="1094" t="s">
        <v>6</v>
      </c>
      <c r="D1994" s="14">
        <v>340</v>
      </c>
      <c r="E1994" s="14">
        <v>2</v>
      </c>
      <c r="F1994" s="39">
        <f>E1994/12*$C$4</f>
        <v>0.83333333333333326</v>
      </c>
      <c r="G1994" s="39">
        <v>2</v>
      </c>
      <c r="H1994" s="39">
        <f t="shared" ref="H1994:H2001" si="703">G1994/F1994*100</f>
        <v>240.00000000000003</v>
      </c>
      <c r="I1994" s="661">
        <v>9</v>
      </c>
      <c r="J1994" s="40">
        <f t="shared" ref="J1994:J2002" si="704">M1994/G1994</f>
        <v>10.5</v>
      </c>
      <c r="K1994" s="41">
        <f t="shared" ref="K1994:K2001" si="705">ROUND(E1994*I1994,0)</f>
        <v>18</v>
      </c>
      <c r="L1994" s="41">
        <f t="shared" ref="L1994:L2001" si="706">ROUND(F1994*I1994,0)</f>
        <v>8</v>
      </c>
      <c r="M1994" s="41">
        <v>21</v>
      </c>
      <c r="N1994" s="41">
        <f t="shared" ref="N1994:N2002" si="707">M1994/L1994*100</f>
        <v>262.5</v>
      </c>
      <c r="O1994" s="41">
        <f t="shared" ref="O1994:O2001" si="708">ROUND(K1994/D1994,0)</f>
        <v>0</v>
      </c>
      <c r="P1994" s="41" t="e">
        <f t="shared" ref="P1994:P2002" si="709">M1994/$C$4*12/O1994</f>
        <v>#DIV/0!</v>
      </c>
      <c r="Q1994" s="36"/>
      <c r="R1994" s="36"/>
      <c r="S1994" s="36"/>
      <c r="T1994" s="36"/>
      <c r="U1994" s="36"/>
      <c r="V1994" s="36"/>
    </row>
    <row r="1995" spans="1:22" ht="15" customHeight="1" x14ac:dyDescent="0.25">
      <c r="A1995" s="157">
        <v>1</v>
      </c>
      <c r="B1995" s="157">
        <v>1</v>
      </c>
      <c r="C1995" s="1094" t="s">
        <v>10</v>
      </c>
      <c r="D1995" s="14">
        <v>340</v>
      </c>
      <c r="E1995" s="14">
        <v>1</v>
      </c>
      <c r="F1995" s="39">
        <f t="shared" ref="F1995:F2001" si="710">E1995/12*$C$4</f>
        <v>0.41666666666666663</v>
      </c>
      <c r="G1995" s="39">
        <v>3</v>
      </c>
      <c r="H1995" s="39">
        <f t="shared" si="703"/>
        <v>720.00000000000011</v>
      </c>
      <c r="I1995" s="661">
        <v>11</v>
      </c>
      <c r="J1995" s="40">
        <f t="shared" si="704"/>
        <v>5.666666666666667</v>
      </c>
      <c r="K1995" s="41">
        <f t="shared" si="705"/>
        <v>11</v>
      </c>
      <c r="L1995" s="41">
        <f t="shared" si="706"/>
        <v>5</v>
      </c>
      <c r="M1995" s="41">
        <v>17</v>
      </c>
      <c r="N1995" s="41">
        <f t="shared" si="707"/>
        <v>340</v>
      </c>
      <c r="O1995" s="41">
        <f t="shared" si="708"/>
        <v>0</v>
      </c>
      <c r="P1995" s="41" t="e">
        <f t="shared" si="709"/>
        <v>#DIV/0!</v>
      </c>
      <c r="Q1995" s="36"/>
      <c r="R1995" s="36"/>
      <c r="S1995" s="36"/>
      <c r="T1995" s="36"/>
      <c r="U1995" s="36"/>
      <c r="V1995" s="36"/>
    </row>
    <row r="1996" spans="1:22" ht="15" customHeight="1" x14ac:dyDescent="0.25">
      <c r="A1996" s="157">
        <v>1</v>
      </c>
      <c r="B1996" s="157">
        <v>1</v>
      </c>
      <c r="C1996" s="1094" t="s">
        <v>9</v>
      </c>
      <c r="D1996" s="14">
        <v>340</v>
      </c>
      <c r="E1996" s="14">
        <v>1</v>
      </c>
      <c r="F1996" s="39">
        <f t="shared" si="710"/>
        <v>0.41666666666666663</v>
      </c>
      <c r="G1996" s="39">
        <v>0</v>
      </c>
      <c r="H1996" s="39">
        <f t="shared" si="703"/>
        <v>0</v>
      </c>
      <c r="I1996" s="661">
        <v>12</v>
      </c>
      <c r="J1996" s="40" t="e">
        <f t="shared" si="704"/>
        <v>#DIV/0!</v>
      </c>
      <c r="K1996" s="41">
        <f t="shared" si="705"/>
        <v>12</v>
      </c>
      <c r="L1996" s="41">
        <f t="shared" si="706"/>
        <v>5</v>
      </c>
      <c r="M1996" s="41"/>
      <c r="N1996" s="41">
        <f t="shared" si="707"/>
        <v>0</v>
      </c>
      <c r="O1996" s="41">
        <f t="shared" si="708"/>
        <v>0</v>
      </c>
      <c r="P1996" s="41" t="e">
        <f t="shared" si="709"/>
        <v>#DIV/0!</v>
      </c>
      <c r="Q1996" s="36"/>
      <c r="R1996" s="36"/>
      <c r="S1996" s="36"/>
      <c r="T1996" s="36"/>
      <c r="U1996" s="36"/>
      <c r="V1996" s="36"/>
    </row>
    <row r="1997" spans="1:22" ht="15" customHeight="1" x14ac:dyDescent="0.25">
      <c r="A1997" s="157">
        <v>1</v>
      </c>
      <c r="B1997" s="157">
        <v>1</v>
      </c>
      <c r="C1997" s="1094" t="s">
        <v>76</v>
      </c>
      <c r="D1997" s="14">
        <v>340</v>
      </c>
      <c r="E1997" s="14">
        <v>2</v>
      </c>
      <c r="F1997" s="39">
        <f t="shared" si="710"/>
        <v>0.83333333333333326</v>
      </c>
      <c r="G1997" s="39">
        <v>4</v>
      </c>
      <c r="H1997" s="39">
        <f t="shared" si="703"/>
        <v>480.00000000000006</v>
      </c>
      <c r="I1997" s="661">
        <v>11</v>
      </c>
      <c r="J1997" s="40">
        <f t="shared" si="704"/>
        <v>5.75</v>
      </c>
      <c r="K1997" s="41">
        <f t="shared" si="705"/>
        <v>22</v>
      </c>
      <c r="L1997" s="41">
        <f t="shared" si="706"/>
        <v>9</v>
      </c>
      <c r="M1997" s="41">
        <v>23</v>
      </c>
      <c r="N1997" s="41">
        <f t="shared" si="707"/>
        <v>255.55555555555554</v>
      </c>
      <c r="O1997" s="41">
        <f t="shared" si="708"/>
        <v>0</v>
      </c>
      <c r="P1997" s="41" t="e">
        <f t="shared" si="709"/>
        <v>#DIV/0!</v>
      </c>
      <c r="Q1997" s="36"/>
      <c r="R1997" s="36"/>
      <c r="S1997" s="36"/>
      <c r="T1997" s="36"/>
      <c r="U1997" s="36"/>
      <c r="V1997" s="36"/>
    </row>
    <row r="1998" spans="1:22" ht="15" customHeight="1" x14ac:dyDescent="0.25">
      <c r="A1998" s="157">
        <v>1</v>
      </c>
      <c r="B1998" s="157">
        <v>1</v>
      </c>
      <c r="C1998" s="1094" t="s">
        <v>27</v>
      </c>
      <c r="D1998" s="14">
        <v>300</v>
      </c>
      <c r="E1998" s="14">
        <v>0</v>
      </c>
      <c r="F1998" s="39">
        <f t="shared" si="710"/>
        <v>0</v>
      </c>
      <c r="G1998" s="39">
        <v>0</v>
      </c>
      <c r="H1998" s="39" t="e">
        <f t="shared" si="703"/>
        <v>#DIV/0!</v>
      </c>
      <c r="I1998" s="661">
        <v>5.8</v>
      </c>
      <c r="J1998" s="40" t="e">
        <f t="shared" si="704"/>
        <v>#DIV/0!</v>
      </c>
      <c r="K1998" s="41">
        <f t="shared" si="705"/>
        <v>0</v>
      </c>
      <c r="L1998" s="41">
        <f t="shared" si="706"/>
        <v>0</v>
      </c>
      <c r="M1998" s="41"/>
      <c r="N1998" s="41" t="e">
        <f t="shared" si="707"/>
        <v>#DIV/0!</v>
      </c>
      <c r="O1998" s="41">
        <f t="shared" si="708"/>
        <v>0</v>
      </c>
      <c r="P1998" s="41" t="e">
        <f t="shared" si="709"/>
        <v>#DIV/0!</v>
      </c>
      <c r="Q1998" s="36"/>
      <c r="R1998" s="36"/>
      <c r="S1998" s="36"/>
      <c r="T1998" s="36"/>
      <c r="U1998" s="36"/>
      <c r="V1998" s="36"/>
    </row>
    <row r="1999" spans="1:22" ht="15" customHeight="1" x14ac:dyDescent="0.25">
      <c r="A1999" s="157">
        <v>1</v>
      </c>
      <c r="B1999" s="157">
        <v>1</v>
      </c>
      <c r="C1999" s="1094" t="s">
        <v>28</v>
      </c>
      <c r="D1999" s="14">
        <v>340</v>
      </c>
      <c r="E1999" s="14">
        <v>0</v>
      </c>
      <c r="F1999" s="39">
        <f t="shared" si="710"/>
        <v>0</v>
      </c>
      <c r="G1999" s="39">
        <v>1</v>
      </c>
      <c r="H1999" s="39" t="e">
        <f t="shared" si="703"/>
        <v>#DIV/0!</v>
      </c>
      <c r="I1999" s="289">
        <v>7.7</v>
      </c>
      <c r="J1999" s="40">
        <f t="shared" si="704"/>
        <v>6</v>
      </c>
      <c r="K1999" s="41">
        <f t="shared" si="705"/>
        <v>0</v>
      </c>
      <c r="L1999" s="41">
        <f t="shared" si="706"/>
        <v>0</v>
      </c>
      <c r="M1999" s="41">
        <v>6</v>
      </c>
      <c r="N1999" s="41" t="e">
        <f t="shared" si="707"/>
        <v>#DIV/0!</v>
      </c>
      <c r="O1999" s="41">
        <f t="shared" si="708"/>
        <v>0</v>
      </c>
      <c r="P1999" s="41" t="e">
        <f t="shared" si="709"/>
        <v>#DIV/0!</v>
      </c>
      <c r="Q1999" s="36"/>
      <c r="R1999" s="36"/>
      <c r="S1999" s="36"/>
      <c r="T1999" s="36"/>
      <c r="U1999" s="36"/>
      <c r="V1999" s="36"/>
    </row>
    <row r="2000" spans="1:22" ht="15" customHeight="1" x14ac:dyDescent="0.25">
      <c r="A2000" s="157">
        <v>1</v>
      </c>
      <c r="B2000" s="157">
        <v>1</v>
      </c>
      <c r="C2000" s="1094" t="s">
        <v>26</v>
      </c>
      <c r="D2000" s="14">
        <v>340</v>
      </c>
      <c r="E2000" s="14">
        <v>1</v>
      </c>
      <c r="F2000" s="39">
        <f t="shared" si="710"/>
        <v>0.41666666666666663</v>
      </c>
      <c r="G2000" s="39">
        <v>1</v>
      </c>
      <c r="H2000" s="39">
        <f t="shared" si="703"/>
        <v>240.00000000000003</v>
      </c>
      <c r="I2000" s="661">
        <v>6.1</v>
      </c>
      <c r="J2000" s="40">
        <f t="shared" si="704"/>
        <v>3</v>
      </c>
      <c r="K2000" s="41">
        <f t="shared" si="705"/>
        <v>6</v>
      </c>
      <c r="L2000" s="41">
        <f t="shared" si="706"/>
        <v>3</v>
      </c>
      <c r="M2000" s="41">
        <v>3</v>
      </c>
      <c r="N2000" s="41">
        <f t="shared" si="707"/>
        <v>100</v>
      </c>
      <c r="O2000" s="41">
        <f t="shared" si="708"/>
        <v>0</v>
      </c>
      <c r="P2000" s="41" t="e">
        <f t="shared" si="709"/>
        <v>#DIV/0!</v>
      </c>
      <c r="Q2000" s="36"/>
      <c r="R2000" s="36"/>
      <c r="S2000" s="36"/>
      <c r="T2000" s="36"/>
      <c r="U2000" s="36"/>
      <c r="V2000" s="36"/>
    </row>
    <row r="2001" spans="1:22" ht="15" customHeight="1" x14ac:dyDescent="0.25">
      <c r="A2001" s="157">
        <v>1</v>
      </c>
      <c r="B2001" s="157">
        <v>1</v>
      </c>
      <c r="C2001" s="1410" t="s">
        <v>77</v>
      </c>
      <c r="D2001" s="15">
        <v>320</v>
      </c>
      <c r="E2001" s="15">
        <v>5</v>
      </c>
      <c r="F2001" s="43">
        <f t="shared" si="710"/>
        <v>2.0833333333333335</v>
      </c>
      <c r="G2001" s="43">
        <v>0</v>
      </c>
      <c r="H2001" s="43">
        <f t="shared" si="703"/>
        <v>0</v>
      </c>
      <c r="I2001" s="662">
        <v>8</v>
      </c>
      <c r="J2001" s="44" t="e">
        <f t="shared" si="704"/>
        <v>#DIV/0!</v>
      </c>
      <c r="K2001" s="45">
        <f t="shared" si="705"/>
        <v>40</v>
      </c>
      <c r="L2001" s="45">
        <f t="shared" si="706"/>
        <v>17</v>
      </c>
      <c r="M2001" s="45"/>
      <c r="N2001" s="45">
        <f t="shared" si="707"/>
        <v>0</v>
      </c>
      <c r="O2001" s="45">
        <f t="shared" si="708"/>
        <v>0</v>
      </c>
      <c r="P2001" s="45" t="e">
        <f t="shared" si="709"/>
        <v>#DIV/0!</v>
      </c>
      <c r="Q2001" s="47"/>
      <c r="R2001" s="47"/>
      <c r="S2001" s="47"/>
      <c r="T2001" s="47"/>
      <c r="U2001" s="47"/>
      <c r="V2001" s="47"/>
    </row>
    <row r="2002" spans="1:22" ht="15" customHeight="1" x14ac:dyDescent="0.25">
      <c r="A2002" s="157">
        <v>1</v>
      </c>
      <c r="B2002" s="157">
        <v>1</v>
      </c>
      <c r="C2002" s="281" t="s">
        <v>7</v>
      </c>
      <c r="D2002" s="281"/>
      <c r="E2002" s="478">
        <f>SUM(E1994:E2001)</f>
        <v>12</v>
      </c>
      <c r="F2002" s="478">
        <f>SUM(F1994:F2001)</f>
        <v>5</v>
      </c>
      <c r="G2002" s="478">
        <f>SUM(G1994:G2001)</f>
        <v>11</v>
      </c>
      <c r="H2002" s="478">
        <f>G2002/F2002*100</f>
        <v>220.00000000000003</v>
      </c>
      <c r="I2002" s="663">
        <f>SUM(K2002/E2002)</f>
        <v>9.0833333333333339</v>
      </c>
      <c r="J2002" s="50">
        <f t="shared" si="704"/>
        <v>6.3636363636363633</v>
      </c>
      <c r="K2002" s="371">
        <f>SUM(K1994:K2001)</f>
        <v>109</v>
      </c>
      <c r="L2002" s="371">
        <f>SUM(L1994:L2001)</f>
        <v>47</v>
      </c>
      <c r="M2002" s="371">
        <f>SUM(M1994:M2001)</f>
        <v>70</v>
      </c>
      <c r="N2002" s="110">
        <f t="shared" si="707"/>
        <v>148.93617021276594</v>
      </c>
      <c r="O2002" s="210">
        <f>SUM(O1994:O2001)</f>
        <v>0</v>
      </c>
      <c r="P2002" s="110" t="e">
        <f t="shared" si="709"/>
        <v>#DIV/0!</v>
      </c>
      <c r="Q2002" s="53">
        <v>350</v>
      </c>
      <c r="R2002" s="53">
        <f t="shared" ref="R2002" si="711">Q2002/12*$C$4</f>
        <v>145.83333333333334</v>
      </c>
      <c r="S2002" s="53">
        <f>V2002-U2002</f>
        <v>320.35662000000008</v>
      </c>
      <c r="T2002" s="53">
        <f>S2002-R2002</f>
        <v>174.52328666666673</v>
      </c>
      <c r="U2002" s="53">
        <v>0</v>
      </c>
      <c r="V2002" s="53">
        <v>320.35662000000008</v>
      </c>
    </row>
    <row r="2003" spans="1:22" ht="15" customHeight="1" x14ac:dyDescent="0.25">
      <c r="A2003" s="157">
        <v>1</v>
      </c>
      <c r="B2003" s="157">
        <v>1</v>
      </c>
      <c r="C2003" s="1152" t="s">
        <v>14</v>
      </c>
      <c r="D2003" s="465"/>
      <c r="E2003" s="310"/>
      <c r="F2003" s="310"/>
      <c r="G2003" s="310"/>
      <c r="H2003" s="310"/>
      <c r="I2003" s="664"/>
      <c r="J2003" s="664"/>
      <c r="K2003" s="665"/>
      <c r="L2003" s="665"/>
      <c r="M2003" s="665"/>
      <c r="N2003" s="665"/>
      <c r="O2003" s="665"/>
      <c r="P2003" s="665"/>
      <c r="Q2003" s="60"/>
      <c r="R2003" s="60"/>
      <c r="S2003" s="60"/>
      <c r="T2003" s="60"/>
      <c r="U2003" s="60"/>
      <c r="V2003" s="60"/>
    </row>
    <row r="2004" spans="1:22" ht="16.5" customHeight="1" x14ac:dyDescent="0.25">
      <c r="A2004" s="157">
        <v>1</v>
      </c>
      <c r="B2004" s="157">
        <v>1</v>
      </c>
      <c r="C2004" s="1120" t="s">
        <v>313</v>
      </c>
      <c r="D2004" s="442"/>
      <c r="E2004" s="62"/>
      <c r="F2004" s="62"/>
      <c r="G2004" s="62"/>
      <c r="H2004" s="62"/>
      <c r="I2004" s="289"/>
      <c r="J2004" s="289"/>
      <c r="K2004" s="291"/>
      <c r="L2004" s="291"/>
      <c r="M2004" s="291"/>
      <c r="N2004" s="291"/>
      <c r="O2004" s="291"/>
      <c r="P2004" s="291"/>
      <c r="Q2004" s="36"/>
      <c r="R2004" s="36"/>
      <c r="S2004" s="36"/>
      <c r="T2004" s="36"/>
      <c r="U2004" s="36"/>
      <c r="V2004" s="36"/>
    </row>
    <row r="2005" spans="1:22" ht="15" customHeight="1" x14ac:dyDescent="0.25">
      <c r="A2005" s="157">
        <v>1</v>
      </c>
      <c r="B2005" s="157">
        <v>1</v>
      </c>
      <c r="C2005" s="1092" t="s">
        <v>201</v>
      </c>
      <c r="D2005" s="12"/>
      <c r="E2005" s="30">
        <f>SUM(E2007:E2009)</f>
        <v>20</v>
      </c>
      <c r="F2005" s="30">
        <f>SUM(F2007:F2009)</f>
        <v>8</v>
      </c>
      <c r="G2005" s="30">
        <f>SUM(G2007:G2009)</f>
        <v>5</v>
      </c>
      <c r="H2005" s="14">
        <f>G2005/F2005*100</f>
        <v>62.5</v>
      </c>
      <c r="I2005" s="66"/>
      <c r="J2005" s="66"/>
      <c r="K2005" s="240"/>
      <c r="L2005" s="240"/>
      <c r="M2005" s="240"/>
      <c r="N2005" s="240"/>
      <c r="O2005" s="240"/>
      <c r="P2005" s="240"/>
      <c r="Q2005" s="36"/>
      <c r="R2005" s="36"/>
      <c r="S2005" s="36"/>
      <c r="T2005" s="36"/>
      <c r="U2005" s="36"/>
      <c r="V2005" s="36"/>
    </row>
    <row r="2006" spans="1:22" ht="15" customHeight="1" x14ac:dyDescent="0.25">
      <c r="A2006" s="157">
        <v>1</v>
      </c>
      <c r="B2006" s="157">
        <v>1</v>
      </c>
      <c r="C2006" s="1092" t="s">
        <v>309</v>
      </c>
      <c r="D2006" s="12"/>
      <c r="E2006" s="30"/>
      <c r="F2006" s="39"/>
      <c r="G2006" s="30"/>
      <c r="H2006" s="14"/>
      <c r="I2006" s="66"/>
      <c r="J2006" s="66"/>
      <c r="K2006" s="240"/>
      <c r="L2006" s="240"/>
      <c r="M2006" s="240"/>
      <c r="N2006" s="240"/>
      <c r="O2006" s="240"/>
      <c r="P2006" s="240"/>
      <c r="Q2006" s="36"/>
      <c r="R2006" s="36"/>
      <c r="S2006" s="36"/>
      <c r="T2006" s="36"/>
      <c r="U2006" s="36"/>
      <c r="V2006" s="36"/>
    </row>
    <row r="2007" spans="1:22" ht="31.5" customHeight="1" x14ac:dyDescent="0.25">
      <c r="A2007" s="157">
        <v>1</v>
      </c>
      <c r="B2007" s="157">
        <v>1</v>
      </c>
      <c r="C2007" s="1092" t="s">
        <v>310</v>
      </c>
      <c r="D2007" s="12"/>
      <c r="E2007" s="30"/>
      <c r="F2007" s="39">
        <f>ROUND(E2007/12*$C$4,0)</f>
        <v>0</v>
      </c>
      <c r="G2007" s="30"/>
      <c r="H2007" s="14" t="e">
        <f t="shared" ref="H2007:H2012" si="712">G2007/F2007*100</f>
        <v>#DIV/0!</v>
      </c>
      <c r="I2007" s="66"/>
      <c r="J2007" s="66"/>
      <c r="K2007" s="240"/>
      <c r="L2007" s="240"/>
      <c r="M2007" s="240"/>
      <c r="N2007" s="240"/>
      <c r="O2007" s="240"/>
      <c r="P2007" s="240"/>
      <c r="Q2007" s="36"/>
      <c r="R2007" s="36"/>
      <c r="S2007" s="36"/>
      <c r="T2007" s="36"/>
      <c r="U2007" s="36"/>
      <c r="V2007" s="36"/>
    </row>
    <row r="2008" spans="1:22" ht="30.75" customHeight="1" x14ac:dyDescent="0.25">
      <c r="A2008" s="157">
        <v>1</v>
      </c>
      <c r="B2008" s="157">
        <v>1</v>
      </c>
      <c r="C2008" s="1092" t="s">
        <v>311</v>
      </c>
      <c r="D2008" s="12"/>
      <c r="E2008" s="30"/>
      <c r="F2008" s="39">
        <f>ROUND(E2008/12*$C$4,0)</f>
        <v>0</v>
      </c>
      <c r="G2008" s="30"/>
      <c r="H2008" s="14" t="e">
        <f t="shared" si="712"/>
        <v>#DIV/0!</v>
      </c>
      <c r="I2008" s="66"/>
      <c r="J2008" s="66"/>
      <c r="K2008" s="240"/>
      <c r="L2008" s="240"/>
      <c r="M2008" s="240"/>
      <c r="N2008" s="240"/>
      <c r="O2008" s="240"/>
      <c r="P2008" s="240"/>
      <c r="Q2008" s="36"/>
      <c r="R2008" s="36"/>
      <c r="S2008" s="36"/>
      <c r="T2008" s="36"/>
      <c r="U2008" s="36"/>
      <c r="V2008" s="36"/>
    </row>
    <row r="2009" spans="1:22" ht="15" customHeight="1" x14ac:dyDescent="0.25">
      <c r="A2009" s="157">
        <v>1</v>
      </c>
      <c r="B2009" s="157">
        <v>1</v>
      </c>
      <c r="C2009" s="1092" t="s">
        <v>312</v>
      </c>
      <c r="D2009" s="12"/>
      <c r="E2009" s="30">
        <v>20</v>
      </c>
      <c r="F2009" s="39">
        <f>ROUND(E2009/12*$C$4,0)</f>
        <v>8</v>
      </c>
      <c r="G2009" s="30">
        <v>5</v>
      </c>
      <c r="H2009" s="14">
        <f t="shared" si="712"/>
        <v>62.5</v>
      </c>
      <c r="I2009" s="66"/>
      <c r="J2009" s="66"/>
      <c r="K2009" s="240"/>
      <c r="L2009" s="240"/>
      <c r="M2009" s="240"/>
      <c r="N2009" s="240"/>
      <c r="O2009" s="240"/>
      <c r="P2009" s="240"/>
      <c r="Q2009" s="36"/>
      <c r="R2009" s="36"/>
      <c r="S2009" s="36"/>
      <c r="T2009" s="36"/>
      <c r="U2009" s="36"/>
      <c r="V2009" s="36"/>
    </row>
    <row r="2010" spans="1:22" ht="15" customHeight="1" x14ac:dyDescent="0.25">
      <c r="A2010" s="157">
        <v>1</v>
      </c>
      <c r="B2010" s="157">
        <v>1</v>
      </c>
      <c r="C2010" s="1094" t="s">
        <v>160</v>
      </c>
      <c r="D2010" s="12"/>
      <c r="E2010" s="30"/>
      <c r="F2010" s="39">
        <f>ROUND(E2010/12*$C$4,0)</f>
        <v>0</v>
      </c>
      <c r="G2010" s="30">
        <f>13+G2011/3.8/3.2</f>
        <v>14.356907894736842</v>
      </c>
      <c r="H2010" s="14" t="e">
        <f t="shared" si="712"/>
        <v>#DIV/0!</v>
      </c>
      <c r="I2010" s="66"/>
      <c r="J2010" s="66"/>
      <c r="K2010" s="240"/>
      <c r="L2010" s="240"/>
      <c r="M2010" s="240"/>
      <c r="N2010" s="240"/>
      <c r="O2010" s="240"/>
      <c r="P2010" s="240"/>
      <c r="Q2010" s="36"/>
      <c r="R2010" s="36"/>
      <c r="S2010" s="36"/>
      <c r="T2010" s="36"/>
      <c r="U2010" s="36"/>
      <c r="V2010" s="36"/>
    </row>
    <row r="2011" spans="1:22" ht="15" customHeight="1" x14ac:dyDescent="0.25">
      <c r="A2011" s="157">
        <v>1</v>
      </c>
      <c r="B2011" s="157">
        <v>1</v>
      </c>
      <c r="C2011" s="1093" t="s">
        <v>306</v>
      </c>
      <c r="D2011" s="12"/>
      <c r="E2011" s="30"/>
      <c r="F2011" s="39">
        <f>ROUND(E2011/12*$C$4,0)</f>
        <v>0</v>
      </c>
      <c r="G2011" s="553">
        <v>16.5</v>
      </c>
      <c r="H2011" s="14" t="e">
        <f t="shared" si="712"/>
        <v>#DIV/0!</v>
      </c>
      <c r="I2011" s="66"/>
      <c r="J2011" s="66"/>
      <c r="K2011" s="240"/>
      <c r="L2011" s="240"/>
      <c r="M2011" s="240"/>
      <c r="N2011" s="240"/>
      <c r="O2011" s="240"/>
      <c r="P2011" s="240"/>
      <c r="Q2011" s="36"/>
      <c r="R2011" s="36"/>
      <c r="S2011" s="36"/>
      <c r="T2011" s="36"/>
      <c r="U2011" s="36"/>
      <c r="V2011" s="36"/>
    </row>
    <row r="2012" spans="1:22" s="1051" customFormat="1" ht="21.75" customHeight="1" x14ac:dyDescent="0.25">
      <c r="A2012" s="157">
        <v>1</v>
      </c>
      <c r="B2012" s="157">
        <v>1</v>
      </c>
      <c r="C2012" s="1115" t="s">
        <v>169</v>
      </c>
      <c r="D2012" s="432"/>
      <c r="E2012" s="316">
        <f>SUM(E2005+E2010*3.2)</f>
        <v>20</v>
      </c>
      <c r="F2012" s="316">
        <f>SUM(F2005+F2010*3.2)</f>
        <v>8</v>
      </c>
      <c r="G2012" s="316">
        <f>SUM(G2005+G2010*3.2)</f>
        <v>50.942105263157899</v>
      </c>
      <c r="H2012" s="67">
        <f t="shared" si="712"/>
        <v>636.77631578947376</v>
      </c>
      <c r="I2012" s="66"/>
      <c r="J2012" s="66"/>
      <c r="K2012" s="240"/>
      <c r="L2012" s="240"/>
      <c r="M2012" s="240"/>
      <c r="N2012" s="240"/>
      <c r="O2012" s="240"/>
      <c r="P2012" s="240"/>
      <c r="Q2012" s="36"/>
      <c r="R2012" s="36"/>
      <c r="S2012" s="36"/>
      <c r="T2012" s="36"/>
      <c r="U2012" s="36">
        <v>0</v>
      </c>
      <c r="V2012" s="36">
        <v>23.589809999999996</v>
      </c>
    </row>
    <row r="2013" spans="1:22" ht="21" customHeight="1" x14ac:dyDescent="0.25">
      <c r="A2013" s="157">
        <v>1</v>
      </c>
      <c r="B2013" s="157">
        <v>1</v>
      </c>
      <c r="C2013" s="1120" t="s">
        <v>313</v>
      </c>
      <c r="D2013" s="12"/>
      <c r="E2013" s="30"/>
      <c r="F2013" s="39"/>
      <c r="G2013" s="30"/>
      <c r="H2013" s="14"/>
      <c r="I2013" s="66"/>
      <c r="J2013" s="66"/>
      <c r="K2013" s="240"/>
      <c r="L2013" s="240"/>
      <c r="M2013" s="240"/>
      <c r="N2013" s="240"/>
      <c r="O2013" s="240"/>
      <c r="P2013" s="240"/>
      <c r="Q2013" s="36"/>
      <c r="R2013" s="36"/>
      <c r="S2013" s="36"/>
      <c r="T2013" s="36"/>
      <c r="U2013" s="36"/>
      <c r="V2013" s="36"/>
    </row>
    <row r="2014" spans="1:22" ht="15" customHeight="1" x14ac:dyDescent="0.25">
      <c r="A2014" s="157">
        <v>1</v>
      </c>
      <c r="B2014" s="157">
        <v>1</v>
      </c>
      <c r="C2014" s="1092" t="s">
        <v>201</v>
      </c>
      <c r="D2014" s="12"/>
      <c r="E2014" s="30">
        <f>SUM(E2016,E2021)</f>
        <v>11</v>
      </c>
      <c r="F2014" s="30">
        <f>SUM(F2016,F2021)</f>
        <v>5</v>
      </c>
      <c r="G2014" s="30">
        <f>SUM(G2016,G2021)</f>
        <v>0</v>
      </c>
      <c r="H2014" s="14">
        <f>G2014/F2014*100</f>
        <v>0</v>
      </c>
      <c r="I2014" s="66"/>
      <c r="J2014" s="66"/>
      <c r="K2014" s="240"/>
      <c r="L2014" s="240"/>
      <c r="M2014" s="240"/>
      <c r="N2014" s="240"/>
      <c r="O2014" s="240"/>
      <c r="P2014" s="240"/>
      <c r="Q2014" s="36"/>
      <c r="R2014" s="36"/>
      <c r="S2014" s="36"/>
      <c r="T2014" s="36"/>
      <c r="U2014" s="36"/>
      <c r="V2014" s="36"/>
    </row>
    <row r="2015" spans="1:22" ht="15" customHeight="1" x14ac:dyDescent="0.25">
      <c r="A2015" s="157">
        <v>1</v>
      </c>
      <c r="B2015" s="157">
        <v>1</v>
      </c>
      <c r="C2015" s="1092" t="s">
        <v>309</v>
      </c>
      <c r="D2015" s="12"/>
      <c r="E2015" s="30"/>
      <c r="F2015" s="39"/>
      <c r="G2015" s="30"/>
      <c r="H2015" s="14"/>
      <c r="I2015" s="66"/>
      <c r="J2015" s="66"/>
      <c r="K2015" s="240"/>
      <c r="L2015" s="240"/>
      <c r="M2015" s="240"/>
      <c r="N2015" s="240"/>
      <c r="O2015" s="240"/>
      <c r="P2015" s="240"/>
      <c r="Q2015" s="36"/>
      <c r="R2015" s="36"/>
      <c r="S2015" s="36"/>
      <c r="T2015" s="36"/>
      <c r="U2015" s="36"/>
      <c r="V2015" s="36"/>
    </row>
    <row r="2016" spans="1:22" ht="36" customHeight="1" x14ac:dyDescent="0.25">
      <c r="A2016" s="157">
        <v>1</v>
      </c>
      <c r="B2016" s="157">
        <v>1</v>
      </c>
      <c r="C2016" s="1092" t="s">
        <v>314</v>
      </c>
      <c r="D2016" s="12"/>
      <c r="E2016" s="30">
        <f>SUM(E2017:E2020)</f>
        <v>0</v>
      </c>
      <c r="F2016" s="30">
        <f>SUM(F2017:F2020)</f>
        <v>0</v>
      </c>
      <c r="G2016" s="30">
        <f>SUM(G2017:G2020)</f>
        <v>0</v>
      </c>
      <c r="H2016" s="14" t="e">
        <f t="shared" ref="H2016:H2024" si="713">G2016/F2016*100</f>
        <v>#DIV/0!</v>
      </c>
      <c r="I2016" s="66"/>
      <c r="J2016" s="66"/>
      <c r="K2016" s="240"/>
      <c r="L2016" s="240"/>
      <c r="M2016" s="240"/>
      <c r="N2016" s="240"/>
      <c r="O2016" s="240"/>
      <c r="P2016" s="240"/>
      <c r="Q2016" s="36"/>
      <c r="R2016" s="36"/>
      <c r="S2016" s="36"/>
      <c r="T2016" s="36"/>
      <c r="U2016" s="36"/>
      <c r="V2016" s="36"/>
    </row>
    <row r="2017" spans="1:22" ht="31.5" customHeight="1" x14ac:dyDescent="0.25">
      <c r="A2017" s="157">
        <v>1</v>
      </c>
      <c r="B2017" s="157">
        <v>1</v>
      </c>
      <c r="C2017" s="1092" t="s">
        <v>315</v>
      </c>
      <c r="D2017" s="12"/>
      <c r="E2017" s="30"/>
      <c r="F2017" s="39">
        <f t="shared" ref="F2017:F2029" si="714">ROUND(E2017/12*$C$4,0)</f>
        <v>0</v>
      </c>
      <c r="G2017" s="30"/>
      <c r="H2017" s="14" t="e">
        <f t="shared" si="713"/>
        <v>#DIV/0!</v>
      </c>
      <c r="I2017" s="66"/>
      <c r="J2017" s="66"/>
      <c r="K2017" s="240"/>
      <c r="L2017" s="240"/>
      <c r="M2017" s="240"/>
      <c r="N2017" s="240"/>
      <c r="O2017" s="240"/>
      <c r="P2017" s="240"/>
      <c r="Q2017" s="36"/>
      <c r="R2017" s="36"/>
      <c r="S2017" s="36"/>
      <c r="T2017" s="36"/>
      <c r="U2017" s="36"/>
      <c r="V2017" s="36"/>
    </row>
    <row r="2018" spans="1:22" ht="33" customHeight="1" x14ac:dyDescent="0.25">
      <c r="A2018" s="157">
        <v>1</v>
      </c>
      <c r="B2018" s="157">
        <v>1</v>
      </c>
      <c r="C2018" s="1092" t="s">
        <v>316</v>
      </c>
      <c r="D2018" s="12"/>
      <c r="E2018" s="30"/>
      <c r="F2018" s="39">
        <f t="shared" si="714"/>
        <v>0</v>
      </c>
      <c r="G2018" s="30"/>
      <c r="H2018" s="14" t="e">
        <f t="shared" si="713"/>
        <v>#DIV/0!</v>
      </c>
      <c r="I2018" s="66"/>
      <c r="J2018" s="66"/>
      <c r="K2018" s="240"/>
      <c r="L2018" s="240"/>
      <c r="M2018" s="240"/>
      <c r="N2018" s="240"/>
      <c r="O2018" s="240"/>
      <c r="P2018" s="240"/>
      <c r="Q2018" s="36"/>
      <c r="R2018" s="36"/>
      <c r="S2018" s="36"/>
      <c r="T2018" s="36"/>
      <c r="U2018" s="36"/>
      <c r="V2018" s="36"/>
    </row>
    <row r="2019" spans="1:22" ht="46.5" customHeight="1" x14ac:dyDescent="0.25">
      <c r="A2019" s="157">
        <v>1</v>
      </c>
      <c r="B2019" s="157">
        <v>1</v>
      </c>
      <c r="C2019" s="1092" t="s">
        <v>371</v>
      </c>
      <c r="D2019" s="12"/>
      <c r="E2019" s="30"/>
      <c r="F2019" s="39">
        <f t="shared" si="714"/>
        <v>0</v>
      </c>
      <c r="G2019" s="30"/>
      <c r="H2019" s="14" t="e">
        <f t="shared" si="713"/>
        <v>#DIV/0!</v>
      </c>
      <c r="I2019" s="66"/>
      <c r="J2019" s="66"/>
      <c r="K2019" s="240"/>
      <c r="L2019" s="240"/>
      <c r="M2019" s="240"/>
      <c r="N2019" s="240"/>
      <c r="O2019" s="240"/>
      <c r="P2019" s="240"/>
      <c r="Q2019" s="36"/>
      <c r="R2019" s="36"/>
      <c r="S2019" s="36"/>
      <c r="T2019" s="36"/>
      <c r="U2019" s="36"/>
      <c r="V2019" s="36"/>
    </row>
    <row r="2020" spans="1:22" ht="34.5" customHeight="1" x14ac:dyDescent="0.25">
      <c r="A2020" s="157">
        <v>1</v>
      </c>
      <c r="B2020" s="157">
        <v>1</v>
      </c>
      <c r="C2020" s="1092" t="s">
        <v>372</v>
      </c>
      <c r="D2020" s="12"/>
      <c r="E2020" s="30"/>
      <c r="F2020" s="39">
        <f t="shared" si="714"/>
        <v>0</v>
      </c>
      <c r="G2020" s="30"/>
      <c r="H2020" s="14" t="e">
        <f t="shared" si="713"/>
        <v>#DIV/0!</v>
      </c>
      <c r="I2020" s="66"/>
      <c r="J2020" s="66"/>
      <c r="K2020" s="240"/>
      <c r="L2020" s="240"/>
      <c r="M2020" s="240"/>
      <c r="N2020" s="240"/>
      <c r="O2020" s="240"/>
      <c r="P2020" s="240"/>
      <c r="Q2020" s="36"/>
      <c r="R2020" s="36"/>
      <c r="S2020" s="36"/>
      <c r="T2020" s="36"/>
      <c r="U2020" s="36"/>
      <c r="V2020" s="36"/>
    </row>
    <row r="2021" spans="1:22" ht="44.25" customHeight="1" x14ac:dyDescent="0.25">
      <c r="A2021" s="157">
        <v>1</v>
      </c>
      <c r="B2021" s="157">
        <v>1</v>
      </c>
      <c r="C2021" s="1092" t="s">
        <v>317</v>
      </c>
      <c r="D2021" s="12"/>
      <c r="E2021" s="30">
        <f>SUM(E2022:E2024)</f>
        <v>11</v>
      </c>
      <c r="F2021" s="30">
        <f>SUM(F2022:F2024)</f>
        <v>5</v>
      </c>
      <c r="G2021" s="30">
        <f>SUM(G2022:G2024)</f>
        <v>0</v>
      </c>
      <c r="H2021" s="14">
        <f t="shared" si="713"/>
        <v>0</v>
      </c>
      <c r="I2021" s="66"/>
      <c r="J2021" s="66"/>
      <c r="K2021" s="240"/>
      <c r="L2021" s="240"/>
      <c r="M2021" s="240"/>
      <c r="N2021" s="240"/>
      <c r="O2021" s="240"/>
      <c r="P2021" s="240"/>
      <c r="Q2021" s="36"/>
      <c r="R2021" s="36"/>
      <c r="S2021" s="36"/>
      <c r="T2021" s="36"/>
      <c r="U2021" s="36"/>
      <c r="V2021" s="36"/>
    </row>
    <row r="2022" spans="1:22" ht="32.25" customHeight="1" x14ac:dyDescent="0.25">
      <c r="A2022" s="157">
        <v>1</v>
      </c>
      <c r="B2022" s="157">
        <v>1</v>
      </c>
      <c r="C2022" s="1092" t="s">
        <v>318</v>
      </c>
      <c r="D2022" s="12"/>
      <c r="E2022" s="30"/>
      <c r="F2022" s="39">
        <f t="shared" si="714"/>
        <v>0</v>
      </c>
      <c r="G2022" s="30"/>
      <c r="H2022" s="14" t="e">
        <f t="shared" si="713"/>
        <v>#DIV/0!</v>
      </c>
      <c r="I2022" s="66"/>
      <c r="J2022" s="66"/>
      <c r="K2022" s="240"/>
      <c r="L2022" s="240"/>
      <c r="M2022" s="240"/>
      <c r="N2022" s="240"/>
      <c r="O2022" s="240"/>
      <c r="P2022" s="240"/>
      <c r="Q2022" s="36"/>
      <c r="R2022" s="36"/>
      <c r="S2022" s="36"/>
      <c r="T2022" s="36"/>
      <c r="U2022" s="36"/>
      <c r="V2022" s="36"/>
    </row>
    <row r="2023" spans="1:22" ht="66" customHeight="1" x14ac:dyDescent="0.25">
      <c r="A2023" s="157">
        <v>1</v>
      </c>
      <c r="B2023" s="157">
        <v>1</v>
      </c>
      <c r="C2023" s="1092" t="s">
        <v>329</v>
      </c>
      <c r="D2023" s="12"/>
      <c r="E2023" s="30">
        <v>11</v>
      </c>
      <c r="F2023" s="39">
        <f t="shared" si="714"/>
        <v>5</v>
      </c>
      <c r="G2023" s="30"/>
      <c r="H2023" s="14">
        <f t="shared" si="713"/>
        <v>0</v>
      </c>
      <c r="I2023" s="66"/>
      <c r="J2023" s="66"/>
      <c r="K2023" s="240"/>
      <c r="L2023" s="240"/>
      <c r="M2023" s="240"/>
      <c r="N2023" s="240"/>
      <c r="O2023" s="240"/>
      <c r="P2023" s="240"/>
      <c r="Q2023" s="36"/>
      <c r="R2023" s="36"/>
      <c r="S2023" s="36"/>
      <c r="T2023" s="36"/>
      <c r="U2023" s="36"/>
      <c r="V2023" s="36"/>
    </row>
    <row r="2024" spans="1:22" ht="46.5" customHeight="1" x14ac:dyDescent="0.25">
      <c r="A2024" s="157">
        <v>1</v>
      </c>
      <c r="B2024" s="157">
        <v>1</v>
      </c>
      <c r="C2024" s="1092" t="s">
        <v>330</v>
      </c>
      <c r="D2024" s="12"/>
      <c r="E2024" s="30"/>
      <c r="F2024" s="39">
        <f t="shared" si="714"/>
        <v>0</v>
      </c>
      <c r="G2024" s="30"/>
      <c r="H2024" s="14" t="e">
        <f t="shared" si="713"/>
        <v>#DIV/0!</v>
      </c>
      <c r="I2024" s="66"/>
      <c r="J2024" s="66"/>
      <c r="K2024" s="240"/>
      <c r="L2024" s="240"/>
      <c r="M2024" s="240"/>
      <c r="N2024" s="240"/>
      <c r="O2024" s="240"/>
      <c r="P2024" s="240"/>
      <c r="Q2024" s="36"/>
      <c r="R2024" s="36"/>
      <c r="S2024" s="36"/>
      <c r="T2024" s="36"/>
      <c r="U2024" s="36"/>
      <c r="V2024" s="36"/>
    </row>
    <row r="2025" spans="1:22" ht="15" customHeight="1" x14ac:dyDescent="0.25">
      <c r="A2025" s="157">
        <v>1</v>
      </c>
      <c r="B2025" s="157">
        <v>1</v>
      </c>
      <c r="C2025" s="1094" t="s">
        <v>160</v>
      </c>
      <c r="D2025" s="12"/>
      <c r="E2025" s="30">
        <v>60</v>
      </c>
      <c r="F2025" s="39">
        <f t="shared" si="714"/>
        <v>25</v>
      </c>
      <c r="G2025" s="39"/>
      <c r="H2025" s="14"/>
      <c r="I2025" s="66"/>
      <c r="J2025" s="66"/>
      <c r="K2025" s="240"/>
      <c r="L2025" s="240"/>
      <c r="M2025" s="240"/>
      <c r="N2025" s="240"/>
      <c r="O2025" s="240"/>
      <c r="P2025" s="240"/>
      <c r="Q2025" s="36"/>
      <c r="R2025" s="36"/>
      <c r="S2025" s="36"/>
      <c r="T2025" s="36"/>
      <c r="U2025" s="36"/>
      <c r="V2025" s="36"/>
    </row>
    <row r="2026" spans="1:22" ht="15" customHeight="1" x14ac:dyDescent="0.25">
      <c r="A2026" s="157">
        <v>1</v>
      </c>
      <c r="B2026" s="157">
        <v>1</v>
      </c>
      <c r="C2026" s="1093" t="s">
        <v>306</v>
      </c>
      <c r="D2026" s="12"/>
      <c r="E2026" s="30">
        <v>55</v>
      </c>
      <c r="F2026" s="39">
        <f t="shared" si="714"/>
        <v>23</v>
      </c>
      <c r="G2026" s="39"/>
      <c r="H2026" s="14"/>
      <c r="I2026" s="66"/>
      <c r="J2026" s="66"/>
      <c r="K2026" s="240"/>
      <c r="L2026" s="240"/>
      <c r="M2026" s="240"/>
      <c r="N2026" s="240"/>
      <c r="O2026" s="240"/>
      <c r="P2026" s="240"/>
      <c r="Q2026" s="36"/>
      <c r="R2026" s="36"/>
      <c r="S2026" s="36"/>
      <c r="T2026" s="36"/>
      <c r="U2026" s="36"/>
      <c r="V2026" s="36"/>
    </row>
    <row r="2027" spans="1:22" ht="37.5" customHeight="1" x14ac:dyDescent="0.25">
      <c r="A2027" s="157">
        <v>1</v>
      </c>
      <c r="B2027" s="157">
        <v>1</v>
      </c>
      <c r="C2027" s="1094" t="s">
        <v>161</v>
      </c>
      <c r="D2027" s="12"/>
      <c r="E2027" s="30">
        <v>22</v>
      </c>
      <c r="F2027" s="39">
        <f t="shared" si="714"/>
        <v>9</v>
      </c>
      <c r="G2027" s="30">
        <v>7</v>
      </c>
      <c r="H2027" s="14">
        <f>G2027/F2027*100</f>
        <v>77.777777777777786</v>
      </c>
      <c r="I2027" s="66"/>
      <c r="J2027" s="66"/>
      <c r="K2027" s="240"/>
      <c r="L2027" s="240"/>
      <c r="M2027" s="240"/>
      <c r="N2027" s="240"/>
      <c r="O2027" s="240"/>
      <c r="P2027" s="240"/>
      <c r="Q2027" s="36"/>
      <c r="R2027" s="36"/>
      <c r="S2027" s="36"/>
      <c r="T2027" s="36"/>
      <c r="U2027" s="36"/>
      <c r="V2027" s="36"/>
    </row>
    <row r="2028" spans="1:22" ht="37.5" customHeight="1" x14ac:dyDescent="0.25">
      <c r="A2028" s="157">
        <v>1</v>
      </c>
      <c r="B2028" s="157">
        <v>1</v>
      </c>
      <c r="C2028" s="1128" t="s">
        <v>307</v>
      </c>
      <c r="D2028" s="433"/>
      <c r="E2028" s="434"/>
      <c r="F2028" s="43">
        <f t="shared" si="714"/>
        <v>0</v>
      </c>
      <c r="G2028" s="434"/>
      <c r="H2028" s="15"/>
      <c r="I2028" s="302"/>
      <c r="J2028" s="302"/>
      <c r="K2028" s="390"/>
      <c r="L2028" s="390"/>
      <c r="M2028" s="390"/>
      <c r="N2028" s="390"/>
      <c r="O2028" s="390"/>
      <c r="P2028" s="390"/>
      <c r="Q2028" s="47"/>
      <c r="R2028" s="47"/>
      <c r="S2028" s="47"/>
      <c r="T2028" s="47"/>
      <c r="U2028" s="47"/>
      <c r="V2028" s="47"/>
    </row>
    <row r="2029" spans="1:22" ht="23.25" customHeight="1" x14ac:dyDescent="0.25">
      <c r="A2029" s="157">
        <v>1</v>
      </c>
      <c r="B2029" s="157">
        <v>1</v>
      </c>
      <c r="C2029" s="1128" t="s">
        <v>388</v>
      </c>
      <c r="D2029" s="433"/>
      <c r="E2029" s="434">
        <v>6</v>
      </c>
      <c r="F2029" s="43">
        <f t="shared" si="714"/>
        <v>3</v>
      </c>
      <c r="G2029" s="434">
        <v>6</v>
      </c>
      <c r="H2029" s="15">
        <f>G2029/F2029*100</f>
        <v>200</v>
      </c>
      <c r="I2029" s="302"/>
      <c r="J2029" s="302"/>
      <c r="K2029" s="390"/>
      <c r="L2029" s="390"/>
      <c r="M2029" s="390"/>
      <c r="N2029" s="390"/>
      <c r="O2029" s="390"/>
      <c r="P2029" s="390"/>
      <c r="Q2029" s="47"/>
      <c r="R2029" s="47"/>
      <c r="S2029" s="47"/>
      <c r="T2029" s="47"/>
      <c r="U2029" s="47"/>
      <c r="V2029" s="47"/>
    </row>
    <row r="2030" spans="1:22" s="1051" customFormat="1" ht="30" customHeight="1" x14ac:dyDescent="0.25">
      <c r="A2030" s="157">
        <v>1</v>
      </c>
      <c r="B2030" s="157">
        <v>1</v>
      </c>
      <c r="C2030" s="1115" t="s">
        <v>169</v>
      </c>
      <c r="D2030" s="470"/>
      <c r="E2030" s="436">
        <f>E2014+E2025*3.2+E2027</f>
        <v>225</v>
      </c>
      <c r="F2030" s="436">
        <f t="shared" ref="F2030:G2030" si="715">F2014+F2025*3.2+F2027</f>
        <v>94</v>
      </c>
      <c r="G2030" s="436">
        <f t="shared" si="715"/>
        <v>7</v>
      </c>
      <c r="H2030" s="462">
        <f>G2030/F2030*100</f>
        <v>7.4468085106382977</v>
      </c>
      <c r="I2030" s="302"/>
      <c r="J2030" s="302"/>
      <c r="K2030" s="390"/>
      <c r="L2030" s="390"/>
      <c r="M2030" s="390"/>
      <c r="N2030" s="390"/>
      <c r="O2030" s="390"/>
      <c r="P2030" s="390"/>
      <c r="Q2030" s="47"/>
      <c r="R2030" s="47"/>
      <c r="S2030" s="47"/>
      <c r="T2030" s="47"/>
      <c r="U2030" s="47">
        <v>0</v>
      </c>
      <c r="V2030" s="47">
        <v>4.7196799999999994</v>
      </c>
    </row>
    <row r="2031" spans="1:22" ht="15" customHeight="1" x14ac:dyDescent="0.25">
      <c r="A2031" s="157">
        <v>1</v>
      </c>
      <c r="B2031" s="157">
        <v>1</v>
      </c>
      <c r="C2031" s="1609" t="s">
        <v>357</v>
      </c>
      <c r="D2031" s="666"/>
      <c r="E2031" s="478">
        <f>SUM(E2030,E2012)</f>
        <v>245</v>
      </c>
      <c r="F2031" s="478">
        <f>SUM(F2030,F2012)</f>
        <v>102</v>
      </c>
      <c r="G2031" s="478">
        <f>SUM(G2030,G2012)</f>
        <v>57.942105263157899</v>
      </c>
      <c r="H2031" s="478">
        <f>G2031/F2031*100</f>
        <v>56.805985552115587</v>
      </c>
      <c r="I2031" s="663"/>
      <c r="J2031" s="663"/>
      <c r="K2031" s="667"/>
      <c r="L2031" s="667"/>
      <c r="M2031" s="667"/>
      <c r="N2031" s="667"/>
      <c r="O2031" s="667"/>
      <c r="P2031" s="667"/>
      <c r="Q2031" s="53">
        <v>123.3137</v>
      </c>
      <c r="R2031" s="53">
        <f t="shared" ref="R2031" si="716">Q2031/12*$C$4</f>
        <v>51.380708333333331</v>
      </c>
      <c r="S2031" s="53">
        <f>V2031-U2031</f>
        <v>28.309489999999997</v>
      </c>
      <c r="T2031" s="53">
        <f>S2031-R2031</f>
        <v>-23.071218333333334</v>
      </c>
      <c r="U2031" s="53">
        <f>U2030+U2012</f>
        <v>0</v>
      </c>
      <c r="V2031" s="53">
        <f>V2030+V2012</f>
        <v>28.309489999999997</v>
      </c>
    </row>
    <row r="2032" spans="1:22" ht="15" customHeight="1" x14ac:dyDescent="0.25">
      <c r="A2032" s="157">
        <v>1</v>
      </c>
      <c r="B2032" s="157">
        <v>1</v>
      </c>
      <c r="C2032" s="1578" t="s">
        <v>31</v>
      </c>
      <c r="D2032" s="74"/>
      <c r="E2032" s="310"/>
      <c r="F2032" s="310"/>
      <c r="G2032" s="310">
        <f t="shared" ref="G2032" si="717">G2014+G2025*3.2+G2027</f>
        <v>7</v>
      </c>
      <c r="H2032" s="310"/>
      <c r="I2032" s="312"/>
      <c r="J2032" s="312"/>
      <c r="K2032" s="314"/>
      <c r="L2032" s="314"/>
      <c r="M2032" s="314"/>
      <c r="N2032" s="314"/>
      <c r="O2032" s="314"/>
      <c r="P2032" s="314"/>
      <c r="Q2032" s="60"/>
      <c r="R2032" s="60"/>
      <c r="S2032" s="60"/>
      <c r="T2032" s="60"/>
      <c r="U2032" s="60"/>
      <c r="V2032" s="60"/>
    </row>
    <row r="2033" spans="1:22" ht="15" customHeight="1" x14ac:dyDescent="0.25">
      <c r="A2033" s="157">
        <v>1</v>
      </c>
      <c r="B2033" s="157">
        <v>1</v>
      </c>
      <c r="C2033" s="1094" t="s">
        <v>77</v>
      </c>
      <c r="D2033" s="14">
        <v>300</v>
      </c>
      <c r="E2033" s="14">
        <v>2.4000000000000004</v>
      </c>
      <c r="F2033" s="39">
        <f t="shared" ref="F2033:F2040" si="718">ROUND(E2033/12*$C$4,0)</f>
        <v>1</v>
      </c>
      <c r="G2033" s="39">
        <v>0</v>
      </c>
      <c r="H2033" s="39">
        <f t="shared" ref="H2033:H2040" si="719">G2033/F2033*100</f>
        <v>0</v>
      </c>
      <c r="I2033" s="289">
        <v>10</v>
      </c>
      <c r="J2033" s="40" t="e">
        <f t="shared" ref="J2033:J2038" si="720">M2033/G2033</f>
        <v>#DIV/0!</v>
      </c>
      <c r="K2033" s="41">
        <f>ROUND(E2033*I2033,0)</f>
        <v>24</v>
      </c>
      <c r="L2033" s="41">
        <f t="shared" ref="L2033:L2040" si="721">ROUND(F2033*I2033,0)</f>
        <v>10</v>
      </c>
      <c r="M2033" s="41"/>
      <c r="N2033" s="41">
        <f t="shared" ref="N2033:N2042" si="722">M2033/L2033*100</f>
        <v>0</v>
      </c>
      <c r="O2033" s="41">
        <f>ROUND(K2033/D2033,0)</f>
        <v>0</v>
      </c>
      <c r="P2033" s="41" t="e">
        <f t="shared" ref="P2033:P2042" si="723">M2033/$C$4*12/O2033</f>
        <v>#DIV/0!</v>
      </c>
      <c r="Q2033" s="36"/>
      <c r="R2033" s="36"/>
      <c r="S2033" s="36"/>
      <c r="T2033" s="36"/>
      <c r="U2033" s="36"/>
      <c r="V2033" s="36"/>
    </row>
    <row r="2034" spans="1:22" ht="15" customHeight="1" x14ac:dyDescent="0.25">
      <c r="A2034" s="157">
        <v>1</v>
      </c>
      <c r="B2034" s="157">
        <v>1</v>
      </c>
      <c r="C2034" s="1094" t="s">
        <v>26</v>
      </c>
      <c r="D2034" s="14">
        <v>300</v>
      </c>
      <c r="E2034" s="14">
        <v>1.2000000000000002</v>
      </c>
      <c r="F2034" s="39">
        <f t="shared" si="718"/>
        <v>1</v>
      </c>
      <c r="G2034" s="39">
        <v>0</v>
      </c>
      <c r="H2034" s="39">
        <f t="shared" si="719"/>
        <v>0</v>
      </c>
      <c r="I2034" s="289">
        <v>6</v>
      </c>
      <c r="J2034" s="40" t="e">
        <f t="shared" si="720"/>
        <v>#DIV/0!</v>
      </c>
      <c r="K2034" s="41">
        <f>ROUND(E2034*I2034,0)</f>
        <v>7</v>
      </c>
      <c r="L2034" s="41">
        <f t="shared" si="721"/>
        <v>6</v>
      </c>
      <c r="M2034" s="41"/>
      <c r="N2034" s="41">
        <f t="shared" si="722"/>
        <v>0</v>
      </c>
      <c r="O2034" s="41">
        <f>ROUND(K2034/D2034,0)</f>
        <v>0</v>
      </c>
      <c r="P2034" s="41" t="e">
        <f t="shared" si="723"/>
        <v>#DIV/0!</v>
      </c>
      <c r="Q2034" s="36"/>
      <c r="R2034" s="36"/>
      <c r="S2034" s="36"/>
      <c r="T2034" s="36"/>
      <c r="U2034" s="36"/>
      <c r="V2034" s="36"/>
    </row>
    <row r="2035" spans="1:22" ht="15" customHeight="1" x14ac:dyDescent="0.25">
      <c r="A2035" s="157">
        <v>1</v>
      </c>
      <c r="B2035" s="157">
        <v>1</v>
      </c>
      <c r="C2035" s="1094" t="s">
        <v>6</v>
      </c>
      <c r="D2035" s="14">
        <v>300</v>
      </c>
      <c r="E2035" s="14">
        <v>2.4000000000000004</v>
      </c>
      <c r="F2035" s="39">
        <f t="shared" si="718"/>
        <v>1</v>
      </c>
      <c r="G2035" s="39">
        <v>1</v>
      </c>
      <c r="H2035" s="39">
        <f t="shared" si="719"/>
        <v>100</v>
      </c>
      <c r="I2035" s="289">
        <v>10.5</v>
      </c>
      <c r="J2035" s="40">
        <f t="shared" si="720"/>
        <v>10</v>
      </c>
      <c r="K2035" s="41">
        <f>ROUND(E2035*I2035,0)</f>
        <v>25</v>
      </c>
      <c r="L2035" s="41">
        <f t="shared" si="721"/>
        <v>11</v>
      </c>
      <c r="M2035" s="41">
        <v>10</v>
      </c>
      <c r="N2035" s="41">
        <f t="shared" si="722"/>
        <v>90.909090909090907</v>
      </c>
      <c r="O2035" s="41">
        <f>ROUND(K2035/D2035,0)</f>
        <v>0</v>
      </c>
      <c r="P2035" s="41" t="e">
        <f t="shared" si="723"/>
        <v>#DIV/0!</v>
      </c>
      <c r="Q2035" s="36"/>
      <c r="R2035" s="36"/>
      <c r="S2035" s="36"/>
      <c r="T2035" s="36"/>
      <c r="U2035" s="36"/>
      <c r="V2035" s="36"/>
    </row>
    <row r="2036" spans="1:22" ht="15" customHeight="1" x14ac:dyDescent="0.25">
      <c r="A2036" s="157">
        <v>1</v>
      </c>
      <c r="B2036" s="157">
        <v>1</v>
      </c>
      <c r="C2036" s="1094" t="s">
        <v>10</v>
      </c>
      <c r="D2036" s="14">
        <v>300</v>
      </c>
      <c r="E2036" s="14">
        <v>0</v>
      </c>
      <c r="F2036" s="39">
        <f t="shared" si="718"/>
        <v>0</v>
      </c>
      <c r="G2036" s="39">
        <v>0</v>
      </c>
      <c r="H2036" s="39" t="e">
        <f t="shared" si="719"/>
        <v>#DIV/0!</v>
      </c>
      <c r="I2036" s="289">
        <v>10</v>
      </c>
      <c r="J2036" s="40" t="e">
        <f t="shared" si="720"/>
        <v>#DIV/0!</v>
      </c>
      <c r="K2036" s="41">
        <f>ROUND(E2036*I2036,0)</f>
        <v>0</v>
      </c>
      <c r="L2036" s="41">
        <f t="shared" si="721"/>
        <v>0</v>
      </c>
      <c r="M2036" s="41"/>
      <c r="N2036" s="41" t="e">
        <f t="shared" si="722"/>
        <v>#DIV/0!</v>
      </c>
      <c r="O2036" s="41">
        <f>ROUND(K2036/D2036,0)</f>
        <v>0</v>
      </c>
      <c r="P2036" s="41" t="e">
        <f t="shared" si="723"/>
        <v>#DIV/0!</v>
      </c>
      <c r="Q2036" s="36"/>
      <c r="R2036" s="36"/>
      <c r="S2036" s="36"/>
      <c r="T2036" s="36"/>
      <c r="U2036" s="36"/>
      <c r="V2036" s="36"/>
    </row>
    <row r="2037" spans="1:22" ht="15" customHeight="1" x14ac:dyDescent="0.25">
      <c r="A2037" s="157">
        <v>1</v>
      </c>
      <c r="B2037" s="157">
        <v>1</v>
      </c>
      <c r="C2037" s="1128" t="s">
        <v>28</v>
      </c>
      <c r="D2037" s="14">
        <v>300</v>
      </c>
      <c r="E2037" s="14">
        <v>0</v>
      </c>
      <c r="F2037" s="39">
        <f t="shared" si="718"/>
        <v>0</v>
      </c>
      <c r="G2037" s="39">
        <v>0</v>
      </c>
      <c r="H2037" s="39" t="e">
        <f t="shared" si="719"/>
        <v>#DIV/0!</v>
      </c>
      <c r="I2037" s="289">
        <v>8.5</v>
      </c>
      <c r="J2037" s="40" t="e">
        <f t="shared" si="720"/>
        <v>#DIV/0!</v>
      </c>
      <c r="K2037" s="41">
        <f>ROUND(E2037*I2037,0)</f>
        <v>0</v>
      </c>
      <c r="L2037" s="41">
        <f t="shared" si="721"/>
        <v>0</v>
      </c>
      <c r="M2037" s="41"/>
      <c r="N2037" s="41" t="e">
        <f t="shared" si="722"/>
        <v>#DIV/0!</v>
      </c>
      <c r="O2037" s="41">
        <f>ROUND(K2037/D2037,0)</f>
        <v>0</v>
      </c>
      <c r="P2037" s="41" t="e">
        <f t="shared" si="723"/>
        <v>#DIV/0!</v>
      </c>
      <c r="Q2037" s="36"/>
      <c r="R2037" s="36"/>
      <c r="S2037" s="36"/>
      <c r="T2037" s="36"/>
      <c r="U2037" s="36"/>
      <c r="V2037" s="36"/>
    </row>
    <row r="2038" spans="1:22" ht="15" customHeight="1" x14ac:dyDescent="0.25">
      <c r="A2038" s="157">
        <v>1</v>
      </c>
      <c r="B2038" s="157">
        <v>1</v>
      </c>
      <c r="C2038" s="1100" t="s">
        <v>90</v>
      </c>
      <c r="D2038" s="24"/>
      <c r="E2038" s="481">
        <f>SUM(E2033:E2037)</f>
        <v>6.0000000000000009</v>
      </c>
      <c r="F2038" s="481">
        <f>SUM(F2033:F2037)</f>
        <v>3</v>
      </c>
      <c r="G2038" s="481">
        <f>SUM(G2033:G2037)</f>
        <v>1</v>
      </c>
      <c r="H2038" s="481">
        <f t="shared" ref="H2038:H2048" si="724">G2038/F2038*100</f>
        <v>33.333333333333329</v>
      </c>
      <c r="I2038" s="668">
        <f>SUM(K2038/E2038)</f>
        <v>9.3333333333333321</v>
      </c>
      <c r="J2038" s="63">
        <f t="shared" si="720"/>
        <v>10</v>
      </c>
      <c r="K2038" s="669">
        <f>SUM(K2033:K2037)</f>
        <v>56</v>
      </c>
      <c r="L2038" s="669">
        <f>SUM(L2033:L2037)</f>
        <v>27</v>
      </c>
      <c r="M2038" s="669">
        <f>SUM(M2033:M2037)</f>
        <v>10</v>
      </c>
      <c r="N2038" s="41">
        <f t="shared" si="722"/>
        <v>37.037037037037038</v>
      </c>
      <c r="O2038" s="220">
        <f>SUM(O2033:O2037)</f>
        <v>0</v>
      </c>
      <c r="P2038" s="41" t="e">
        <f t="shared" si="723"/>
        <v>#DIV/0!</v>
      </c>
      <c r="Q2038" s="36">
        <v>74.126930000000002</v>
      </c>
      <c r="R2038" s="36"/>
      <c r="S2038" s="36"/>
      <c r="T2038" s="36"/>
      <c r="U2038" s="36">
        <v>0</v>
      </c>
      <c r="V2038" s="36">
        <v>11.043200000000001</v>
      </c>
    </row>
    <row r="2039" spans="1:22" ht="15" customHeight="1" x14ac:dyDescent="0.25">
      <c r="B2039" s="157">
        <v>1</v>
      </c>
      <c r="C2039" s="1099" t="s">
        <v>150</v>
      </c>
      <c r="D2039" s="24"/>
      <c r="E2039" s="481"/>
      <c r="F2039" s="481"/>
      <c r="G2039" s="481"/>
      <c r="H2039" s="481"/>
      <c r="I2039" s="668"/>
      <c r="J2039" s="63"/>
      <c r="K2039" s="669"/>
      <c r="L2039" s="669"/>
      <c r="M2039" s="669"/>
      <c r="N2039" s="41"/>
      <c r="O2039" s="220"/>
      <c r="P2039" s="41"/>
      <c r="Q2039" s="36"/>
      <c r="R2039" s="36"/>
      <c r="S2039" s="36"/>
      <c r="T2039" s="36"/>
      <c r="U2039" s="36"/>
      <c r="V2039" s="36"/>
    </row>
    <row r="2040" spans="1:22" ht="24" customHeight="1" x14ac:dyDescent="0.25">
      <c r="A2040" s="157">
        <v>1</v>
      </c>
      <c r="B2040" s="157">
        <v>1</v>
      </c>
      <c r="C2040" s="1094" t="s">
        <v>16</v>
      </c>
      <c r="D2040" s="1">
        <v>240</v>
      </c>
      <c r="E2040" s="14">
        <v>1</v>
      </c>
      <c r="F2040" s="39">
        <f t="shared" si="718"/>
        <v>0</v>
      </c>
      <c r="G2040" s="39"/>
      <c r="H2040" s="39" t="e">
        <f t="shared" si="719"/>
        <v>#DIV/0!</v>
      </c>
      <c r="I2040" s="670">
        <v>8</v>
      </c>
      <c r="J2040" s="40"/>
      <c r="K2040" s="41">
        <v>10</v>
      </c>
      <c r="L2040" s="41">
        <f t="shared" si="721"/>
        <v>0</v>
      </c>
      <c r="M2040" s="41"/>
      <c r="N2040" s="41" t="e">
        <f t="shared" si="722"/>
        <v>#DIV/0!</v>
      </c>
      <c r="O2040" s="41">
        <f>K2040/D2040</f>
        <v>4.1666666666666664E-2</v>
      </c>
      <c r="P2040" s="41">
        <f t="shared" si="723"/>
        <v>0</v>
      </c>
      <c r="Q2040" s="36"/>
      <c r="R2040" s="36"/>
      <c r="S2040" s="36"/>
      <c r="T2040" s="36"/>
      <c r="U2040" s="36"/>
      <c r="V2040" s="36"/>
    </row>
    <row r="2041" spans="1:22" s="1050" customFormat="1" ht="14.25" customHeight="1" x14ac:dyDescent="0.25">
      <c r="A2041" s="157">
        <v>1</v>
      </c>
      <c r="B2041" s="157">
        <v>1</v>
      </c>
      <c r="C2041" s="1490" t="s">
        <v>246</v>
      </c>
      <c r="D2041" s="671"/>
      <c r="E2041" s="462">
        <f>SUM(E2040)</f>
        <v>1</v>
      </c>
      <c r="F2041" s="462">
        <f>SUM(F2040)</f>
        <v>0</v>
      </c>
      <c r="G2041" s="462">
        <f>SUM(G2040)</f>
        <v>0</v>
      </c>
      <c r="H2041" s="86" t="e">
        <f t="shared" si="724"/>
        <v>#DIV/0!</v>
      </c>
      <c r="I2041" s="672">
        <f>SUM(K2041/E2041)</f>
        <v>10</v>
      </c>
      <c r="J2041" s="71" t="e">
        <f>M2041/G2041</f>
        <v>#DIV/0!</v>
      </c>
      <c r="K2041" s="143">
        <f>SUM(K2040)</f>
        <v>10</v>
      </c>
      <c r="L2041" s="143">
        <f>SUM(L2040)</f>
        <v>0</v>
      </c>
      <c r="M2041" s="143">
        <f>SUM(M2040)</f>
        <v>0</v>
      </c>
      <c r="N2041" s="143" t="e">
        <f t="shared" si="722"/>
        <v>#DIV/0!</v>
      </c>
      <c r="O2041" s="143">
        <f>SUM(O2040)</f>
        <v>4.1666666666666664E-2</v>
      </c>
      <c r="P2041" s="45">
        <f t="shared" si="723"/>
        <v>0</v>
      </c>
      <c r="Q2041" s="47">
        <v>19.19998</v>
      </c>
      <c r="R2041" s="47"/>
      <c r="S2041" s="47"/>
      <c r="T2041" s="47"/>
      <c r="U2041" s="47"/>
      <c r="V2041" s="47"/>
    </row>
    <row r="2042" spans="1:22" ht="23.25" customHeight="1" x14ac:dyDescent="0.25">
      <c r="A2042" s="157">
        <v>1</v>
      </c>
      <c r="B2042" s="157">
        <v>1</v>
      </c>
      <c r="C2042" s="281" t="s">
        <v>355</v>
      </c>
      <c r="D2042" s="281"/>
      <c r="E2042" s="478">
        <f>SUM(E2041,E2038)</f>
        <v>7.0000000000000009</v>
      </c>
      <c r="F2042" s="478">
        <f>SUM(F2041,F2038)</f>
        <v>3</v>
      </c>
      <c r="G2042" s="478">
        <f>SUM(G2041,G2038)</f>
        <v>1</v>
      </c>
      <c r="H2042" s="478">
        <f t="shared" si="724"/>
        <v>33.333333333333329</v>
      </c>
      <c r="I2042" s="673"/>
      <c r="J2042" s="539">
        <f>M2042/G2042</f>
        <v>10</v>
      </c>
      <c r="K2042" s="478">
        <f>SUM(K2041,K2038)</f>
        <v>66</v>
      </c>
      <c r="L2042" s="478">
        <f>SUM(L2041,L2038)</f>
        <v>27</v>
      </c>
      <c r="M2042" s="478">
        <f>SUM(M2041,M2038)</f>
        <v>10</v>
      </c>
      <c r="N2042" s="110">
        <f t="shared" si="722"/>
        <v>37.037037037037038</v>
      </c>
      <c r="O2042" s="210">
        <f>SUM(O2041,O2038)</f>
        <v>4.1666666666666664E-2</v>
      </c>
      <c r="P2042" s="110">
        <f t="shared" si="723"/>
        <v>576</v>
      </c>
      <c r="Q2042" s="53">
        <f>Q2041+Q2038</f>
        <v>93.326909999999998</v>
      </c>
      <c r="R2042" s="53">
        <f t="shared" ref="R2042:R2044" si="725">Q2042/12*$C$4</f>
        <v>38.886212499999999</v>
      </c>
      <c r="S2042" s="53">
        <f>V2042-U2042</f>
        <v>11.043200000000001</v>
      </c>
      <c r="T2042" s="53">
        <f>S2042-R2042</f>
        <v>-27.8430125</v>
      </c>
      <c r="U2042" s="53">
        <f>U2041+U2038</f>
        <v>0</v>
      </c>
      <c r="V2042" s="53">
        <f>V2041+V2038</f>
        <v>11.043200000000001</v>
      </c>
    </row>
    <row r="2043" spans="1:22" ht="35.25" customHeight="1" x14ac:dyDescent="0.25">
      <c r="A2043" s="157">
        <v>1</v>
      </c>
      <c r="B2043" s="157">
        <v>1</v>
      </c>
      <c r="C2043" s="1610" t="s">
        <v>304</v>
      </c>
      <c r="D2043" s="674"/>
      <c r="E2043" s="418">
        <v>142</v>
      </c>
      <c r="F2043" s="418">
        <f>ROUND(E2043/12*$C$4,0)</f>
        <v>59</v>
      </c>
      <c r="G2043" s="418">
        <v>64</v>
      </c>
      <c r="H2043" s="117">
        <f t="shared" si="724"/>
        <v>108.47457627118644</v>
      </c>
      <c r="I2043" s="163"/>
      <c r="J2043" s="163"/>
      <c r="K2043" s="163"/>
      <c r="L2043" s="163"/>
      <c r="M2043" s="163"/>
      <c r="N2043" s="163"/>
      <c r="O2043" s="163"/>
      <c r="P2043" s="163"/>
      <c r="Q2043" s="79">
        <v>934.07975999999996</v>
      </c>
      <c r="R2043" s="53">
        <f t="shared" si="725"/>
        <v>389.19989999999996</v>
      </c>
      <c r="S2043" s="79">
        <f>V2043-U2043</f>
        <v>431.74400000000003</v>
      </c>
      <c r="T2043" s="79">
        <f>S2043-R2043</f>
        <v>42.544100000000071</v>
      </c>
      <c r="U2043" s="79">
        <v>0</v>
      </c>
      <c r="V2043" s="79">
        <v>431.74400000000003</v>
      </c>
    </row>
    <row r="2044" spans="1:22" s="1050" customFormat="1" ht="17.25" customHeight="1" x14ac:dyDescent="0.25">
      <c r="A2044" s="157">
        <v>1</v>
      </c>
      <c r="B2044" s="157">
        <v>1</v>
      </c>
      <c r="C2044" s="1611" t="s">
        <v>358</v>
      </c>
      <c r="D2044" s="675"/>
      <c r="E2044" s="371">
        <f>SUM(E2047,E2045)</f>
        <v>32</v>
      </c>
      <c r="F2044" s="371">
        <f>SUM(F2047,F2045)</f>
        <v>13</v>
      </c>
      <c r="G2044" s="371">
        <f>G2045+G2047</f>
        <v>6</v>
      </c>
      <c r="H2044" s="184">
        <f t="shared" si="724"/>
        <v>46.153846153846153</v>
      </c>
      <c r="I2044" s="676"/>
      <c r="J2044" s="676"/>
      <c r="K2044" s="676"/>
      <c r="L2044" s="676"/>
      <c r="M2044" s="676"/>
      <c r="N2044" s="676"/>
      <c r="O2044" s="676"/>
      <c r="P2044" s="676"/>
      <c r="Q2044" s="53">
        <v>69.114069999999998</v>
      </c>
      <c r="R2044" s="53">
        <f t="shared" si="725"/>
        <v>28.797529166666664</v>
      </c>
      <c r="S2044" s="53">
        <f>V2044-U2044</f>
        <v>13.52108</v>
      </c>
      <c r="T2044" s="53">
        <f>S2044-R2044</f>
        <v>-15.276449166666664</v>
      </c>
      <c r="U2044" s="53">
        <v>-0.20252999999999999</v>
      </c>
      <c r="V2044" s="53">
        <v>13.31855</v>
      </c>
    </row>
    <row r="2045" spans="1:22" s="1051" customFormat="1" ht="15" customHeight="1" x14ac:dyDescent="0.25">
      <c r="A2045" s="157">
        <v>1</v>
      </c>
      <c r="B2045" s="157">
        <v>1</v>
      </c>
      <c r="C2045" s="688" t="s">
        <v>335</v>
      </c>
      <c r="D2045" s="677"/>
      <c r="E2045" s="422">
        <f>E2046</f>
        <v>32</v>
      </c>
      <c r="F2045" s="422">
        <f>F2046</f>
        <v>13</v>
      </c>
      <c r="G2045" s="422">
        <v>6</v>
      </c>
      <c r="H2045" s="57">
        <f t="shared" si="724"/>
        <v>46.153846153846153</v>
      </c>
      <c r="I2045" s="677"/>
      <c r="J2045" s="677"/>
      <c r="K2045" s="677"/>
      <c r="L2045" s="677"/>
      <c r="M2045" s="677"/>
      <c r="N2045" s="677"/>
      <c r="O2045" s="677"/>
      <c r="P2045" s="677"/>
      <c r="Q2045" s="60"/>
      <c r="R2045" s="60">
        <f>Q2045/12*$C$4</f>
        <v>0</v>
      </c>
      <c r="S2045" s="60">
        <f>V2045-U2045</f>
        <v>0</v>
      </c>
      <c r="T2045" s="60">
        <f>S2045-R2045</f>
        <v>0</v>
      </c>
      <c r="U2045" s="60"/>
      <c r="V2045" s="60"/>
    </row>
    <row r="2046" spans="1:22" ht="15" customHeight="1" x14ac:dyDescent="0.25">
      <c r="A2046" s="157">
        <v>1</v>
      </c>
      <c r="B2046" s="157">
        <v>1</v>
      </c>
      <c r="C2046" s="1356" t="s">
        <v>334</v>
      </c>
      <c r="D2046" s="678"/>
      <c r="E2046" s="14">
        <v>32</v>
      </c>
      <c r="F2046" s="14">
        <f>ROUND(E2046/12*$C$4,0)</f>
        <v>13</v>
      </c>
      <c r="G2046" s="14">
        <f>G2045</f>
        <v>6</v>
      </c>
      <c r="H2046" s="39">
        <f t="shared" si="724"/>
        <v>46.153846153846153</v>
      </c>
      <c r="I2046" s="678"/>
      <c r="J2046" s="678"/>
      <c r="K2046" s="678"/>
      <c r="L2046" s="678"/>
      <c r="M2046" s="678"/>
      <c r="N2046" s="678"/>
      <c r="O2046" s="678"/>
      <c r="P2046" s="678"/>
      <c r="Q2046" s="36"/>
      <c r="R2046" s="36"/>
      <c r="S2046" s="36"/>
      <c r="T2046" s="36"/>
      <c r="U2046" s="36"/>
      <c r="V2046" s="36"/>
    </row>
    <row r="2047" spans="1:22" s="1051" customFormat="1" ht="15" customHeight="1" x14ac:dyDescent="0.25">
      <c r="A2047" s="157">
        <v>1</v>
      </c>
      <c r="B2047" s="157">
        <v>1</v>
      </c>
      <c r="C2047" s="495" t="s">
        <v>335</v>
      </c>
      <c r="D2047" s="679"/>
      <c r="E2047" s="67">
        <f>E2048+E2049</f>
        <v>0</v>
      </c>
      <c r="F2047" s="67">
        <f>F2048+F2049</f>
        <v>0</v>
      </c>
      <c r="G2047" s="67">
        <f>G2048</f>
        <v>0</v>
      </c>
      <c r="H2047" s="39" t="e">
        <f t="shared" si="724"/>
        <v>#DIV/0!</v>
      </c>
      <c r="I2047" s="679"/>
      <c r="J2047" s="679"/>
      <c r="K2047" s="679"/>
      <c r="L2047" s="679"/>
      <c r="M2047" s="679"/>
      <c r="N2047" s="679"/>
      <c r="O2047" s="679"/>
      <c r="P2047" s="679"/>
      <c r="Q2047" s="36"/>
      <c r="R2047" s="36"/>
      <c r="S2047" s="36"/>
      <c r="T2047" s="36"/>
      <c r="U2047" s="36"/>
      <c r="V2047" s="36"/>
    </row>
    <row r="2048" spans="1:22" ht="36" customHeight="1" x14ac:dyDescent="0.25">
      <c r="A2048" s="157">
        <v>1</v>
      </c>
      <c r="B2048" s="157">
        <v>1</v>
      </c>
      <c r="C2048" s="1356" t="s">
        <v>336</v>
      </c>
      <c r="D2048" s="678"/>
      <c r="E2048" s="14">
        <v>0</v>
      </c>
      <c r="F2048" s="14">
        <f>ROUND(E2048/12*$C$4,0)</f>
        <v>0</v>
      </c>
      <c r="G2048" s="14"/>
      <c r="H2048" s="39" t="e">
        <f t="shared" si="724"/>
        <v>#DIV/0!</v>
      </c>
      <c r="I2048" s="678"/>
      <c r="J2048" s="678"/>
      <c r="K2048" s="678"/>
      <c r="L2048" s="678"/>
      <c r="M2048" s="678"/>
      <c r="N2048" s="678"/>
      <c r="O2048" s="678"/>
      <c r="P2048" s="678"/>
      <c r="Q2048" s="36"/>
      <c r="R2048" s="36"/>
      <c r="S2048" s="36"/>
      <c r="T2048" s="36"/>
      <c r="U2048" s="36"/>
      <c r="V2048" s="36"/>
    </row>
    <row r="2049" spans="1:22" ht="15" customHeight="1" thickBot="1" x14ac:dyDescent="0.3">
      <c r="A2049" s="157">
        <v>1</v>
      </c>
      <c r="B2049" s="157">
        <v>1</v>
      </c>
      <c r="C2049" s="1410" t="s">
        <v>337</v>
      </c>
      <c r="D2049" s="680"/>
      <c r="E2049" s="680"/>
      <c r="F2049" s="680"/>
      <c r="G2049" s="680"/>
      <c r="H2049" s="680"/>
      <c r="I2049" s="680"/>
      <c r="J2049" s="680"/>
      <c r="K2049" s="680"/>
      <c r="L2049" s="680"/>
      <c r="M2049" s="680"/>
      <c r="N2049" s="680"/>
      <c r="O2049" s="680"/>
      <c r="P2049" s="680"/>
      <c r="Q2049" s="47"/>
      <c r="R2049" s="47"/>
      <c r="S2049" s="47"/>
      <c r="T2049" s="47"/>
      <c r="U2049" s="47"/>
      <c r="V2049" s="47"/>
    </row>
    <row r="2050" spans="1:22" ht="15.75" customHeight="1" thickBot="1" x14ac:dyDescent="0.3">
      <c r="A2050" s="157">
        <v>1</v>
      </c>
      <c r="B2050" s="157">
        <v>1</v>
      </c>
      <c r="C2050" s="507" t="s">
        <v>17</v>
      </c>
      <c r="D2050" s="681"/>
      <c r="E2050" s="682"/>
      <c r="F2050" s="682"/>
      <c r="G2050" s="682"/>
      <c r="H2050" s="682"/>
      <c r="I2050" s="468"/>
      <c r="J2050" s="468"/>
      <c r="K2050" s="468"/>
      <c r="L2050" s="468"/>
      <c r="M2050" s="468">
        <f>SUM(M2044,M2043,M2042,M2031,M2002)</f>
        <v>80</v>
      </c>
      <c r="N2050" s="468"/>
      <c r="O2050" s="468"/>
      <c r="P2050" s="468"/>
      <c r="Q2050" s="98">
        <f t="shared" ref="Q2050:V2050" si="726">SUM(Q2044,Q2043,Q2042,Q2031,Q2002)</f>
        <v>1569.8344399999999</v>
      </c>
      <c r="R2050" s="98">
        <f t="shared" si="726"/>
        <v>654.09768333333329</v>
      </c>
      <c r="S2050" s="98">
        <f t="shared" si="726"/>
        <v>804.97439000000008</v>
      </c>
      <c r="T2050" s="98">
        <f t="shared" si="726"/>
        <v>150.87670666666679</v>
      </c>
      <c r="U2050" s="98">
        <f t="shared" si="726"/>
        <v>-0.20252999999999999</v>
      </c>
      <c r="V2050" s="98">
        <f t="shared" si="726"/>
        <v>804.77186000000006</v>
      </c>
    </row>
    <row r="2051" spans="1:22" ht="15" customHeight="1" x14ac:dyDescent="0.25">
      <c r="A2051" s="157">
        <v>1</v>
      </c>
      <c r="B2051" s="157">
        <v>1</v>
      </c>
      <c r="C2051" s="688"/>
      <c r="D2051" s="422"/>
      <c r="E2051" s="422"/>
      <c r="F2051" s="422"/>
      <c r="G2051" s="422"/>
      <c r="H2051" s="422"/>
      <c r="I2051" s="664"/>
      <c r="J2051" s="664"/>
      <c r="K2051" s="475"/>
      <c r="L2051" s="475"/>
      <c r="M2051" s="475"/>
      <c r="N2051" s="475"/>
      <c r="O2051" s="475"/>
      <c r="P2051" s="475"/>
      <c r="Q2051" s="60">
        <f t="shared" ref="Q2051:V2051" si="727">Q2052-Q2053-Q2087-Q2091-Q2092-Q2093</f>
        <v>0</v>
      </c>
      <c r="R2051" s="60">
        <f t="shared" si="727"/>
        <v>-5.6843418860808015E-14</v>
      </c>
      <c r="S2051" s="60">
        <f t="shared" si="727"/>
        <v>-1.5987211554602254E-14</v>
      </c>
      <c r="T2051" s="60">
        <f t="shared" si="727"/>
        <v>-1.5987211554602254E-14</v>
      </c>
      <c r="U2051" s="60">
        <f t="shared" si="727"/>
        <v>0</v>
      </c>
      <c r="V2051" s="60">
        <f t="shared" si="727"/>
        <v>-4.0856207306205761E-14</v>
      </c>
    </row>
    <row r="2052" spans="1:22" ht="25.5" customHeight="1" x14ac:dyDescent="0.25">
      <c r="A2052" s="157">
        <v>1</v>
      </c>
      <c r="B2052" s="157">
        <v>1</v>
      </c>
      <c r="C2052" s="1123" t="s">
        <v>216</v>
      </c>
      <c r="D2052" s="462"/>
      <c r="E2052" s="462"/>
      <c r="F2052" s="462"/>
      <c r="G2052" s="462"/>
      <c r="H2052" s="462"/>
      <c r="I2052" s="672"/>
      <c r="J2052" s="672"/>
      <c r="K2052" s="687"/>
      <c r="L2052" s="687"/>
      <c r="M2052" s="687"/>
      <c r="N2052" s="687"/>
      <c r="O2052" s="687"/>
      <c r="P2052" s="687"/>
      <c r="Q2052" s="47">
        <f t="shared" ref="Q2052" si="728">Q2050</f>
        <v>1569.8344399999999</v>
      </c>
      <c r="R2052" s="47">
        <f t="shared" ref="R2052:V2052" si="729">R2050</f>
        <v>654.09768333333329</v>
      </c>
      <c r="S2052" s="47">
        <f t="shared" si="729"/>
        <v>804.97439000000008</v>
      </c>
      <c r="T2052" s="47">
        <f t="shared" si="729"/>
        <v>150.87670666666679</v>
      </c>
      <c r="U2052" s="47">
        <f t="shared" si="729"/>
        <v>-0.20252999999999999</v>
      </c>
      <c r="V2052" s="47">
        <f t="shared" si="729"/>
        <v>804.77186000000006</v>
      </c>
    </row>
    <row r="2053" spans="1:22" ht="15" customHeight="1" x14ac:dyDescent="0.25">
      <c r="A2053" s="157">
        <v>1</v>
      </c>
      <c r="B2053" s="157">
        <v>1</v>
      </c>
      <c r="C2053" s="281" t="s">
        <v>7</v>
      </c>
      <c r="D2053" s="478"/>
      <c r="E2053" s="478">
        <f t="shared" ref="E2053:V2053" si="730">E2002</f>
        <v>12</v>
      </c>
      <c r="F2053" s="478">
        <f t="shared" si="730"/>
        <v>5</v>
      </c>
      <c r="G2053" s="478">
        <f t="shared" si="730"/>
        <v>11</v>
      </c>
      <c r="H2053" s="478">
        <f t="shared" si="730"/>
        <v>220.00000000000003</v>
      </c>
      <c r="I2053" s="478">
        <f t="shared" si="730"/>
        <v>9.0833333333333339</v>
      </c>
      <c r="J2053" s="478">
        <f t="shared" si="730"/>
        <v>6.3636363636363633</v>
      </c>
      <c r="K2053" s="478">
        <f t="shared" si="730"/>
        <v>109</v>
      </c>
      <c r="L2053" s="478">
        <f t="shared" si="730"/>
        <v>47</v>
      </c>
      <c r="M2053" s="478">
        <f t="shared" si="730"/>
        <v>70</v>
      </c>
      <c r="N2053" s="478">
        <f t="shared" si="730"/>
        <v>148.93617021276594</v>
      </c>
      <c r="O2053" s="478">
        <f t="shared" si="730"/>
        <v>0</v>
      </c>
      <c r="P2053" s="478" t="e">
        <f t="shared" si="730"/>
        <v>#DIV/0!</v>
      </c>
      <c r="Q2053" s="53">
        <f t="shared" si="730"/>
        <v>350</v>
      </c>
      <c r="R2053" s="53">
        <f t="shared" si="730"/>
        <v>145.83333333333334</v>
      </c>
      <c r="S2053" s="53">
        <f t="shared" si="730"/>
        <v>320.35662000000008</v>
      </c>
      <c r="T2053" s="53">
        <f t="shared" si="730"/>
        <v>174.52328666666673</v>
      </c>
      <c r="U2053" s="53">
        <f t="shared" si="730"/>
        <v>0</v>
      </c>
      <c r="V2053" s="53">
        <f t="shared" si="730"/>
        <v>320.35662000000008</v>
      </c>
    </row>
    <row r="2054" spans="1:22" ht="15" customHeight="1" x14ac:dyDescent="0.25">
      <c r="A2054" s="157">
        <v>1</v>
      </c>
      <c r="B2054" s="157">
        <v>1</v>
      </c>
      <c r="C2054" s="1152" t="s">
        <v>14</v>
      </c>
      <c r="D2054" s="422"/>
      <c r="E2054" s="422"/>
      <c r="F2054" s="422"/>
      <c r="G2054" s="422"/>
      <c r="H2054" s="422"/>
      <c r="I2054" s="664"/>
      <c r="J2054" s="664"/>
      <c r="K2054" s="475"/>
      <c r="L2054" s="475"/>
      <c r="M2054" s="475"/>
      <c r="N2054" s="475"/>
      <c r="O2054" s="475"/>
      <c r="P2054" s="475"/>
      <c r="Q2054" s="60"/>
      <c r="R2054" s="60"/>
      <c r="S2054" s="60"/>
      <c r="T2054" s="60"/>
      <c r="U2054" s="60"/>
      <c r="V2054" s="60"/>
    </row>
    <row r="2055" spans="1:22" ht="15" customHeight="1" x14ac:dyDescent="0.25">
      <c r="A2055" s="157">
        <v>1</v>
      </c>
      <c r="B2055" s="157">
        <v>1</v>
      </c>
      <c r="C2055" s="1120" t="s">
        <v>313</v>
      </c>
      <c r="D2055" s="30"/>
      <c r="E2055" s="30"/>
      <c r="F2055" s="30"/>
      <c r="G2055" s="30"/>
      <c r="H2055" s="30"/>
      <c r="I2055" s="66"/>
      <c r="J2055" s="66"/>
      <c r="K2055" s="240"/>
      <c r="L2055" s="240"/>
      <c r="M2055" s="240"/>
      <c r="N2055" s="240"/>
      <c r="O2055" s="240"/>
      <c r="P2055" s="240"/>
      <c r="Q2055" s="36"/>
      <c r="R2055" s="36"/>
      <c r="S2055" s="36"/>
      <c r="T2055" s="36"/>
      <c r="U2055" s="36"/>
      <c r="V2055" s="36"/>
    </row>
    <row r="2056" spans="1:22" ht="15" customHeight="1" x14ac:dyDescent="0.25">
      <c r="A2056" s="157">
        <v>1</v>
      </c>
      <c r="B2056" s="157">
        <v>1</v>
      </c>
      <c r="C2056" s="1092" t="s">
        <v>201</v>
      </c>
      <c r="D2056" s="30"/>
      <c r="E2056" s="30">
        <f>E2005</f>
        <v>20</v>
      </c>
      <c r="F2056" s="30">
        <f t="shared" ref="F2056:G2056" si="731">F2005</f>
        <v>8</v>
      </c>
      <c r="G2056" s="30">
        <f t="shared" si="731"/>
        <v>5</v>
      </c>
      <c r="H2056" s="30">
        <f>G2056/F2056*100</f>
        <v>62.5</v>
      </c>
      <c r="I2056" s="66"/>
      <c r="J2056" s="66"/>
      <c r="K2056" s="240"/>
      <c r="L2056" s="240"/>
      <c r="M2056" s="240"/>
      <c r="N2056" s="240"/>
      <c r="O2056" s="240"/>
      <c r="P2056" s="240"/>
      <c r="Q2056" s="36"/>
      <c r="R2056" s="36"/>
      <c r="S2056" s="36"/>
      <c r="T2056" s="36"/>
      <c r="U2056" s="36"/>
      <c r="V2056" s="36"/>
    </row>
    <row r="2057" spans="1:22" ht="25.5" customHeight="1" x14ac:dyDescent="0.25">
      <c r="A2057" s="157">
        <v>1</v>
      </c>
      <c r="B2057" s="157">
        <v>1</v>
      </c>
      <c r="C2057" s="1092" t="s">
        <v>309</v>
      </c>
      <c r="D2057" s="30"/>
      <c r="E2057" s="30">
        <f t="shared" ref="E2057:G2057" si="732">E2006</f>
        <v>0</v>
      </c>
      <c r="F2057" s="30">
        <f t="shared" si="732"/>
        <v>0</v>
      </c>
      <c r="G2057" s="30">
        <f t="shared" si="732"/>
        <v>0</v>
      </c>
      <c r="H2057" s="30"/>
      <c r="I2057" s="66"/>
      <c r="J2057" s="66"/>
      <c r="K2057" s="240"/>
      <c r="L2057" s="240"/>
      <c r="M2057" s="240"/>
      <c r="N2057" s="240"/>
      <c r="O2057" s="240"/>
      <c r="P2057" s="240"/>
      <c r="Q2057" s="36"/>
      <c r="R2057" s="36"/>
      <c r="S2057" s="36"/>
      <c r="T2057" s="36"/>
      <c r="U2057" s="36"/>
      <c r="V2057" s="36"/>
    </row>
    <row r="2058" spans="1:22" ht="28.5" customHeight="1" x14ac:dyDescent="0.25">
      <c r="A2058" s="157">
        <v>1</v>
      </c>
      <c r="B2058" s="157">
        <v>1</v>
      </c>
      <c r="C2058" s="1092" t="s">
        <v>310</v>
      </c>
      <c r="D2058" s="30"/>
      <c r="E2058" s="30">
        <f t="shared" ref="E2058:G2058" si="733">E2007</f>
        <v>0</v>
      </c>
      <c r="F2058" s="30">
        <f t="shared" si="733"/>
        <v>0</v>
      </c>
      <c r="G2058" s="30">
        <f t="shared" si="733"/>
        <v>0</v>
      </c>
      <c r="H2058" s="30" t="e">
        <f>SUM(H2007)</f>
        <v>#DIV/0!</v>
      </c>
      <c r="I2058" s="66"/>
      <c r="J2058" s="66"/>
      <c r="K2058" s="240"/>
      <c r="L2058" s="240"/>
      <c r="M2058" s="240"/>
      <c r="N2058" s="240"/>
      <c r="O2058" s="240"/>
      <c r="P2058" s="240"/>
      <c r="Q2058" s="36"/>
      <c r="R2058" s="36"/>
      <c r="S2058" s="36"/>
      <c r="T2058" s="36"/>
      <c r="U2058" s="36"/>
      <c r="V2058" s="36"/>
    </row>
    <row r="2059" spans="1:22" ht="40.5" customHeight="1" x14ac:dyDescent="0.25">
      <c r="A2059" s="157">
        <v>1</v>
      </c>
      <c r="B2059" s="157">
        <v>1</v>
      </c>
      <c r="C2059" s="1092" t="s">
        <v>311</v>
      </c>
      <c r="D2059" s="30"/>
      <c r="E2059" s="30">
        <f t="shared" ref="E2059:G2059" si="734">E2008</f>
        <v>0</v>
      </c>
      <c r="F2059" s="30">
        <f t="shared" si="734"/>
        <v>0</v>
      </c>
      <c r="G2059" s="30">
        <f t="shared" si="734"/>
        <v>0</v>
      </c>
      <c r="H2059" s="30" t="e">
        <f>SUM(H2008)</f>
        <v>#DIV/0!</v>
      </c>
      <c r="I2059" s="66"/>
      <c r="J2059" s="66"/>
      <c r="K2059" s="240"/>
      <c r="L2059" s="240"/>
      <c r="M2059" s="240"/>
      <c r="N2059" s="240"/>
      <c r="O2059" s="240"/>
      <c r="P2059" s="240"/>
      <c r="Q2059" s="36"/>
      <c r="R2059" s="36"/>
      <c r="S2059" s="36"/>
      <c r="T2059" s="36"/>
      <c r="U2059" s="36"/>
      <c r="V2059" s="36"/>
    </row>
    <row r="2060" spans="1:22" ht="31.5" customHeight="1" x14ac:dyDescent="0.25">
      <c r="A2060" s="157">
        <v>1</v>
      </c>
      <c r="B2060" s="157">
        <v>1</v>
      </c>
      <c r="C2060" s="1092" t="s">
        <v>312</v>
      </c>
      <c r="D2060" s="30"/>
      <c r="E2060" s="30">
        <f t="shared" ref="E2060:G2060" si="735">E2009</f>
        <v>20</v>
      </c>
      <c r="F2060" s="30">
        <f t="shared" si="735"/>
        <v>8</v>
      </c>
      <c r="G2060" s="30">
        <f t="shared" si="735"/>
        <v>5</v>
      </c>
      <c r="H2060" s="30" t="e">
        <f>H2016</f>
        <v>#DIV/0!</v>
      </c>
      <c r="I2060" s="66"/>
      <c r="J2060" s="66"/>
      <c r="K2060" s="240"/>
      <c r="L2060" s="240"/>
      <c r="M2060" s="240"/>
      <c r="N2060" s="240"/>
      <c r="O2060" s="240"/>
      <c r="P2060" s="240"/>
      <c r="Q2060" s="36"/>
      <c r="R2060" s="36"/>
      <c r="S2060" s="36"/>
      <c r="T2060" s="36"/>
      <c r="U2060" s="36"/>
      <c r="V2060" s="36"/>
    </row>
    <row r="2061" spans="1:22" ht="27" customHeight="1" x14ac:dyDescent="0.25">
      <c r="A2061" s="157">
        <v>1</v>
      </c>
      <c r="B2061" s="157">
        <v>1</v>
      </c>
      <c r="C2061" s="1094" t="s">
        <v>160</v>
      </c>
      <c r="D2061" s="30"/>
      <c r="E2061" s="30">
        <f t="shared" ref="E2061:G2061" si="736">E2010</f>
        <v>0</v>
      </c>
      <c r="F2061" s="30">
        <f t="shared" si="736"/>
        <v>0</v>
      </c>
      <c r="G2061" s="30">
        <f t="shared" si="736"/>
        <v>14.356907894736842</v>
      </c>
      <c r="H2061" s="30" t="e">
        <f>H2017</f>
        <v>#DIV/0!</v>
      </c>
      <c r="I2061" s="66"/>
      <c r="J2061" s="66"/>
      <c r="K2061" s="240"/>
      <c r="L2061" s="240"/>
      <c r="M2061" s="240"/>
      <c r="N2061" s="240"/>
      <c r="O2061" s="240"/>
      <c r="P2061" s="240"/>
      <c r="Q2061" s="36"/>
      <c r="R2061" s="36"/>
      <c r="S2061" s="36"/>
      <c r="T2061" s="36"/>
      <c r="U2061" s="36"/>
      <c r="V2061" s="36"/>
    </row>
    <row r="2062" spans="1:22" ht="27" customHeight="1" x14ac:dyDescent="0.25">
      <c r="A2062" s="157">
        <v>1</v>
      </c>
      <c r="B2062" s="157">
        <v>1</v>
      </c>
      <c r="C2062" s="1093" t="s">
        <v>306</v>
      </c>
      <c r="D2062" s="30"/>
      <c r="E2062" s="30">
        <f t="shared" ref="E2062:G2062" si="737">E2011</f>
        <v>0</v>
      </c>
      <c r="F2062" s="30">
        <f t="shared" si="737"/>
        <v>0</v>
      </c>
      <c r="G2062" s="30">
        <f t="shared" si="737"/>
        <v>16.5</v>
      </c>
      <c r="H2062" s="30" t="e">
        <f>H2018</f>
        <v>#DIV/0!</v>
      </c>
      <c r="I2062" s="66"/>
      <c r="J2062" s="66"/>
      <c r="K2062" s="240"/>
      <c r="L2062" s="240"/>
      <c r="M2062" s="240"/>
      <c r="N2062" s="240"/>
      <c r="O2062" s="240"/>
      <c r="P2062" s="240"/>
      <c r="Q2062" s="36"/>
      <c r="R2062" s="36"/>
      <c r="S2062" s="36"/>
      <c r="T2062" s="36"/>
      <c r="U2062" s="36"/>
      <c r="V2062" s="36"/>
    </row>
    <row r="2063" spans="1:22" ht="27" customHeight="1" x14ac:dyDescent="0.25">
      <c r="A2063" s="157">
        <v>1</v>
      </c>
      <c r="B2063" s="157">
        <v>1</v>
      </c>
      <c r="C2063" s="1115" t="s">
        <v>169</v>
      </c>
      <c r="D2063" s="30"/>
      <c r="E2063" s="316">
        <f>E2056+E2061*3.2</f>
        <v>20</v>
      </c>
      <c r="F2063" s="316">
        <f t="shared" ref="F2063:G2063" si="738">F2056+F2061*3.2</f>
        <v>8</v>
      </c>
      <c r="G2063" s="316">
        <f t="shared" si="738"/>
        <v>50.942105263157899</v>
      </c>
      <c r="H2063" s="316" t="e">
        <f>H2019</f>
        <v>#DIV/0!</v>
      </c>
      <c r="I2063" s="66"/>
      <c r="J2063" s="66"/>
      <c r="K2063" s="240"/>
      <c r="L2063" s="240"/>
      <c r="M2063" s="240"/>
      <c r="N2063" s="240"/>
      <c r="O2063" s="240"/>
      <c r="P2063" s="240"/>
      <c r="Q2063" s="36"/>
      <c r="R2063" s="36"/>
      <c r="S2063" s="36"/>
      <c r="T2063" s="36"/>
      <c r="U2063" s="36"/>
      <c r="V2063" s="36"/>
    </row>
    <row r="2064" spans="1:22" ht="22.5" customHeight="1" x14ac:dyDescent="0.25">
      <c r="A2064" s="157">
        <v>1</v>
      </c>
      <c r="B2064" s="157">
        <v>1</v>
      </c>
      <c r="C2064" s="1120" t="s">
        <v>313</v>
      </c>
      <c r="D2064" s="30"/>
      <c r="E2064" s="30"/>
      <c r="F2064" s="30"/>
      <c r="G2064" s="30"/>
      <c r="H2064" s="30"/>
      <c r="I2064" s="66"/>
      <c r="J2064" s="66"/>
      <c r="K2064" s="240"/>
      <c r="L2064" s="240"/>
      <c r="M2064" s="240"/>
      <c r="N2064" s="240"/>
      <c r="O2064" s="240"/>
      <c r="P2064" s="240"/>
      <c r="Q2064" s="36"/>
      <c r="R2064" s="36"/>
      <c r="S2064" s="36"/>
      <c r="T2064" s="36"/>
      <c r="U2064" s="36"/>
      <c r="V2064" s="36"/>
    </row>
    <row r="2065" spans="1:22" ht="22.5" customHeight="1" x14ac:dyDescent="0.25">
      <c r="A2065" s="157">
        <v>1</v>
      </c>
      <c r="B2065" s="157">
        <v>1</v>
      </c>
      <c r="C2065" s="1092" t="s">
        <v>201</v>
      </c>
      <c r="D2065" s="30"/>
      <c r="E2065" s="30">
        <f>E2014</f>
        <v>11</v>
      </c>
      <c r="F2065" s="30">
        <f t="shared" ref="F2065:G2065" si="739">F2014</f>
        <v>5</v>
      </c>
      <c r="G2065" s="30">
        <f t="shared" si="739"/>
        <v>0</v>
      </c>
      <c r="H2065" s="30">
        <f>H2021</f>
        <v>0</v>
      </c>
      <c r="I2065" s="66"/>
      <c r="J2065" s="66"/>
      <c r="K2065" s="240"/>
      <c r="L2065" s="240"/>
      <c r="M2065" s="240"/>
      <c r="N2065" s="240"/>
      <c r="O2065" s="240"/>
      <c r="P2065" s="240"/>
      <c r="Q2065" s="36"/>
      <c r="R2065" s="36"/>
      <c r="S2065" s="36"/>
      <c r="T2065" s="36"/>
      <c r="U2065" s="36"/>
      <c r="V2065" s="36"/>
    </row>
    <row r="2066" spans="1:22" ht="22.5" customHeight="1" x14ac:dyDescent="0.25">
      <c r="B2066" s="157">
        <v>1</v>
      </c>
      <c r="C2066" s="1092"/>
      <c r="D2066" s="30"/>
      <c r="E2066" s="30"/>
      <c r="F2066" s="30"/>
      <c r="G2066" s="30"/>
      <c r="H2066" s="30"/>
      <c r="I2066" s="66"/>
      <c r="J2066" s="66"/>
      <c r="K2066" s="240"/>
      <c r="L2066" s="240"/>
      <c r="M2066" s="240"/>
      <c r="N2066" s="240"/>
      <c r="O2066" s="240"/>
      <c r="P2066" s="240"/>
      <c r="Q2066" s="36"/>
      <c r="R2066" s="36"/>
      <c r="S2066" s="36"/>
      <c r="T2066" s="36"/>
      <c r="U2066" s="36"/>
      <c r="V2066" s="36"/>
    </row>
    <row r="2067" spans="1:22" ht="22.5" customHeight="1" x14ac:dyDescent="0.25">
      <c r="A2067" s="157">
        <v>1</v>
      </c>
      <c r="B2067" s="157">
        <v>1</v>
      </c>
      <c r="C2067" s="1092" t="s">
        <v>309</v>
      </c>
      <c r="D2067" s="30"/>
      <c r="E2067" s="30">
        <f t="shared" ref="E2067:G2067" si="740">E2015</f>
        <v>0</v>
      </c>
      <c r="F2067" s="30">
        <f t="shared" si="740"/>
        <v>0</v>
      </c>
      <c r="G2067" s="30">
        <f t="shared" si="740"/>
        <v>0</v>
      </c>
      <c r="H2067" s="30" t="e">
        <f t="shared" ref="H2067:H2082" si="741">H2022</f>
        <v>#DIV/0!</v>
      </c>
      <c r="I2067" s="66"/>
      <c r="J2067" s="66"/>
      <c r="K2067" s="240"/>
      <c r="L2067" s="240"/>
      <c r="M2067" s="240"/>
      <c r="N2067" s="240"/>
      <c r="O2067" s="240"/>
      <c r="P2067" s="240"/>
      <c r="Q2067" s="36"/>
      <c r="R2067" s="36"/>
      <c r="S2067" s="36"/>
      <c r="T2067" s="36"/>
      <c r="U2067" s="36"/>
      <c r="V2067" s="36"/>
    </row>
    <row r="2068" spans="1:22" ht="22.5" customHeight="1" x14ac:dyDescent="0.25">
      <c r="A2068" s="157">
        <v>1</v>
      </c>
      <c r="B2068" s="157">
        <v>1</v>
      </c>
      <c r="C2068" s="1092" t="s">
        <v>314</v>
      </c>
      <c r="D2068" s="30"/>
      <c r="E2068" s="30">
        <f t="shared" ref="E2068:G2068" si="742">E2016</f>
        <v>0</v>
      </c>
      <c r="F2068" s="30">
        <f t="shared" si="742"/>
        <v>0</v>
      </c>
      <c r="G2068" s="30">
        <f t="shared" si="742"/>
        <v>0</v>
      </c>
      <c r="H2068" s="30">
        <f t="shared" si="741"/>
        <v>0</v>
      </c>
      <c r="I2068" s="66"/>
      <c r="J2068" s="66"/>
      <c r="K2068" s="240"/>
      <c r="L2068" s="240"/>
      <c r="M2068" s="240"/>
      <c r="N2068" s="240"/>
      <c r="O2068" s="240"/>
      <c r="P2068" s="240"/>
      <c r="Q2068" s="36"/>
      <c r="R2068" s="36"/>
      <c r="S2068" s="36"/>
      <c r="T2068" s="36"/>
      <c r="U2068" s="36"/>
      <c r="V2068" s="36"/>
    </row>
    <row r="2069" spans="1:22" ht="22.5" customHeight="1" x14ac:dyDescent="0.25">
      <c r="A2069" s="157">
        <v>1</v>
      </c>
      <c r="B2069" s="157">
        <v>1</v>
      </c>
      <c r="C2069" s="1092" t="s">
        <v>315</v>
      </c>
      <c r="D2069" s="30"/>
      <c r="E2069" s="30">
        <f t="shared" ref="E2069:G2069" si="743">E2017</f>
        <v>0</v>
      </c>
      <c r="F2069" s="30">
        <f t="shared" si="743"/>
        <v>0</v>
      </c>
      <c r="G2069" s="30">
        <f t="shared" si="743"/>
        <v>0</v>
      </c>
      <c r="H2069" s="30" t="e">
        <f t="shared" si="741"/>
        <v>#DIV/0!</v>
      </c>
      <c r="I2069" s="66"/>
      <c r="J2069" s="66"/>
      <c r="K2069" s="240"/>
      <c r="L2069" s="240"/>
      <c r="M2069" s="240"/>
      <c r="N2069" s="240"/>
      <c r="O2069" s="240"/>
      <c r="P2069" s="240"/>
      <c r="Q2069" s="36"/>
      <c r="R2069" s="36"/>
      <c r="S2069" s="36"/>
      <c r="T2069" s="36"/>
      <c r="U2069" s="36"/>
      <c r="V2069" s="36"/>
    </row>
    <row r="2070" spans="1:22" ht="22.5" customHeight="1" x14ac:dyDescent="0.25">
      <c r="A2070" s="157">
        <v>1</v>
      </c>
      <c r="B2070" s="157">
        <v>1</v>
      </c>
      <c r="C2070" s="1092" t="s">
        <v>316</v>
      </c>
      <c r="D2070" s="30"/>
      <c r="E2070" s="30">
        <f t="shared" ref="E2070:G2070" si="744">E2018</f>
        <v>0</v>
      </c>
      <c r="F2070" s="30">
        <f t="shared" si="744"/>
        <v>0</v>
      </c>
      <c r="G2070" s="30">
        <f t="shared" si="744"/>
        <v>0</v>
      </c>
      <c r="H2070" s="30">
        <f t="shared" si="741"/>
        <v>0</v>
      </c>
      <c r="I2070" s="66"/>
      <c r="J2070" s="66"/>
      <c r="K2070" s="240"/>
      <c r="L2070" s="240"/>
      <c r="M2070" s="240"/>
      <c r="N2070" s="240"/>
      <c r="O2070" s="240"/>
      <c r="P2070" s="240"/>
      <c r="Q2070" s="36"/>
      <c r="R2070" s="36"/>
      <c r="S2070" s="36"/>
      <c r="T2070" s="36"/>
      <c r="U2070" s="36"/>
      <c r="V2070" s="36"/>
    </row>
    <row r="2071" spans="1:22" ht="27" customHeight="1" x14ac:dyDescent="0.25">
      <c r="A2071" s="157">
        <v>1</v>
      </c>
      <c r="B2071" s="157">
        <v>1</v>
      </c>
      <c r="C2071" s="1092" t="s">
        <v>371</v>
      </c>
      <c r="D2071" s="30"/>
      <c r="E2071" s="30">
        <f t="shared" ref="E2071:G2071" si="745">E2019</f>
        <v>0</v>
      </c>
      <c r="F2071" s="30">
        <f t="shared" si="745"/>
        <v>0</v>
      </c>
      <c r="G2071" s="30">
        <f t="shared" si="745"/>
        <v>0</v>
      </c>
      <c r="H2071" s="30">
        <f t="shared" si="741"/>
        <v>0</v>
      </c>
      <c r="I2071" s="66"/>
      <c r="J2071" s="66"/>
      <c r="K2071" s="240"/>
      <c r="L2071" s="240"/>
      <c r="M2071" s="240"/>
      <c r="N2071" s="240"/>
      <c r="O2071" s="240"/>
      <c r="P2071" s="240"/>
      <c r="Q2071" s="36"/>
      <c r="R2071" s="36"/>
      <c r="S2071" s="36"/>
      <c r="T2071" s="36"/>
      <c r="U2071" s="36"/>
      <c r="V2071" s="36"/>
    </row>
    <row r="2072" spans="1:22" ht="27" customHeight="1" x14ac:dyDescent="0.25">
      <c r="B2072" s="157">
        <v>1</v>
      </c>
      <c r="C2072" s="1092" t="s">
        <v>372</v>
      </c>
      <c r="D2072" s="30"/>
      <c r="E2072" s="30">
        <f t="shared" ref="E2072:G2072" si="746">E2020</f>
        <v>0</v>
      </c>
      <c r="F2072" s="30">
        <f t="shared" si="746"/>
        <v>0</v>
      </c>
      <c r="G2072" s="30">
        <f t="shared" si="746"/>
        <v>0</v>
      </c>
      <c r="H2072" s="30">
        <f t="shared" si="741"/>
        <v>77.777777777777786</v>
      </c>
      <c r="I2072" s="66"/>
      <c r="J2072" s="66"/>
      <c r="K2072" s="240"/>
      <c r="L2072" s="240"/>
      <c r="M2072" s="240"/>
      <c r="N2072" s="240"/>
      <c r="O2072" s="240"/>
      <c r="P2072" s="240"/>
      <c r="Q2072" s="36"/>
      <c r="R2072" s="36"/>
      <c r="S2072" s="36"/>
      <c r="T2072" s="36"/>
      <c r="U2072" s="36"/>
      <c r="V2072" s="36"/>
    </row>
    <row r="2073" spans="1:22" ht="27" customHeight="1" x14ac:dyDescent="0.25">
      <c r="B2073" s="157">
        <v>1</v>
      </c>
      <c r="C2073" s="1092" t="s">
        <v>317</v>
      </c>
      <c r="D2073" s="30"/>
      <c r="E2073" s="30">
        <f t="shared" ref="E2073:G2073" si="747">E2021</f>
        <v>11</v>
      </c>
      <c r="F2073" s="30">
        <f t="shared" si="747"/>
        <v>5</v>
      </c>
      <c r="G2073" s="30">
        <f t="shared" si="747"/>
        <v>0</v>
      </c>
      <c r="H2073" s="30">
        <f t="shared" si="741"/>
        <v>0</v>
      </c>
      <c r="I2073" s="66"/>
      <c r="J2073" s="66"/>
      <c r="K2073" s="240"/>
      <c r="L2073" s="240"/>
      <c r="M2073" s="240"/>
      <c r="N2073" s="240"/>
      <c r="O2073" s="240"/>
      <c r="P2073" s="240"/>
      <c r="Q2073" s="36"/>
      <c r="R2073" s="36"/>
      <c r="S2073" s="36"/>
      <c r="T2073" s="36"/>
      <c r="U2073" s="36"/>
      <c r="V2073" s="36"/>
    </row>
    <row r="2074" spans="1:22" ht="27" customHeight="1" x14ac:dyDescent="0.25">
      <c r="B2074" s="157">
        <v>1</v>
      </c>
      <c r="C2074" s="1092" t="s">
        <v>318</v>
      </c>
      <c r="D2074" s="30"/>
      <c r="E2074" s="30">
        <f t="shared" ref="E2074:G2074" si="748">E2022</f>
        <v>0</v>
      </c>
      <c r="F2074" s="30">
        <f t="shared" si="748"/>
        <v>0</v>
      </c>
      <c r="G2074" s="30">
        <f t="shared" si="748"/>
        <v>0</v>
      </c>
      <c r="H2074" s="30">
        <f t="shared" si="741"/>
        <v>200</v>
      </c>
      <c r="I2074" s="66"/>
      <c r="J2074" s="66"/>
      <c r="K2074" s="240"/>
      <c r="L2074" s="240"/>
      <c r="M2074" s="240"/>
      <c r="N2074" s="240"/>
      <c r="O2074" s="240"/>
      <c r="P2074" s="240"/>
      <c r="Q2074" s="36"/>
      <c r="R2074" s="36"/>
      <c r="S2074" s="36"/>
      <c r="T2074" s="36"/>
      <c r="U2074" s="36"/>
      <c r="V2074" s="36"/>
    </row>
    <row r="2075" spans="1:22" ht="47.25" customHeight="1" x14ac:dyDescent="0.25">
      <c r="B2075" s="157">
        <v>1</v>
      </c>
      <c r="C2075" s="1092" t="s">
        <v>329</v>
      </c>
      <c r="D2075" s="30"/>
      <c r="E2075" s="30">
        <f t="shared" ref="E2075:G2075" si="749">E2023</f>
        <v>11</v>
      </c>
      <c r="F2075" s="30">
        <f t="shared" si="749"/>
        <v>5</v>
      </c>
      <c r="G2075" s="30">
        <f t="shared" si="749"/>
        <v>0</v>
      </c>
      <c r="H2075" s="30">
        <f t="shared" si="741"/>
        <v>7.4468085106382977</v>
      </c>
      <c r="I2075" s="66"/>
      <c r="J2075" s="66"/>
      <c r="K2075" s="240"/>
      <c r="L2075" s="240"/>
      <c r="M2075" s="240"/>
      <c r="N2075" s="240"/>
      <c r="O2075" s="240"/>
      <c r="P2075" s="240"/>
      <c r="Q2075" s="36"/>
      <c r="R2075" s="36"/>
      <c r="S2075" s="36"/>
      <c r="T2075" s="36"/>
      <c r="U2075" s="36"/>
      <c r="V2075" s="36"/>
    </row>
    <row r="2076" spans="1:22" ht="50.25" customHeight="1" x14ac:dyDescent="0.25">
      <c r="B2076" s="157">
        <v>1</v>
      </c>
      <c r="C2076" s="1092" t="s">
        <v>330</v>
      </c>
      <c r="D2076" s="30"/>
      <c r="E2076" s="30">
        <f t="shared" ref="E2076:G2076" si="750">E2024</f>
        <v>0</v>
      </c>
      <c r="F2076" s="30">
        <f t="shared" si="750"/>
        <v>0</v>
      </c>
      <c r="G2076" s="30">
        <f t="shared" si="750"/>
        <v>0</v>
      </c>
      <c r="H2076" s="30">
        <f t="shared" si="741"/>
        <v>56.805985552115587</v>
      </c>
      <c r="I2076" s="66"/>
      <c r="J2076" s="66"/>
      <c r="K2076" s="240"/>
      <c r="L2076" s="240"/>
      <c r="M2076" s="240"/>
      <c r="N2076" s="240"/>
      <c r="O2076" s="240"/>
      <c r="P2076" s="240"/>
      <c r="Q2076" s="36"/>
      <c r="R2076" s="36"/>
      <c r="S2076" s="36"/>
      <c r="T2076" s="36"/>
      <c r="U2076" s="36"/>
      <c r="V2076" s="36"/>
    </row>
    <row r="2077" spans="1:22" ht="27" customHeight="1" x14ac:dyDescent="0.25">
      <c r="B2077" s="157">
        <v>1</v>
      </c>
      <c r="C2077" s="1094" t="s">
        <v>160</v>
      </c>
      <c r="D2077" s="30"/>
      <c r="E2077" s="30">
        <f t="shared" ref="E2077:G2077" si="751">E2025</f>
        <v>60</v>
      </c>
      <c r="F2077" s="30">
        <f t="shared" si="751"/>
        <v>25</v>
      </c>
      <c r="G2077" s="30">
        <f t="shared" si="751"/>
        <v>0</v>
      </c>
      <c r="H2077" s="30">
        <f t="shared" si="741"/>
        <v>0</v>
      </c>
      <c r="I2077" s="66"/>
      <c r="J2077" s="66"/>
      <c r="K2077" s="240"/>
      <c r="L2077" s="240"/>
      <c r="M2077" s="240"/>
      <c r="N2077" s="240"/>
      <c r="O2077" s="240"/>
      <c r="P2077" s="240"/>
      <c r="Q2077" s="36"/>
      <c r="R2077" s="36"/>
      <c r="S2077" s="36"/>
      <c r="T2077" s="36"/>
      <c r="U2077" s="36"/>
      <c r="V2077" s="36"/>
    </row>
    <row r="2078" spans="1:22" ht="27" customHeight="1" x14ac:dyDescent="0.25">
      <c r="B2078" s="157">
        <v>1</v>
      </c>
      <c r="C2078" s="1093" t="s">
        <v>306</v>
      </c>
      <c r="D2078" s="30"/>
      <c r="E2078" s="30">
        <f t="shared" ref="E2078:G2078" si="752">E2026</f>
        <v>55</v>
      </c>
      <c r="F2078" s="30">
        <f t="shared" si="752"/>
        <v>23</v>
      </c>
      <c r="G2078" s="30">
        <f t="shared" si="752"/>
        <v>0</v>
      </c>
      <c r="H2078" s="30">
        <f t="shared" si="741"/>
        <v>0</v>
      </c>
      <c r="I2078" s="66"/>
      <c r="J2078" s="66"/>
      <c r="K2078" s="240"/>
      <c r="L2078" s="240"/>
      <c r="M2078" s="240"/>
      <c r="N2078" s="240"/>
      <c r="O2078" s="240"/>
      <c r="P2078" s="240"/>
      <c r="Q2078" s="36"/>
      <c r="R2078" s="36"/>
      <c r="S2078" s="36"/>
      <c r="T2078" s="36"/>
      <c r="U2078" s="36"/>
      <c r="V2078" s="36"/>
    </row>
    <row r="2079" spans="1:22" ht="27" customHeight="1" x14ac:dyDescent="0.25">
      <c r="B2079" s="157">
        <v>1</v>
      </c>
      <c r="C2079" s="1094" t="s">
        <v>161</v>
      </c>
      <c r="D2079" s="30"/>
      <c r="E2079" s="30">
        <f t="shared" ref="E2079:G2079" si="753">E2027</f>
        <v>22</v>
      </c>
      <c r="F2079" s="30">
        <f t="shared" si="753"/>
        <v>9</v>
      </c>
      <c r="G2079" s="30">
        <f t="shared" si="753"/>
        <v>7</v>
      </c>
      <c r="H2079" s="30">
        <f t="shared" si="741"/>
        <v>0</v>
      </c>
      <c r="I2079" s="66"/>
      <c r="J2079" s="66"/>
      <c r="K2079" s="240"/>
      <c r="L2079" s="240"/>
      <c r="M2079" s="240"/>
      <c r="N2079" s="240"/>
      <c r="O2079" s="240"/>
      <c r="P2079" s="240"/>
      <c r="Q2079" s="36"/>
      <c r="R2079" s="36"/>
      <c r="S2079" s="36"/>
      <c r="T2079" s="36"/>
      <c r="U2079" s="36"/>
      <c r="V2079" s="36"/>
    </row>
    <row r="2080" spans="1:22" ht="27" customHeight="1" x14ac:dyDescent="0.25">
      <c r="B2080" s="157">
        <v>1</v>
      </c>
      <c r="C2080" s="1128" t="s">
        <v>307</v>
      </c>
      <c r="D2080" s="30"/>
      <c r="E2080" s="30">
        <f t="shared" ref="E2080:G2080" si="754">E2028</f>
        <v>0</v>
      </c>
      <c r="F2080" s="30">
        <f t="shared" si="754"/>
        <v>0</v>
      </c>
      <c r="G2080" s="30">
        <f t="shared" si="754"/>
        <v>0</v>
      </c>
      <c r="H2080" s="30">
        <f t="shared" si="741"/>
        <v>100</v>
      </c>
      <c r="I2080" s="66"/>
      <c r="J2080" s="66"/>
      <c r="K2080" s="240"/>
      <c r="L2080" s="240"/>
      <c r="M2080" s="240"/>
      <c r="N2080" s="240"/>
      <c r="O2080" s="240"/>
      <c r="P2080" s="240"/>
      <c r="Q2080" s="36"/>
      <c r="R2080" s="36"/>
      <c r="S2080" s="36"/>
      <c r="T2080" s="36"/>
      <c r="U2080" s="36"/>
      <c r="V2080" s="36"/>
    </row>
    <row r="2081" spans="1:22" ht="27" customHeight="1" x14ac:dyDescent="0.25">
      <c r="B2081" s="157">
        <v>1</v>
      </c>
      <c r="C2081" s="1128" t="s">
        <v>388</v>
      </c>
      <c r="D2081" s="30"/>
      <c r="E2081" s="30">
        <f t="shared" ref="E2081:G2081" si="755">E2029</f>
        <v>6</v>
      </c>
      <c r="F2081" s="30">
        <f t="shared" si="755"/>
        <v>3</v>
      </c>
      <c r="G2081" s="30">
        <f t="shared" si="755"/>
        <v>6</v>
      </c>
      <c r="H2081" s="30" t="e">
        <f t="shared" si="741"/>
        <v>#DIV/0!</v>
      </c>
      <c r="I2081" s="66"/>
      <c r="J2081" s="66"/>
      <c r="K2081" s="240"/>
      <c r="L2081" s="240"/>
      <c r="M2081" s="240"/>
      <c r="N2081" s="240"/>
      <c r="O2081" s="240"/>
      <c r="P2081" s="240"/>
      <c r="Q2081" s="36"/>
      <c r="R2081" s="36"/>
      <c r="S2081" s="36"/>
      <c r="T2081" s="36"/>
      <c r="U2081" s="36"/>
      <c r="V2081" s="36"/>
    </row>
    <row r="2082" spans="1:22" s="1051" customFormat="1" ht="27" customHeight="1" x14ac:dyDescent="0.2">
      <c r="B2082" s="1051">
        <v>1</v>
      </c>
      <c r="C2082" s="1115" t="s">
        <v>169</v>
      </c>
      <c r="D2082" s="316"/>
      <c r="E2082" s="316">
        <f t="shared" ref="E2082:G2082" si="756">E2030</f>
        <v>225</v>
      </c>
      <c r="F2082" s="316">
        <f t="shared" si="756"/>
        <v>94</v>
      </c>
      <c r="G2082" s="316">
        <f t="shared" si="756"/>
        <v>7</v>
      </c>
      <c r="H2082" s="316" t="e">
        <f t="shared" si="741"/>
        <v>#DIV/0!</v>
      </c>
      <c r="I2082" s="66"/>
      <c r="J2082" s="66"/>
      <c r="K2082" s="240"/>
      <c r="L2082" s="240"/>
      <c r="M2082" s="240"/>
      <c r="N2082" s="240"/>
      <c r="O2082" s="240"/>
      <c r="P2082" s="240"/>
      <c r="Q2082" s="36"/>
      <c r="R2082" s="36"/>
      <c r="S2082" s="36"/>
      <c r="T2082" s="36"/>
      <c r="U2082" s="36"/>
      <c r="V2082" s="36"/>
    </row>
    <row r="2083" spans="1:22" ht="27" customHeight="1" x14ac:dyDescent="0.25">
      <c r="B2083" s="157">
        <v>1</v>
      </c>
      <c r="C2083" s="1347" t="s">
        <v>14</v>
      </c>
      <c r="D2083" s="30"/>
      <c r="E2083" s="30"/>
      <c r="F2083" s="30"/>
      <c r="G2083" s="30"/>
      <c r="H2083" s="30"/>
      <c r="I2083" s="66"/>
      <c r="J2083" s="66"/>
      <c r="K2083" s="240"/>
      <c r="L2083" s="240"/>
      <c r="M2083" s="240"/>
      <c r="N2083" s="240"/>
      <c r="O2083" s="240"/>
      <c r="P2083" s="240"/>
      <c r="Q2083" s="36"/>
      <c r="R2083" s="36"/>
      <c r="S2083" s="36"/>
      <c r="T2083" s="36"/>
      <c r="U2083" s="36"/>
      <c r="V2083" s="36"/>
    </row>
    <row r="2084" spans="1:22" ht="27" customHeight="1" x14ac:dyDescent="0.25">
      <c r="B2084" s="157">
        <v>1</v>
      </c>
      <c r="C2084" s="1601" t="s">
        <v>201</v>
      </c>
      <c r="D2084" s="30"/>
      <c r="E2084" s="30">
        <f>E2005+E2014</f>
        <v>31</v>
      </c>
      <c r="F2084" s="30">
        <f t="shared" ref="F2084:G2084" si="757">F2005+F2014</f>
        <v>13</v>
      </c>
      <c r="G2084" s="30">
        <f t="shared" si="757"/>
        <v>5</v>
      </c>
      <c r="H2084" s="30">
        <f>H2039</f>
        <v>0</v>
      </c>
      <c r="I2084" s="66"/>
      <c r="J2084" s="66"/>
      <c r="K2084" s="240"/>
      <c r="L2084" s="240"/>
      <c r="M2084" s="240"/>
      <c r="N2084" s="240"/>
      <c r="O2084" s="240"/>
      <c r="P2084" s="240"/>
      <c r="Q2084" s="36"/>
      <c r="R2084" s="36"/>
      <c r="S2084" s="36"/>
      <c r="T2084" s="36"/>
      <c r="U2084" s="36"/>
      <c r="V2084" s="36"/>
    </row>
    <row r="2085" spans="1:22" ht="27" customHeight="1" x14ac:dyDescent="0.25">
      <c r="B2085" s="157">
        <v>1</v>
      </c>
      <c r="C2085" s="1601" t="s">
        <v>160</v>
      </c>
      <c r="D2085" s="30"/>
      <c r="E2085" s="30">
        <f>E2061+E2077</f>
        <v>60</v>
      </c>
      <c r="F2085" s="30">
        <f t="shared" ref="F2085:G2085" si="758">F2061+F2077</f>
        <v>25</v>
      </c>
      <c r="G2085" s="30">
        <f t="shared" si="758"/>
        <v>14.356907894736842</v>
      </c>
      <c r="H2085" s="30" t="e">
        <f>H2040</f>
        <v>#DIV/0!</v>
      </c>
      <c r="I2085" s="66"/>
      <c r="J2085" s="66"/>
      <c r="K2085" s="240"/>
      <c r="L2085" s="240"/>
      <c r="M2085" s="240"/>
      <c r="N2085" s="240"/>
      <c r="O2085" s="240"/>
      <c r="P2085" s="240"/>
      <c r="Q2085" s="36"/>
      <c r="R2085" s="36"/>
      <c r="S2085" s="36"/>
      <c r="T2085" s="36"/>
      <c r="U2085" s="36"/>
      <c r="V2085" s="36"/>
    </row>
    <row r="2086" spans="1:22" ht="27" customHeight="1" x14ac:dyDescent="0.25">
      <c r="B2086" s="157">
        <v>1</v>
      </c>
      <c r="C2086" s="1606" t="s">
        <v>161</v>
      </c>
      <c r="D2086" s="30"/>
      <c r="E2086" s="30">
        <f>E2027</f>
        <v>22</v>
      </c>
      <c r="F2086" s="30">
        <f t="shared" ref="F2086:G2086" si="759">F2027</f>
        <v>9</v>
      </c>
      <c r="G2086" s="30">
        <f t="shared" si="759"/>
        <v>7</v>
      </c>
      <c r="H2086" s="30" t="e">
        <f>H2041</f>
        <v>#DIV/0!</v>
      </c>
      <c r="I2086" s="66"/>
      <c r="J2086" s="66"/>
      <c r="K2086" s="240"/>
      <c r="L2086" s="240"/>
      <c r="M2086" s="240"/>
      <c r="N2086" s="240"/>
      <c r="O2086" s="240"/>
      <c r="P2086" s="240"/>
      <c r="Q2086" s="36"/>
      <c r="R2086" s="36"/>
      <c r="S2086" s="36"/>
      <c r="T2086" s="36"/>
      <c r="U2086" s="36"/>
      <c r="V2086" s="36"/>
    </row>
    <row r="2087" spans="1:22" s="1051" customFormat="1" ht="15" customHeight="1" x14ac:dyDescent="0.25">
      <c r="A2087" s="157">
        <v>1</v>
      </c>
      <c r="B2087" s="157">
        <v>1</v>
      </c>
      <c r="C2087" s="1483" t="s">
        <v>357</v>
      </c>
      <c r="D2087" s="316"/>
      <c r="E2087" s="316">
        <f>SUM(E2031)</f>
        <v>245</v>
      </c>
      <c r="F2087" s="316">
        <f>SUM(F2031)</f>
        <v>102</v>
      </c>
      <c r="G2087" s="316">
        <f>SUM(G2031)</f>
        <v>57.942105263157899</v>
      </c>
      <c r="H2087" s="316">
        <f>H2038</f>
        <v>33.333333333333329</v>
      </c>
      <c r="I2087" s="66"/>
      <c r="J2087" s="66"/>
      <c r="K2087" s="240"/>
      <c r="L2087" s="240"/>
      <c r="M2087" s="240"/>
      <c r="N2087" s="240"/>
      <c r="O2087" s="240"/>
      <c r="P2087" s="240"/>
      <c r="Q2087" s="36">
        <f t="shared" ref="Q2087:V2087" si="760">Q2031</f>
        <v>123.3137</v>
      </c>
      <c r="R2087" s="36">
        <f t="shared" si="760"/>
        <v>51.380708333333331</v>
      </c>
      <c r="S2087" s="36">
        <f t="shared" si="760"/>
        <v>28.309489999999997</v>
      </c>
      <c r="T2087" s="36">
        <f t="shared" si="760"/>
        <v>-23.071218333333334</v>
      </c>
      <c r="U2087" s="36">
        <f t="shared" si="760"/>
        <v>0</v>
      </c>
      <c r="V2087" s="36">
        <f t="shared" si="760"/>
        <v>28.309489999999997</v>
      </c>
    </row>
    <row r="2088" spans="1:22" ht="15" customHeight="1" x14ac:dyDescent="0.25">
      <c r="A2088" s="157">
        <v>1</v>
      </c>
      <c r="B2088" s="157">
        <v>1</v>
      </c>
      <c r="C2088" s="1099" t="s">
        <v>31</v>
      </c>
      <c r="D2088" s="30"/>
      <c r="E2088" s="30"/>
      <c r="F2088" s="30"/>
      <c r="G2088" s="30"/>
      <c r="H2088" s="30"/>
      <c r="I2088" s="66"/>
      <c r="J2088" s="66"/>
      <c r="K2088" s="240"/>
      <c r="L2088" s="240"/>
      <c r="M2088" s="240"/>
      <c r="N2088" s="240"/>
      <c r="O2088" s="240"/>
      <c r="P2088" s="240"/>
      <c r="Q2088" s="36"/>
      <c r="R2088" s="36"/>
      <c r="S2088" s="36"/>
      <c r="T2088" s="36"/>
      <c r="U2088" s="36"/>
      <c r="V2088" s="36"/>
    </row>
    <row r="2089" spans="1:22" ht="15" customHeight="1" x14ac:dyDescent="0.25">
      <c r="A2089" s="157">
        <v>1</v>
      </c>
      <c r="B2089" s="157">
        <v>1</v>
      </c>
      <c r="C2089" s="1100" t="s">
        <v>90</v>
      </c>
      <c r="D2089" s="30"/>
      <c r="E2089" s="30">
        <f t="shared" ref="E2089:P2089" si="761">SUM(E2038)</f>
        <v>6.0000000000000009</v>
      </c>
      <c r="F2089" s="30">
        <f t="shared" si="761"/>
        <v>3</v>
      </c>
      <c r="G2089" s="30">
        <f t="shared" si="761"/>
        <v>1</v>
      </c>
      <c r="H2089" s="30">
        <f t="shared" si="761"/>
        <v>33.333333333333329</v>
      </c>
      <c r="I2089" s="30">
        <f t="shared" si="761"/>
        <v>9.3333333333333321</v>
      </c>
      <c r="J2089" s="30">
        <f t="shared" si="761"/>
        <v>10</v>
      </c>
      <c r="K2089" s="30">
        <f t="shared" si="761"/>
        <v>56</v>
      </c>
      <c r="L2089" s="30">
        <f t="shared" si="761"/>
        <v>27</v>
      </c>
      <c r="M2089" s="30">
        <f t="shared" si="761"/>
        <v>10</v>
      </c>
      <c r="N2089" s="30">
        <f t="shared" si="761"/>
        <v>37.037037037037038</v>
      </c>
      <c r="O2089" s="30">
        <f t="shared" si="761"/>
        <v>0</v>
      </c>
      <c r="P2089" s="30" t="e">
        <f t="shared" si="761"/>
        <v>#DIV/0!</v>
      </c>
      <c r="Q2089" s="36">
        <f t="shared" ref="Q2089" si="762">SUM(Q2038)</f>
        <v>74.126930000000002</v>
      </c>
      <c r="R2089" s="36"/>
      <c r="S2089" s="36"/>
      <c r="T2089" s="36"/>
      <c r="U2089" s="36">
        <f t="shared" ref="U2089:V2089" si="763">SUM(U2038)</f>
        <v>0</v>
      </c>
      <c r="V2089" s="36">
        <f t="shared" si="763"/>
        <v>11.043200000000001</v>
      </c>
    </row>
    <row r="2090" spans="1:22" ht="17.25" customHeight="1" x14ac:dyDescent="0.25">
      <c r="A2090" s="157">
        <v>1</v>
      </c>
      <c r="B2090" s="157">
        <v>1</v>
      </c>
      <c r="C2090" s="1485" t="s">
        <v>246</v>
      </c>
      <c r="D2090" s="30"/>
      <c r="E2090" s="30">
        <f t="shared" ref="E2090:P2090" si="764">SUM(E2041)</f>
        <v>1</v>
      </c>
      <c r="F2090" s="30">
        <f t="shared" si="764"/>
        <v>0</v>
      </c>
      <c r="G2090" s="30">
        <f t="shared" si="764"/>
        <v>0</v>
      </c>
      <c r="H2090" s="30" t="e">
        <f t="shared" si="764"/>
        <v>#DIV/0!</v>
      </c>
      <c r="I2090" s="30">
        <f t="shared" si="764"/>
        <v>10</v>
      </c>
      <c r="J2090" s="30" t="e">
        <f t="shared" si="764"/>
        <v>#DIV/0!</v>
      </c>
      <c r="K2090" s="30">
        <f t="shared" si="764"/>
        <v>10</v>
      </c>
      <c r="L2090" s="30">
        <f t="shared" si="764"/>
        <v>0</v>
      </c>
      <c r="M2090" s="30">
        <f t="shared" si="764"/>
        <v>0</v>
      </c>
      <c r="N2090" s="30" t="e">
        <f t="shared" si="764"/>
        <v>#DIV/0!</v>
      </c>
      <c r="O2090" s="30">
        <f t="shared" si="764"/>
        <v>4.1666666666666664E-2</v>
      </c>
      <c r="P2090" s="30">
        <f t="shared" si="764"/>
        <v>0</v>
      </c>
      <c r="Q2090" s="36">
        <f t="shared" ref="Q2090" si="765">SUM(Q2041)</f>
        <v>19.19998</v>
      </c>
      <c r="R2090" s="36"/>
      <c r="S2090" s="36"/>
      <c r="T2090" s="36"/>
      <c r="U2090" s="36">
        <f t="shared" ref="U2090:V2090" si="766">SUM(U2041)</f>
        <v>0</v>
      </c>
      <c r="V2090" s="36">
        <f t="shared" si="766"/>
        <v>0</v>
      </c>
    </row>
    <row r="2091" spans="1:22" s="1051" customFormat="1" ht="15" customHeight="1" x14ac:dyDescent="0.25">
      <c r="A2091" s="157">
        <v>1</v>
      </c>
      <c r="B2091" s="157">
        <v>1</v>
      </c>
      <c r="C2091" s="469" t="s">
        <v>355</v>
      </c>
      <c r="D2091" s="316"/>
      <c r="E2091" s="316">
        <f t="shared" ref="E2091:P2091" si="767">SUM(E2042)</f>
        <v>7.0000000000000009</v>
      </c>
      <c r="F2091" s="316">
        <f t="shared" si="767"/>
        <v>3</v>
      </c>
      <c r="G2091" s="316">
        <f t="shared" si="767"/>
        <v>1</v>
      </c>
      <c r="H2091" s="316">
        <f t="shared" si="767"/>
        <v>33.333333333333329</v>
      </c>
      <c r="I2091" s="316">
        <f t="shared" si="767"/>
        <v>0</v>
      </c>
      <c r="J2091" s="316">
        <f t="shared" si="767"/>
        <v>10</v>
      </c>
      <c r="K2091" s="316">
        <f t="shared" si="767"/>
        <v>66</v>
      </c>
      <c r="L2091" s="316">
        <f t="shared" si="767"/>
        <v>27</v>
      </c>
      <c r="M2091" s="316">
        <f t="shared" si="767"/>
        <v>10</v>
      </c>
      <c r="N2091" s="316">
        <f t="shared" si="767"/>
        <v>37.037037037037038</v>
      </c>
      <c r="O2091" s="316">
        <f t="shared" si="767"/>
        <v>4.1666666666666664E-2</v>
      </c>
      <c r="P2091" s="316">
        <f t="shared" si="767"/>
        <v>576</v>
      </c>
      <c r="Q2091" s="36">
        <f t="shared" ref="Q2091:V2097" si="768">SUM(Q2042)</f>
        <v>93.326909999999998</v>
      </c>
      <c r="R2091" s="36">
        <f t="shared" si="768"/>
        <v>38.886212499999999</v>
      </c>
      <c r="S2091" s="36">
        <f t="shared" si="768"/>
        <v>11.043200000000001</v>
      </c>
      <c r="T2091" s="36">
        <f t="shared" si="768"/>
        <v>-27.8430125</v>
      </c>
      <c r="U2091" s="36">
        <f t="shared" si="768"/>
        <v>0</v>
      </c>
      <c r="V2091" s="36">
        <f t="shared" si="768"/>
        <v>11.043200000000001</v>
      </c>
    </row>
    <row r="2092" spans="1:22" ht="30" customHeight="1" x14ac:dyDescent="0.25">
      <c r="A2092" s="157">
        <v>1</v>
      </c>
      <c r="B2092" s="157">
        <v>1</v>
      </c>
      <c r="C2092" s="1486" t="s">
        <v>304</v>
      </c>
      <c r="D2092" s="30"/>
      <c r="E2092" s="30">
        <f t="shared" ref="E2092:P2092" si="769">SUM(E2043)</f>
        <v>142</v>
      </c>
      <c r="F2092" s="30">
        <f t="shared" si="769"/>
        <v>59</v>
      </c>
      <c r="G2092" s="30">
        <f t="shared" si="769"/>
        <v>64</v>
      </c>
      <c r="H2092" s="30">
        <f t="shared" si="769"/>
        <v>108.47457627118644</v>
      </c>
      <c r="I2092" s="30">
        <f t="shared" si="769"/>
        <v>0</v>
      </c>
      <c r="J2092" s="30">
        <f t="shared" si="769"/>
        <v>0</v>
      </c>
      <c r="K2092" s="30">
        <f t="shared" si="769"/>
        <v>0</v>
      </c>
      <c r="L2092" s="30">
        <f t="shared" si="769"/>
        <v>0</v>
      </c>
      <c r="M2092" s="30">
        <f t="shared" si="769"/>
        <v>0</v>
      </c>
      <c r="N2092" s="30">
        <f t="shared" si="769"/>
        <v>0</v>
      </c>
      <c r="O2092" s="30">
        <f t="shared" si="769"/>
        <v>0</v>
      </c>
      <c r="P2092" s="30">
        <f t="shared" si="769"/>
        <v>0</v>
      </c>
      <c r="Q2092" s="36">
        <f t="shared" si="768"/>
        <v>934.07975999999996</v>
      </c>
      <c r="R2092" s="36">
        <f t="shared" si="768"/>
        <v>389.19989999999996</v>
      </c>
      <c r="S2092" s="36">
        <f t="shared" si="768"/>
        <v>431.74400000000003</v>
      </c>
      <c r="T2092" s="36">
        <f t="shared" si="768"/>
        <v>42.544100000000071</v>
      </c>
      <c r="U2092" s="36">
        <f t="shared" si="768"/>
        <v>0</v>
      </c>
      <c r="V2092" s="36">
        <f t="shared" si="768"/>
        <v>431.74400000000003</v>
      </c>
    </row>
    <row r="2093" spans="1:22" ht="15" customHeight="1" x14ac:dyDescent="0.25">
      <c r="A2093" s="157">
        <v>1</v>
      </c>
      <c r="B2093" s="157">
        <v>1</v>
      </c>
      <c r="C2093" s="1125" t="s">
        <v>358</v>
      </c>
      <c r="D2093" s="481"/>
      <c r="E2093" s="481">
        <f t="shared" ref="E2093:P2093" si="770">SUM(E2044)</f>
        <v>32</v>
      </c>
      <c r="F2093" s="481">
        <f t="shared" si="770"/>
        <v>13</v>
      </c>
      <c r="G2093" s="481">
        <f t="shared" si="770"/>
        <v>6</v>
      </c>
      <c r="H2093" s="481">
        <f t="shared" si="770"/>
        <v>46.153846153846153</v>
      </c>
      <c r="I2093" s="481">
        <f t="shared" si="770"/>
        <v>0</v>
      </c>
      <c r="J2093" s="481">
        <f t="shared" si="770"/>
        <v>0</v>
      </c>
      <c r="K2093" s="481">
        <f t="shared" si="770"/>
        <v>0</v>
      </c>
      <c r="L2093" s="481">
        <f t="shared" si="770"/>
        <v>0</v>
      </c>
      <c r="M2093" s="481">
        <f t="shared" si="770"/>
        <v>0</v>
      </c>
      <c r="N2093" s="481">
        <f t="shared" si="770"/>
        <v>0</v>
      </c>
      <c r="O2093" s="481">
        <f t="shared" si="770"/>
        <v>0</v>
      </c>
      <c r="P2093" s="481">
        <f t="shared" si="770"/>
        <v>0</v>
      </c>
      <c r="Q2093" s="36">
        <f t="shared" si="768"/>
        <v>69.114069999999998</v>
      </c>
      <c r="R2093" s="36">
        <f t="shared" si="768"/>
        <v>28.797529166666664</v>
      </c>
      <c r="S2093" s="36">
        <f t="shared" si="768"/>
        <v>13.52108</v>
      </c>
      <c r="T2093" s="36">
        <f t="shared" si="768"/>
        <v>-15.276449166666664</v>
      </c>
      <c r="U2093" s="36">
        <f t="shared" si="768"/>
        <v>-0.20252999999999999</v>
      </c>
      <c r="V2093" s="36">
        <f t="shared" si="768"/>
        <v>13.31855</v>
      </c>
    </row>
    <row r="2094" spans="1:22" ht="15" customHeight="1" x14ac:dyDescent="0.25">
      <c r="A2094" s="157">
        <v>1</v>
      </c>
      <c r="B2094" s="157">
        <v>1</v>
      </c>
      <c r="C2094" s="688" t="s">
        <v>335</v>
      </c>
      <c r="D2094" s="422"/>
      <c r="E2094" s="422">
        <f t="shared" ref="E2094:P2094" si="771">SUM(E2045)</f>
        <v>32</v>
      </c>
      <c r="F2094" s="422">
        <f t="shared" si="771"/>
        <v>13</v>
      </c>
      <c r="G2094" s="422">
        <f t="shared" si="771"/>
        <v>6</v>
      </c>
      <c r="H2094" s="422">
        <f t="shared" si="771"/>
        <v>46.153846153846153</v>
      </c>
      <c r="I2094" s="422">
        <f t="shared" si="771"/>
        <v>0</v>
      </c>
      <c r="J2094" s="422">
        <f t="shared" si="771"/>
        <v>0</v>
      </c>
      <c r="K2094" s="422">
        <f t="shared" si="771"/>
        <v>0</v>
      </c>
      <c r="L2094" s="422">
        <f t="shared" si="771"/>
        <v>0</v>
      </c>
      <c r="M2094" s="422">
        <f t="shared" si="771"/>
        <v>0</v>
      </c>
      <c r="N2094" s="422">
        <f t="shared" si="771"/>
        <v>0</v>
      </c>
      <c r="O2094" s="422">
        <f t="shared" si="771"/>
        <v>0</v>
      </c>
      <c r="P2094" s="422">
        <f t="shared" si="771"/>
        <v>0</v>
      </c>
      <c r="Q2094" s="60">
        <f t="shared" si="768"/>
        <v>0</v>
      </c>
      <c r="R2094" s="60">
        <f t="shared" si="768"/>
        <v>0</v>
      </c>
      <c r="S2094" s="60">
        <f t="shared" si="768"/>
        <v>0</v>
      </c>
      <c r="T2094" s="60">
        <f t="shared" si="768"/>
        <v>0</v>
      </c>
      <c r="U2094" s="60">
        <f t="shared" si="768"/>
        <v>0</v>
      </c>
      <c r="V2094" s="60">
        <f t="shared" si="768"/>
        <v>0</v>
      </c>
    </row>
    <row r="2095" spans="1:22" ht="15" customHeight="1" x14ac:dyDescent="0.25">
      <c r="A2095" s="157">
        <v>1</v>
      </c>
      <c r="B2095" s="157">
        <v>1</v>
      </c>
      <c r="C2095" s="1356" t="s">
        <v>334</v>
      </c>
      <c r="D2095" s="23"/>
      <c r="E2095" s="23">
        <f t="shared" ref="E2095:P2095" si="772">SUM(E2046)</f>
        <v>32</v>
      </c>
      <c r="F2095" s="23">
        <f t="shared" si="772"/>
        <v>13</v>
      </c>
      <c r="G2095" s="23">
        <f t="shared" si="772"/>
        <v>6</v>
      </c>
      <c r="H2095" s="23">
        <f t="shared" si="772"/>
        <v>46.153846153846153</v>
      </c>
      <c r="I2095" s="23">
        <f t="shared" si="772"/>
        <v>0</v>
      </c>
      <c r="J2095" s="23">
        <f t="shared" si="772"/>
        <v>0</v>
      </c>
      <c r="K2095" s="23">
        <f t="shared" si="772"/>
        <v>0</v>
      </c>
      <c r="L2095" s="23">
        <f t="shared" si="772"/>
        <v>0</v>
      </c>
      <c r="M2095" s="23">
        <f t="shared" si="772"/>
        <v>0</v>
      </c>
      <c r="N2095" s="23">
        <f t="shared" si="772"/>
        <v>0</v>
      </c>
      <c r="O2095" s="23">
        <f t="shared" si="772"/>
        <v>0</v>
      </c>
      <c r="P2095" s="23">
        <f t="shared" si="772"/>
        <v>0</v>
      </c>
      <c r="Q2095" s="36">
        <f t="shared" si="768"/>
        <v>0</v>
      </c>
      <c r="R2095" s="36">
        <f t="shared" si="768"/>
        <v>0</v>
      </c>
      <c r="S2095" s="36">
        <f t="shared" si="768"/>
        <v>0</v>
      </c>
      <c r="T2095" s="36">
        <f t="shared" si="768"/>
        <v>0</v>
      </c>
      <c r="U2095" s="36">
        <f t="shared" si="768"/>
        <v>0</v>
      </c>
      <c r="V2095" s="36">
        <f t="shared" si="768"/>
        <v>0</v>
      </c>
    </row>
    <row r="2096" spans="1:22" ht="29.25" customHeight="1" x14ac:dyDescent="0.25">
      <c r="A2096" s="157">
        <v>1</v>
      </c>
      <c r="B2096" s="157">
        <v>1</v>
      </c>
      <c r="C2096" s="495" t="s">
        <v>335</v>
      </c>
      <c r="D2096" s="481"/>
      <c r="E2096" s="481">
        <f t="shared" ref="E2096:P2096" si="773">SUM(E2047)</f>
        <v>0</v>
      </c>
      <c r="F2096" s="481">
        <f t="shared" si="773"/>
        <v>0</v>
      </c>
      <c r="G2096" s="481">
        <f t="shared" si="773"/>
        <v>0</v>
      </c>
      <c r="H2096" s="481" t="e">
        <f t="shared" si="773"/>
        <v>#DIV/0!</v>
      </c>
      <c r="I2096" s="481">
        <f t="shared" si="773"/>
        <v>0</v>
      </c>
      <c r="J2096" s="481">
        <f t="shared" si="773"/>
        <v>0</v>
      </c>
      <c r="K2096" s="481">
        <f t="shared" si="773"/>
        <v>0</v>
      </c>
      <c r="L2096" s="481">
        <f t="shared" si="773"/>
        <v>0</v>
      </c>
      <c r="M2096" s="481">
        <f t="shared" si="773"/>
        <v>0</v>
      </c>
      <c r="N2096" s="481">
        <f t="shared" si="773"/>
        <v>0</v>
      </c>
      <c r="O2096" s="481">
        <f t="shared" si="773"/>
        <v>0</v>
      </c>
      <c r="P2096" s="481">
        <f t="shared" si="773"/>
        <v>0</v>
      </c>
      <c r="Q2096" s="36">
        <f t="shared" si="768"/>
        <v>0</v>
      </c>
      <c r="R2096" s="36">
        <f t="shared" si="768"/>
        <v>0</v>
      </c>
      <c r="S2096" s="36">
        <f t="shared" si="768"/>
        <v>0</v>
      </c>
      <c r="T2096" s="36">
        <f t="shared" si="768"/>
        <v>0</v>
      </c>
      <c r="U2096" s="36">
        <f t="shared" si="768"/>
        <v>0</v>
      </c>
      <c r="V2096" s="36">
        <f t="shared" si="768"/>
        <v>0</v>
      </c>
    </row>
    <row r="2097" spans="1:22" ht="33.75" customHeight="1" thickBot="1" x14ac:dyDescent="0.3">
      <c r="A2097" s="157">
        <v>1</v>
      </c>
      <c r="B2097" s="157">
        <v>1</v>
      </c>
      <c r="C2097" s="1357" t="s">
        <v>336</v>
      </c>
      <c r="D2097" s="774"/>
      <c r="E2097" s="774">
        <f t="shared" ref="E2097:P2097" si="774">SUM(E2048)</f>
        <v>0</v>
      </c>
      <c r="F2097" s="774">
        <f t="shared" si="774"/>
        <v>0</v>
      </c>
      <c r="G2097" s="774">
        <f t="shared" si="774"/>
        <v>0</v>
      </c>
      <c r="H2097" s="774" t="e">
        <f t="shared" si="774"/>
        <v>#DIV/0!</v>
      </c>
      <c r="I2097" s="774">
        <f t="shared" si="774"/>
        <v>0</v>
      </c>
      <c r="J2097" s="774">
        <f t="shared" si="774"/>
        <v>0</v>
      </c>
      <c r="K2097" s="774">
        <f t="shared" si="774"/>
        <v>0</v>
      </c>
      <c r="L2097" s="774">
        <f t="shared" si="774"/>
        <v>0</v>
      </c>
      <c r="M2097" s="774">
        <f t="shared" si="774"/>
        <v>0</v>
      </c>
      <c r="N2097" s="774">
        <f t="shared" si="774"/>
        <v>0</v>
      </c>
      <c r="O2097" s="774">
        <f t="shared" si="774"/>
        <v>0</v>
      </c>
      <c r="P2097" s="774">
        <f t="shared" si="774"/>
        <v>0</v>
      </c>
      <c r="Q2097" s="395">
        <f t="shared" si="768"/>
        <v>0</v>
      </c>
      <c r="R2097" s="395">
        <f t="shared" si="768"/>
        <v>0</v>
      </c>
      <c r="S2097" s="395">
        <f t="shared" si="768"/>
        <v>0</v>
      </c>
      <c r="T2097" s="395">
        <f t="shared" si="768"/>
        <v>0</v>
      </c>
      <c r="U2097" s="395">
        <f t="shared" si="768"/>
        <v>0</v>
      </c>
      <c r="V2097" s="395">
        <f t="shared" si="768"/>
        <v>0</v>
      </c>
    </row>
    <row r="2098" spans="1:22" ht="29.25" customHeight="1" x14ac:dyDescent="0.25">
      <c r="A2098" s="157">
        <v>1</v>
      </c>
      <c r="B2098" s="157">
        <v>1</v>
      </c>
      <c r="C2098" s="1128"/>
      <c r="D2098" s="683"/>
      <c r="E2098" s="683"/>
      <c r="F2098" s="683"/>
      <c r="G2098" s="683"/>
      <c r="H2098" s="683"/>
      <c r="I2098" s="683"/>
      <c r="J2098" s="683"/>
      <c r="K2098" s="683"/>
      <c r="L2098" s="683"/>
      <c r="M2098" s="683"/>
      <c r="N2098" s="683"/>
      <c r="O2098" s="683"/>
      <c r="P2098" s="683"/>
      <c r="Q2098" s="60"/>
      <c r="R2098" s="60"/>
      <c r="S2098" s="60"/>
      <c r="T2098" s="60"/>
      <c r="U2098" s="60"/>
      <c r="V2098" s="60"/>
    </row>
    <row r="2099" spans="1:22" ht="29.25" customHeight="1" x14ac:dyDescent="0.25">
      <c r="A2099" s="157">
        <v>1</v>
      </c>
      <c r="B2099" s="157">
        <v>1</v>
      </c>
      <c r="C2099" s="469" t="s">
        <v>221</v>
      </c>
      <c r="D2099" s="26"/>
      <c r="E2099" s="26"/>
      <c r="F2099" s="26"/>
      <c r="G2099" s="26"/>
      <c r="H2099" s="26"/>
      <c r="I2099" s="26"/>
      <c r="J2099" s="26"/>
      <c r="K2099" s="26"/>
      <c r="L2099" s="26"/>
      <c r="M2099" s="26"/>
      <c r="N2099" s="26"/>
      <c r="O2099" s="26"/>
      <c r="P2099" s="26"/>
      <c r="Q2099" s="36"/>
      <c r="R2099" s="36"/>
      <c r="S2099" s="36"/>
      <c r="T2099" s="36"/>
      <c r="U2099" s="36"/>
      <c r="V2099" s="36"/>
    </row>
    <row r="2100" spans="1:22" ht="15" customHeight="1" x14ac:dyDescent="0.25">
      <c r="A2100" s="157">
        <v>1</v>
      </c>
      <c r="B2100" s="157">
        <v>1</v>
      </c>
      <c r="C2100" s="1118" t="s">
        <v>5</v>
      </c>
      <c r="D2100" s="369"/>
      <c r="E2100" s="660"/>
      <c r="F2100" s="660"/>
      <c r="G2100" s="660"/>
      <c r="H2100" s="660"/>
      <c r="I2100" s="660"/>
      <c r="J2100" s="660"/>
      <c r="K2100" s="335"/>
      <c r="L2100" s="335">
        <f t="shared" ref="L2100:L2109" si="775">ROUND(F2100*I2100,0)</f>
        <v>0</v>
      </c>
      <c r="M2100" s="335"/>
      <c r="N2100" s="335"/>
      <c r="O2100" s="335"/>
      <c r="P2100" s="335"/>
      <c r="Q2100" s="36"/>
      <c r="R2100" s="36"/>
      <c r="S2100" s="36"/>
      <c r="T2100" s="36"/>
      <c r="U2100" s="36"/>
      <c r="V2100" s="36"/>
    </row>
    <row r="2101" spans="1:22" ht="15" customHeight="1" x14ac:dyDescent="0.25">
      <c r="A2101" s="157">
        <v>1</v>
      </c>
      <c r="B2101" s="157">
        <v>1</v>
      </c>
      <c r="C2101" s="1094" t="s">
        <v>10</v>
      </c>
      <c r="D2101" s="26">
        <v>340</v>
      </c>
      <c r="E2101" s="14">
        <v>4</v>
      </c>
      <c r="F2101" s="39">
        <f t="shared" ref="F2101:F2109" si="776">ROUND(E2101/12*$C$4,0)</f>
        <v>2</v>
      </c>
      <c r="G2101" s="39">
        <v>0</v>
      </c>
      <c r="H2101" s="39">
        <f t="shared" ref="H2101:H2110" si="777">G2101/F2101*100</f>
        <v>0</v>
      </c>
      <c r="I2101" s="661">
        <v>11</v>
      </c>
      <c r="J2101" s="40" t="e">
        <f t="shared" ref="J2101:J2109" si="778">M2101/G2101</f>
        <v>#DIV/0!</v>
      </c>
      <c r="K2101" s="41">
        <f t="shared" ref="K2101:K2109" si="779">ROUND(E2101*I2101,0)</f>
        <v>44</v>
      </c>
      <c r="L2101" s="41">
        <f t="shared" si="775"/>
        <v>22</v>
      </c>
      <c r="M2101" s="41"/>
      <c r="N2101" s="41">
        <f t="shared" ref="N2101:N2109" si="780">M2101/L2101*100</f>
        <v>0</v>
      </c>
      <c r="O2101" s="41">
        <f t="shared" ref="O2101:O2109" si="781">ROUND(K2101/D2101,0)</f>
        <v>0</v>
      </c>
      <c r="P2101" s="41" t="e">
        <f t="shared" ref="P2101:P2110" si="782">M2101/$C$4*12/O2101</f>
        <v>#DIV/0!</v>
      </c>
      <c r="Q2101" s="36"/>
      <c r="R2101" s="36"/>
      <c r="S2101" s="36"/>
      <c r="T2101" s="36"/>
      <c r="U2101" s="36"/>
      <c r="V2101" s="36"/>
    </row>
    <row r="2102" spans="1:22" ht="15" customHeight="1" x14ac:dyDescent="0.25">
      <c r="A2102" s="157">
        <v>1</v>
      </c>
      <c r="B2102" s="157">
        <v>1</v>
      </c>
      <c r="C2102" s="1094" t="s">
        <v>6</v>
      </c>
      <c r="D2102" s="26">
        <v>340</v>
      </c>
      <c r="E2102" s="14">
        <v>4</v>
      </c>
      <c r="F2102" s="39">
        <f t="shared" si="776"/>
        <v>2</v>
      </c>
      <c r="G2102" s="39">
        <v>0</v>
      </c>
      <c r="H2102" s="39">
        <f t="shared" si="777"/>
        <v>0</v>
      </c>
      <c r="I2102" s="661">
        <v>9</v>
      </c>
      <c r="J2102" s="40" t="e">
        <f t="shared" si="778"/>
        <v>#DIV/0!</v>
      </c>
      <c r="K2102" s="41">
        <f t="shared" si="779"/>
        <v>36</v>
      </c>
      <c r="L2102" s="41">
        <f t="shared" si="775"/>
        <v>18</v>
      </c>
      <c r="M2102" s="41"/>
      <c r="N2102" s="41">
        <f t="shared" si="780"/>
        <v>0</v>
      </c>
      <c r="O2102" s="41">
        <f t="shared" si="781"/>
        <v>0</v>
      </c>
      <c r="P2102" s="41" t="e">
        <f t="shared" si="782"/>
        <v>#DIV/0!</v>
      </c>
      <c r="Q2102" s="36"/>
      <c r="R2102" s="36"/>
      <c r="S2102" s="36"/>
      <c r="T2102" s="36"/>
      <c r="U2102" s="36"/>
      <c r="V2102" s="36"/>
    </row>
    <row r="2103" spans="1:22" ht="15" customHeight="1" x14ac:dyDescent="0.25">
      <c r="A2103" s="157">
        <v>1</v>
      </c>
      <c r="B2103" s="157">
        <v>1</v>
      </c>
      <c r="C2103" s="1094" t="s">
        <v>219</v>
      </c>
      <c r="D2103" s="26">
        <v>270</v>
      </c>
      <c r="E2103" s="14">
        <v>4</v>
      </c>
      <c r="F2103" s="39">
        <f t="shared" si="776"/>
        <v>2</v>
      </c>
      <c r="G2103" s="39">
        <v>0</v>
      </c>
      <c r="H2103" s="39">
        <f t="shared" si="777"/>
        <v>0</v>
      </c>
      <c r="I2103" s="661">
        <v>7.5</v>
      </c>
      <c r="J2103" s="40" t="e">
        <f t="shared" si="778"/>
        <v>#DIV/0!</v>
      </c>
      <c r="K2103" s="41">
        <f t="shared" si="779"/>
        <v>30</v>
      </c>
      <c r="L2103" s="41">
        <f t="shared" si="775"/>
        <v>15</v>
      </c>
      <c r="M2103" s="41"/>
      <c r="N2103" s="41">
        <f t="shared" si="780"/>
        <v>0</v>
      </c>
      <c r="O2103" s="41">
        <f t="shared" si="781"/>
        <v>0</v>
      </c>
      <c r="P2103" s="41" t="e">
        <f t="shared" si="782"/>
        <v>#DIV/0!</v>
      </c>
      <c r="Q2103" s="36"/>
      <c r="R2103" s="36"/>
      <c r="S2103" s="36"/>
      <c r="T2103" s="36"/>
      <c r="U2103" s="36"/>
      <c r="V2103" s="36"/>
    </row>
    <row r="2104" spans="1:22" ht="15" customHeight="1" x14ac:dyDescent="0.25">
      <c r="A2104" s="157">
        <v>1</v>
      </c>
      <c r="B2104" s="157">
        <v>1</v>
      </c>
      <c r="C2104" s="1094" t="s">
        <v>77</v>
      </c>
      <c r="D2104" s="26">
        <v>320</v>
      </c>
      <c r="E2104" s="14">
        <v>2</v>
      </c>
      <c r="F2104" s="39">
        <f t="shared" si="776"/>
        <v>1</v>
      </c>
      <c r="G2104" s="39">
        <v>0</v>
      </c>
      <c r="H2104" s="39">
        <f t="shared" si="777"/>
        <v>0</v>
      </c>
      <c r="I2104" s="661">
        <v>9</v>
      </c>
      <c r="J2104" s="40" t="e">
        <f t="shared" si="778"/>
        <v>#DIV/0!</v>
      </c>
      <c r="K2104" s="41">
        <f t="shared" si="779"/>
        <v>18</v>
      </c>
      <c r="L2104" s="41">
        <f t="shared" si="775"/>
        <v>9</v>
      </c>
      <c r="M2104" s="41"/>
      <c r="N2104" s="41">
        <f t="shared" si="780"/>
        <v>0</v>
      </c>
      <c r="O2104" s="41">
        <f t="shared" si="781"/>
        <v>0</v>
      </c>
      <c r="P2104" s="41" t="e">
        <f t="shared" si="782"/>
        <v>#DIV/0!</v>
      </c>
      <c r="Q2104" s="36"/>
      <c r="R2104" s="36"/>
      <c r="S2104" s="36"/>
      <c r="T2104" s="36"/>
      <c r="U2104" s="36"/>
      <c r="V2104" s="36"/>
    </row>
    <row r="2105" spans="1:22" ht="15" customHeight="1" x14ac:dyDescent="0.25">
      <c r="A2105" s="157">
        <v>1</v>
      </c>
      <c r="B2105" s="157">
        <v>1</v>
      </c>
      <c r="C2105" s="1094" t="s">
        <v>28</v>
      </c>
      <c r="D2105" s="26">
        <v>340</v>
      </c>
      <c r="E2105" s="14">
        <v>0</v>
      </c>
      <c r="F2105" s="39">
        <f t="shared" si="776"/>
        <v>0</v>
      </c>
      <c r="G2105" s="39">
        <v>0</v>
      </c>
      <c r="H2105" s="39" t="e">
        <f t="shared" si="777"/>
        <v>#DIV/0!</v>
      </c>
      <c r="I2105" s="661">
        <v>8</v>
      </c>
      <c r="J2105" s="40" t="e">
        <f t="shared" si="778"/>
        <v>#DIV/0!</v>
      </c>
      <c r="K2105" s="41">
        <f t="shared" si="779"/>
        <v>0</v>
      </c>
      <c r="L2105" s="41">
        <f t="shared" si="775"/>
        <v>0</v>
      </c>
      <c r="M2105" s="41"/>
      <c r="N2105" s="41" t="e">
        <f t="shared" si="780"/>
        <v>#DIV/0!</v>
      </c>
      <c r="O2105" s="41">
        <f t="shared" si="781"/>
        <v>0</v>
      </c>
      <c r="P2105" s="41" t="e">
        <f t="shared" si="782"/>
        <v>#DIV/0!</v>
      </c>
      <c r="Q2105" s="36"/>
      <c r="R2105" s="36"/>
      <c r="S2105" s="36"/>
      <c r="T2105" s="36"/>
      <c r="U2105" s="36"/>
      <c r="V2105" s="36"/>
    </row>
    <row r="2106" spans="1:22" ht="15" customHeight="1" x14ac:dyDescent="0.25">
      <c r="A2106" s="157">
        <v>1</v>
      </c>
      <c r="B2106" s="157">
        <v>1</v>
      </c>
      <c r="C2106" s="1094" t="s">
        <v>27</v>
      </c>
      <c r="D2106" s="26">
        <v>300</v>
      </c>
      <c r="E2106" s="14">
        <v>0</v>
      </c>
      <c r="F2106" s="39">
        <f t="shared" si="776"/>
        <v>0</v>
      </c>
      <c r="G2106" s="39">
        <v>0</v>
      </c>
      <c r="H2106" s="39" t="e">
        <f t="shared" si="777"/>
        <v>#DIV/0!</v>
      </c>
      <c r="I2106" s="661">
        <v>5.2</v>
      </c>
      <c r="J2106" s="40" t="e">
        <f t="shared" si="778"/>
        <v>#DIV/0!</v>
      </c>
      <c r="K2106" s="41">
        <f t="shared" si="779"/>
        <v>0</v>
      </c>
      <c r="L2106" s="41">
        <f t="shared" si="775"/>
        <v>0</v>
      </c>
      <c r="M2106" s="41"/>
      <c r="N2106" s="41" t="e">
        <f t="shared" si="780"/>
        <v>#DIV/0!</v>
      </c>
      <c r="O2106" s="41">
        <f t="shared" si="781"/>
        <v>0</v>
      </c>
      <c r="P2106" s="41" t="e">
        <f t="shared" si="782"/>
        <v>#DIV/0!</v>
      </c>
      <c r="Q2106" s="36"/>
      <c r="R2106" s="36"/>
      <c r="S2106" s="36"/>
      <c r="T2106" s="36"/>
      <c r="U2106" s="36"/>
      <c r="V2106" s="36"/>
    </row>
    <row r="2107" spans="1:22" ht="15" customHeight="1" x14ac:dyDescent="0.25">
      <c r="A2107" s="157">
        <v>1</v>
      </c>
      <c r="B2107" s="157">
        <v>1</v>
      </c>
      <c r="C2107" s="1094" t="s">
        <v>8</v>
      </c>
      <c r="D2107" s="26">
        <v>340</v>
      </c>
      <c r="E2107" s="14">
        <v>1</v>
      </c>
      <c r="F2107" s="39">
        <f t="shared" si="776"/>
        <v>0</v>
      </c>
      <c r="G2107" s="39">
        <v>1</v>
      </c>
      <c r="H2107" s="39" t="e">
        <f t="shared" si="777"/>
        <v>#DIV/0!</v>
      </c>
      <c r="I2107" s="661">
        <v>11</v>
      </c>
      <c r="J2107" s="40">
        <f t="shared" si="778"/>
        <v>10</v>
      </c>
      <c r="K2107" s="41">
        <f t="shared" si="779"/>
        <v>11</v>
      </c>
      <c r="L2107" s="41">
        <f t="shared" si="775"/>
        <v>0</v>
      </c>
      <c r="M2107" s="41">
        <v>10</v>
      </c>
      <c r="N2107" s="41" t="e">
        <f t="shared" si="780"/>
        <v>#DIV/0!</v>
      </c>
      <c r="O2107" s="41">
        <f t="shared" si="781"/>
        <v>0</v>
      </c>
      <c r="P2107" s="41" t="e">
        <f t="shared" si="782"/>
        <v>#DIV/0!</v>
      </c>
      <c r="Q2107" s="36"/>
      <c r="R2107" s="36"/>
      <c r="S2107" s="36"/>
      <c r="T2107" s="36"/>
      <c r="U2107" s="36"/>
      <c r="V2107" s="36"/>
    </row>
    <row r="2108" spans="1:22" ht="15" customHeight="1" x14ac:dyDescent="0.25">
      <c r="A2108" s="157">
        <v>1</v>
      </c>
      <c r="B2108" s="157">
        <v>1</v>
      </c>
      <c r="C2108" s="1094" t="s">
        <v>9</v>
      </c>
      <c r="D2108" s="26">
        <v>340</v>
      </c>
      <c r="E2108" s="14">
        <v>1</v>
      </c>
      <c r="F2108" s="39">
        <f t="shared" si="776"/>
        <v>0</v>
      </c>
      <c r="G2108" s="39">
        <v>0</v>
      </c>
      <c r="H2108" s="39" t="e">
        <f t="shared" si="777"/>
        <v>#DIV/0!</v>
      </c>
      <c r="I2108" s="661">
        <v>11.5</v>
      </c>
      <c r="J2108" s="40" t="e">
        <f t="shared" si="778"/>
        <v>#DIV/0!</v>
      </c>
      <c r="K2108" s="41">
        <f t="shared" si="779"/>
        <v>12</v>
      </c>
      <c r="L2108" s="41">
        <f t="shared" si="775"/>
        <v>0</v>
      </c>
      <c r="M2108" s="41"/>
      <c r="N2108" s="41" t="e">
        <f t="shared" si="780"/>
        <v>#DIV/0!</v>
      </c>
      <c r="O2108" s="41">
        <f t="shared" si="781"/>
        <v>0</v>
      </c>
      <c r="P2108" s="41" t="e">
        <f t="shared" si="782"/>
        <v>#DIV/0!</v>
      </c>
      <c r="Q2108" s="36"/>
      <c r="R2108" s="36"/>
      <c r="S2108" s="36"/>
      <c r="T2108" s="36"/>
      <c r="U2108" s="36"/>
      <c r="V2108" s="36"/>
    </row>
    <row r="2109" spans="1:22" ht="15" customHeight="1" x14ac:dyDescent="0.25">
      <c r="A2109" s="157">
        <v>1</v>
      </c>
      <c r="B2109" s="157">
        <v>1</v>
      </c>
      <c r="C2109" s="1410" t="s">
        <v>26</v>
      </c>
      <c r="D2109" s="476">
        <v>340</v>
      </c>
      <c r="E2109" s="15">
        <v>1</v>
      </c>
      <c r="F2109" s="43">
        <f t="shared" si="776"/>
        <v>0</v>
      </c>
      <c r="G2109" s="43">
        <v>1</v>
      </c>
      <c r="H2109" s="43" t="e">
        <f t="shared" si="777"/>
        <v>#DIV/0!</v>
      </c>
      <c r="I2109" s="662">
        <v>6.1</v>
      </c>
      <c r="J2109" s="44">
        <f t="shared" si="778"/>
        <v>2</v>
      </c>
      <c r="K2109" s="45">
        <f t="shared" si="779"/>
        <v>6</v>
      </c>
      <c r="L2109" s="45">
        <f t="shared" si="775"/>
        <v>0</v>
      </c>
      <c r="M2109" s="45">
        <v>2</v>
      </c>
      <c r="N2109" s="45" t="e">
        <f t="shared" si="780"/>
        <v>#DIV/0!</v>
      </c>
      <c r="O2109" s="45">
        <f t="shared" si="781"/>
        <v>0</v>
      </c>
      <c r="P2109" s="45" t="e">
        <f t="shared" si="782"/>
        <v>#DIV/0!</v>
      </c>
      <c r="Q2109" s="47"/>
      <c r="R2109" s="47"/>
      <c r="S2109" s="47"/>
      <c r="T2109" s="47"/>
      <c r="U2109" s="47"/>
      <c r="V2109" s="47"/>
    </row>
    <row r="2110" spans="1:22" ht="15" customHeight="1" x14ac:dyDescent="0.25">
      <c r="A2110" s="157">
        <v>1</v>
      </c>
      <c r="B2110" s="157">
        <v>1</v>
      </c>
      <c r="C2110" s="1124" t="s">
        <v>7</v>
      </c>
      <c r="D2110" s="675"/>
      <c r="E2110" s="402">
        <f>SUM(E2101:E2109)</f>
        <v>17</v>
      </c>
      <c r="F2110" s="402">
        <f>SUM(F2101:F2109)</f>
        <v>7</v>
      </c>
      <c r="G2110" s="402">
        <f>SUM(G2101:G2109)</f>
        <v>2</v>
      </c>
      <c r="H2110" s="402">
        <f t="shared" si="777"/>
        <v>28.571428571428569</v>
      </c>
      <c r="I2110" s="50">
        <f>L2110/F2110</f>
        <v>9.1428571428571423</v>
      </c>
      <c r="J2110" s="50">
        <f t="shared" ref="J2110" si="783">M2110/G2110</f>
        <v>6</v>
      </c>
      <c r="K2110" s="402">
        <f>SUM(K2101:K2109)</f>
        <v>157</v>
      </c>
      <c r="L2110" s="402">
        <f>SUM(L2101:L2109)</f>
        <v>64</v>
      </c>
      <c r="M2110" s="402">
        <f>SUM(M2101:M2109)</f>
        <v>12</v>
      </c>
      <c r="N2110" s="110">
        <f>M2110/L2110*100</f>
        <v>18.75</v>
      </c>
      <c r="O2110" s="402">
        <f>SUM(O2101:O2109)</f>
        <v>0</v>
      </c>
      <c r="P2110" s="110" t="e">
        <f t="shared" si="782"/>
        <v>#DIV/0!</v>
      </c>
      <c r="Q2110" s="53">
        <v>400</v>
      </c>
      <c r="R2110" s="53">
        <f t="shared" ref="R2110" si="784">Q2110/12*$C$4</f>
        <v>166.66666666666669</v>
      </c>
      <c r="S2110" s="53">
        <f>V2110-U2110</f>
        <v>47.196750000000002</v>
      </c>
      <c r="T2110" s="53">
        <f>S2110-R2110</f>
        <v>-119.46991666666668</v>
      </c>
      <c r="U2110" s="53">
        <v>0</v>
      </c>
      <c r="V2110" s="53">
        <v>47.196750000000002</v>
      </c>
    </row>
    <row r="2111" spans="1:22" ht="15" customHeight="1" x14ac:dyDescent="0.25">
      <c r="A2111" s="157">
        <v>1</v>
      </c>
      <c r="B2111" s="157">
        <v>1</v>
      </c>
      <c r="C2111" s="1152" t="s">
        <v>14</v>
      </c>
      <c r="D2111" s="465"/>
      <c r="E2111" s="385"/>
      <c r="F2111" s="385"/>
      <c r="G2111" s="385"/>
      <c r="H2111" s="385"/>
      <c r="I2111" s="664"/>
      <c r="J2111" s="664"/>
      <c r="K2111" s="385"/>
      <c r="L2111" s="385"/>
      <c r="M2111" s="385"/>
      <c r="N2111" s="385"/>
      <c r="O2111" s="385"/>
      <c r="P2111" s="385"/>
      <c r="Q2111" s="60"/>
      <c r="R2111" s="60"/>
      <c r="S2111" s="60"/>
      <c r="T2111" s="60"/>
      <c r="U2111" s="60"/>
      <c r="V2111" s="60"/>
    </row>
    <row r="2112" spans="1:22" ht="16.5" customHeight="1" x14ac:dyDescent="0.25">
      <c r="A2112" s="157">
        <v>1</v>
      </c>
      <c r="B2112" s="157">
        <v>1</v>
      </c>
      <c r="C2112" s="1120" t="s">
        <v>313</v>
      </c>
      <c r="D2112" s="442"/>
      <c r="E2112" s="62"/>
      <c r="F2112" s="62"/>
      <c r="G2112" s="62"/>
      <c r="H2112" s="62"/>
      <c r="I2112" s="289"/>
      <c r="J2112" s="289"/>
      <c r="K2112" s="291"/>
      <c r="L2112" s="291"/>
      <c r="M2112" s="291"/>
      <c r="N2112" s="291"/>
      <c r="O2112" s="291"/>
      <c r="P2112" s="291"/>
      <c r="Q2112" s="36"/>
      <c r="R2112" s="36"/>
      <c r="S2112" s="36"/>
      <c r="T2112" s="36"/>
      <c r="U2112" s="36"/>
      <c r="V2112" s="36"/>
    </row>
    <row r="2113" spans="1:22" ht="15" customHeight="1" x14ac:dyDescent="0.25">
      <c r="A2113" s="157">
        <v>1</v>
      </c>
      <c r="B2113" s="157">
        <v>1</v>
      </c>
      <c r="C2113" s="1092" t="s">
        <v>359</v>
      </c>
      <c r="D2113" s="12"/>
      <c r="E2113" s="30">
        <f>SUM(E2115:E2117)</f>
        <v>90</v>
      </c>
      <c r="F2113" s="30">
        <f>SUM(F2115:F2117)</f>
        <v>38</v>
      </c>
      <c r="G2113" s="30">
        <f>SUM(G2115:G2117)</f>
        <v>79</v>
      </c>
      <c r="H2113" s="30">
        <f>G2113/F2113*100</f>
        <v>207.89473684210526</v>
      </c>
      <c r="I2113" s="66"/>
      <c r="J2113" s="66"/>
      <c r="K2113" s="240"/>
      <c r="L2113" s="240"/>
      <c r="M2113" s="240"/>
      <c r="N2113" s="240"/>
      <c r="O2113" s="240"/>
      <c r="P2113" s="240"/>
      <c r="Q2113" s="36"/>
      <c r="R2113" s="36"/>
      <c r="S2113" s="36"/>
      <c r="T2113" s="36"/>
      <c r="U2113" s="36"/>
      <c r="V2113" s="36"/>
    </row>
    <row r="2114" spans="1:22" ht="15" customHeight="1" x14ac:dyDescent="0.25">
      <c r="A2114" s="157">
        <v>1</v>
      </c>
      <c r="B2114" s="157">
        <v>1</v>
      </c>
      <c r="C2114" s="1092" t="s">
        <v>309</v>
      </c>
      <c r="D2114" s="12"/>
      <c r="E2114" s="30"/>
      <c r="F2114" s="39">
        <f>E2114/11</f>
        <v>0</v>
      </c>
      <c r="G2114" s="30"/>
      <c r="H2114" s="30"/>
      <c r="I2114" s="66"/>
      <c r="J2114" s="66"/>
      <c r="K2114" s="240"/>
      <c r="L2114" s="240"/>
      <c r="M2114" s="240"/>
      <c r="N2114" s="240"/>
      <c r="O2114" s="240"/>
      <c r="P2114" s="240"/>
      <c r="Q2114" s="36"/>
      <c r="R2114" s="36"/>
      <c r="S2114" s="36"/>
      <c r="T2114" s="36"/>
      <c r="U2114" s="36"/>
      <c r="V2114" s="36"/>
    </row>
    <row r="2115" spans="1:22" ht="38.25" customHeight="1" x14ac:dyDescent="0.25">
      <c r="A2115" s="157">
        <v>1</v>
      </c>
      <c r="B2115" s="157">
        <v>1</v>
      </c>
      <c r="C2115" s="1092" t="s">
        <v>310</v>
      </c>
      <c r="D2115" s="12"/>
      <c r="E2115" s="30"/>
      <c r="F2115" s="39">
        <f>ROUND(E2115/12*$C$4,0)</f>
        <v>0</v>
      </c>
      <c r="G2115" s="30">
        <v>3</v>
      </c>
      <c r="H2115" s="30" t="e">
        <f t="shared" ref="H2115:H2120" si="785">G2115/F2115*100</f>
        <v>#DIV/0!</v>
      </c>
      <c r="I2115" s="66"/>
      <c r="J2115" s="66"/>
      <c r="K2115" s="240"/>
      <c r="L2115" s="240"/>
      <c r="M2115" s="240"/>
      <c r="N2115" s="240"/>
      <c r="O2115" s="240"/>
      <c r="P2115" s="240"/>
      <c r="Q2115" s="36"/>
      <c r="R2115" s="36"/>
      <c r="S2115" s="36"/>
      <c r="T2115" s="36"/>
      <c r="U2115" s="36"/>
      <c r="V2115" s="36"/>
    </row>
    <row r="2116" spans="1:22" ht="28.5" customHeight="1" x14ac:dyDescent="0.25">
      <c r="A2116" s="157">
        <v>1</v>
      </c>
      <c r="B2116" s="157">
        <v>1</v>
      </c>
      <c r="C2116" s="1092" t="s">
        <v>311</v>
      </c>
      <c r="D2116" s="12"/>
      <c r="E2116" s="30"/>
      <c r="F2116" s="39">
        <f>ROUND(E2116/12*$C$4,0)</f>
        <v>0</v>
      </c>
      <c r="G2116" s="30">
        <v>0</v>
      </c>
      <c r="H2116" s="30" t="e">
        <f t="shared" si="785"/>
        <v>#DIV/0!</v>
      </c>
      <c r="I2116" s="66"/>
      <c r="J2116" s="66"/>
      <c r="K2116" s="240"/>
      <c r="L2116" s="240"/>
      <c r="M2116" s="240"/>
      <c r="N2116" s="240"/>
      <c r="O2116" s="240"/>
      <c r="P2116" s="240"/>
      <c r="Q2116" s="36"/>
      <c r="R2116" s="36"/>
      <c r="S2116" s="36"/>
      <c r="T2116" s="36"/>
      <c r="U2116" s="36"/>
      <c r="V2116" s="36"/>
    </row>
    <row r="2117" spans="1:22" ht="15" customHeight="1" x14ac:dyDescent="0.25">
      <c r="A2117" s="157">
        <v>1</v>
      </c>
      <c r="B2117" s="157">
        <v>1</v>
      </c>
      <c r="C2117" s="1092" t="s">
        <v>312</v>
      </c>
      <c r="D2117" s="12"/>
      <c r="E2117" s="30">
        <v>90</v>
      </c>
      <c r="F2117" s="39">
        <f>ROUND(E2117/12*$C$4,0)</f>
        <v>38</v>
      </c>
      <c r="G2117" s="30">
        <v>76</v>
      </c>
      <c r="H2117" s="30">
        <f t="shared" si="785"/>
        <v>200</v>
      </c>
      <c r="I2117" s="66"/>
      <c r="J2117" s="66"/>
      <c r="K2117" s="240"/>
      <c r="L2117" s="240"/>
      <c r="M2117" s="240"/>
      <c r="N2117" s="240"/>
      <c r="O2117" s="240"/>
      <c r="P2117" s="240"/>
      <c r="Q2117" s="36"/>
      <c r="R2117" s="36"/>
      <c r="S2117" s="36"/>
      <c r="T2117" s="36"/>
      <c r="U2117" s="36"/>
      <c r="V2117" s="36"/>
    </row>
    <row r="2118" spans="1:22" ht="15" customHeight="1" x14ac:dyDescent="0.25">
      <c r="A2118" s="157">
        <v>1</v>
      </c>
      <c r="B2118" s="157">
        <v>1</v>
      </c>
      <c r="C2118" s="1094" t="s">
        <v>160</v>
      </c>
      <c r="D2118" s="12"/>
      <c r="E2118" s="30">
        <v>102</v>
      </c>
      <c r="F2118" s="39">
        <f>ROUND(E2118/12*$C$4,0)</f>
        <v>43</v>
      </c>
      <c r="G2118" s="30">
        <f>38+G2119/4/3.2</f>
        <v>40.265625</v>
      </c>
      <c r="H2118" s="30">
        <f t="shared" si="785"/>
        <v>93.64098837209302</v>
      </c>
      <c r="I2118" s="66"/>
      <c r="J2118" s="66"/>
      <c r="K2118" s="240"/>
      <c r="L2118" s="240"/>
      <c r="M2118" s="240"/>
      <c r="N2118" s="240"/>
      <c r="O2118" s="240"/>
      <c r="P2118" s="240"/>
      <c r="Q2118" s="36"/>
      <c r="R2118" s="36"/>
      <c r="S2118" s="36"/>
      <c r="T2118" s="36"/>
      <c r="U2118" s="36"/>
      <c r="V2118" s="36"/>
    </row>
    <row r="2119" spans="1:22" ht="15" customHeight="1" x14ac:dyDescent="0.25">
      <c r="A2119" s="157">
        <v>1</v>
      </c>
      <c r="B2119" s="157">
        <v>1</v>
      </c>
      <c r="C2119" s="1093" t="s">
        <v>306</v>
      </c>
      <c r="D2119" s="12"/>
      <c r="E2119" s="30">
        <v>204</v>
      </c>
      <c r="F2119" s="39">
        <f>ROUND(E2119/12*$C$4,0)</f>
        <v>85</v>
      </c>
      <c r="G2119" s="553">
        <v>29</v>
      </c>
      <c r="H2119" s="30">
        <f t="shared" si="785"/>
        <v>34.117647058823529</v>
      </c>
      <c r="I2119" s="66"/>
      <c r="J2119" s="66"/>
      <c r="K2119" s="240"/>
      <c r="L2119" s="240"/>
      <c r="M2119" s="240"/>
      <c r="N2119" s="240"/>
      <c r="O2119" s="240"/>
      <c r="P2119" s="240"/>
      <c r="Q2119" s="36"/>
      <c r="R2119" s="36"/>
      <c r="S2119" s="36"/>
      <c r="T2119" s="36"/>
      <c r="U2119" s="36"/>
      <c r="V2119" s="36"/>
    </row>
    <row r="2120" spans="1:22" s="1051" customFormat="1" ht="18" customHeight="1" x14ac:dyDescent="0.25">
      <c r="A2120" s="157">
        <v>1</v>
      </c>
      <c r="B2120" s="157">
        <v>1</v>
      </c>
      <c r="C2120" s="1115" t="s">
        <v>169</v>
      </c>
      <c r="D2120" s="432"/>
      <c r="E2120" s="316">
        <f>SUM(E2113+E2118*3.2)</f>
        <v>416.40000000000003</v>
      </c>
      <c r="F2120" s="316">
        <f>SUM(F2113+F2118*3.2)</f>
        <v>175.6</v>
      </c>
      <c r="G2120" s="316">
        <f>SUM(G2113+G2118*3.2)</f>
        <v>207.85</v>
      </c>
      <c r="H2120" s="30">
        <f t="shared" si="785"/>
        <v>118.36560364464692</v>
      </c>
      <c r="I2120" s="66"/>
      <c r="J2120" s="66"/>
      <c r="K2120" s="240"/>
      <c r="L2120" s="240"/>
      <c r="M2120" s="240"/>
      <c r="N2120" s="240"/>
      <c r="O2120" s="240"/>
      <c r="P2120" s="240"/>
      <c r="Q2120" s="36"/>
      <c r="R2120" s="36"/>
      <c r="S2120" s="36"/>
      <c r="T2120" s="36"/>
      <c r="U2120" s="36">
        <v>0</v>
      </c>
      <c r="V2120" s="36">
        <v>96.823139999999995</v>
      </c>
    </row>
    <row r="2121" spans="1:22" ht="15" customHeight="1" x14ac:dyDescent="0.25">
      <c r="A2121" s="157">
        <v>1</v>
      </c>
      <c r="B2121" s="157">
        <v>1</v>
      </c>
      <c r="C2121" s="1120" t="s">
        <v>313</v>
      </c>
      <c r="D2121" s="12"/>
      <c r="E2121" s="30"/>
      <c r="F2121" s="30"/>
      <c r="G2121" s="30"/>
      <c r="H2121" s="30"/>
      <c r="I2121" s="66"/>
      <c r="J2121" s="66"/>
      <c r="K2121" s="240"/>
      <c r="L2121" s="240"/>
      <c r="M2121" s="240"/>
      <c r="N2121" s="240"/>
      <c r="O2121" s="240"/>
      <c r="P2121" s="240"/>
      <c r="Q2121" s="36"/>
      <c r="R2121" s="36"/>
      <c r="S2121" s="36"/>
      <c r="T2121" s="36"/>
      <c r="U2121" s="36"/>
      <c r="V2121" s="36"/>
    </row>
    <row r="2122" spans="1:22" ht="15" customHeight="1" x14ac:dyDescent="0.25">
      <c r="A2122" s="157">
        <v>1</v>
      </c>
      <c r="B2122" s="157">
        <v>1</v>
      </c>
      <c r="C2122" s="1092" t="s">
        <v>201</v>
      </c>
      <c r="D2122" s="12"/>
      <c r="E2122" s="30">
        <f>E2124+E2129</f>
        <v>97</v>
      </c>
      <c r="F2122" s="30">
        <f>F2124+F2129</f>
        <v>41</v>
      </c>
      <c r="G2122" s="30">
        <f>G2124+G2129</f>
        <v>3</v>
      </c>
      <c r="H2122" s="30">
        <f>G2122/F2122*100</f>
        <v>7.3170731707317067</v>
      </c>
      <c r="I2122" s="66"/>
      <c r="J2122" s="66"/>
      <c r="K2122" s="240"/>
      <c r="L2122" s="240"/>
      <c r="M2122" s="240"/>
      <c r="N2122" s="240"/>
      <c r="O2122" s="240"/>
      <c r="P2122" s="240"/>
      <c r="Q2122" s="36"/>
      <c r="R2122" s="36"/>
      <c r="S2122" s="36"/>
      <c r="T2122" s="36"/>
      <c r="U2122" s="36"/>
      <c r="V2122" s="36"/>
    </row>
    <row r="2123" spans="1:22" ht="15" customHeight="1" x14ac:dyDescent="0.25">
      <c r="A2123" s="157">
        <v>1</v>
      </c>
      <c r="B2123" s="157">
        <v>1</v>
      </c>
      <c r="C2123" s="1092" t="s">
        <v>309</v>
      </c>
      <c r="D2123" s="12"/>
      <c r="E2123" s="30"/>
      <c r="F2123" s="39"/>
      <c r="G2123" s="30"/>
      <c r="H2123" s="30"/>
      <c r="I2123" s="66"/>
      <c r="J2123" s="66"/>
      <c r="K2123" s="240"/>
      <c r="L2123" s="240"/>
      <c r="M2123" s="240"/>
      <c r="N2123" s="240"/>
      <c r="O2123" s="240"/>
      <c r="P2123" s="240"/>
      <c r="Q2123" s="36"/>
      <c r="R2123" s="36"/>
      <c r="S2123" s="36"/>
      <c r="T2123" s="36"/>
      <c r="U2123" s="36"/>
      <c r="V2123" s="36"/>
    </row>
    <row r="2124" spans="1:22" ht="36.75" customHeight="1" x14ac:dyDescent="0.25">
      <c r="A2124" s="157">
        <v>1</v>
      </c>
      <c r="B2124" s="157">
        <v>1</v>
      </c>
      <c r="C2124" s="1092" t="s">
        <v>314</v>
      </c>
      <c r="D2124" s="12"/>
      <c r="E2124" s="30">
        <f>SUM(E2125:E2128)</f>
        <v>7</v>
      </c>
      <c r="F2124" s="30">
        <f>SUM(F2125:F2128)</f>
        <v>3</v>
      </c>
      <c r="G2124" s="30">
        <f>SUM(G2125:G2128)</f>
        <v>2</v>
      </c>
      <c r="H2124" s="30">
        <f t="shared" ref="H2124:H2146" si="786">G2124/F2124*100</f>
        <v>66.666666666666657</v>
      </c>
      <c r="I2124" s="66"/>
      <c r="J2124" s="66"/>
      <c r="K2124" s="240"/>
      <c r="L2124" s="240"/>
      <c r="M2124" s="240"/>
      <c r="N2124" s="240"/>
      <c r="O2124" s="240"/>
      <c r="P2124" s="240"/>
      <c r="Q2124" s="36"/>
      <c r="R2124" s="36"/>
      <c r="S2124" s="36"/>
      <c r="T2124" s="36"/>
      <c r="U2124" s="36"/>
      <c r="V2124" s="36"/>
    </row>
    <row r="2125" spans="1:22" ht="38.25" customHeight="1" x14ac:dyDescent="0.25">
      <c r="A2125" s="157">
        <v>1</v>
      </c>
      <c r="B2125" s="157">
        <v>1</v>
      </c>
      <c r="C2125" s="1092" t="s">
        <v>315</v>
      </c>
      <c r="D2125" s="12"/>
      <c r="E2125" s="30">
        <v>7</v>
      </c>
      <c r="F2125" s="39">
        <f t="shared" ref="F2125:F2135" si="787">ROUND(E2125/12*$C$4,0)</f>
        <v>3</v>
      </c>
      <c r="G2125" s="30">
        <v>1</v>
      </c>
      <c r="H2125" s="30">
        <f t="shared" si="786"/>
        <v>33.333333333333329</v>
      </c>
      <c r="I2125" s="66"/>
      <c r="J2125" s="66"/>
      <c r="K2125" s="240"/>
      <c r="L2125" s="240"/>
      <c r="M2125" s="240"/>
      <c r="N2125" s="240"/>
      <c r="O2125" s="240"/>
      <c r="P2125" s="240"/>
      <c r="Q2125" s="36"/>
      <c r="R2125" s="36"/>
      <c r="S2125" s="36"/>
      <c r="T2125" s="36"/>
      <c r="U2125" s="36"/>
      <c r="V2125" s="36"/>
    </row>
    <row r="2126" spans="1:22" ht="32.25" customHeight="1" x14ac:dyDescent="0.25">
      <c r="A2126" s="157">
        <v>1</v>
      </c>
      <c r="B2126" s="157">
        <v>1</v>
      </c>
      <c r="C2126" s="1092" t="s">
        <v>316</v>
      </c>
      <c r="D2126" s="12"/>
      <c r="E2126" s="30"/>
      <c r="F2126" s="39">
        <f t="shared" si="787"/>
        <v>0</v>
      </c>
      <c r="G2126" s="30">
        <v>1</v>
      </c>
      <c r="H2126" s="30" t="e">
        <f t="shared" si="786"/>
        <v>#DIV/0!</v>
      </c>
      <c r="I2126" s="66"/>
      <c r="J2126" s="66"/>
      <c r="K2126" s="240"/>
      <c r="L2126" s="240"/>
      <c r="M2126" s="240"/>
      <c r="N2126" s="240"/>
      <c r="O2126" s="240"/>
      <c r="P2126" s="240"/>
      <c r="Q2126" s="36"/>
      <c r="R2126" s="36"/>
      <c r="S2126" s="36"/>
      <c r="T2126" s="36"/>
      <c r="U2126" s="36"/>
      <c r="V2126" s="36"/>
    </row>
    <row r="2127" spans="1:22" ht="47.25" customHeight="1" x14ac:dyDescent="0.25">
      <c r="A2127" s="157">
        <v>1</v>
      </c>
      <c r="B2127" s="157">
        <v>1</v>
      </c>
      <c r="C2127" s="1092" t="s">
        <v>371</v>
      </c>
      <c r="D2127" s="12"/>
      <c r="E2127" s="30"/>
      <c r="F2127" s="39">
        <f t="shared" si="787"/>
        <v>0</v>
      </c>
      <c r="G2127" s="30"/>
      <c r="H2127" s="30" t="e">
        <f t="shared" si="786"/>
        <v>#DIV/0!</v>
      </c>
      <c r="I2127" s="66"/>
      <c r="J2127" s="66"/>
      <c r="K2127" s="240"/>
      <c r="L2127" s="240"/>
      <c r="M2127" s="240"/>
      <c r="N2127" s="240"/>
      <c r="O2127" s="240"/>
      <c r="P2127" s="240"/>
      <c r="Q2127" s="36"/>
      <c r="R2127" s="36"/>
      <c r="S2127" s="36"/>
      <c r="T2127" s="36"/>
      <c r="U2127" s="36"/>
      <c r="V2127" s="36"/>
    </row>
    <row r="2128" spans="1:22" ht="41.25" customHeight="1" x14ac:dyDescent="0.25">
      <c r="A2128" s="157">
        <v>1</v>
      </c>
      <c r="B2128" s="157">
        <v>1</v>
      </c>
      <c r="C2128" s="1092" t="s">
        <v>372</v>
      </c>
      <c r="D2128" s="12"/>
      <c r="E2128" s="30"/>
      <c r="F2128" s="39">
        <f t="shared" si="787"/>
        <v>0</v>
      </c>
      <c r="G2128" s="30"/>
      <c r="H2128" s="30" t="e">
        <f t="shared" si="786"/>
        <v>#DIV/0!</v>
      </c>
      <c r="I2128" s="66"/>
      <c r="J2128" s="66"/>
      <c r="K2128" s="240"/>
      <c r="L2128" s="240"/>
      <c r="M2128" s="240"/>
      <c r="N2128" s="240"/>
      <c r="O2128" s="240"/>
      <c r="P2128" s="240"/>
      <c r="Q2128" s="36"/>
      <c r="R2128" s="36"/>
      <c r="S2128" s="36"/>
      <c r="T2128" s="36"/>
      <c r="U2128" s="36"/>
      <c r="V2128" s="36"/>
    </row>
    <row r="2129" spans="1:22" ht="51" customHeight="1" x14ac:dyDescent="0.25">
      <c r="A2129" s="157">
        <v>1</v>
      </c>
      <c r="B2129" s="157">
        <v>1</v>
      </c>
      <c r="C2129" s="1092" t="s">
        <v>317</v>
      </c>
      <c r="D2129" s="12"/>
      <c r="E2129" s="30">
        <f>SUM(E2130:E2132)</f>
        <v>90</v>
      </c>
      <c r="F2129" s="30">
        <f>SUM(F2130:F2132)</f>
        <v>38</v>
      </c>
      <c r="G2129" s="30">
        <f>SUM(G2130:G2132)</f>
        <v>1</v>
      </c>
      <c r="H2129" s="30">
        <f t="shared" si="786"/>
        <v>2.6315789473684208</v>
      </c>
      <c r="I2129" s="66"/>
      <c r="J2129" s="66"/>
      <c r="K2129" s="240"/>
      <c r="L2129" s="240"/>
      <c r="M2129" s="240"/>
      <c r="N2129" s="240"/>
      <c r="O2129" s="240"/>
      <c r="P2129" s="240"/>
      <c r="Q2129" s="36"/>
      <c r="R2129" s="36"/>
      <c r="S2129" s="36"/>
      <c r="T2129" s="36"/>
      <c r="U2129" s="36"/>
      <c r="V2129" s="36"/>
    </row>
    <row r="2130" spans="1:22" ht="39" customHeight="1" x14ac:dyDescent="0.25">
      <c r="A2130" s="157">
        <v>1</v>
      </c>
      <c r="B2130" s="157">
        <v>1</v>
      </c>
      <c r="C2130" s="1092" t="s">
        <v>318</v>
      </c>
      <c r="D2130" s="12"/>
      <c r="E2130" s="30">
        <v>4</v>
      </c>
      <c r="F2130" s="39">
        <f t="shared" si="787"/>
        <v>2</v>
      </c>
      <c r="G2130" s="30">
        <v>1</v>
      </c>
      <c r="H2130" s="30">
        <f t="shared" si="786"/>
        <v>50</v>
      </c>
      <c r="I2130" s="66"/>
      <c r="J2130" s="66"/>
      <c r="K2130" s="240"/>
      <c r="L2130" s="240"/>
      <c r="M2130" s="240"/>
      <c r="N2130" s="240"/>
      <c r="O2130" s="240"/>
      <c r="P2130" s="240"/>
      <c r="Q2130" s="36"/>
      <c r="R2130" s="36"/>
      <c r="S2130" s="36"/>
      <c r="T2130" s="36"/>
      <c r="U2130" s="36"/>
      <c r="V2130" s="36"/>
    </row>
    <row r="2131" spans="1:22" ht="65.25" customHeight="1" x14ac:dyDescent="0.25">
      <c r="A2131" s="157">
        <v>1</v>
      </c>
      <c r="B2131" s="157">
        <v>1</v>
      </c>
      <c r="C2131" s="1092" t="s">
        <v>329</v>
      </c>
      <c r="D2131" s="12"/>
      <c r="E2131" s="30">
        <v>86</v>
      </c>
      <c r="F2131" s="39">
        <f t="shared" si="787"/>
        <v>36</v>
      </c>
      <c r="G2131" s="30"/>
      <c r="H2131" s="30">
        <f t="shared" si="786"/>
        <v>0</v>
      </c>
      <c r="I2131" s="66"/>
      <c r="J2131" s="66"/>
      <c r="K2131" s="240"/>
      <c r="L2131" s="240"/>
      <c r="M2131" s="240"/>
      <c r="N2131" s="240"/>
      <c r="O2131" s="240"/>
      <c r="P2131" s="240"/>
      <c r="Q2131" s="36"/>
      <c r="R2131" s="36"/>
      <c r="S2131" s="36"/>
      <c r="T2131" s="36"/>
      <c r="U2131" s="36"/>
      <c r="V2131" s="36"/>
    </row>
    <row r="2132" spans="1:22" ht="53.25" customHeight="1" x14ac:dyDescent="0.25">
      <c r="A2132" s="157">
        <v>1</v>
      </c>
      <c r="B2132" s="157">
        <v>1</v>
      </c>
      <c r="C2132" s="1092" t="s">
        <v>330</v>
      </c>
      <c r="D2132" s="12"/>
      <c r="E2132" s="30"/>
      <c r="F2132" s="39">
        <f t="shared" si="787"/>
        <v>0</v>
      </c>
      <c r="G2132" s="30"/>
      <c r="H2132" s="30" t="e">
        <f t="shared" si="786"/>
        <v>#DIV/0!</v>
      </c>
      <c r="I2132" s="66"/>
      <c r="J2132" s="66"/>
      <c r="K2132" s="240"/>
      <c r="L2132" s="240"/>
      <c r="M2132" s="240"/>
      <c r="N2132" s="240"/>
      <c r="O2132" s="240"/>
      <c r="P2132" s="240"/>
      <c r="Q2132" s="36"/>
      <c r="R2132" s="36"/>
      <c r="S2132" s="36"/>
      <c r="T2132" s="36"/>
      <c r="U2132" s="36"/>
      <c r="V2132" s="36"/>
    </row>
    <row r="2133" spans="1:22" ht="30" customHeight="1" x14ac:dyDescent="0.25">
      <c r="A2133" s="157">
        <v>1</v>
      </c>
      <c r="B2133" s="157">
        <v>1</v>
      </c>
      <c r="C2133" s="1094" t="s">
        <v>161</v>
      </c>
      <c r="D2133" s="12"/>
      <c r="E2133" s="30">
        <v>14</v>
      </c>
      <c r="F2133" s="39">
        <f t="shared" si="787"/>
        <v>6</v>
      </c>
      <c r="G2133" s="30">
        <v>34</v>
      </c>
      <c r="H2133" s="30">
        <f t="shared" si="786"/>
        <v>566.66666666666674</v>
      </c>
      <c r="I2133" s="66"/>
      <c r="J2133" s="66"/>
      <c r="K2133" s="240"/>
      <c r="L2133" s="240"/>
      <c r="M2133" s="240"/>
      <c r="N2133" s="240"/>
      <c r="O2133" s="240"/>
      <c r="P2133" s="240"/>
      <c r="Q2133" s="36"/>
      <c r="R2133" s="36"/>
      <c r="S2133" s="36"/>
      <c r="T2133" s="36"/>
      <c r="U2133" s="36"/>
      <c r="V2133" s="36"/>
    </row>
    <row r="2134" spans="1:22" ht="15" customHeight="1" x14ac:dyDescent="0.25">
      <c r="A2134" s="157">
        <v>1</v>
      </c>
      <c r="B2134" s="157">
        <v>1</v>
      </c>
      <c r="C2134" s="1093" t="s">
        <v>307</v>
      </c>
      <c r="D2134" s="12"/>
      <c r="E2134" s="30"/>
      <c r="F2134" s="39">
        <f t="shared" si="787"/>
        <v>0</v>
      </c>
      <c r="G2134" s="30">
        <v>1</v>
      </c>
      <c r="H2134" s="30" t="e">
        <f t="shared" si="786"/>
        <v>#DIV/0!</v>
      </c>
      <c r="I2134" s="66"/>
      <c r="J2134" s="66"/>
      <c r="K2134" s="240"/>
      <c r="L2134" s="240"/>
      <c r="M2134" s="240"/>
      <c r="N2134" s="240"/>
      <c r="O2134" s="240"/>
      <c r="P2134" s="240"/>
      <c r="Q2134" s="36"/>
      <c r="R2134" s="36"/>
      <c r="S2134" s="36"/>
      <c r="T2134" s="36"/>
      <c r="U2134" s="36"/>
      <c r="V2134" s="36"/>
    </row>
    <row r="2135" spans="1:22" ht="15" customHeight="1" x14ac:dyDescent="0.25">
      <c r="A2135" s="157">
        <v>1</v>
      </c>
      <c r="B2135" s="157">
        <v>1</v>
      </c>
      <c r="C2135" s="1121" t="s">
        <v>388</v>
      </c>
      <c r="D2135" s="12"/>
      <c r="E2135" s="30"/>
      <c r="F2135" s="39">
        <f t="shared" si="787"/>
        <v>0</v>
      </c>
      <c r="G2135" s="30"/>
      <c r="H2135" s="30" t="e">
        <f t="shared" si="786"/>
        <v>#DIV/0!</v>
      </c>
      <c r="I2135" s="66"/>
      <c r="J2135" s="66"/>
      <c r="K2135" s="240"/>
      <c r="L2135" s="240"/>
      <c r="M2135" s="240"/>
      <c r="N2135" s="240"/>
      <c r="O2135" s="240"/>
      <c r="P2135" s="240"/>
      <c r="Q2135" s="36"/>
      <c r="R2135" s="36"/>
      <c r="S2135" s="36"/>
      <c r="T2135" s="36"/>
      <c r="U2135" s="36"/>
      <c r="V2135" s="36"/>
    </row>
    <row r="2136" spans="1:22" s="1051" customFormat="1" ht="18.75" customHeight="1" x14ac:dyDescent="0.25">
      <c r="A2136" s="157">
        <v>1</v>
      </c>
      <c r="B2136" s="157">
        <v>1</v>
      </c>
      <c r="C2136" s="1115" t="s">
        <v>169</v>
      </c>
      <c r="D2136" s="432"/>
      <c r="E2136" s="316">
        <f>SUM(E2133+E2122)</f>
        <v>111</v>
      </c>
      <c r="F2136" s="316">
        <f>SUM(F2133+F2122)</f>
        <v>47</v>
      </c>
      <c r="G2136" s="316">
        <f>SUM(G2133+G2122)</f>
        <v>37</v>
      </c>
      <c r="H2136" s="316">
        <f t="shared" si="786"/>
        <v>78.723404255319153</v>
      </c>
      <c r="I2136" s="66"/>
      <c r="J2136" s="66"/>
      <c r="K2136" s="240"/>
      <c r="L2136" s="240"/>
      <c r="M2136" s="240"/>
      <c r="N2136" s="240"/>
      <c r="O2136" s="240"/>
      <c r="P2136" s="240"/>
      <c r="Q2136" s="36"/>
      <c r="R2136" s="36"/>
      <c r="S2136" s="36"/>
      <c r="T2136" s="36"/>
      <c r="U2136" s="1257">
        <v>0</v>
      </c>
      <c r="V2136" s="1257">
        <v>29.084610000000005</v>
      </c>
    </row>
    <row r="2137" spans="1:22" ht="15" customHeight="1" x14ac:dyDescent="0.25">
      <c r="A2137" s="157">
        <v>1</v>
      </c>
      <c r="B2137" s="157">
        <v>1</v>
      </c>
      <c r="C2137" s="1115" t="s">
        <v>357</v>
      </c>
      <c r="D2137" s="639"/>
      <c r="E2137" s="240">
        <f>SUM(E2136,E2120)</f>
        <v>527.40000000000009</v>
      </c>
      <c r="F2137" s="240">
        <f>SUM(F2136,F2120)</f>
        <v>222.6</v>
      </c>
      <c r="G2137" s="240">
        <f>SUM(G2136,G2120)</f>
        <v>244.85</v>
      </c>
      <c r="H2137" s="316">
        <f t="shared" si="786"/>
        <v>109.99550763701707</v>
      </c>
      <c r="I2137" s="668"/>
      <c r="J2137" s="668"/>
      <c r="K2137" s="240"/>
      <c r="L2137" s="240"/>
      <c r="M2137" s="240"/>
      <c r="N2137" s="240"/>
      <c r="O2137" s="240"/>
      <c r="P2137" s="240"/>
      <c r="Q2137" s="36">
        <v>283.77683000000002</v>
      </c>
      <c r="R2137" s="53">
        <f t="shared" ref="R2137" si="788">Q2137/12*$C$4</f>
        <v>118.24034583333335</v>
      </c>
      <c r="S2137" s="36">
        <f>V2137-U2137</f>
        <v>125.90774999999999</v>
      </c>
      <c r="T2137" s="36">
        <f>S2137-R2137</f>
        <v>7.6674041666666426</v>
      </c>
      <c r="U2137" s="36">
        <f>U2136+U2120</f>
        <v>0</v>
      </c>
      <c r="V2137" s="36">
        <f>V2136+V2120</f>
        <v>125.90774999999999</v>
      </c>
    </row>
    <row r="2138" spans="1:22" ht="15" customHeight="1" x14ac:dyDescent="0.25">
      <c r="A2138" s="157">
        <v>1</v>
      </c>
      <c r="B2138" s="157">
        <v>1</v>
      </c>
      <c r="C2138" s="1132" t="s">
        <v>163</v>
      </c>
      <c r="D2138" s="639"/>
      <c r="E2138" s="240"/>
      <c r="F2138" s="240"/>
      <c r="G2138" s="240"/>
      <c r="H2138" s="30"/>
      <c r="I2138" s="668"/>
      <c r="J2138" s="668"/>
      <c r="K2138" s="240"/>
      <c r="L2138" s="240"/>
      <c r="M2138" s="240"/>
      <c r="N2138" s="240"/>
      <c r="O2138" s="240"/>
      <c r="P2138" s="240"/>
      <c r="Q2138" s="36"/>
      <c r="R2138" s="36"/>
      <c r="S2138" s="36"/>
      <c r="T2138" s="36"/>
      <c r="U2138" s="36"/>
      <c r="V2138" s="36"/>
    </row>
    <row r="2139" spans="1:22" ht="15" customHeight="1" x14ac:dyDescent="0.25">
      <c r="A2139" s="157">
        <v>1</v>
      </c>
      <c r="B2139" s="157">
        <v>1</v>
      </c>
      <c r="C2139" s="1094" t="s">
        <v>78</v>
      </c>
      <c r="D2139" s="639"/>
      <c r="E2139" s="335"/>
      <c r="F2139" s="39">
        <f>ROUND(E2139/12*$C$4,0)</f>
        <v>0</v>
      </c>
      <c r="G2139" s="367"/>
      <c r="H2139" s="30" t="e">
        <f t="shared" si="786"/>
        <v>#DIV/0!</v>
      </c>
      <c r="I2139" s="668"/>
      <c r="J2139" s="668"/>
      <c r="K2139" s="240"/>
      <c r="L2139" s="240"/>
      <c r="M2139" s="240"/>
      <c r="N2139" s="240"/>
      <c r="O2139" s="240"/>
      <c r="P2139" s="240"/>
      <c r="Q2139" s="36"/>
      <c r="R2139" s="36"/>
      <c r="S2139" s="36"/>
      <c r="T2139" s="36"/>
      <c r="U2139" s="36"/>
      <c r="V2139" s="36"/>
    </row>
    <row r="2140" spans="1:22" ht="30.75" customHeight="1" x14ac:dyDescent="0.25">
      <c r="A2140" s="157">
        <v>1</v>
      </c>
      <c r="B2140" s="157">
        <v>1</v>
      </c>
      <c r="C2140" s="1094" t="s">
        <v>293</v>
      </c>
      <c r="D2140" s="639"/>
      <c r="E2140" s="335"/>
      <c r="F2140" s="39">
        <f>ROUND(E2140/12*$C$4,0)</f>
        <v>0</v>
      </c>
      <c r="G2140" s="367"/>
      <c r="H2140" s="30" t="e">
        <f t="shared" si="786"/>
        <v>#DIV/0!</v>
      </c>
      <c r="I2140" s="668"/>
      <c r="J2140" s="668"/>
      <c r="K2140" s="240"/>
      <c r="L2140" s="240"/>
      <c r="M2140" s="240"/>
      <c r="N2140" s="240"/>
      <c r="O2140" s="240"/>
      <c r="P2140" s="240"/>
      <c r="Q2140" s="36"/>
      <c r="R2140" s="36"/>
      <c r="S2140" s="36"/>
      <c r="T2140" s="36"/>
      <c r="U2140" s="36"/>
      <c r="V2140" s="36"/>
    </row>
    <row r="2141" spans="1:22" ht="15" customHeight="1" x14ac:dyDescent="0.25">
      <c r="A2141" s="157">
        <v>1</v>
      </c>
      <c r="B2141" s="157">
        <v>1</v>
      </c>
      <c r="C2141" s="1099" t="s">
        <v>31</v>
      </c>
      <c r="D2141" s="20"/>
      <c r="E2141" s="367"/>
      <c r="F2141" s="367"/>
      <c r="G2141" s="367"/>
      <c r="H2141" s="367"/>
      <c r="I2141" s="668"/>
      <c r="J2141" s="668"/>
      <c r="K2141" s="240"/>
      <c r="L2141" s="240"/>
      <c r="M2141" s="240"/>
      <c r="N2141" s="240"/>
      <c r="O2141" s="240"/>
      <c r="P2141" s="240"/>
      <c r="Q2141" s="36"/>
      <c r="R2141" s="36"/>
      <c r="S2141" s="36"/>
      <c r="T2141" s="36"/>
      <c r="U2141" s="36"/>
      <c r="V2141" s="36"/>
    </row>
    <row r="2142" spans="1:22" ht="15" customHeight="1" x14ac:dyDescent="0.25">
      <c r="A2142" s="157">
        <v>1</v>
      </c>
      <c r="B2142" s="157">
        <v>1</v>
      </c>
      <c r="C2142" s="1094" t="s">
        <v>77</v>
      </c>
      <c r="D2142" s="14">
        <v>300</v>
      </c>
      <c r="E2142" s="684"/>
      <c r="F2142" s="39">
        <f>ROUND(E2142/12*$C$4,0)</f>
        <v>0</v>
      </c>
      <c r="G2142" s="39">
        <v>0</v>
      </c>
      <c r="H2142" s="39" t="e">
        <f t="shared" si="786"/>
        <v>#DIV/0!</v>
      </c>
      <c r="I2142" s="289">
        <v>10</v>
      </c>
      <c r="J2142" s="40" t="e">
        <f t="shared" ref="J2142:J2151" si="789">M2142/G2142</f>
        <v>#DIV/0!</v>
      </c>
      <c r="K2142" s="41">
        <f>ROUND(E2142*I2142,0)</f>
        <v>0</v>
      </c>
      <c r="L2142" s="41">
        <f>ROUND(F2142*I2142,0)</f>
        <v>0</v>
      </c>
      <c r="M2142" s="41"/>
      <c r="N2142" s="41" t="e">
        <f>M2142/L2142*100</f>
        <v>#DIV/0!</v>
      </c>
      <c r="O2142" s="41">
        <f>ROUND(K2142/D2142,0)</f>
        <v>0</v>
      </c>
      <c r="P2142" s="41" t="e">
        <f t="shared" ref="P2142:P2152" si="790">M2142/$C$4*12/O2142</f>
        <v>#DIV/0!</v>
      </c>
      <c r="Q2142" s="36"/>
      <c r="R2142" s="36"/>
      <c r="S2142" s="36"/>
      <c r="T2142" s="36"/>
      <c r="U2142" s="36"/>
      <c r="V2142" s="36"/>
    </row>
    <row r="2143" spans="1:22" ht="15" customHeight="1" x14ac:dyDescent="0.25">
      <c r="A2143" s="157">
        <v>1</v>
      </c>
      <c r="B2143" s="157">
        <v>1</v>
      </c>
      <c r="C2143" s="1094" t="s">
        <v>6</v>
      </c>
      <c r="D2143" s="14">
        <v>300</v>
      </c>
      <c r="E2143" s="684"/>
      <c r="F2143" s="39">
        <f>ROUND(E2143/12*$C$4,0)</f>
        <v>0</v>
      </c>
      <c r="G2143" s="39">
        <v>0</v>
      </c>
      <c r="H2143" s="39" t="e">
        <f t="shared" si="786"/>
        <v>#DIV/0!</v>
      </c>
      <c r="I2143" s="289">
        <v>9</v>
      </c>
      <c r="J2143" s="40" t="e">
        <f t="shared" si="789"/>
        <v>#DIV/0!</v>
      </c>
      <c r="K2143" s="41">
        <f>ROUND(E2143*I2143,0)</f>
        <v>0</v>
      </c>
      <c r="L2143" s="41">
        <f>ROUND(F2143*I2143,0)</f>
        <v>0</v>
      </c>
      <c r="M2143" s="41"/>
      <c r="N2143" s="41" t="e">
        <f>M2143/L2143*100</f>
        <v>#DIV/0!</v>
      </c>
      <c r="O2143" s="41">
        <f>ROUND(K2143/D2143,0)</f>
        <v>0</v>
      </c>
      <c r="P2143" s="41" t="e">
        <f t="shared" si="790"/>
        <v>#DIV/0!</v>
      </c>
      <c r="Q2143" s="36"/>
      <c r="R2143" s="36"/>
      <c r="S2143" s="36"/>
      <c r="T2143" s="36"/>
      <c r="U2143" s="36"/>
      <c r="V2143" s="36"/>
    </row>
    <row r="2144" spans="1:22" ht="15" customHeight="1" x14ac:dyDescent="0.25">
      <c r="A2144" s="157">
        <v>1</v>
      </c>
      <c r="B2144" s="157">
        <v>1</v>
      </c>
      <c r="C2144" s="1094" t="s">
        <v>9</v>
      </c>
      <c r="D2144" s="14">
        <v>300</v>
      </c>
      <c r="E2144" s="684"/>
      <c r="F2144" s="39">
        <f>ROUND(E2144/12*$C$4,0)</f>
        <v>0</v>
      </c>
      <c r="G2144" s="39">
        <v>0</v>
      </c>
      <c r="H2144" s="39" t="e">
        <f t="shared" si="786"/>
        <v>#DIV/0!</v>
      </c>
      <c r="I2144" s="289">
        <v>10</v>
      </c>
      <c r="J2144" s="40" t="e">
        <f t="shared" si="789"/>
        <v>#DIV/0!</v>
      </c>
      <c r="K2144" s="41">
        <f>ROUND(E2144*I2144,0)</f>
        <v>0</v>
      </c>
      <c r="L2144" s="41">
        <f>ROUND(F2144*I2144,0)</f>
        <v>0</v>
      </c>
      <c r="M2144" s="41"/>
      <c r="N2144" s="41" t="e">
        <f>M2144/L2144*100</f>
        <v>#DIV/0!</v>
      </c>
      <c r="O2144" s="41">
        <f>ROUND(K2144/D2144,0)</f>
        <v>0</v>
      </c>
      <c r="P2144" s="41" t="e">
        <f t="shared" si="790"/>
        <v>#DIV/0!</v>
      </c>
      <c r="Q2144" s="36"/>
      <c r="R2144" s="36"/>
      <c r="S2144" s="36"/>
      <c r="T2144" s="36"/>
      <c r="U2144" s="36"/>
      <c r="V2144" s="36"/>
    </row>
    <row r="2145" spans="1:22" ht="15" customHeight="1" x14ac:dyDescent="0.25">
      <c r="A2145" s="157">
        <v>1</v>
      </c>
      <c r="B2145" s="157">
        <v>1</v>
      </c>
      <c r="C2145" s="1094" t="s">
        <v>28</v>
      </c>
      <c r="D2145" s="14">
        <v>300</v>
      </c>
      <c r="E2145" s="684"/>
      <c r="F2145" s="39">
        <f>ROUND(E2145/12*$C$4,0)</f>
        <v>0</v>
      </c>
      <c r="G2145" s="39">
        <v>0</v>
      </c>
      <c r="H2145" s="39" t="e">
        <f t="shared" si="786"/>
        <v>#DIV/0!</v>
      </c>
      <c r="I2145" s="289">
        <v>8</v>
      </c>
      <c r="J2145" s="40" t="e">
        <f t="shared" si="789"/>
        <v>#DIV/0!</v>
      </c>
      <c r="K2145" s="41">
        <f>ROUND(E2145*I2145,0)</f>
        <v>0</v>
      </c>
      <c r="L2145" s="41">
        <f>ROUND(F2145*I2145,0)</f>
        <v>0</v>
      </c>
      <c r="M2145" s="41"/>
      <c r="N2145" s="41" t="e">
        <f>M2145/L2145*100</f>
        <v>#DIV/0!</v>
      </c>
      <c r="O2145" s="41">
        <f>ROUND(K2145/D2145,0)</f>
        <v>0</v>
      </c>
      <c r="P2145" s="41" t="e">
        <f t="shared" si="790"/>
        <v>#DIV/0!</v>
      </c>
      <c r="Q2145" s="36"/>
      <c r="R2145" s="36"/>
      <c r="S2145" s="36"/>
      <c r="T2145" s="36"/>
      <c r="U2145" s="36"/>
      <c r="V2145" s="36"/>
    </row>
    <row r="2146" spans="1:22" ht="15" customHeight="1" x14ac:dyDescent="0.25">
      <c r="A2146" s="157">
        <v>1</v>
      </c>
      <c r="B2146" s="157">
        <v>1</v>
      </c>
      <c r="C2146" s="1094" t="s">
        <v>10</v>
      </c>
      <c r="D2146" s="14">
        <v>300</v>
      </c>
      <c r="E2146" s="684"/>
      <c r="F2146" s="39">
        <f>ROUND(E2146/12*$C$4,0)</f>
        <v>0</v>
      </c>
      <c r="G2146" s="39">
        <v>1</v>
      </c>
      <c r="H2146" s="39" t="e">
        <f t="shared" si="786"/>
        <v>#DIV/0!</v>
      </c>
      <c r="I2146" s="289">
        <v>11</v>
      </c>
      <c r="J2146" s="40">
        <f t="shared" si="789"/>
        <v>7</v>
      </c>
      <c r="K2146" s="41">
        <f>ROUND(E2146*I2146,0)</f>
        <v>0</v>
      </c>
      <c r="L2146" s="41">
        <f>ROUND(F2146*I2146,0)</f>
        <v>0</v>
      </c>
      <c r="M2146" s="41">
        <v>7</v>
      </c>
      <c r="N2146" s="41" t="e">
        <f t="shared" ref="N2146:N2152" si="791">M2146/L2146*100</f>
        <v>#DIV/0!</v>
      </c>
      <c r="O2146" s="41">
        <f>ROUND(K2146/D2146,0)</f>
        <v>0</v>
      </c>
      <c r="P2146" s="41" t="e">
        <f t="shared" si="790"/>
        <v>#DIV/0!</v>
      </c>
      <c r="Q2146" s="36"/>
      <c r="R2146" s="36"/>
      <c r="S2146" s="36"/>
      <c r="T2146" s="36"/>
      <c r="U2146" s="36"/>
      <c r="V2146" s="36"/>
    </row>
    <row r="2147" spans="1:22" ht="15" customHeight="1" x14ac:dyDescent="0.25">
      <c r="A2147" s="157">
        <v>1</v>
      </c>
      <c r="B2147" s="157">
        <v>1</v>
      </c>
      <c r="C2147" s="1100" t="s">
        <v>90</v>
      </c>
      <c r="D2147" s="592"/>
      <c r="E2147" s="685">
        <f>SUM(E2142:E2146)</f>
        <v>0</v>
      </c>
      <c r="F2147" s="685">
        <f>SUM(F2142:F2146)</f>
        <v>0</v>
      </c>
      <c r="G2147" s="685">
        <f>SUM(G2142:G2146)</f>
        <v>1</v>
      </c>
      <c r="H2147" s="685" t="e">
        <f>G2147/F2147*100</f>
        <v>#DIV/0!</v>
      </c>
      <c r="I2147" s="668" t="e">
        <f>SUM(K2147/E2147)</f>
        <v>#DIV/0!</v>
      </c>
      <c r="J2147" s="63">
        <f t="shared" si="789"/>
        <v>7</v>
      </c>
      <c r="K2147" s="685">
        <f>SUM(K2142:K2146)</f>
        <v>0</v>
      </c>
      <c r="L2147" s="685">
        <f>SUM(L2142:L2146)</f>
        <v>0</v>
      </c>
      <c r="M2147" s="685">
        <f>SUM(M2142:M2146)</f>
        <v>7</v>
      </c>
      <c r="N2147" s="41" t="e">
        <f t="shared" si="791"/>
        <v>#DIV/0!</v>
      </c>
      <c r="O2147" s="220">
        <f>SUM(O2142:O2146)</f>
        <v>0</v>
      </c>
      <c r="P2147" s="41" t="e">
        <f t="shared" si="790"/>
        <v>#DIV/0!</v>
      </c>
      <c r="Q2147" s="36">
        <f>SUM(Q2142:Q2146)</f>
        <v>0</v>
      </c>
      <c r="R2147" s="36"/>
      <c r="S2147" s="36"/>
      <c r="T2147" s="36"/>
      <c r="U2147" s="36">
        <v>0</v>
      </c>
      <c r="V2147" s="36">
        <v>12.975760000000001</v>
      </c>
    </row>
    <row r="2148" spans="1:22" ht="15" customHeight="1" x14ac:dyDescent="0.25">
      <c r="A2148" s="157">
        <v>1</v>
      </c>
      <c r="B2148" s="157">
        <v>1</v>
      </c>
      <c r="C2148" s="1120" t="s">
        <v>16</v>
      </c>
      <c r="D2148" s="592"/>
      <c r="E2148" s="685"/>
      <c r="F2148" s="685"/>
      <c r="G2148" s="685"/>
      <c r="H2148" s="685"/>
      <c r="I2148" s="668"/>
      <c r="J2148" s="63"/>
      <c r="K2148" s="685"/>
      <c r="L2148" s="685"/>
      <c r="M2148" s="685"/>
      <c r="N2148" s="41"/>
      <c r="O2148" s="220"/>
      <c r="P2148" s="41"/>
      <c r="Q2148" s="36"/>
      <c r="R2148" s="36"/>
      <c r="S2148" s="36"/>
      <c r="T2148" s="36"/>
      <c r="U2148" s="36"/>
      <c r="V2148" s="36"/>
    </row>
    <row r="2149" spans="1:22" ht="15" customHeight="1" x14ac:dyDescent="0.25">
      <c r="A2149" s="157">
        <v>1</v>
      </c>
      <c r="B2149" s="157">
        <v>1</v>
      </c>
      <c r="C2149" s="1092" t="s">
        <v>188</v>
      </c>
      <c r="D2149" s="484">
        <v>240</v>
      </c>
      <c r="E2149" s="684">
        <v>0</v>
      </c>
      <c r="F2149" s="39">
        <f>ROUND(E2149/12*$C$4,0)</f>
        <v>0</v>
      </c>
      <c r="G2149" s="39"/>
      <c r="H2149" s="39" t="e">
        <f>G2149/F2149*100</f>
        <v>#DIV/0!</v>
      </c>
      <c r="I2149" s="289">
        <v>8</v>
      </c>
      <c r="J2149" s="40" t="e">
        <f>M2149/G2149</f>
        <v>#DIV/0!</v>
      </c>
      <c r="K2149" s="41">
        <f>ROUND(E2149*I2149,0)</f>
        <v>0</v>
      </c>
      <c r="L2149" s="41">
        <f>ROUND(F2149*I2149,0)</f>
        <v>0</v>
      </c>
      <c r="M2149" s="41"/>
      <c r="N2149" s="41" t="e">
        <f t="shared" si="791"/>
        <v>#DIV/0!</v>
      </c>
      <c r="O2149" s="41">
        <f>K2149/D2149</f>
        <v>0</v>
      </c>
      <c r="P2149" s="41" t="e">
        <f t="shared" si="790"/>
        <v>#DIV/0!</v>
      </c>
      <c r="Q2149" s="36"/>
      <c r="R2149" s="36"/>
      <c r="S2149" s="36"/>
      <c r="T2149" s="36"/>
      <c r="U2149" s="36"/>
      <c r="V2149" s="36"/>
    </row>
    <row r="2150" spans="1:22" ht="15" customHeight="1" x14ac:dyDescent="0.25">
      <c r="A2150" s="157">
        <v>1</v>
      </c>
      <c r="B2150" s="157">
        <v>1</v>
      </c>
      <c r="C2150" s="1092" t="s">
        <v>6</v>
      </c>
      <c r="D2150" s="484">
        <v>240</v>
      </c>
      <c r="E2150" s="684">
        <v>5</v>
      </c>
      <c r="F2150" s="39">
        <f>ROUND(E2150/12*$C$4,0)</f>
        <v>2</v>
      </c>
      <c r="G2150" s="39"/>
      <c r="H2150" s="39">
        <f>G2150/F2150*100</f>
        <v>0</v>
      </c>
      <c r="I2150" s="289">
        <v>3</v>
      </c>
      <c r="J2150" s="40" t="e">
        <f>M2150/G2150</f>
        <v>#DIV/0!</v>
      </c>
      <c r="K2150" s="41">
        <v>14</v>
      </c>
      <c r="L2150" s="41">
        <f>ROUND(F2150*I2150,0)</f>
        <v>6</v>
      </c>
      <c r="M2150" s="41"/>
      <c r="N2150" s="41">
        <f t="shared" si="791"/>
        <v>0</v>
      </c>
      <c r="O2150" s="41">
        <f>K2150/D2150</f>
        <v>5.8333333333333334E-2</v>
      </c>
      <c r="P2150" s="41">
        <f t="shared" si="790"/>
        <v>0</v>
      </c>
      <c r="Q2150" s="36"/>
      <c r="R2150" s="36"/>
      <c r="S2150" s="36"/>
      <c r="T2150" s="36"/>
      <c r="U2150" s="36"/>
      <c r="V2150" s="36"/>
    </row>
    <row r="2151" spans="1:22" s="1050" customFormat="1" ht="15" customHeight="1" x14ac:dyDescent="0.25">
      <c r="A2151" s="157">
        <v>1</v>
      </c>
      <c r="B2151" s="157">
        <v>1</v>
      </c>
      <c r="C2151" s="1490" t="s">
        <v>246</v>
      </c>
      <c r="D2151" s="487"/>
      <c r="E2151" s="240">
        <f>SUM(E2149:E2150)</f>
        <v>5</v>
      </c>
      <c r="F2151" s="240">
        <f>SUM(F2149:F2150)</f>
        <v>2</v>
      </c>
      <c r="G2151" s="240">
        <f>SUM(G2149:G2150)</f>
        <v>0</v>
      </c>
      <c r="H2151" s="301">
        <f t="shared" ref="H2151:H2157" si="792">G2151/F2151*100</f>
        <v>0</v>
      </c>
      <c r="I2151" s="668">
        <f>SUM(K2151/E2151)</f>
        <v>2.8</v>
      </c>
      <c r="J2151" s="40" t="e">
        <f t="shared" si="789"/>
        <v>#DIV/0!</v>
      </c>
      <c r="K2151" s="64">
        <f>SUM(K2149:K2150)</f>
        <v>14</v>
      </c>
      <c r="L2151" s="64">
        <f>SUM(L2149:L2150)</f>
        <v>6</v>
      </c>
      <c r="M2151" s="64">
        <f>SUM(M2149:M2150)</f>
        <v>0</v>
      </c>
      <c r="N2151" s="41">
        <f t="shared" si="791"/>
        <v>0</v>
      </c>
      <c r="O2151" s="64">
        <f>SUM(O2149:O2150)</f>
        <v>5.8333333333333334E-2</v>
      </c>
      <c r="P2151" s="41">
        <f t="shared" si="790"/>
        <v>0</v>
      </c>
      <c r="Q2151" s="36">
        <v>66.665999999999997</v>
      </c>
      <c r="R2151" s="36"/>
      <c r="S2151" s="36"/>
      <c r="T2151" s="36"/>
      <c r="U2151" s="36">
        <v>0</v>
      </c>
      <c r="V2151" s="36">
        <v>0</v>
      </c>
    </row>
    <row r="2152" spans="1:22" ht="30.75" customHeight="1" x14ac:dyDescent="0.25">
      <c r="A2152" s="157">
        <v>1</v>
      </c>
      <c r="B2152" s="157">
        <v>1</v>
      </c>
      <c r="C2152" s="281" t="s">
        <v>355</v>
      </c>
      <c r="D2152" s="686"/>
      <c r="E2152" s="67">
        <f>SUM(E2151,E2147)</f>
        <v>5</v>
      </c>
      <c r="F2152" s="67">
        <f>SUM(F2147:F2150)</f>
        <v>2</v>
      </c>
      <c r="G2152" s="67">
        <f>SUM(G2147,G2151)</f>
        <v>1</v>
      </c>
      <c r="H2152" s="67">
        <f t="shared" si="792"/>
        <v>50</v>
      </c>
      <c r="I2152" s="67" t="e">
        <f>SUM(I2147,I2151)</f>
        <v>#DIV/0!</v>
      </c>
      <c r="J2152" s="67" t="e">
        <f>SUM(J2147,J2151)</f>
        <v>#DIV/0!</v>
      </c>
      <c r="K2152" s="67">
        <f>SUM(K2147,K2151)</f>
        <v>14</v>
      </c>
      <c r="L2152" s="67">
        <f>SUM(L2147,L2151)</f>
        <v>6</v>
      </c>
      <c r="M2152" s="67">
        <f>SUM(M2147,M2151)</f>
        <v>7</v>
      </c>
      <c r="N2152" s="41">
        <f t="shared" si="791"/>
        <v>116.66666666666667</v>
      </c>
      <c r="O2152" s="67">
        <f>SUM(O2151,O2147)</f>
        <v>5.8333333333333334E-2</v>
      </c>
      <c r="P2152" s="41">
        <f t="shared" si="790"/>
        <v>287.99999999999994</v>
      </c>
      <c r="Q2152" s="36">
        <f>Q2147+Q2151</f>
        <v>66.665999999999997</v>
      </c>
      <c r="R2152" s="53">
        <f t="shared" ref="R2152:R2153" si="793">Q2152/12*$C$4</f>
        <v>27.777499999999996</v>
      </c>
      <c r="S2152" s="36">
        <f>V2152-U2152</f>
        <v>12.975760000000001</v>
      </c>
      <c r="T2152" s="36">
        <f>S2152-R2152</f>
        <v>-14.801739999999995</v>
      </c>
      <c r="U2152" s="36">
        <f>U2151+U2147</f>
        <v>0</v>
      </c>
      <c r="V2152" s="36">
        <f>V2151+V2147</f>
        <v>12.975760000000001</v>
      </c>
    </row>
    <row r="2153" spans="1:22" ht="33.75" customHeight="1" x14ac:dyDescent="0.25">
      <c r="A2153" s="157">
        <v>1</v>
      </c>
      <c r="B2153" s="157">
        <v>1</v>
      </c>
      <c r="C2153" s="1489" t="s">
        <v>358</v>
      </c>
      <c r="D2153" s="686"/>
      <c r="E2153" s="462">
        <f>SUM(E2156,E2154)</f>
        <v>36</v>
      </c>
      <c r="F2153" s="462">
        <f>SUM(F2156,F2154)</f>
        <v>15</v>
      </c>
      <c r="G2153" s="462">
        <v>11</v>
      </c>
      <c r="H2153" s="67">
        <f t="shared" si="792"/>
        <v>73.333333333333329</v>
      </c>
      <c r="I2153" s="672"/>
      <c r="J2153" s="687"/>
      <c r="K2153" s="462"/>
      <c r="L2153" s="462"/>
      <c r="M2153" s="462"/>
      <c r="N2153" s="45"/>
      <c r="O2153" s="462"/>
      <c r="P2153" s="45"/>
      <c r="Q2153" s="36">
        <v>76.979569999999995</v>
      </c>
      <c r="R2153" s="53">
        <f t="shared" si="793"/>
        <v>32.074820833333334</v>
      </c>
      <c r="S2153" s="36">
        <f>V2153-U2153</f>
        <v>24.413580000000003</v>
      </c>
      <c r="T2153" s="36">
        <f>S2153-R2153</f>
        <v>-7.6612408333333306</v>
      </c>
      <c r="U2153" s="36">
        <v>-0.20252999999999999</v>
      </c>
      <c r="V2153" s="36">
        <v>24.211050000000004</v>
      </c>
    </row>
    <row r="2154" spans="1:22" s="1050" customFormat="1" ht="18.75" customHeight="1" x14ac:dyDescent="0.25">
      <c r="A2154" s="157">
        <v>1</v>
      </c>
      <c r="B2154" s="157">
        <v>1</v>
      </c>
      <c r="C2154" s="688" t="s">
        <v>335</v>
      </c>
      <c r="D2154" s="686"/>
      <c r="E2154" s="462">
        <f>SUM(E2155)</f>
        <v>36</v>
      </c>
      <c r="F2154" s="67">
        <f>SUM(F2155)</f>
        <v>15</v>
      </c>
      <c r="G2154" s="67">
        <f>SUM(G2155)</f>
        <v>11</v>
      </c>
      <c r="H2154" s="67">
        <f t="shared" si="792"/>
        <v>73.333333333333329</v>
      </c>
      <c r="I2154" s="672"/>
      <c r="J2154" s="687"/>
      <c r="K2154" s="462"/>
      <c r="L2154" s="462"/>
      <c r="M2154" s="462"/>
      <c r="N2154" s="143"/>
      <c r="O2154" s="462"/>
      <c r="P2154" s="143"/>
      <c r="Q2154" s="36"/>
      <c r="R2154" s="36"/>
      <c r="S2154" s="36"/>
      <c r="T2154" s="36"/>
      <c r="U2154" s="36"/>
      <c r="V2154" s="36"/>
    </row>
    <row r="2155" spans="1:22" ht="18.75" customHeight="1" x14ac:dyDescent="0.25">
      <c r="A2155" s="157">
        <v>1</v>
      </c>
      <c r="B2155" s="157">
        <v>1</v>
      </c>
      <c r="C2155" s="1356" t="s">
        <v>334</v>
      </c>
      <c r="D2155" s="686"/>
      <c r="E2155" s="15">
        <v>36</v>
      </c>
      <c r="F2155" s="14">
        <f>ROUND(E2155/12*$C$4,0)</f>
        <v>15</v>
      </c>
      <c r="G2155" s="14">
        <f>G2153-G2156</f>
        <v>11</v>
      </c>
      <c r="H2155" s="14">
        <f t="shared" si="792"/>
        <v>73.333333333333329</v>
      </c>
      <c r="I2155" s="672"/>
      <c r="J2155" s="687"/>
      <c r="K2155" s="462"/>
      <c r="L2155" s="462"/>
      <c r="M2155" s="462"/>
      <c r="N2155" s="45"/>
      <c r="O2155" s="462"/>
      <c r="P2155" s="45"/>
      <c r="Q2155" s="36"/>
      <c r="R2155" s="36"/>
      <c r="S2155" s="36"/>
      <c r="T2155" s="36"/>
      <c r="U2155" s="36"/>
      <c r="V2155" s="36"/>
    </row>
    <row r="2156" spans="1:22" s="1050" customFormat="1" ht="17.25" customHeight="1" x14ac:dyDescent="0.25">
      <c r="A2156" s="157">
        <v>1</v>
      </c>
      <c r="B2156" s="157">
        <v>1</v>
      </c>
      <c r="C2156" s="495" t="s">
        <v>335</v>
      </c>
      <c r="D2156" s="686"/>
      <c r="E2156" s="462">
        <f>SUM(E2157,E2158)</f>
        <v>0</v>
      </c>
      <c r="F2156" s="67">
        <f>SUM(F2157,F2158)</f>
        <v>0</v>
      </c>
      <c r="G2156" s="67">
        <f>SUM(G2157,G2158)</f>
        <v>0</v>
      </c>
      <c r="H2156" s="67" t="e">
        <f t="shared" si="792"/>
        <v>#DIV/0!</v>
      </c>
      <c r="I2156" s="672"/>
      <c r="J2156" s="687"/>
      <c r="K2156" s="462"/>
      <c r="L2156" s="462"/>
      <c r="M2156" s="462"/>
      <c r="N2156" s="143"/>
      <c r="O2156" s="462"/>
      <c r="P2156" s="143"/>
      <c r="Q2156" s="36"/>
      <c r="R2156" s="36"/>
      <c r="S2156" s="36"/>
      <c r="T2156" s="36"/>
      <c r="U2156" s="36"/>
      <c r="V2156" s="36"/>
    </row>
    <row r="2157" spans="1:22" ht="29.25" customHeight="1" x14ac:dyDescent="0.25">
      <c r="A2157" s="157">
        <v>1</v>
      </c>
      <c r="B2157" s="157">
        <v>1</v>
      </c>
      <c r="C2157" s="1356" t="s">
        <v>336</v>
      </c>
      <c r="D2157" s="686"/>
      <c r="E2157" s="15"/>
      <c r="F2157" s="14">
        <f>ROUND(E2157/12*$C$4,0)</f>
        <v>0</v>
      </c>
      <c r="G2157" s="67"/>
      <c r="H2157" s="67" t="e">
        <f t="shared" si="792"/>
        <v>#DIV/0!</v>
      </c>
      <c r="I2157" s="672"/>
      <c r="J2157" s="687"/>
      <c r="K2157" s="462"/>
      <c r="L2157" s="462"/>
      <c r="M2157" s="462"/>
      <c r="N2157" s="45"/>
      <c r="O2157" s="462"/>
      <c r="P2157" s="45"/>
      <c r="Q2157" s="36"/>
      <c r="R2157" s="36"/>
      <c r="S2157" s="36"/>
      <c r="T2157" s="36"/>
      <c r="U2157" s="36"/>
      <c r="V2157" s="36"/>
    </row>
    <row r="2158" spans="1:22" ht="19.5" customHeight="1" thickBot="1" x14ac:dyDescent="0.3">
      <c r="A2158" s="157">
        <v>1</v>
      </c>
      <c r="B2158" s="157">
        <v>1</v>
      </c>
      <c r="C2158" s="1410" t="s">
        <v>337</v>
      </c>
      <c r="D2158" s="686"/>
      <c r="E2158" s="462"/>
      <c r="F2158" s="462"/>
      <c r="G2158" s="462"/>
      <c r="H2158" s="462"/>
      <c r="I2158" s="672"/>
      <c r="J2158" s="687"/>
      <c r="K2158" s="462"/>
      <c r="L2158" s="462"/>
      <c r="M2158" s="462"/>
      <c r="N2158" s="45"/>
      <c r="O2158" s="462"/>
      <c r="P2158" s="45"/>
      <c r="Q2158" s="47"/>
      <c r="R2158" s="47"/>
      <c r="S2158" s="47"/>
      <c r="T2158" s="47"/>
      <c r="U2158" s="47"/>
      <c r="V2158" s="47"/>
    </row>
    <row r="2159" spans="1:22" ht="15" customHeight="1" thickBot="1" x14ac:dyDescent="0.3">
      <c r="A2159" s="157">
        <v>1</v>
      </c>
      <c r="B2159" s="157">
        <v>1</v>
      </c>
      <c r="C2159" s="507" t="s">
        <v>17</v>
      </c>
      <c r="D2159" s="681"/>
      <c r="E2159" s="682"/>
      <c r="F2159" s="682"/>
      <c r="G2159" s="682"/>
      <c r="H2159" s="682"/>
      <c r="I2159" s="468"/>
      <c r="J2159" s="468"/>
      <c r="K2159" s="468"/>
      <c r="L2159" s="468"/>
      <c r="M2159" s="468">
        <f>SUM(M2153,M2152,M2137,M2110)</f>
        <v>19</v>
      </c>
      <c r="N2159" s="468"/>
      <c r="O2159" s="468"/>
      <c r="P2159" s="468"/>
      <c r="Q2159" s="98">
        <f t="shared" ref="Q2159:V2159" si="794">SUM(Q2153,Q2152,Q2137,Q2110)</f>
        <v>827.42240000000004</v>
      </c>
      <c r="R2159" s="98">
        <f t="shared" si="794"/>
        <v>344.75933333333336</v>
      </c>
      <c r="S2159" s="98">
        <f t="shared" si="794"/>
        <v>210.49384000000001</v>
      </c>
      <c r="T2159" s="98">
        <f t="shared" si="794"/>
        <v>-134.26549333333335</v>
      </c>
      <c r="U2159" s="98">
        <f t="shared" si="794"/>
        <v>-0.20252999999999999</v>
      </c>
      <c r="V2159" s="98">
        <f t="shared" si="794"/>
        <v>210.29131000000001</v>
      </c>
    </row>
    <row r="2160" spans="1:22" ht="15" customHeight="1" x14ac:dyDescent="0.25">
      <c r="A2160" s="157">
        <v>1</v>
      </c>
      <c r="B2160" s="157">
        <v>1</v>
      </c>
      <c r="C2160" s="1115" t="s">
        <v>220</v>
      </c>
      <c r="D2160" s="164"/>
      <c r="E2160" s="164"/>
      <c r="F2160" s="164"/>
      <c r="G2160" s="164"/>
      <c r="H2160" s="164"/>
      <c r="I2160" s="705"/>
      <c r="J2160" s="705"/>
      <c r="K2160" s="164"/>
      <c r="L2160" s="164"/>
      <c r="M2160" s="164"/>
      <c r="N2160" s="164"/>
      <c r="O2160" s="164"/>
      <c r="P2160" s="164"/>
      <c r="Q2160" s="79">
        <f t="shared" ref="Q2160:V2160" si="795">Q2159</f>
        <v>827.42240000000004</v>
      </c>
      <c r="R2160" s="79">
        <f t="shared" si="795"/>
        <v>344.75933333333336</v>
      </c>
      <c r="S2160" s="79">
        <f t="shared" si="795"/>
        <v>210.49384000000001</v>
      </c>
      <c r="T2160" s="79">
        <f t="shared" si="795"/>
        <v>-134.26549333333335</v>
      </c>
      <c r="U2160" s="79">
        <f t="shared" si="795"/>
        <v>-0.20252999999999999</v>
      </c>
      <c r="V2160" s="79">
        <f t="shared" si="795"/>
        <v>210.29131000000001</v>
      </c>
    </row>
    <row r="2161" spans="1:22" ht="15" customHeight="1" x14ac:dyDescent="0.25">
      <c r="A2161" s="157">
        <v>1</v>
      </c>
      <c r="B2161" s="157">
        <v>1</v>
      </c>
      <c r="C2161" s="1124" t="s">
        <v>7</v>
      </c>
      <c r="D2161" s="371"/>
      <c r="E2161" s="371">
        <f t="shared" ref="E2161:R2161" si="796">E2110</f>
        <v>17</v>
      </c>
      <c r="F2161" s="371">
        <f t="shared" si="796"/>
        <v>7</v>
      </c>
      <c r="G2161" s="371">
        <f t="shared" si="796"/>
        <v>2</v>
      </c>
      <c r="H2161" s="371">
        <f t="shared" si="796"/>
        <v>28.571428571428569</v>
      </c>
      <c r="I2161" s="371">
        <f t="shared" si="796"/>
        <v>9.1428571428571423</v>
      </c>
      <c r="J2161" s="371">
        <f t="shared" si="796"/>
        <v>6</v>
      </c>
      <c r="K2161" s="371">
        <f t="shared" si="796"/>
        <v>157</v>
      </c>
      <c r="L2161" s="371">
        <f t="shared" si="796"/>
        <v>64</v>
      </c>
      <c r="M2161" s="371">
        <f t="shared" si="796"/>
        <v>12</v>
      </c>
      <c r="N2161" s="371">
        <f t="shared" si="796"/>
        <v>18.75</v>
      </c>
      <c r="O2161" s="371">
        <f t="shared" si="796"/>
        <v>0</v>
      </c>
      <c r="P2161" s="371" t="e">
        <f t="shared" si="796"/>
        <v>#DIV/0!</v>
      </c>
      <c r="Q2161" s="53">
        <f t="shared" si="796"/>
        <v>400</v>
      </c>
      <c r="R2161" s="53">
        <f t="shared" si="796"/>
        <v>166.66666666666669</v>
      </c>
      <c r="S2161" s="53">
        <f t="shared" ref="S2161:V2161" si="797">S2110</f>
        <v>47.196750000000002</v>
      </c>
      <c r="T2161" s="53">
        <f t="shared" si="797"/>
        <v>-119.46991666666668</v>
      </c>
      <c r="U2161" s="53">
        <f t="shared" si="797"/>
        <v>0</v>
      </c>
      <c r="V2161" s="53">
        <f t="shared" si="797"/>
        <v>47.196750000000002</v>
      </c>
    </row>
    <row r="2162" spans="1:22" ht="15" customHeight="1" x14ac:dyDescent="0.25">
      <c r="A2162" s="157">
        <v>1</v>
      </c>
      <c r="B2162" s="157">
        <v>1</v>
      </c>
      <c r="C2162" s="1120" t="s">
        <v>313</v>
      </c>
      <c r="D2162" s="21"/>
      <c r="E2162" s="21"/>
      <c r="F2162" s="21"/>
      <c r="G2162" s="21"/>
      <c r="H2162" s="21"/>
      <c r="I2162" s="312"/>
      <c r="J2162" s="312"/>
      <c r="K2162" s="21"/>
      <c r="L2162" s="21"/>
      <c r="M2162" s="21"/>
      <c r="N2162" s="385"/>
      <c r="O2162" s="385"/>
      <c r="P2162" s="385"/>
      <c r="Q2162" s="60"/>
      <c r="R2162" s="60"/>
      <c r="S2162" s="60"/>
      <c r="T2162" s="60"/>
      <c r="U2162" s="60"/>
      <c r="V2162" s="60"/>
    </row>
    <row r="2163" spans="1:22" ht="15" customHeight="1" x14ac:dyDescent="0.25">
      <c r="A2163" s="157">
        <v>1</v>
      </c>
      <c r="B2163" s="157">
        <v>1</v>
      </c>
      <c r="C2163" s="1092" t="s">
        <v>359</v>
      </c>
      <c r="D2163" s="30"/>
      <c r="E2163" s="30">
        <f>E2113</f>
        <v>90</v>
      </c>
      <c r="F2163" s="30">
        <f t="shared" ref="F2163:G2163" si="798">F2113</f>
        <v>38</v>
      </c>
      <c r="G2163" s="30">
        <f t="shared" si="798"/>
        <v>79</v>
      </c>
      <c r="H2163" s="30">
        <f>G2163/F2163*100</f>
        <v>207.89473684210526</v>
      </c>
      <c r="I2163" s="66"/>
      <c r="J2163" s="66"/>
      <c r="K2163" s="240"/>
      <c r="L2163" s="240"/>
      <c r="M2163" s="240"/>
      <c r="N2163" s="240"/>
      <c r="O2163" s="240"/>
      <c r="P2163" s="240"/>
      <c r="Q2163" s="36"/>
      <c r="R2163" s="36"/>
      <c r="S2163" s="36"/>
      <c r="T2163" s="36"/>
      <c r="U2163" s="36"/>
      <c r="V2163" s="36"/>
    </row>
    <row r="2164" spans="1:22" ht="15" customHeight="1" x14ac:dyDescent="0.25">
      <c r="A2164" s="157">
        <v>1</v>
      </c>
      <c r="B2164" s="157">
        <v>1</v>
      </c>
      <c r="C2164" s="1092" t="s">
        <v>309</v>
      </c>
      <c r="D2164" s="30"/>
      <c r="E2164" s="30">
        <f t="shared" ref="E2164:G2164" si="799">E2114</f>
        <v>0</v>
      </c>
      <c r="F2164" s="30">
        <f t="shared" si="799"/>
        <v>0</v>
      </c>
      <c r="G2164" s="30">
        <f t="shared" si="799"/>
        <v>0</v>
      </c>
      <c r="H2164" s="30"/>
      <c r="I2164" s="66"/>
      <c r="J2164" s="66"/>
      <c r="K2164" s="240"/>
      <c r="L2164" s="240"/>
      <c r="M2164" s="240"/>
      <c r="N2164" s="240"/>
      <c r="O2164" s="240"/>
      <c r="P2164" s="240"/>
      <c r="Q2164" s="36"/>
      <c r="R2164" s="36"/>
      <c r="S2164" s="36"/>
      <c r="T2164" s="36"/>
      <c r="U2164" s="36"/>
      <c r="V2164" s="36"/>
    </row>
    <row r="2165" spans="1:22" ht="15" customHeight="1" x14ac:dyDescent="0.25">
      <c r="A2165" s="157">
        <v>1</v>
      </c>
      <c r="B2165" s="157">
        <v>1</v>
      </c>
      <c r="C2165" s="1092" t="s">
        <v>310</v>
      </c>
      <c r="D2165" s="30"/>
      <c r="E2165" s="30">
        <f t="shared" ref="E2165:G2165" si="800">E2115</f>
        <v>0</v>
      </c>
      <c r="F2165" s="30">
        <f t="shared" si="800"/>
        <v>0</v>
      </c>
      <c r="G2165" s="30">
        <f t="shared" si="800"/>
        <v>3</v>
      </c>
      <c r="H2165" s="30" t="e">
        <f t="shared" ref="H2165:H2191" si="801">G2165/F2165*100</f>
        <v>#DIV/0!</v>
      </c>
      <c r="I2165" s="66"/>
      <c r="J2165" s="66"/>
      <c r="K2165" s="240"/>
      <c r="L2165" s="240"/>
      <c r="M2165" s="240"/>
      <c r="N2165" s="240"/>
      <c r="O2165" s="240"/>
      <c r="P2165" s="240"/>
      <c r="Q2165" s="36"/>
      <c r="R2165" s="36"/>
      <c r="S2165" s="36"/>
      <c r="T2165" s="36"/>
      <c r="U2165" s="36"/>
      <c r="V2165" s="36"/>
    </row>
    <row r="2166" spans="1:22" ht="33.75" customHeight="1" x14ac:dyDescent="0.25">
      <c r="A2166" s="157">
        <v>1</v>
      </c>
      <c r="B2166" s="157">
        <v>1</v>
      </c>
      <c r="C2166" s="1092" t="s">
        <v>311</v>
      </c>
      <c r="D2166" s="30"/>
      <c r="E2166" s="30">
        <f t="shared" ref="E2166:G2166" si="802">E2116</f>
        <v>0</v>
      </c>
      <c r="F2166" s="30">
        <f t="shared" si="802"/>
        <v>0</v>
      </c>
      <c r="G2166" s="30">
        <f t="shared" si="802"/>
        <v>0</v>
      </c>
      <c r="H2166" s="30" t="e">
        <f t="shared" si="801"/>
        <v>#DIV/0!</v>
      </c>
      <c r="I2166" s="66"/>
      <c r="J2166" s="66"/>
      <c r="K2166" s="240"/>
      <c r="L2166" s="240"/>
      <c r="M2166" s="240"/>
      <c r="N2166" s="240"/>
      <c r="O2166" s="240"/>
      <c r="P2166" s="240"/>
      <c r="Q2166" s="36"/>
      <c r="R2166" s="36"/>
      <c r="S2166" s="36"/>
      <c r="T2166" s="36"/>
      <c r="U2166" s="36"/>
      <c r="V2166" s="36"/>
    </row>
    <row r="2167" spans="1:22" ht="33.75" customHeight="1" x14ac:dyDescent="0.25">
      <c r="A2167" s="157">
        <v>1</v>
      </c>
      <c r="B2167" s="157">
        <v>1</v>
      </c>
      <c r="C2167" s="1092" t="s">
        <v>312</v>
      </c>
      <c r="D2167" s="30"/>
      <c r="E2167" s="30">
        <f t="shared" ref="E2167:G2167" si="803">E2117</f>
        <v>90</v>
      </c>
      <c r="F2167" s="30">
        <f t="shared" si="803"/>
        <v>38</v>
      </c>
      <c r="G2167" s="30">
        <f t="shared" si="803"/>
        <v>76</v>
      </c>
      <c r="H2167" s="30">
        <f t="shared" si="801"/>
        <v>200</v>
      </c>
      <c r="I2167" s="66"/>
      <c r="J2167" s="66"/>
      <c r="K2167" s="240"/>
      <c r="L2167" s="240"/>
      <c r="M2167" s="240"/>
      <c r="N2167" s="240"/>
      <c r="O2167" s="240"/>
      <c r="P2167" s="240"/>
      <c r="Q2167" s="36"/>
      <c r="R2167" s="36"/>
      <c r="S2167" s="36"/>
      <c r="T2167" s="36"/>
      <c r="U2167" s="36"/>
      <c r="V2167" s="36"/>
    </row>
    <row r="2168" spans="1:22" ht="41.25" customHeight="1" x14ac:dyDescent="0.25">
      <c r="A2168" s="157">
        <v>1</v>
      </c>
      <c r="B2168" s="157">
        <v>1</v>
      </c>
      <c r="C2168" s="1094" t="s">
        <v>160</v>
      </c>
      <c r="D2168" s="30"/>
      <c r="E2168" s="30">
        <f t="shared" ref="E2168:G2168" si="804">E2118</f>
        <v>102</v>
      </c>
      <c r="F2168" s="30">
        <f t="shared" si="804"/>
        <v>43</v>
      </c>
      <c r="G2168" s="30">
        <f t="shared" si="804"/>
        <v>40.265625</v>
      </c>
      <c r="H2168" s="30">
        <f t="shared" si="801"/>
        <v>93.64098837209302</v>
      </c>
      <c r="I2168" s="66"/>
      <c r="J2168" s="66"/>
      <c r="K2168" s="240"/>
      <c r="L2168" s="240"/>
      <c r="M2168" s="240"/>
      <c r="N2168" s="240"/>
      <c r="O2168" s="240"/>
      <c r="P2168" s="240"/>
      <c r="Q2168" s="36"/>
      <c r="R2168" s="36"/>
      <c r="S2168" s="36"/>
      <c r="T2168" s="36"/>
      <c r="U2168" s="36"/>
      <c r="V2168" s="36"/>
    </row>
    <row r="2169" spans="1:22" ht="41.25" customHeight="1" x14ac:dyDescent="0.25">
      <c r="B2169" s="157">
        <v>1</v>
      </c>
      <c r="C2169" s="1093" t="s">
        <v>306</v>
      </c>
      <c r="D2169" s="30"/>
      <c r="E2169" s="30">
        <f t="shared" ref="E2169:G2169" si="805">E2119</f>
        <v>204</v>
      </c>
      <c r="F2169" s="30">
        <f t="shared" si="805"/>
        <v>85</v>
      </c>
      <c r="G2169" s="30">
        <f t="shared" si="805"/>
        <v>29</v>
      </c>
      <c r="H2169" s="30">
        <f t="shared" si="801"/>
        <v>34.117647058823529</v>
      </c>
      <c r="I2169" s="66"/>
      <c r="J2169" s="66"/>
      <c r="K2169" s="240"/>
      <c r="L2169" s="240"/>
      <c r="M2169" s="240"/>
      <c r="N2169" s="240"/>
      <c r="O2169" s="240"/>
      <c r="P2169" s="240"/>
      <c r="Q2169" s="36"/>
      <c r="R2169" s="36"/>
      <c r="S2169" s="36"/>
      <c r="T2169" s="36"/>
      <c r="U2169" s="36"/>
      <c r="V2169" s="36"/>
    </row>
    <row r="2170" spans="1:22" ht="41.25" customHeight="1" x14ac:dyDescent="0.25">
      <c r="B2170" s="157">
        <v>1</v>
      </c>
      <c r="C2170" s="1115" t="s">
        <v>169</v>
      </c>
      <c r="D2170" s="316"/>
      <c r="E2170" s="316">
        <f t="shared" ref="E2170:G2170" si="806">E2120</f>
        <v>416.40000000000003</v>
      </c>
      <c r="F2170" s="316">
        <f t="shared" si="806"/>
        <v>175.6</v>
      </c>
      <c r="G2170" s="316">
        <f t="shared" si="806"/>
        <v>207.85</v>
      </c>
      <c r="H2170" s="316">
        <f t="shared" si="801"/>
        <v>118.36560364464692</v>
      </c>
      <c r="I2170" s="66"/>
      <c r="J2170" s="66"/>
      <c r="K2170" s="240"/>
      <c r="L2170" s="240"/>
      <c r="M2170" s="240"/>
      <c r="N2170" s="240"/>
      <c r="O2170" s="240"/>
      <c r="P2170" s="240"/>
      <c r="Q2170" s="36"/>
      <c r="R2170" s="36"/>
      <c r="S2170" s="36"/>
      <c r="T2170" s="36"/>
      <c r="U2170" s="36"/>
      <c r="V2170" s="36"/>
    </row>
    <row r="2171" spans="1:22" ht="41.25" customHeight="1" x14ac:dyDescent="0.25">
      <c r="B2171" s="157">
        <v>1</v>
      </c>
      <c r="C2171" s="1120" t="s">
        <v>313</v>
      </c>
      <c r="D2171" s="30"/>
      <c r="E2171" s="30"/>
      <c r="F2171" s="30"/>
      <c r="G2171" s="30"/>
      <c r="H2171" s="30"/>
      <c r="I2171" s="66"/>
      <c r="J2171" s="66"/>
      <c r="K2171" s="240"/>
      <c r="L2171" s="240"/>
      <c r="M2171" s="240"/>
      <c r="N2171" s="240"/>
      <c r="O2171" s="240"/>
      <c r="P2171" s="240"/>
      <c r="Q2171" s="36"/>
      <c r="R2171" s="36"/>
      <c r="S2171" s="36"/>
      <c r="T2171" s="36"/>
      <c r="U2171" s="36"/>
      <c r="V2171" s="36"/>
    </row>
    <row r="2172" spans="1:22" ht="41.25" customHeight="1" x14ac:dyDescent="0.25">
      <c r="B2172" s="157">
        <v>1</v>
      </c>
      <c r="C2172" s="1092" t="s">
        <v>201</v>
      </c>
      <c r="D2172" s="30"/>
      <c r="E2172" s="30">
        <f>E2122</f>
        <v>97</v>
      </c>
      <c r="F2172" s="30">
        <f t="shared" ref="F2172:G2172" si="807">F2122</f>
        <v>41</v>
      </c>
      <c r="G2172" s="30">
        <f t="shared" si="807"/>
        <v>3</v>
      </c>
      <c r="H2172" s="30">
        <f t="shared" si="801"/>
        <v>7.3170731707317067</v>
      </c>
      <c r="I2172" s="66"/>
      <c r="J2172" s="66"/>
      <c r="K2172" s="240"/>
      <c r="L2172" s="240"/>
      <c r="M2172" s="240"/>
      <c r="N2172" s="240"/>
      <c r="O2172" s="240"/>
      <c r="P2172" s="240"/>
      <c r="Q2172" s="36"/>
      <c r="R2172" s="36"/>
      <c r="S2172" s="36"/>
      <c r="T2172" s="36"/>
      <c r="U2172" s="36"/>
      <c r="V2172" s="36"/>
    </row>
    <row r="2173" spans="1:22" ht="41.25" customHeight="1" x14ac:dyDescent="0.25">
      <c r="B2173" s="157">
        <v>1</v>
      </c>
      <c r="C2173" s="1092" t="s">
        <v>309</v>
      </c>
      <c r="D2173" s="30"/>
      <c r="E2173" s="30">
        <f t="shared" ref="E2173:G2173" si="808">E2123</f>
        <v>0</v>
      </c>
      <c r="F2173" s="30">
        <f t="shared" si="808"/>
        <v>0</v>
      </c>
      <c r="G2173" s="30">
        <f t="shared" si="808"/>
        <v>0</v>
      </c>
      <c r="H2173" s="30"/>
      <c r="I2173" s="66"/>
      <c r="J2173" s="66"/>
      <c r="K2173" s="240"/>
      <c r="L2173" s="240"/>
      <c r="M2173" s="240"/>
      <c r="N2173" s="240"/>
      <c r="O2173" s="240"/>
      <c r="P2173" s="240"/>
      <c r="Q2173" s="36"/>
      <c r="R2173" s="36"/>
      <c r="S2173" s="36"/>
      <c r="T2173" s="36"/>
      <c r="U2173" s="36"/>
      <c r="V2173" s="36"/>
    </row>
    <row r="2174" spans="1:22" ht="41.25" customHeight="1" x14ac:dyDescent="0.25">
      <c r="B2174" s="157">
        <v>1</v>
      </c>
      <c r="C2174" s="1092" t="s">
        <v>314</v>
      </c>
      <c r="D2174" s="30"/>
      <c r="E2174" s="30">
        <f t="shared" ref="E2174:G2174" si="809">E2124</f>
        <v>7</v>
      </c>
      <c r="F2174" s="30">
        <f t="shared" si="809"/>
        <v>3</v>
      </c>
      <c r="G2174" s="30">
        <f t="shared" si="809"/>
        <v>2</v>
      </c>
      <c r="H2174" s="30">
        <f t="shared" si="801"/>
        <v>66.666666666666657</v>
      </c>
      <c r="I2174" s="66"/>
      <c r="J2174" s="66"/>
      <c r="K2174" s="240"/>
      <c r="L2174" s="240"/>
      <c r="M2174" s="240"/>
      <c r="N2174" s="240"/>
      <c r="O2174" s="240"/>
      <c r="P2174" s="240"/>
      <c r="Q2174" s="36"/>
      <c r="R2174" s="36"/>
      <c r="S2174" s="36"/>
      <c r="T2174" s="36"/>
      <c r="U2174" s="36"/>
      <c r="V2174" s="36"/>
    </row>
    <row r="2175" spans="1:22" ht="41.25" customHeight="1" x14ac:dyDescent="0.25">
      <c r="B2175" s="157">
        <v>1</v>
      </c>
      <c r="C2175" s="1092" t="s">
        <v>315</v>
      </c>
      <c r="D2175" s="30"/>
      <c r="E2175" s="30">
        <f t="shared" ref="E2175:G2175" si="810">E2125</f>
        <v>7</v>
      </c>
      <c r="F2175" s="30">
        <f t="shared" si="810"/>
        <v>3</v>
      </c>
      <c r="G2175" s="30">
        <f t="shared" si="810"/>
        <v>1</v>
      </c>
      <c r="H2175" s="30">
        <f t="shared" si="801"/>
        <v>33.333333333333329</v>
      </c>
      <c r="I2175" s="66"/>
      <c r="J2175" s="66"/>
      <c r="K2175" s="240"/>
      <c r="L2175" s="240"/>
      <c r="M2175" s="240"/>
      <c r="N2175" s="240"/>
      <c r="O2175" s="240"/>
      <c r="P2175" s="240"/>
      <c r="Q2175" s="36"/>
      <c r="R2175" s="36"/>
      <c r="S2175" s="36"/>
      <c r="T2175" s="36"/>
      <c r="U2175" s="36"/>
      <c r="V2175" s="36"/>
    </row>
    <row r="2176" spans="1:22" ht="41.25" customHeight="1" x14ac:dyDescent="0.25">
      <c r="B2176" s="157">
        <v>1</v>
      </c>
      <c r="C2176" s="1092" t="s">
        <v>316</v>
      </c>
      <c r="D2176" s="30"/>
      <c r="E2176" s="30">
        <f t="shared" ref="E2176:G2176" si="811">E2126</f>
        <v>0</v>
      </c>
      <c r="F2176" s="30">
        <f t="shared" si="811"/>
        <v>0</v>
      </c>
      <c r="G2176" s="30">
        <f t="shared" si="811"/>
        <v>1</v>
      </c>
      <c r="H2176" s="30" t="e">
        <f t="shared" si="801"/>
        <v>#DIV/0!</v>
      </c>
      <c r="I2176" s="66"/>
      <c r="J2176" s="66"/>
      <c r="K2176" s="240"/>
      <c r="L2176" s="240"/>
      <c r="M2176" s="240"/>
      <c r="N2176" s="240"/>
      <c r="O2176" s="240"/>
      <c r="P2176" s="240"/>
      <c r="Q2176" s="36"/>
      <c r="R2176" s="36"/>
      <c r="S2176" s="36"/>
      <c r="T2176" s="36"/>
      <c r="U2176" s="36"/>
      <c r="V2176" s="36"/>
    </row>
    <row r="2177" spans="1:22" ht="41.25" customHeight="1" x14ac:dyDescent="0.25">
      <c r="B2177" s="157">
        <v>1</v>
      </c>
      <c r="C2177" s="1092" t="s">
        <v>371</v>
      </c>
      <c r="D2177" s="30"/>
      <c r="E2177" s="30">
        <f t="shared" ref="E2177:G2177" si="812">E2127</f>
        <v>0</v>
      </c>
      <c r="F2177" s="30">
        <f t="shared" si="812"/>
        <v>0</v>
      </c>
      <c r="G2177" s="30">
        <f t="shared" si="812"/>
        <v>0</v>
      </c>
      <c r="H2177" s="30" t="e">
        <f t="shared" si="801"/>
        <v>#DIV/0!</v>
      </c>
      <c r="I2177" s="66"/>
      <c r="J2177" s="66"/>
      <c r="K2177" s="240"/>
      <c r="L2177" s="240"/>
      <c r="M2177" s="240"/>
      <c r="N2177" s="240"/>
      <c r="O2177" s="240"/>
      <c r="P2177" s="240"/>
      <c r="Q2177" s="36"/>
      <c r="R2177" s="36"/>
      <c r="S2177" s="36"/>
      <c r="T2177" s="36"/>
      <c r="U2177" s="36"/>
      <c r="V2177" s="36"/>
    </row>
    <row r="2178" spans="1:22" ht="41.25" customHeight="1" x14ac:dyDescent="0.25">
      <c r="B2178" s="157">
        <v>1</v>
      </c>
      <c r="C2178" s="1092" t="s">
        <v>372</v>
      </c>
      <c r="D2178" s="30"/>
      <c r="E2178" s="30">
        <f t="shared" ref="E2178:G2178" si="813">E2128</f>
        <v>0</v>
      </c>
      <c r="F2178" s="30">
        <f t="shared" si="813"/>
        <v>0</v>
      </c>
      <c r="G2178" s="30">
        <f t="shared" si="813"/>
        <v>0</v>
      </c>
      <c r="H2178" s="30" t="e">
        <f t="shared" si="801"/>
        <v>#DIV/0!</v>
      </c>
      <c r="I2178" s="66"/>
      <c r="J2178" s="66"/>
      <c r="K2178" s="240"/>
      <c r="L2178" s="240"/>
      <c r="M2178" s="240"/>
      <c r="N2178" s="240"/>
      <c r="O2178" s="240"/>
      <c r="P2178" s="240"/>
      <c r="Q2178" s="36"/>
      <c r="R2178" s="36"/>
      <c r="S2178" s="36"/>
      <c r="T2178" s="36"/>
      <c r="U2178" s="36"/>
      <c r="V2178" s="36"/>
    </row>
    <row r="2179" spans="1:22" ht="41.25" customHeight="1" x14ac:dyDescent="0.25">
      <c r="B2179" s="157">
        <v>1</v>
      </c>
      <c r="C2179" s="1092" t="s">
        <v>317</v>
      </c>
      <c r="D2179" s="30"/>
      <c r="E2179" s="30">
        <f t="shared" ref="E2179:G2179" si="814">E2129</f>
        <v>90</v>
      </c>
      <c r="F2179" s="30">
        <f t="shared" si="814"/>
        <v>38</v>
      </c>
      <c r="G2179" s="30">
        <f t="shared" si="814"/>
        <v>1</v>
      </c>
      <c r="H2179" s="30">
        <f t="shared" si="801"/>
        <v>2.6315789473684208</v>
      </c>
      <c r="I2179" s="66"/>
      <c r="J2179" s="66"/>
      <c r="K2179" s="240"/>
      <c r="L2179" s="240"/>
      <c r="M2179" s="240"/>
      <c r="N2179" s="240"/>
      <c r="O2179" s="240"/>
      <c r="P2179" s="240"/>
      <c r="Q2179" s="36"/>
      <c r="R2179" s="36"/>
      <c r="S2179" s="36"/>
      <c r="T2179" s="36"/>
      <c r="U2179" s="36"/>
      <c r="V2179" s="36"/>
    </row>
    <row r="2180" spans="1:22" ht="41.25" customHeight="1" x14ac:dyDescent="0.25">
      <c r="B2180" s="157">
        <v>1</v>
      </c>
      <c r="C2180" s="1092" t="s">
        <v>318</v>
      </c>
      <c r="D2180" s="30"/>
      <c r="E2180" s="30">
        <f t="shared" ref="E2180:G2180" si="815">E2130</f>
        <v>4</v>
      </c>
      <c r="F2180" s="30">
        <f t="shared" si="815"/>
        <v>2</v>
      </c>
      <c r="G2180" s="30">
        <f t="shared" si="815"/>
        <v>1</v>
      </c>
      <c r="H2180" s="30">
        <f t="shared" si="801"/>
        <v>50</v>
      </c>
      <c r="I2180" s="66"/>
      <c r="J2180" s="66"/>
      <c r="K2180" s="240"/>
      <c r="L2180" s="240"/>
      <c r="M2180" s="240"/>
      <c r="N2180" s="240"/>
      <c r="O2180" s="240"/>
      <c r="P2180" s="240"/>
      <c r="Q2180" s="36"/>
      <c r="R2180" s="36"/>
      <c r="S2180" s="36"/>
      <c r="T2180" s="36"/>
      <c r="U2180" s="36"/>
      <c r="V2180" s="36"/>
    </row>
    <row r="2181" spans="1:22" ht="41.25" customHeight="1" x14ac:dyDescent="0.25">
      <c r="B2181" s="157">
        <v>1</v>
      </c>
      <c r="C2181" s="1092" t="s">
        <v>329</v>
      </c>
      <c r="D2181" s="30"/>
      <c r="E2181" s="30">
        <f t="shared" ref="E2181:G2181" si="816">E2131</f>
        <v>86</v>
      </c>
      <c r="F2181" s="30">
        <f t="shared" si="816"/>
        <v>36</v>
      </c>
      <c r="G2181" s="30">
        <f t="shared" si="816"/>
        <v>0</v>
      </c>
      <c r="H2181" s="30">
        <f t="shared" si="801"/>
        <v>0</v>
      </c>
      <c r="I2181" s="66"/>
      <c r="J2181" s="66"/>
      <c r="K2181" s="240"/>
      <c r="L2181" s="240"/>
      <c r="M2181" s="240"/>
      <c r="N2181" s="240"/>
      <c r="O2181" s="240"/>
      <c r="P2181" s="240"/>
      <c r="Q2181" s="36"/>
      <c r="R2181" s="36"/>
      <c r="S2181" s="36"/>
      <c r="T2181" s="36"/>
      <c r="U2181" s="36"/>
      <c r="V2181" s="36"/>
    </row>
    <row r="2182" spans="1:22" ht="41.25" customHeight="1" x14ac:dyDescent="0.25">
      <c r="B2182" s="157">
        <v>1</v>
      </c>
      <c r="C2182" s="1092" t="s">
        <v>330</v>
      </c>
      <c r="D2182" s="30"/>
      <c r="E2182" s="30">
        <f t="shared" ref="E2182:G2182" si="817">E2132</f>
        <v>0</v>
      </c>
      <c r="F2182" s="30">
        <f t="shared" si="817"/>
        <v>0</v>
      </c>
      <c r="G2182" s="30">
        <f t="shared" si="817"/>
        <v>0</v>
      </c>
      <c r="H2182" s="30" t="e">
        <f t="shared" si="801"/>
        <v>#DIV/0!</v>
      </c>
      <c r="I2182" s="66"/>
      <c r="J2182" s="66"/>
      <c r="K2182" s="240"/>
      <c r="L2182" s="240"/>
      <c r="M2182" s="240"/>
      <c r="N2182" s="240"/>
      <c r="O2182" s="240"/>
      <c r="P2182" s="240"/>
      <c r="Q2182" s="36"/>
      <c r="R2182" s="36"/>
      <c r="S2182" s="36"/>
      <c r="T2182" s="36"/>
      <c r="U2182" s="36"/>
      <c r="V2182" s="36"/>
    </row>
    <row r="2183" spans="1:22" ht="33.75" customHeight="1" x14ac:dyDescent="0.25">
      <c r="A2183" s="157">
        <v>1</v>
      </c>
      <c r="B2183" s="157">
        <v>1</v>
      </c>
      <c r="C2183" s="1094" t="s">
        <v>161</v>
      </c>
      <c r="D2183" s="30"/>
      <c r="E2183" s="30">
        <f t="shared" ref="E2183:G2183" si="818">E2133</f>
        <v>14</v>
      </c>
      <c r="F2183" s="30">
        <f t="shared" si="818"/>
        <v>6</v>
      </c>
      <c r="G2183" s="30">
        <f t="shared" si="818"/>
        <v>34</v>
      </c>
      <c r="H2183" s="30">
        <f t="shared" si="801"/>
        <v>566.66666666666674</v>
      </c>
      <c r="I2183" s="66"/>
      <c r="J2183" s="66"/>
      <c r="K2183" s="240"/>
      <c r="L2183" s="240"/>
      <c r="M2183" s="240"/>
      <c r="N2183" s="240"/>
      <c r="O2183" s="240"/>
      <c r="P2183" s="240"/>
      <c r="Q2183" s="36"/>
      <c r="R2183" s="36"/>
      <c r="S2183" s="36"/>
      <c r="T2183" s="36"/>
      <c r="U2183" s="36"/>
      <c r="V2183" s="36"/>
    </row>
    <row r="2184" spans="1:22" ht="33.75" customHeight="1" x14ac:dyDescent="0.25">
      <c r="A2184" s="157">
        <v>1</v>
      </c>
      <c r="B2184" s="157">
        <v>1</v>
      </c>
      <c r="C2184" s="1093" t="s">
        <v>307</v>
      </c>
      <c r="D2184" s="30"/>
      <c r="E2184" s="30">
        <f t="shared" ref="E2184:G2184" si="819">E2134</f>
        <v>0</v>
      </c>
      <c r="F2184" s="30">
        <f t="shared" si="819"/>
        <v>0</v>
      </c>
      <c r="G2184" s="30">
        <f t="shared" si="819"/>
        <v>1</v>
      </c>
      <c r="H2184" s="30" t="e">
        <f t="shared" si="801"/>
        <v>#DIV/0!</v>
      </c>
      <c r="I2184" s="66"/>
      <c r="J2184" s="66"/>
      <c r="K2184" s="240"/>
      <c r="L2184" s="240"/>
      <c r="M2184" s="240"/>
      <c r="N2184" s="240"/>
      <c r="O2184" s="240"/>
      <c r="P2184" s="240"/>
      <c r="Q2184" s="36"/>
      <c r="R2184" s="36"/>
      <c r="S2184" s="36"/>
      <c r="T2184" s="36"/>
      <c r="U2184" s="36"/>
      <c r="V2184" s="36"/>
    </row>
    <row r="2185" spans="1:22" ht="47.25" customHeight="1" x14ac:dyDescent="0.25">
      <c r="A2185" s="157">
        <v>1</v>
      </c>
      <c r="B2185" s="157">
        <v>1</v>
      </c>
      <c r="C2185" s="1121" t="s">
        <v>388</v>
      </c>
      <c r="D2185" s="30"/>
      <c r="E2185" s="30">
        <f t="shared" ref="E2185:G2185" si="820">E2135</f>
        <v>0</v>
      </c>
      <c r="F2185" s="30">
        <f t="shared" si="820"/>
        <v>0</v>
      </c>
      <c r="G2185" s="30">
        <f t="shared" si="820"/>
        <v>0</v>
      </c>
      <c r="H2185" s="30" t="e">
        <f t="shared" si="801"/>
        <v>#DIV/0!</v>
      </c>
      <c r="I2185" s="66"/>
      <c r="J2185" s="66"/>
      <c r="K2185" s="240"/>
      <c r="L2185" s="240"/>
      <c r="M2185" s="240"/>
      <c r="N2185" s="240"/>
      <c r="O2185" s="240"/>
      <c r="P2185" s="240"/>
      <c r="Q2185" s="36"/>
      <c r="R2185" s="36"/>
      <c r="S2185" s="36"/>
      <c r="T2185" s="36"/>
      <c r="U2185" s="36"/>
      <c r="V2185" s="36"/>
    </row>
    <row r="2186" spans="1:22" ht="33.75" customHeight="1" x14ac:dyDescent="0.25">
      <c r="A2186" s="157">
        <v>1</v>
      </c>
      <c r="B2186" s="157">
        <v>1</v>
      </c>
      <c r="C2186" s="1115" t="s">
        <v>169</v>
      </c>
      <c r="D2186" s="316"/>
      <c r="E2186" s="316">
        <f t="shared" ref="E2186:G2186" si="821">E2136</f>
        <v>111</v>
      </c>
      <c r="F2186" s="316">
        <f t="shared" si="821"/>
        <v>47</v>
      </c>
      <c r="G2186" s="316">
        <f t="shared" si="821"/>
        <v>37</v>
      </c>
      <c r="H2186" s="316">
        <f t="shared" si="801"/>
        <v>78.723404255319153</v>
      </c>
      <c r="I2186" s="66"/>
      <c r="J2186" s="66"/>
      <c r="K2186" s="240"/>
      <c r="L2186" s="240"/>
      <c r="M2186" s="240"/>
      <c r="N2186" s="240"/>
      <c r="O2186" s="240"/>
      <c r="P2186" s="240"/>
      <c r="Q2186" s="36"/>
      <c r="R2186" s="36"/>
      <c r="S2186" s="36"/>
      <c r="T2186" s="36"/>
      <c r="U2186" s="36"/>
      <c r="V2186" s="36"/>
    </row>
    <row r="2187" spans="1:22" ht="25.5" customHeight="1" x14ac:dyDescent="0.25">
      <c r="B2187" s="157">
        <v>1</v>
      </c>
      <c r="C2187" s="1347" t="s">
        <v>14</v>
      </c>
      <c r="D2187" s="30"/>
      <c r="E2187" s="30"/>
      <c r="F2187" s="30"/>
      <c r="G2187" s="30"/>
      <c r="H2187" s="30"/>
      <c r="I2187" s="66"/>
      <c r="J2187" s="66"/>
      <c r="K2187" s="240"/>
      <c r="L2187" s="240"/>
      <c r="M2187" s="240"/>
      <c r="N2187" s="240"/>
      <c r="O2187" s="240"/>
      <c r="P2187" s="240"/>
      <c r="Q2187" s="36"/>
      <c r="R2187" s="36"/>
      <c r="S2187" s="36"/>
      <c r="T2187" s="36"/>
      <c r="U2187" s="36"/>
      <c r="V2187" s="36"/>
    </row>
    <row r="2188" spans="1:22" ht="33.75" customHeight="1" x14ac:dyDescent="0.25">
      <c r="B2188" s="157">
        <v>1</v>
      </c>
      <c r="C2188" s="1601" t="s">
        <v>201</v>
      </c>
      <c r="D2188" s="30"/>
      <c r="E2188" s="30">
        <f>E2113+E2122</f>
        <v>187</v>
      </c>
      <c r="F2188" s="30">
        <f t="shared" ref="F2188:G2188" si="822">F2113+F2122</f>
        <v>79</v>
      </c>
      <c r="G2188" s="30">
        <f t="shared" si="822"/>
        <v>82</v>
      </c>
      <c r="H2188" s="30">
        <f t="shared" si="801"/>
        <v>103.79746835443038</v>
      </c>
      <c r="I2188" s="66"/>
      <c r="J2188" s="66"/>
      <c r="K2188" s="240"/>
      <c r="L2188" s="240"/>
      <c r="M2188" s="240"/>
      <c r="N2188" s="240"/>
      <c r="O2188" s="240"/>
      <c r="P2188" s="240"/>
      <c r="Q2188" s="36"/>
      <c r="R2188" s="36"/>
      <c r="S2188" s="36"/>
      <c r="T2188" s="36"/>
      <c r="U2188" s="36"/>
      <c r="V2188" s="36"/>
    </row>
    <row r="2189" spans="1:22" ht="33.75" customHeight="1" x14ac:dyDescent="0.25">
      <c r="B2189" s="157">
        <v>1</v>
      </c>
      <c r="C2189" s="1601" t="s">
        <v>160</v>
      </c>
      <c r="D2189" s="30"/>
      <c r="E2189" s="30">
        <f>E2168</f>
        <v>102</v>
      </c>
      <c r="F2189" s="30">
        <f t="shared" ref="F2189:G2189" si="823">F2168</f>
        <v>43</v>
      </c>
      <c r="G2189" s="30">
        <f t="shared" si="823"/>
        <v>40.265625</v>
      </c>
      <c r="H2189" s="30">
        <f t="shared" si="801"/>
        <v>93.64098837209302</v>
      </c>
      <c r="I2189" s="66"/>
      <c r="J2189" s="66"/>
      <c r="K2189" s="240"/>
      <c r="L2189" s="240"/>
      <c r="M2189" s="240"/>
      <c r="N2189" s="240"/>
      <c r="O2189" s="240"/>
      <c r="P2189" s="240"/>
      <c r="Q2189" s="36"/>
      <c r="R2189" s="36"/>
      <c r="S2189" s="36"/>
      <c r="T2189" s="36"/>
      <c r="U2189" s="36"/>
      <c r="V2189" s="36"/>
    </row>
    <row r="2190" spans="1:22" ht="40.5" customHeight="1" x14ac:dyDescent="0.25">
      <c r="B2190" s="157">
        <v>1</v>
      </c>
      <c r="C2190" s="1606" t="s">
        <v>161</v>
      </c>
      <c r="D2190" s="434"/>
      <c r="E2190" s="434">
        <f>E2133</f>
        <v>14</v>
      </c>
      <c r="F2190" s="434">
        <f t="shared" ref="F2190:G2190" si="824">F2133</f>
        <v>6</v>
      </c>
      <c r="G2190" s="434">
        <f t="shared" si="824"/>
        <v>34</v>
      </c>
      <c r="H2190" s="434">
        <f t="shared" si="801"/>
        <v>566.66666666666674</v>
      </c>
      <c r="I2190" s="302"/>
      <c r="J2190" s="302"/>
      <c r="K2190" s="390"/>
      <c r="L2190" s="390"/>
      <c r="M2190" s="390"/>
      <c r="N2190" s="390"/>
      <c r="O2190" s="390"/>
      <c r="P2190" s="390"/>
      <c r="Q2190" s="47"/>
      <c r="R2190" s="47"/>
      <c r="S2190" s="47"/>
      <c r="T2190" s="47"/>
      <c r="U2190" s="47"/>
      <c r="V2190" s="47"/>
    </row>
    <row r="2191" spans="1:22" s="1051" customFormat="1" ht="24" customHeight="1" x14ac:dyDescent="0.25">
      <c r="A2191" s="157">
        <v>1</v>
      </c>
      <c r="B2191" s="157">
        <v>1</v>
      </c>
      <c r="C2191" s="1124" t="s">
        <v>357</v>
      </c>
      <c r="D2191" s="29"/>
      <c r="E2191" s="29">
        <f>SUM(E2137)</f>
        <v>527.40000000000009</v>
      </c>
      <c r="F2191" s="29">
        <f>SUM(F2137)</f>
        <v>222.6</v>
      </c>
      <c r="G2191" s="29">
        <f>SUM(G2137)</f>
        <v>244.85</v>
      </c>
      <c r="H2191" s="29">
        <f t="shared" si="801"/>
        <v>109.99550763701707</v>
      </c>
      <c r="I2191" s="307"/>
      <c r="J2191" s="307"/>
      <c r="K2191" s="402"/>
      <c r="L2191" s="402"/>
      <c r="M2191" s="402"/>
      <c r="N2191" s="402"/>
      <c r="O2191" s="402"/>
      <c r="P2191" s="402"/>
      <c r="Q2191" s="53">
        <f t="shared" ref="Q2191:V2191" si="825">Q2137</f>
        <v>283.77683000000002</v>
      </c>
      <c r="R2191" s="53">
        <f t="shared" si="825"/>
        <v>118.24034583333335</v>
      </c>
      <c r="S2191" s="53">
        <f t="shared" si="825"/>
        <v>125.90774999999999</v>
      </c>
      <c r="T2191" s="53">
        <f t="shared" si="825"/>
        <v>7.6674041666666426</v>
      </c>
      <c r="U2191" s="53">
        <f t="shared" si="825"/>
        <v>0</v>
      </c>
      <c r="V2191" s="53">
        <f t="shared" si="825"/>
        <v>125.90774999999999</v>
      </c>
    </row>
    <row r="2192" spans="1:22" ht="15" customHeight="1" x14ac:dyDescent="0.25">
      <c r="A2192" s="157">
        <v>1</v>
      </c>
      <c r="B2192" s="157">
        <v>1</v>
      </c>
      <c r="C2192" s="1487" t="s">
        <v>163</v>
      </c>
      <c r="D2192" s="21"/>
      <c r="E2192" s="21"/>
      <c r="F2192" s="21"/>
      <c r="G2192" s="21"/>
      <c r="H2192" s="21" t="e">
        <f>SUM(H2139:H2140)</f>
        <v>#DIV/0!</v>
      </c>
      <c r="I2192" s="312"/>
      <c r="J2192" s="312"/>
      <c r="K2192" s="385"/>
      <c r="L2192" s="385"/>
      <c r="M2192" s="385"/>
      <c r="N2192" s="385"/>
      <c r="O2192" s="385"/>
      <c r="P2192" s="385"/>
      <c r="Q2192" s="60"/>
      <c r="R2192" s="60"/>
      <c r="S2192" s="60"/>
      <c r="T2192" s="60"/>
      <c r="U2192" s="60"/>
      <c r="V2192" s="60"/>
    </row>
    <row r="2193" spans="1:22" ht="15" customHeight="1" x14ac:dyDescent="0.25">
      <c r="A2193" s="157">
        <v>1</v>
      </c>
      <c r="B2193" s="157">
        <v>1</v>
      </c>
      <c r="C2193" s="623" t="s">
        <v>79</v>
      </c>
      <c r="D2193" s="67"/>
      <c r="E2193" s="67">
        <f t="shared" ref="E2193:P2193" si="826">SUM(E2147)</f>
        <v>0</v>
      </c>
      <c r="F2193" s="67">
        <f t="shared" si="826"/>
        <v>0</v>
      </c>
      <c r="G2193" s="67">
        <f t="shared" si="826"/>
        <v>1</v>
      </c>
      <c r="H2193" s="67" t="e">
        <f t="shared" si="826"/>
        <v>#DIV/0!</v>
      </c>
      <c r="I2193" s="67" t="e">
        <f t="shared" si="826"/>
        <v>#DIV/0!</v>
      </c>
      <c r="J2193" s="67">
        <f t="shared" si="826"/>
        <v>7</v>
      </c>
      <c r="K2193" s="67">
        <f t="shared" si="826"/>
        <v>0</v>
      </c>
      <c r="L2193" s="67">
        <f t="shared" si="826"/>
        <v>0</v>
      </c>
      <c r="M2193" s="67">
        <f t="shared" si="826"/>
        <v>7</v>
      </c>
      <c r="N2193" s="67" t="e">
        <f t="shared" si="826"/>
        <v>#DIV/0!</v>
      </c>
      <c r="O2193" s="67">
        <f t="shared" si="826"/>
        <v>0</v>
      </c>
      <c r="P2193" s="67" t="e">
        <f t="shared" si="826"/>
        <v>#DIV/0!</v>
      </c>
      <c r="Q2193" s="36"/>
      <c r="R2193" s="36"/>
      <c r="S2193" s="36"/>
      <c r="T2193" s="36"/>
      <c r="U2193" s="36">
        <f t="shared" ref="U2193:V2193" si="827">SUM(U2147)</f>
        <v>0</v>
      </c>
      <c r="V2193" s="36">
        <f t="shared" si="827"/>
        <v>12.975760000000001</v>
      </c>
    </row>
    <row r="2194" spans="1:22" s="1050" customFormat="1" ht="15" customHeight="1" x14ac:dyDescent="0.25">
      <c r="A2194" s="157">
        <v>1</v>
      </c>
      <c r="B2194" s="157">
        <v>1</v>
      </c>
      <c r="C2194" s="1488" t="s">
        <v>16</v>
      </c>
      <c r="D2194" s="462"/>
      <c r="E2194" s="462">
        <f t="shared" ref="E2194:Q2194" si="828">SUM(E2151)</f>
        <v>5</v>
      </c>
      <c r="F2194" s="462">
        <f t="shared" si="828"/>
        <v>2</v>
      </c>
      <c r="G2194" s="462">
        <f t="shared" si="828"/>
        <v>0</v>
      </c>
      <c r="H2194" s="462">
        <f t="shared" si="828"/>
        <v>0</v>
      </c>
      <c r="I2194" s="462">
        <f t="shared" si="828"/>
        <v>2.8</v>
      </c>
      <c r="J2194" s="462" t="e">
        <f t="shared" si="828"/>
        <v>#DIV/0!</v>
      </c>
      <c r="K2194" s="462">
        <f t="shared" si="828"/>
        <v>14</v>
      </c>
      <c r="L2194" s="462">
        <f t="shared" si="828"/>
        <v>6</v>
      </c>
      <c r="M2194" s="462">
        <f t="shared" si="828"/>
        <v>0</v>
      </c>
      <c r="N2194" s="462">
        <f t="shared" si="828"/>
        <v>0</v>
      </c>
      <c r="O2194" s="462">
        <f t="shared" si="828"/>
        <v>5.8333333333333334E-2</v>
      </c>
      <c r="P2194" s="462">
        <f t="shared" si="828"/>
        <v>0</v>
      </c>
      <c r="Q2194" s="47">
        <f t="shared" si="828"/>
        <v>66.665999999999997</v>
      </c>
      <c r="R2194" s="47"/>
      <c r="S2194" s="47"/>
      <c r="T2194" s="47"/>
      <c r="U2194" s="47">
        <f t="shared" ref="U2194:V2194" si="829">SUM(U2151)</f>
        <v>0</v>
      </c>
      <c r="V2194" s="47">
        <f t="shared" si="829"/>
        <v>0</v>
      </c>
    </row>
    <row r="2195" spans="1:22" ht="29.25" customHeight="1" x14ac:dyDescent="0.25">
      <c r="A2195" s="157">
        <v>1</v>
      </c>
      <c r="B2195" s="157">
        <v>1</v>
      </c>
      <c r="C2195" s="281" t="s">
        <v>355</v>
      </c>
      <c r="D2195" s="493"/>
      <c r="E2195" s="493">
        <f t="shared" ref="E2195:P2195" si="830">SUM(E2152)</f>
        <v>5</v>
      </c>
      <c r="F2195" s="493">
        <f t="shared" si="830"/>
        <v>2</v>
      </c>
      <c r="G2195" s="493">
        <f t="shared" si="830"/>
        <v>1</v>
      </c>
      <c r="H2195" s="493">
        <f t="shared" si="830"/>
        <v>50</v>
      </c>
      <c r="I2195" s="493" t="e">
        <f t="shared" si="830"/>
        <v>#DIV/0!</v>
      </c>
      <c r="J2195" s="493" t="e">
        <f t="shared" si="830"/>
        <v>#DIV/0!</v>
      </c>
      <c r="K2195" s="493">
        <f t="shared" si="830"/>
        <v>14</v>
      </c>
      <c r="L2195" s="493">
        <f t="shared" si="830"/>
        <v>6</v>
      </c>
      <c r="M2195" s="493">
        <f t="shared" si="830"/>
        <v>7</v>
      </c>
      <c r="N2195" s="493">
        <f t="shared" si="830"/>
        <v>116.66666666666667</v>
      </c>
      <c r="O2195" s="493">
        <f t="shared" si="830"/>
        <v>5.8333333333333334E-2</v>
      </c>
      <c r="P2195" s="493">
        <f t="shared" si="830"/>
        <v>287.99999999999994</v>
      </c>
      <c r="Q2195" s="53">
        <f t="shared" ref="Q2195:V2196" si="831">SUM(Q2152)</f>
        <v>66.665999999999997</v>
      </c>
      <c r="R2195" s="53">
        <f t="shared" si="831"/>
        <v>27.777499999999996</v>
      </c>
      <c r="S2195" s="53">
        <f t="shared" si="831"/>
        <v>12.975760000000001</v>
      </c>
      <c r="T2195" s="53">
        <f t="shared" si="831"/>
        <v>-14.801739999999995</v>
      </c>
      <c r="U2195" s="53">
        <f t="shared" si="831"/>
        <v>0</v>
      </c>
      <c r="V2195" s="53">
        <f t="shared" si="831"/>
        <v>12.975760000000001</v>
      </c>
    </row>
    <row r="2196" spans="1:22" ht="29.25" customHeight="1" x14ac:dyDescent="0.25">
      <c r="A2196" s="157">
        <v>1</v>
      </c>
      <c r="B2196" s="157">
        <v>1</v>
      </c>
      <c r="C2196" s="1612" t="s">
        <v>324</v>
      </c>
      <c r="D2196" s="1071"/>
      <c r="E2196" s="1071">
        <f t="shared" ref="E2196:P2196" si="832">SUM(E2153)</f>
        <v>36</v>
      </c>
      <c r="F2196" s="1071">
        <f t="shared" si="832"/>
        <v>15</v>
      </c>
      <c r="G2196" s="1071">
        <f t="shared" si="832"/>
        <v>11</v>
      </c>
      <c r="H2196" s="1071">
        <f t="shared" si="832"/>
        <v>73.333333333333329</v>
      </c>
      <c r="I2196" s="1071">
        <f t="shared" si="832"/>
        <v>0</v>
      </c>
      <c r="J2196" s="1071">
        <f t="shared" si="832"/>
        <v>0</v>
      </c>
      <c r="K2196" s="1071">
        <f t="shared" si="832"/>
        <v>0</v>
      </c>
      <c r="L2196" s="1071">
        <f t="shared" si="832"/>
        <v>0</v>
      </c>
      <c r="M2196" s="1071">
        <f t="shared" si="832"/>
        <v>0</v>
      </c>
      <c r="N2196" s="1071">
        <f t="shared" si="832"/>
        <v>0</v>
      </c>
      <c r="O2196" s="1071">
        <f t="shared" si="832"/>
        <v>0</v>
      </c>
      <c r="P2196" s="1071">
        <f t="shared" si="832"/>
        <v>0</v>
      </c>
      <c r="Q2196" s="60">
        <f t="shared" si="831"/>
        <v>76.979569999999995</v>
      </c>
      <c r="R2196" s="60">
        <f t="shared" si="831"/>
        <v>32.074820833333334</v>
      </c>
      <c r="S2196" s="60">
        <f t="shared" si="831"/>
        <v>24.413580000000003</v>
      </c>
      <c r="T2196" s="60">
        <f t="shared" si="831"/>
        <v>-7.6612408333333306</v>
      </c>
      <c r="U2196" s="60">
        <f t="shared" si="831"/>
        <v>-0.20252999999999999</v>
      </c>
      <c r="V2196" s="60">
        <f t="shared" si="831"/>
        <v>24.211050000000004</v>
      </c>
    </row>
    <row r="2197" spans="1:22" ht="29.25" customHeight="1" x14ac:dyDescent="0.25">
      <c r="A2197" s="157">
        <v>1</v>
      </c>
      <c r="B2197" s="157">
        <v>1</v>
      </c>
      <c r="C2197" s="688" t="s">
        <v>335</v>
      </c>
      <c r="D2197" s="1072"/>
      <c r="E2197" s="1072">
        <f t="shared" ref="E2197:H2200" si="833">SUM(E2154)</f>
        <v>36</v>
      </c>
      <c r="F2197" s="1072">
        <f t="shared" si="833"/>
        <v>15</v>
      </c>
      <c r="G2197" s="1072">
        <f t="shared" si="833"/>
        <v>11</v>
      </c>
      <c r="H2197" s="1072">
        <f t="shared" si="833"/>
        <v>73.333333333333329</v>
      </c>
      <c r="I2197" s="882"/>
      <c r="J2197" s="166"/>
      <c r="K2197" s="1072"/>
      <c r="L2197" s="1072"/>
      <c r="M2197" s="1072"/>
      <c r="N2197" s="103"/>
      <c r="O2197" s="1072"/>
      <c r="P2197" s="103"/>
      <c r="Q2197" s="60"/>
      <c r="R2197" s="60"/>
      <c r="S2197" s="60"/>
      <c r="T2197" s="60"/>
      <c r="U2197" s="60"/>
      <c r="V2197" s="60"/>
    </row>
    <row r="2198" spans="1:22" ht="18" customHeight="1" x14ac:dyDescent="0.25">
      <c r="A2198" s="157">
        <v>1</v>
      </c>
      <c r="B2198" s="157">
        <v>1</v>
      </c>
      <c r="C2198" s="1356" t="s">
        <v>334</v>
      </c>
      <c r="D2198" s="1073"/>
      <c r="E2198" s="1073">
        <f t="shared" si="833"/>
        <v>36</v>
      </c>
      <c r="F2198" s="1073">
        <f t="shared" si="833"/>
        <v>15</v>
      </c>
      <c r="G2198" s="1073">
        <f t="shared" si="833"/>
        <v>11</v>
      </c>
      <c r="H2198" s="1073">
        <f t="shared" si="833"/>
        <v>73.333333333333329</v>
      </c>
      <c r="I2198" s="1074"/>
      <c r="J2198" s="44"/>
      <c r="K2198" s="1073"/>
      <c r="L2198" s="1073"/>
      <c r="M2198" s="1073"/>
      <c r="N2198" s="45"/>
      <c r="O2198" s="1073"/>
      <c r="P2198" s="45"/>
      <c r="Q2198" s="36"/>
      <c r="R2198" s="36"/>
      <c r="S2198" s="36"/>
      <c r="T2198" s="36"/>
      <c r="U2198" s="36"/>
      <c r="V2198" s="36"/>
    </row>
    <row r="2199" spans="1:22" ht="26.25" customHeight="1" x14ac:dyDescent="0.25">
      <c r="A2199" s="157">
        <v>1</v>
      </c>
      <c r="B2199" s="157">
        <v>1</v>
      </c>
      <c r="C2199" s="495" t="s">
        <v>335</v>
      </c>
      <c r="D2199" s="759"/>
      <c r="E2199" s="759">
        <f t="shared" si="833"/>
        <v>0</v>
      </c>
      <c r="F2199" s="759">
        <f t="shared" si="833"/>
        <v>0</v>
      </c>
      <c r="G2199" s="759">
        <f t="shared" si="833"/>
        <v>0</v>
      </c>
      <c r="H2199" s="759" t="e">
        <f t="shared" si="833"/>
        <v>#DIV/0!</v>
      </c>
      <c r="I2199" s="1075"/>
      <c r="J2199" s="71"/>
      <c r="K2199" s="759"/>
      <c r="L2199" s="759"/>
      <c r="M2199" s="759"/>
      <c r="N2199" s="45"/>
      <c r="O2199" s="759"/>
      <c r="P2199" s="45"/>
      <c r="Q2199" s="36"/>
      <c r="R2199" s="36"/>
      <c r="S2199" s="36"/>
      <c r="T2199" s="36"/>
      <c r="U2199" s="36"/>
      <c r="V2199" s="36"/>
    </row>
    <row r="2200" spans="1:22" ht="29.25" customHeight="1" thickBot="1" x14ac:dyDescent="0.3">
      <c r="A2200" s="157">
        <v>1</v>
      </c>
      <c r="B2200" s="157">
        <v>1</v>
      </c>
      <c r="C2200" s="1357" t="s">
        <v>336</v>
      </c>
      <c r="D2200" s="1076"/>
      <c r="E2200" s="1076">
        <f t="shared" si="833"/>
        <v>0</v>
      </c>
      <c r="F2200" s="1076">
        <f t="shared" si="833"/>
        <v>0</v>
      </c>
      <c r="G2200" s="1076">
        <f t="shared" si="833"/>
        <v>0</v>
      </c>
      <c r="H2200" s="1076" t="e">
        <f t="shared" si="833"/>
        <v>#DIV/0!</v>
      </c>
      <c r="I2200" s="1077"/>
      <c r="J2200" s="1078"/>
      <c r="K2200" s="1076"/>
      <c r="L2200" s="1076"/>
      <c r="M2200" s="1076"/>
      <c r="N2200" s="1068"/>
      <c r="O2200" s="1076"/>
      <c r="P2200" s="1068"/>
      <c r="Q2200" s="395"/>
      <c r="R2200" s="395"/>
      <c r="S2200" s="395"/>
      <c r="T2200" s="395"/>
      <c r="U2200" s="395"/>
      <c r="V2200" s="395"/>
    </row>
    <row r="2201" spans="1:22" ht="48" customHeight="1" x14ac:dyDescent="0.25">
      <c r="A2201" s="157">
        <v>1</v>
      </c>
      <c r="B2201" s="157">
        <v>1</v>
      </c>
      <c r="C2201" s="688" t="s">
        <v>237</v>
      </c>
      <c r="D2201" s="688"/>
      <c r="E2201" s="491"/>
      <c r="F2201" s="491"/>
      <c r="G2201" s="491"/>
      <c r="H2201" s="491"/>
      <c r="I2201" s="491"/>
      <c r="J2201" s="491"/>
      <c r="K2201" s="491"/>
      <c r="L2201" s="491"/>
      <c r="M2201" s="491"/>
      <c r="N2201" s="491"/>
      <c r="O2201" s="491"/>
      <c r="P2201" s="491"/>
      <c r="Q2201" s="60"/>
      <c r="R2201" s="60"/>
      <c r="S2201" s="60"/>
      <c r="T2201" s="60"/>
      <c r="U2201" s="60"/>
      <c r="V2201" s="60"/>
    </row>
    <row r="2202" spans="1:22" ht="15" customHeight="1" x14ac:dyDescent="0.25">
      <c r="A2202" s="157">
        <v>1</v>
      </c>
      <c r="B2202" s="157">
        <v>1</v>
      </c>
      <c r="C2202" s="1118" t="s">
        <v>5</v>
      </c>
      <c r="D2202" s="369"/>
      <c r="E2202" s="660"/>
      <c r="F2202" s="660"/>
      <c r="G2202" s="660"/>
      <c r="H2202" s="660"/>
      <c r="I2202" s="660"/>
      <c r="J2202" s="660"/>
      <c r="K2202" s="335"/>
      <c r="L2202" s="335"/>
      <c r="M2202" s="335"/>
      <c r="N2202" s="335"/>
      <c r="O2202" s="335"/>
      <c r="P2202" s="335"/>
      <c r="Q2202" s="36"/>
      <c r="R2202" s="36"/>
      <c r="S2202" s="36"/>
      <c r="T2202" s="36"/>
      <c r="U2202" s="36"/>
      <c r="V2202" s="36"/>
    </row>
    <row r="2203" spans="1:22" ht="15" customHeight="1" x14ac:dyDescent="0.25">
      <c r="A2203" s="157">
        <v>1</v>
      </c>
      <c r="B2203" s="157">
        <v>1</v>
      </c>
      <c r="C2203" s="1094" t="s">
        <v>10</v>
      </c>
      <c r="D2203" s="14">
        <v>340</v>
      </c>
      <c r="E2203" s="14">
        <v>4.8000000000000007</v>
      </c>
      <c r="F2203" s="689">
        <f t="shared" ref="F2203:F2211" si="834">ROUND(E2203/12*$C$4,0)</f>
        <v>2</v>
      </c>
      <c r="G2203" s="39">
        <v>0</v>
      </c>
      <c r="H2203" s="39">
        <f t="shared" ref="H2203:H2210" si="835">G2203/F2203*100</f>
        <v>0</v>
      </c>
      <c r="I2203" s="661">
        <v>11</v>
      </c>
      <c r="J2203" s="40" t="e">
        <f t="shared" ref="J2203:J2212" si="836">M2203/G2203</f>
        <v>#DIV/0!</v>
      </c>
      <c r="K2203" s="41">
        <f t="shared" ref="K2203:K2210" si="837">ROUND(E2203*I2203,0)</f>
        <v>53</v>
      </c>
      <c r="L2203" s="41">
        <f t="shared" ref="L2203:L2210" si="838">ROUND(F2203*I2203,0)</f>
        <v>22</v>
      </c>
      <c r="M2203" s="41"/>
      <c r="N2203" s="41">
        <f t="shared" ref="N2203:N2210" si="839">M2203/L2203*100</f>
        <v>0</v>
      </c>
      <c r="O2203" s="41">
        <f t="shared" ref="O2203:O2211" si="840">K2203/D2203</f>
        <v>0.15588235294117647</v>
      </c>
      <c r="P2203" s="41">
        <f t="shared" ref="P2203:P2212" si="841">M2203/$C$4*12/O2203</f>
        <v>0</v>
      </c>
      <c r="Q2203" s="36"/>
      <c r="R2203" s="36"/>
      <c r="S2203" s="36"/>
      <c r="T2203" s="36"/>
      <c r="U2203" s="36"/>
      <c r="V2203" s="36"/>
    </row>
    <row r="2204" spans="1:22" ht="15" customHeight="1" x14ac:dyDescent="0.25">
      <c r="A2204" s="157">
        <v>1</v>
      </c>
      <c r="B2204" s="157">
        <v>1</v>
      </c>
      <c r="C2204" s="1094" t="s">
        <v>6</v>
      </c>
      <c r="D2204" s="14">
        <v>340</v>
      </c>
      <c r="E2204" s="14">
        <v>3.5999999999999996</v>
      </c>
      <c r="F2204" s="39">
        <f t="shared" si="834"/>
        <v>2</v>
      </c>
      <c r="G2204" s="39">
        <v>0</v>
      </c>
      <c r="H2204" s="39">
        <f t="shared" si="835"/>
        <v>0</v>
      </c>
      <c r="I2204" s="661">
        <v>9</v>
      </c>
      <c r="J2204" s="40" t="e">
        <f t="shared" si="836"/>
        <v>#DIV/0!</v>
      </c>
      <c r="K2204" s="41">
        <f t="shared" si="837"/>
        <v>32</v>
      </c>
      <c r="L2204" s="41">
        <f t="shared" si="838"/>
        <v>18</v>
      </c>
      <c r="M2204" s="41"/>
      <c r="N2204" s="41">
        <f t="shared" si="839"/>
        <v>0</v>
      </c>
      <c r="O2204" s="41">
        <f t="shared" si="840"/>
        <v>9.4117647058823528E-2</v>
      </c>
      <c r="P2204" s="41">
        <f t="shared" si="841"/>
        <v>0</v>
      </c>
      <c r="Q2204" s="36"/>
      <c r="R2204" s="36"/>
      <c r="S2204" s="36"/>
      <c r="T2204" s="36"/>
      <c r="U2204" s="36"/>
      <c r="V2204" s="36"/>
    </row>
    <row r="2205" spans="1:22" ht="15" customHeight="1" x14ac:dyDescent="0.25">
      <c r="A2205" s="157">
        <v>1</v>
      </c>
      <c r="B2205" s="157">
        <v>1</v>
      </c>
      <c r="C2205" s="1094" t="s">
        <v>219</v>
      </c>
      <c r="D2205" s="14">
        <v>270</v>
      </c>
      <c r="E2205" s="14">
        <v>2.4000000000000004</v>
      </c>
      <c r="F2205" s="39">
        <f t="shared" si="834"/>
        <v>1</v>
      </c>
      <c r="G2205" s="39">
        <v>0</v>
      </c>
      <c r="H2205" s="39">
        <f t="shared" si="835"/>
        <v>0</v>
      </c>
      <c r="I2205" s="661">
        <v>7</v>
      </c>
      <c r="J2205" s="40" t="e">
        <f t="shared" si="836"/>
        <v>#DIV/0!</v>
      </c>
      <c r="K2205" s="41">
        <f t="shared" si="837"/>
        <v>17</v>
      </c>
      <c r="L2205" s="41">
        <f t="shared" si="838"/>
        <v>7</v>
      </c>
      <c r="M2205" s="41"/>
      <c r="N2205" s="41">
        <f t="shared" si="839"/>
        <v>0</v>
      </c>
      <c r="O2205" s="41">
        <f t="shared" si="840"/>
        <v>6.2962962962962957E-2</v>
      </c>
      <c r="P2205" s="41">
        <f t="shared" si="841"/>
        <v>0</v>
      </c>
      <c r="Q2205" s="36"/>
      <c r="R2205" s="36"/>
      <c r="S2205" s="36"/>
      <c r="T2205" s="36"/>
      <c r="U2205" s="36"/>
      <c r="V2205" s="36"/>
    </row>
    <row r="2206" spans="1:22" ht="15" customHeight="1" x14ac:dyDescent="0.25">
      <c r="A2206" s="157">
        <v>1</v>
      </c>
      <c r="B2206" s="157">
        <v>1</v>
      </c>
      <c r="C2206" s="1094" t="s">
        <v>77</v>
      </c>
      <c r="D2206" s="14">
        <v>320</v>
      </c>
      <c r="E2206" s="14">
        <v>1.2000000000000002</v>
      </c>
      <c r="F2206" s="39">
        <f t="shared" si="834"/>
        <v>1</v>
      </c>
      <c r="G2206" s="39">
        <v>0</v>
      </c>
      <c r="H2206" s="39">
        <f t="shared" si="835"/>
        <v>0</v>
      </c>
      <c r="I2206" s="661">
        <v>10</v>
      </c>
      <c r="J2206" s="40" t="e">
        <f t="shared" si="836"/>
        <v>#DIV/0!</v>
      </c>
      <c r="K2206" s="41">
        <f t="shared" si="837"/>
        <v>12</v>
      </c>
      <c r="L2206" s="41">
        <f t="shared" si="838"/>
        <v>10</v>
      </c>
      <c r="M2206" s="41"/>
      <c r="N2206" s="41">
        <f t="shared" si="839"/>
        <v>0</v>
      </c>
      <c r="O2206" s="41">
        <f t="shared" si="840"/>
        <v>3.7499999999999999E-2</v>
      </c>
      <c r="P2206" s="41">
        <f t="shared" si="841"/>
        <v>0</v>
      </c>
      <c r="Q2206" s="36"/>
      <c r="R2206" s="36"/>
      <c r="S2206" s="36"/>
      <c r="T2206" s="36"/>
      <c r="U2206" s="36"/>
      <c r="V2206" s="36"/>
    </row>
    <row r="2207" spans="1:22" ht="15" customHeight="1" x14ac:dyDescent="0.25">
      <c r="A2207" s="157">
        <v>1</v>
      </c>
      <c r="B2207" s="157">
        <v>1</v>
      </c>
      <c r="C2207" s="1094" t="s">
        <v>28</v>
      </c>
      <c r="D2207" s="14">
        <v>340</v>
      </c>
      <c r="E2207" s="14">
        <v>2.4000000000000004</v>
      </c>
      <c r="F2207" s="39">
        <f t="shared" si="834"/>
        <v>1</v>
      </c>
      <c r="G2207" s="39">
        <v>0</v>
      </c>
      <c r="H2207" s="39">
        <f t="shared" si="835"/>
        <v>0</v>
      </c>
      <c r="I2207" s="661">
        <v>8</v>
      </c>
      <c r="J2207" s="40" t="e">
        <f t="shared" si="836"/>
        <v>#DIV/0!</v>
      </c>
      <c r="K2207" s="41">
        <f t="shared" si="837"/>
        <v>19</v>
      </c>
      <c r="L2207" s="41">
        <f t="shared" si="838"/>
        <v>8</v>
      </c>
      <c r="M2207" s="41"/>
      <c r="N2207" s="41">
        <f t="shared" si="839"/>
        <v>0</v>
      </c>
      <c r="O2207" s="41">
        <f t="shared" si="840"/>
        <v>5.5882352941176473E-2</v>
      </c>
      <c r="P2207" s="41">
        <f t="shared" si="841"/>
        <v>0</v>
      </c>
      <c r="Q2207" s="36"/>
      <c r="R2207" s="36"/>
      <c r="S2207" s="36"/>
      <c r="T2207" s="36"/>
      <c r="U2207" s="36"/>
      <c r="V2207" s="36"/>
    </row>
    <row r="2208" spans="1:22" ht="15" customHeight="1" x14ac:dyDescent="0.25">
      <c r="A2208" s="157">
        <v>1</v>
      </c>
      <c r="B2208" s="157">
        <v>1</v>
      </c>
      <c r="C2208" s="1094" t="s">
        <v>27</v>
      </c>
      <c r="D2208" s="14">
        <v>300</v>
      </c>
      <c r="E2208" s="14">
        <v>0</v>
      </c>
      <c r="F2208" s="39">
        <f t="shared" si="834"/>
        <v>0</v>
      </c>
      <c r="G2208" s="39">
        <v>0</v>
      </c>
      <c r="H2208" s="39" t="e">
        <f t="shared" si="835"/>
        <v>#DIV/0!</v>
      </c>
      <c r="I2208" s="661">
        <v>5.2</v>
      </c>
      <c r="J2208" s="40" t="e">
        <f t="shared" si="836"/>
        <v>#DIV/0!</v>
      </c>
      <c r="K2208" s="41">
        <f t="shared" si="837"/>
        <v>0</v>
      </c>
      <c r="L2208" s="41">
        <f t="shared" si="838"/>
        <v>0</v>
      </c>
      <c r="M2208" s="41"/>
      <c r="N2208" s="41" t="e">
        <f t="shared" si="839"/>
        <v>#DIV/0!</v>
      </c>
      <c r="O2208" s="41">
        <f t="shared" si="840"/>
        <v>0</v>
      </c>
      <c r="P2208" s="41" t="e">
        <f t="shared" si="841"/>
        <v>#DIV/0!</v>
      </c>
      <c r="Q2208" s="36"/>
      <c r="R2208" s="36"/>
      <c r="S2208" s="36"/>
      <c r="T2208" s="36"/>
      <c r="U2208" s="36"/>
      <c r="V2208" s="36"/>
    </row>
    <row r="2209" spans="1:22" ht="15" customHeight="1" x14ac:dyDescent="0.25">
      <c r="A2209" s="157">
        <v>1</v>
      </c>
      <c r="B2209" s="157">
        <v>1</v>
      </c>
      <c r="C2209" s="1094" t="s">
        <v>26</v>
      </c>
      <c r="D2209" s="14">
        <v>340</v>
      </c>
      <c r="E2209" s="14">
        <v>0</v>
      </c>
      <c r="F2209" s="39">
        <f t="shared" si="834"/>
        <v>0</v>
      </c>
      <c r="G2209" s="39">
        <v>1</v>
      </c>
      <c r="H2209" s="39" t="e">
        <f t="shared" si="835"/>
        <v>#DIV/0!</v>
      </c>
      <c r="I2209" s="661">
        <v>6.1</v>
      </c>
      <c r="J2209" s="40">
        <f t="shared" si="836"/>
        <v>8</v>
      </c>
      <c r="K2209" s="41">
        <f t="shared" si="837"/>
        <v>0</v>
      </c>
      <c r="L2209" s="41">
        <f t="shared" si="838"/>
        <v>0</v>
      </c>
      <c r="M2209" s="41">
        <v>8</v>
      </c>
      <c r="N2209" s="41" t="e">
        <f t="shared" si="839"/>
        <v>#DIV/0!</v>
      </c>
      <c r="O2209" s="41">
        <f t="shared" si="840"/>
        <v>0</v>
      </c>
      <c r="P2209" s="41" t="e">
        <f t="shared" si="841"/>
        <v>#DIV/0!</v>
      </c>
      <c r="Q2209" s="36"/>
      <c r="R2209" s="36"/>
      <c r="S2209" s="36"/>
      <c r="T2209" s="36"/>
      <c r="U2209" s="36"/>
      <c r="V2209" s="36"/>
    </row>
    <row r="2210" spans="1:22" ht="15" customHeight="1" x14ac:dyDescent="0.25">
      <c r="A2210" s="157">
        <v>1</v>
      </c>
      <c r="B2210" s="157">
        <v>1</v>
      </c>
      <c r="C2210" s="1410" t="s">
        <v>9</v>
      </c>
      <c r="D2210" s="15">
        <v>340</v>
      </c>
      <c r="E2210" s="15">
        <v>0</v>
      </c>
      <c r="F2210" s="43">
        <f t="shared" si="834"/>
        <v>0</v>
      </c>
      <c r="G2210" s="43">
        <v>0</v>
      </c>
      <c r="H2210" s="43" t="e">
        <f t="shared" si="835"/>
        <v>#DIV/0!</v>
      </c>
      <c r="I2210" s="662">
        <v>12</v>
      </c>
      <c r="J2210" s="44" t="e">
        <f t="shared" si="836"/>
        <v>#DIV/0!</v>
      </c>
      <c r="K2210" s="45">
        <f t="shared" si="837"/>
        <v>0</v>
      </c>
      <c r="L2210" s="45">
        <f t="shared" si="838"/>
        <v>0</v>
      </c>
      <c r="M2210" s="45"/>
      <c r="N2210" s="45" t="e">
        <f t="shared" si="839"/>
        <v>#DIV/0!</v>
      </c>
      <c r="O2210" s="45">
        <f t="shared" si="840"/>
        <v>0</v>
      </c>
      <c r="P2210" s="45" t="e">
        <f t="shared" si="841"/>
        <v>#DIV/0!</v>
      </c>
      <c r="Q2210" s="47"/>
      <c r="R2210" s="47"/>
      <c r="S2210" s="47"/>
      <c r="T2210" s="47"/>
      <c r="U2210" s="47"/>
      <c r="V2210" s="47"/>
    </row>
    <row r="2211" spans="1:22" ht="15" customHeight="1" x14ac:dyDescent="0.25">
      <c r="B2211" s="157">
        <v>1</v>
      </c>
      <c r="C2211" s="1128" t="s">
        <v>396</v>
      </c>
      <c r="D2211" s="418">
        <v>330</v>
      </c>
      <c r="E2211" s="418"/>
      <c r="F2211" s="100">
        <f t="shared" si="834"/>
        <v>0</v>
      </c>
      <c r="G2211" s="100">
        <v>0</v>
      </c>
      <c r="H2211" s="100"/>
      <c r="I2211" s="690">
        <v>10</v>
      </c>
      <c r="J2211" s="101" t="e">
        <f t="shared" si="836"/>
        <v>#DIV/0!</v>
      </c>
      <c r="K2211" s="103">
        <f t="shared" ref="K2211" si="842">ROUND(E2211*I2211,0)</f>
        <v>0</v>
      </c>
      <c r="L2211" s="103">
        <f t="shared" ref="L2211" si="843">ROUND(F2211*I2211,0)</f>
        <v>0</v>
      </c>
      <c r="M2211" s="103"/>
      <c r="N2211" s="103" t="e">
        <f t="shared" ref="N2211" si="844">M2211/L2211*100</f>
        <v>#DIV/0!</v>
      </c>
      <c r="O2211" s="103">
        <f t="shared" si="840"/>
        <v>0</v>
      </c>
      <c r="P2211" s="103" t="e">
        <f t="shared" si="841"/>
        <v>#DIV/0!</v>
      </c>
      <c r="Q2211" s="79"/>
      <c r="R2211" s="79"/>
      <c r="S2211" s="79"/>
      <c r="T2211" s="79"/>
      <c r="U2211" s="79"/>
      <c r="V2211" s="79"/>
    </row>
    <row r="2212" spans="1:22" ht="15" customHeight="1" x14ac:dyDescent="0.25">
      <c r="A2212" s="157">
        <v>1</v>
      </c>
      <c r="B2212" s="157">
        <v>1</v>
      </c>
      <c r="C2212" s="1124" t="s">
        <v>7</v>
      </c>
      <c r="D2212" s="675"/>
      <c r="E2212" s="402">
        <f>SUM(E2203:E2211)</f>
        <v>14.4</v>
      </c>
      <c r="F2212" s="402">
        <f t="shared" ref="F2212:G2212" si="845">SUM(F2203:F2211)</f>
        <v>7</v>
      </c>
      <c r="G2212" s="402">
        <f t="shared" si="845"/>
        <v>1</v>
      </c>
      <c r="H2212" s="402">
        <f>G2212/F2212*100</f>
        <v>14.285714285714285</v>
      </c>
      <c r="I2212" s="50">
        <f>L2212/F2212</f>
        <v>9.2857142857142865</v>
      </c>
      <c r="J2212" s="50">
        <f t="shared" si="836"/>
        <v>8</v>
      </c>
      <c r="K2212" s="402">
        <f>SUM(K2203:K2211)</f>
        <v>133</v>
      </c>
      <c r="L2212" s="402">
        <f t="shared" ref="L2212:M2212" si="846">SUM(L2203:L2211)</f>
        <v>65</v>
      </c>
      <c r="M2212" s="402">
        <f t="shared" si="846"/>
        <v>8</v>
      </c>
      <c r="N2212" s="110">
        <f>M2212/L2212*100</f>
        <v>12.307692307692308</v>
      </c>
      <c r="O2212" s="402">
        <f>SUM(O2203:O2211)</f>
        <v>0.40634531590413941</v>
      </c>
      <c r="P2212" s="110">
        <f t="shared" si="841"/>
        <v>47.250452382548097</v>
      </c>
      <c r="Q2212" s="53">
        <v>270</v>
      </c>
      <c r="R2212" s="53">
        <f t="shared" ref="R2212" si="847">Q2212/12*$C$4</f>
        <v>112.5</v>
      </c>
      <c r="S2212" s="53">
        <f>V2212-U2212</f>
        <v>28.04663</v>
      </c>
      <c r="T2212" s="53">
        <f>S2212-R2212</f>
        <v>-84.453370000000007</v>
      </c>
      <c r="U2212" s="53">
        <v>0</v>
      </c>
      <c r="V2212" s="53">
        <v>28.04663</v>
      </c>
    </row>
    <row r="2213" spans="1:22" ht="15" customHeight="1" x14ac:dyDescent="0.25">
      <c r="A2213" s="157">
        <v>1</v>
      </c>
      <c r="B2213" s="157">
        <v>1</v>
      </c>
      <c r="C2213" s="1152" t="s">
        <v>14</v>
      </c>
      <c r="D2213" s="465"/>
      <c r="E2213" s="385"/>
      <c r="F2213" s="385"/>
      <c r="G2213" s="385"/>
      <c r="H2213" s="385"/>
      <c r="I2213" s="664"/>
      <c r="J2213" s="664"/>
      <c r="K2213" s="385"/>
      <c r="L2213" s="385"/>
      <c r="M2213" s="385"/>
      <c r="N2213" s="385"/>
      <c r="O2213" s="385"/>
      <c r="P2213" s="385"/>
      <c r="Q2213" s="60"/>
      <c r="R2213" s="60"/>
      <c r="S2213" s="60"/>
      <c r="T2213" s="60"/>
      <c r="U2213" s="60"/>
      <c r="V2213" s="60"/>
    </row>
    <row r="2214" spans="1:22" ht="16.5" customHeight="1" x14ac:dyDescent="0.25">
      <c r="A2214" s="157">
        <v>1</v>
      </c>
      <c r="B2214" s="157">
        <v>1</v>
      </c>
      <c r="C2214" s="1120" t="s">
        <v>313</v>
      </c>
      <c r="D2214" s="442"/>
      <c r="E2214" s="62"/>
      <c r="F2214" s="62"/>
      <c r="G2214" s="62"/>
      <c r="H2214" s="62"/>
      <c r="I2214" s="289"/>
      <c r="J2214" s="289"/>
      <c r="K2214" s="291"/>
      <c r="L2214" s="291"/>
      <c r="M2214" s="291"/>
      <c r="N2214" s="291"/>
      <c r="O2214" s="291"/>
      <c r="P2214" s="291"/>
      <c r="Q2214" s="36"/>
      <c r="R2214" s="36"/>
      <c r="S2214" s="36"/>
      <c r="T2214" s="36"/>
      <c r="U2214" s="36"/>
      <c r="V2214" s="36"/>
    </row>
    <row r="2215" spans="1:22" ht="15" customHeight="1" x14ac:dyDescent="0.25">
      <c r="A2215" s="157">
        <v>1</v>
      </c>
      <c r="B2215" s="157">
        <v>1</v>
      </c>
      <c r="C2215" s="1092" t="s">
        <v>359</v>
      </c>
      <c r="D2215" s="12"/>
      <c r="E2215" s="30">
        <f>SUM(E2217:E2219)</f>
        <v>0</v>
      </c>
      <c r="F2215" s="30">
        <f>SUM(F2217:F2219)</f>
        <v>0</v>
      </c>
      <c r="G2215" s="30">
        <f>SUM(G2217:G2219)</f>
        <v>0</v>
      </c>
      <c r="H2215" s="30" t="e">
        <f>G2215/F2215*100</f>
        <v>#DIV/0!</v>
      </c>
      <c r="I2215" s="66"/>
      <c r="J2215" s="66"/>
      <c r="K2215" s="240"/>
      <c r="L2215" s="240"/>
      <c r="M2215" s="240"/>
      <c r="N2215" s="240"/>
      <c r="O2215" s="240"/>
      <c r="P2215" s="240"/>
      <c r="Q2215" s="36"/>
      <c r="R2215" s="36"/>
      <c r="S2215" s="36"/>
      <c r="T2215" s="36"/>
      <c r="U2215" s="36"/>
      <c r="V2215" s="36"/>
    </row>
    <row r="2216" spans="1:22" ht="15" customHeight="1" x14ac:dyDescent="0.25">
      <c r="A2216" s="157">
        <v>1</v>
      </c>
      <c r="B2216" s="157">
        <v>1</v>
      </c>
      <c r="C2216" s="1092" t="s">
        <v>309</v>
      </c>
      <c r="D2216" s="12"/>
      <c r="E2216" s="30"/>
      <c r="F2216" s="39"/>
      <c r="G2216" s="30"/>
      <c r="H2216" s="30"/>
      <c r="I2216" s="66"/>
      <c r="J2216" s="66"/>
      <c r="K2216" s="240"/>
      <c r="L2216" s="240"/>
      <c r="M2216" s="240"/>
      <c r="N2216" s="240"/>
      <c r="O2216" s="240"/>
      <c r="P2216" s="240"/>
      <c r="Q2216" s="36"/>
      <c r="R2216" s="36"/>
      <c r="S2216" s="36"/>
      <c r="T2216" s="36"/>
      <c r="U2216" s="36"/>
      <c r="V2216" s="36"/>
    </row>
    <row r="2217" spans="1:22" ht="28.5" customHeight="1" x14ac:dyDescent="0.25">
      <c r="A2217" s="157">
        <v>1</v>
      </c>
      <c r="B2217" s="157">
        <v>1</v>
      </c>
      <c r="C2217" s="1092" t="s">
        <v>310</v>
      </c>
      <c r="D2217" s="12"/>
      <c r="E2217" s="30"/>
      <c r="F2217" s="39">
        <f>ROUND(E2217/12*$C$4,0)</f>
        <v>0</v>
      </c>
      <c r="G2217" s="30"/>
      <c r="H2217" s="30" t="e">
        <f t="shared" ref="H2217:H2222" si="848">G2217/F2217*100</f>
        <v>#DIV/0!</v>
      </c>
      <c r="I2217" s="66"/>
      <c r="J2217" s="66"/>
      <c r="K2217" s="240"/>
      <c r="L2217" s="240"/>
      <c r="M2217" s="240"/>
      <c r="N2217" s="240"/>
      <c r="O2217" s="240"/>
      <c r="P2217" s="240"/>
      <c r="Q2217" s="36"/>
      <c r="R2217" s="36"/>
      <c r="S2217" s="36"/>
      <c r="T2217" s="36"/>
      <c r="U2217" s="36"/>
      <c r="V2217" s="36"/>
    </row>
    <row r="2218" spans="1:22" ht="36" customHeight="1" x14ac:dyDescent="0.25">
      <c r="A2218" s="157">
        <v>1</v>
      </c>
      <c r="B2218" s="157">
        <v>1</v>
      </c>
      <c r="C2218" s="1092" t="s">
        <v>311</v>
      </c>
      <c r="D2218" s="12"/>
      <c r="E2218" s="30"/>
      <c r="F2218" s="39">
        <f>ROUND(E2218/12*$C$4,0)</f>
        <v>0</v>
      </c>
      <c r="G2218" s="30"/>
      <c r="H2218" s="30" t="e">
        <f t="shared" si="848"/>
        <v>#DIV/0!</v>
      </c>
      <c r="I2218" s="66"/>
      <c r="J2218" s="66"/>
      <c r="K2218" s="240"/>
      <c r="L2218" s="240"/>
      <c r="M2218" s="240"/>
      <c r="N2218" s="240"/>
      <c r="O2218" s="240"/>
      <c r="P2218" s="240"/>
      <c r="Q2218" s="36"/>
      <c r="R2218" s="36"/>
      <c r="S2218" s="36"/>
      <c r="T2218" s="36"/>
      <c r="U2218" s="36"/>
      <c r="V2218" s="36"/>
    </row>
    <row r="2219" spans="1:22" ht="19.5" customHeight="1" x14ac:dyDescent="0.25">
      <c r="A2219" s="157">
        <v>1</v>
      </c>
      <c r="B2219" s="157">
        <v>1</v>
      </c>
      <c r="C2219" s="1092" t="s">
        <v>312</v>
      </c>
      <c r="D2219" s="12"/>
      <c r="E2219" s="30"/>
      <c r="F2219" s="39">
        <f>ROUND(E2219/12*$C$4,0)</f>
        <v>0</v>
      </c>
      <c r="G2219" s="30"/>
      <c r="H2219" s="30" t="e">
        <f t="shared" si="848"/>
        <v>#DIV/0!</v>
      </c>
      <c r="I2219" s="66"/>
      <c r="J2219" s="66"/>
      <c r="K2219" s="240"/>
      <c r="L2219" s="240"/>
      <c r="M2219" s="240"/>
      <c r="N2219" s="240"/>
      <c r="O2219" s="240"/>
      <c r="P2219" s="240"/>
      <c r="Q2219" s="36"/>
      <c r="R2219" s="36"/>
      <c r="S2219" s="36"/>
      <c r="T2219" s="36"/>
      <c r="U2219" s="36"/>
      <c r="V2219" s="36"/>
    </row>
    <row r="2220" spans="1:22" ht="15" customHeight="1" x14ac:dyDescent="0.25">
      <c r="A2220" s="157">
        <v>1</v>
      </c>
      <c r="B2220" s="157">
        <v>1</v>
      </c>
      <c r="C2220" s="1094" t="s">
        <v>160</v>
      </c>
      <c r="D2220" s="12"/>
      <c r="E2220" s="30"/>
      <c r="F2220" s="39">
        <f>ROUND(E2220/12*$C$4,0)</f>
        <v>0</v>
      </c>
      <c r="G2220" s="30">
        <f>0+G2221/3.8/3.2</f>
        <v>0</v>
      </c>
      <c r="H2220" s="30" t="e">
        <f t="shared" si="848"/>
        <v>#DIV/0!</v>
      </c>
      <c r="I2220" s="66"/>
      <c r="J2220" s="66"/>
      <c r="K2220" s="240"/>
      <c r="L2220" s="240"/>
      <c r="M2220" s="240"/>
      <c r="N2220" s="240"/>
      <c r="O2220" s="240"/>
      <c r="P2220" s="240"/>
      <c r="Q2220" s="36"/>
      <c r="R2220" s="36"/>
      <c r="S2220" s="36"/>
      <c r="T2220" s="36"/>
      <c r="U2220" s="36"/>
      <c r="V2220" s="36"/>
    </row>
    <row r="2221" spans="1:22" ht="22.5" customHeight="1" x14ac:dyDescent="0.25">
      <c r="A2221" s="157">
        <v>1</v>
      </c>
      <c r="B2221" s="157">
        <v>1</v>
      </c>
      <c r="C2221" s="1093" t="s">
        <v>306</v>
      </c>
      <c r="D2221" s="12"/>
      <c r="E2221" s="30"/>
      <c r="F2221" s="39">
        <f>ROUND(E2221/12*$C$4,0)</f>
        <v>0</v>
      </c>
      <c r="G2221" s="30"/>
      <c r="H2221" s="30" t="e">
        <f t="shared" si="848"/>
        <v>#DIV/0!</v>
      </c>
      <c r="I2221" s="66"/>
      <c r="J2221" s="66"/>
      <c r="K2221" s="240"/>
      <c r="L2221" s="240"/>
      <c r="M2221" s="240"/>
      <c r="N2221" s="240"/>
      <c r="O2221" s="240"/>
      <c r="P2221" s="240"/>
      <c r="Q2221" s="36"/>
      <c r="R2221" s="36"/>
      <c r="S2221" s="36"/>
      <c r="T2221" s="36"/>
      <c r="U2221" s="36"/>
      <c r="V2221" s="36"/>
    </row>
    <row r="2222" spans="1:22" s="1051" customFormat="1" ht="15" customHeight="1" x14ac:dyDescent="0.25">
      <c r="A2222" s="157">
        <v>1</v>
      </c>
      <c r="B2222" s="157">
        <v>1</v>
      </c>
      <c r="C2222" s="1115" t="s">
        <v>169</v>
      </c>
      <c r="D2222" s="432"/>
      <c r="E2222" s="316">
        <f>SUM(E2215+E2220*3.2)</f>
        <v>0</v>
      </c>
      <c r="F2222" s="316">
        <f>SUM(F2215+F2220*3.2)</f>
        <v>0</v>
      </c>
      <c r="G2222" s="316">
        <f>SUM(G2215+G2220*3.2)</f>
        <v>0</v>
      </c>
      <c r="H2222" s="316" t="e">
        <f t="shared" si="848"/>
        <v>#DIV/0!</v>
      </c>
      <c r="I2222" s="66"/>
      <c r="J2222" s="66"/>
      <c r="K2222" s="240"/>
      <c r="L2222" s="240"/>
      <c r="M2222" s="240"/>
      <c r="N2222" s="240"/>
      <c r="O2222" s="240"/>
      <c r="P2222" s="240"/>
      <c r="Q2222" s="36"/>
      <c r="R2222" s="36"/>
      <c r="S2222" s="36"/>
      <c r="T2222" s="36"/>
      <c r="U2222" s="36"/>
      <c r="V2222" s="36"/>
    </row>
    <row r="2223" spans="1:22" ht="15" customHeight="1" x14ac:dyDescent="0.25">
      <c r="A2223" s="157">
        <v>1</v>
      </c>
      <c r="B2223" s="157">
        <v>1</v>
      </c>
      <c r="C2223" s="1120" t="s">
        <v>313</v>
      </c>
      <c r="D2223" s="12"/>
      <c r="E2223" s="30"/>
      <c r="F2223" s="30"/>
      <c r="G2223" s="30"/>
      <c r="H2223" s="30"/>
      <c r="I2223" s="66"/>
      <c r="J2223" s="66"/>
      <c r="K2223" s="240"/>
      <c r="L2223" s="240"/>
      <c r="M2223" s="240"/>
      <c r="N2223" s="240"/>
      <c r="O2223" s="240"/>
      <c r="P2223" s="240"/>
      <c r="Q2223" s="36"/>
      <c r="R2223" s="36"/>
      <c r="S2223" s="36"/>
      <c r="T2223" s="36"/>
      <c r="U2223" s="36"/>
      <c r="V2223" s="36"/>
    </row>
    <row r="2224" spans="1:22" ht="15" customHeight="1" x14ac:dyDescent="0.25">
      <c r="A2224" s="157">
        <v>1</v>
      </c>
      <c r="B2224" s="157">
        <v>1</v>
      </c>
      <c r="C2224" s="1092" t="s">
        <v>201</v>
      </c>
      <c r="D2224" s="12"/>
      <c r="E2224" s="30">
        <f>SUM(E2226,E2231)</f>
        <v>0</v>
      </c>
      <c r="F2224" s="30">
        <f>SUM(F2226,F2231)</f>
        <v>0</v>
      </c>
      <c r="G2224" s="30">
        <f>SUM(G2226,G2231)</f>
        <v>0</v>
      </c>
      <c r="H2224" s="316" t="e">
        <f>G2224/F2224*100</f>
        <v>#DIV/0!</v>
      </c>
      <c r="I2224" s="66"/>
      <c r="J2224" s="66"/>
      <c r="K2224" s="240"/>
      <c r="L2224" s="240"/>
      <c r="M2224" s="240"/>
      <c r="N2224" s="240"/>
      <c r="O2224" s="240"/>
      <c r="P2224" s="240"/>
      <c r="Q2224" s="36"/>
      <c r="R2224" s="36"/>
      <c r="S2224" s="36"/>
      <c r="T2224" s="36"/>
      <c r="U2224" s="36"/>
      <c r="V2224" s="36"/>
    </row>
    <row r="2225" spans="1:22" ht="15" customHeight="1" x14ac:dyDescent="0.25">
      <c r="A2225" s="157">
        <v>1</v>
      </c>
      <c r="B2225" s="157">
        <v>1</v>
      </c>
      <c r="C2225" s="1092" t="s">
        <v>309</v>
      </c>
      <c r="D2225" s="12"/>
      <c r="E2225" s="30"/>
      <c r="F2225" s="30"/>
      <c r="G2225" s="30"/>
      <c r="H2225" s="316"/>
      <c r="I2225" s="66"/>
      <c r="J2225" s="66"/>
      <c r="K2225" s="240"/>
      <c r="L2225" s="240"/>
      <c r="M2225" s="240"/>
      <c r="N2225" s="240"/>
      <c r="O2225" s="240"/>
      <c r="P2225" s="240"/>
      <c r="Q2225" s="36"/>
      <c r="R2225" s="36"/>
      <c r="S2225" s="36"/>
      <c r="T2225" s="36"/>
      <c r="U2225" s="36"/>
      <c r="V2225" s="36"/>
    </row>
    <row r="2226" spans="1:22" ht="30.75" customHeight="1" x14ac:dyDescent="0.25">
      <c r="A2226" s="157">
        <v>1</v>
      </c>
      <c r="B2226" s="157">
        <v>1</v>
      </c>
      <c r="C2226" s="1092" t="s">
        <v>314</v>
      </c>
      <c r="D2226" s="12"/>
      <c r="E2226" s="30">
        <f>SUM(E2227:E2230)</f>
        <v>0</v>
      </c>
      <c r="F2226" s="30">
        <f>SUM(F2227:F2230)</f>
        <v>0</v>
      </c>
      <c r="G2226" s="30">
        <f>SUM(G2227:G2230)</f>
        <v>0</v>
      </c>
      <c r="H2226" s="316" t="e">
        <f t="shared" ref="H2226:H2235" si="849">G2226/F2226*100</f>
        <v>#DIV/0!</v>
      </c>
      <c r="I2226" s="66"/>
      <c r="J2226" s="66"/>
      <c r="K2226" s="240"/>
      <c r="L2226" s="240"/>
      <c r="M2226" s="240"/>
      <c r="N2226" s="240"/>
      <c r="O2226" s="240"/>
      <c r="P2226" s="240"/>
      <c r="Q2226" s="36"/>
      <c r="R2226" s="36"/>
      <c r="S2226" s="36"/>
      <c r="T2226" s="36"/>
      <c r="U2226" s="36"/>
      <c r="V2226" s="36"/>
    </row>
    <row r="2227" spans="1:22" ht="28.5" customHeight="1" x14ac:dyDescent="0.25">
      <c r="A2227" s="157">
        <v>1</v>
      </c>
      <c r="B2227" s="157">
        <v>1</v>
      </c>
      <c r="C2227" s="1092" t="s">
        <v>315</v>
      </c>
      <c r="D2227" s="12"/>
      <c r="E2227" s="30"/>
      <c r="F2227" s="39">
        <f>ROUND(E2227/12*$C$4,0)</f>
        <v>0</v>
      </c>
      <c r="G2227" s="30"/>
      <c r="H2227" s="316" t="e">
        <f t="shared" si="849"/>
        <v>#DIV/0!</v>
      </c>
      <c r="I2227" s="66"/>
      <c r="J2227" s="66"/>
      <c r="K2227" s="240"/>
      <c r="L2227" s="240"/>
      <c r="M2227" s="240"/>
      <c r="N2227" s="240"/>
      <c r="O2227" s="240"/>
      <c r="P2227" s="240"/>
      <c r="Q2227" s="36"/>
      <c r="R2227" s="36"/>
      <c r="S2227" s="36"/>
      <c r="T2227" s="36"/>
      <c r="U2227" s="36"/>
      <c r="V2227" s="36"/>
    </row>
    <row r="2228" spans="1:22" ht="26.25" customHeight="1" x14ac:dyDescent="0.25">
      <c r="A2228" s="157">
        <v>1</v>
      </c>
      <c r="B2228" s="157">
        <v>1</v>
      </c>
      <c r="C2228" s="1092" t="s">
        <v>316</v>
      </c>
      <c r="D2228" s="12"/>
      <c r="E2228" s="30"/>
      <c r="F2228" s="39">
        <f>ROUND(E2228/12*$C$4,0)</f>
        <v>0</v>
      </c>
      <c r="G2228" s="30"/>
      <c r="H2228" s="316" t="e">
        <f t="shared" si="849"/>
        <v>#DIV/0!</v>
      </c>
      <c r="I2228" s="66"/>
      <c r="J2228" s="66"/>
      <c r="K2228" s="240"/>
      <c r="L2228" s="240"/>
      <c r="M2228" s="240"/>
      <c r="N2228" s="240"/>
      <c r="O2228" s="240"/>
      <c r="P2228" s="240"/>
      <c r="Q2228" s="36"/>
      <c r="R2228" s="36"/>
      <c r="S2228" s="36"/>
      <c r="T2228" s="36"/>
      <c r="U2228" s="36"/>
      <c r="V2228" s="36"/>
    </row>
    <row r="2229" spans="1:22" ht="45.75" customHeight="1" x14ac:dyDescent="0.25">
      <c r="A2229" s="157">
        <v>1</v>
      </c>
      <c r="B2229" s="157">
        <v>1</v>
      </c>
      <c r="C2229" s="1092" t="s">
        <v>371</v>
      </c>
      <c r="D2229" s="12"/>
      <c r="E2229" s="30"/>
      <c r="F2229" s="39">
        <f>ROUND(E2229/12*$C$4,0)</f>
        <v>0</v>
      </c>
      <c r="G2229" s="30"/>
      <c r="H2229" s="316" t="e">
        <f t="shared" si="849"/>
        <v>#DIV/0!</v>
      </c>
      <c r="I2229" s="66"/>
      <c r="J2229" s="66"/>
      <c r="K2229" s="240"/>
      <c r="L2229" s="240"/>
      <c r="M2229" s="240"/>
      <c r="N2229" s="240"/>
      <c r="O2229" s="240"/>
      <c r="P2229" s="240"/>
      <c r="Q2229" s="36"/>
      <c r="R2229" s="36"/>
      <c r="S2229" s="36"/>
      <c r="T2229" s="36"/>
      <c r="U2229" s="36"/>
      <c r="V2229" s="36"/>
    </row>
    <row r="2230" spans="1:22" ht="38.25" customHeight="1" x14ac:dyDescent="0.25">
      <c r="A2230" s="157">
        <v>1</v>
      </c>
      <c r="B2230" s="157">
        <v>1</v>
      </c>
      <c r="C2230" s="1092" t="s">
        <v>372</v>
      </c>
      <c r="D2230" s="12"/>
      <c r="E2230" s="30"/>
      <c r="F2230" s="39">
        <f>ROUND(E2230/12*$C$4,0)</f>
        <v>0</v>
      </c>
      <c r="G2230" s="30"/>
      <c r="H2230" s="316" t="e">
        <f t="shared" si="849"/>
        <v>#DIV/0!</v>
      </c>
      <c r="I2230" s="66"/>
      <c r="J2230" s="66"/>
      <c r="K2230" s="240"/>
      <c r="L2230" s="240"/>
      <c r="M2230" s="240"/>
      <c r="N2230" s="240"/>
      <c r="O2230" s="240"/>
      <c r="P2230" s="240"/>
      <c r="Q2230" s="36"/>
      <c r="R2230" s="36"/>
      <c r="S2230" s="36"/>
      <c r="T2230" s="36"/>
      <c r="U2230" s="36"/>
      <c r="V2230" s="36"/>
    </row>
    <row r="2231" spans="1:22" ht="45" customHeight="1" x14ac:dyDescent="0.25">
      <c r="A2231" s="157">
        <v>1</v>
      </c>
      <c r="B2231" s="157">
        <v>1</v>
      </c>
      <c r="C2231" s="1092" t="s">
        <v>317</v>
      </c>
      <c r="D2231" s="12"/>
      <c r="E2231" s="30">
        <f>SUM(E2232:E2234)</f>
        <v>0</v>
      </c>
      <c r="F2231" s="30">
        <f>SUM(F2232:F2234)</f>
        <v>0</v>
      </c>
      <c r="G2231" s="30">
        <f>SUM(G2232:G2234)</f>
        <v>0</v>
      </c>
      <c r="H2231" s="316" t="e">
        <f t="shared" si="849"/>
        <v>#DIV/0!</v>
      </c>
      <c r="I2231" s="66"/>
      <c r="J2231" s="66"/>
      <c r="K2231" s="240"/>
      <c r="L2231" s="240"/>
      <c r="M2231" s="240"/>
      <c r="N2231" s="240"/>
      <c r="O2231" s="240"/>
      <c r="P2231" s="240"/>
      <c r="Q2231" s="36"/>
      <c r="R2231" s="36"/>
      <c r="S2231" s="36"/>
      <c r="T2231" s="36"/>
      <c r="U2231" s="36"/>
      <c r="V2231" s="36"/>
    </row>
    <row r="2232" spans="1:22" ht="29.25" customHeight="1" x14ac:dyDescent="0.25">
      <c r="A2232" s="157">
        <v>1</v>
      </c>
      <c r="B2232" s="157">
        <v>1</v>
      </c>
      <c r="C2232" s="1092" t="s">
        <v>318</v>
      </c>
      <c r="D2232" s="12"/>
      <c r="E2232" s="30"/>
      <c r="F2232" s="39">
        <f t="shared" ref="F2232:F2235" si="850">ROUND(E2232/12*$C$4,0)</f>
        <v>0</v>
      </c>
      <c r="G2232" s="30"/>
      <c r="H2232" s="316" t="e">
        <f t="shared" si="849"/>
        <v>#DIV/0!</v>
      </c>
      <c r="I2232" s="66"/>
      <c r="J2232" s="66"/>
      <c r="K2232" s="240"/>
      <c r="L2232" s="240"/>
      <c r="M2232" s="240"/>
      <c r="N2232" s="240"/>
      <c r="O2232" s="240"/>
      <c r="P2232" s="240"/>
      <c r="Q2232" s="36"/>
      <c r="R2232" s="36"/>
      <c r="S2232" s="36"/>
      <c r="T2232" s="36"/>
      <c r="U2232" s="36"/>
      <c r="V2232" s="36"/>
    </row>
    <row r="2233" spans="1:22" ht="59.25" customHeight="1" x14ac:dyDescent="0.25">
      <c r="A2233" s="157">
        <v>1</v>
      </c>
      <c r="B2233" s="157">
        <v>1</v>
      </c>
      <c r="C2233" s="1092" t="s">
        <v>329</v>
      </c>
      <c r="D2233" s="12"/>
      <c r="E2233" s="30"/>
      <c r="F2233" s="39">
        <f t="shared" si="850"/>
        <v>0</v>
      </c>
      <c r="G2233" s="30"/>
      <c r="H2233" s="316" t="e">
        <f t="shared" si="849"/>
        <v>#DIV/0!</v>
      </c>
      <c r="I2233" s="66"/>
      <c r="J2233" s="66"/>
      <c r="K2233" s="240"/>
      <c r="L2233" s="240"/>
      <c r="M2233" s="240"/>
      <c r="N2233" s="240"/>
      <c r="O2233" s="240"/>
      <c r="P2233" s="240"/>
      <c r="Q2233" s="36"/>
      <c r="R2233" s="36"/>
      <c r="S2233" s="36"/>
      <c r="T2233" s="36"/>
      <c r="U2233" s="36"/>
      <c r="V2233" s="36"/>
    </row>
    <row r="2234" spans="1:22" ht="50.25" customHeight="1" x14ac:dyDescent="0.25">
      <c r="A2234" s="157">
        <v>1</v>
      </c>
      <c r="B2234" s="157">
        <v>1</v>
      </c>
      <c r="C2234" s="1092" t="s">
        <v>330</v>
      </c>
      <c r="D2234" s="12"/>
      <c r="E2234" s="30"/>
      <c r="F2234" s="39">
        <f t="shared" si="850"/>
        <v>0</v>
      </c>
      <c r="G2234" s="30"/>
      <c r="H2234" s="316" t="e">
        <f t="shared" si="849"/>
        <v>#DIV/0!</v>
      </c>
      <c r="I2234" s="66"/>
      <c r="J2234" s="66"/>
      <c r="K2234" s="240"/>
      <c r="L2234" s="240"/>
      <c r="M2234" s="240"/>
      <c r="N2234" s="240"/>
      <c r="O2234" s="240"/>
      <c r="P2234" s="240"/>
      <c r="Q2234" s="36"/>
      <c r="R2234" s="36"/>
      <c r="S2234" s="36"/>
      <c r="T2234" s="36"/>
      <c r="U2234" s="36"/>
      <c r="V2234" s="36"/>
    </row>
    <row r="2235" spans="1:22" ht="30" customHeight="1" x14ac:dyDescent="0.25">
      <c r="A2235" s="157">
        <v>1</v>
      </c>
      <c r="B2235" s="157">
        <v>1</v>
      </c>
      <c r="C2235" s="1094" t="s">
        <v>161</v>
      </c>
      <c r="D2235" s="12"/>
      <c r="E2235" s="30"/>
      <c r="F2235" s="39">
        <f t="shared" si="850"/>
        <v>0</v>
      </c>
      <c r="G2235" s="39"/>
      <c r="H2235" s="316" t="e">
        <f t="shared" si="849"/>
        <v>#DIV/0!</v>
      </c>
      <c r="I2235" s="66"/>
      <c r="J2235" s="66"/>
      <c r="K2235" s="240"/>
      <c r="L2235" s="240"/>
      <c r="M2235" s="240"/>
      <c r="N2235" s="240"/>
      <c r="O2235" s="240"/>
      <c r="P2235" s="240"/>
      <c r="Q2235" s="36"/>
      <c r="R2235" s="36"/>
      <c r="S2235" s="36"/>
      <c r="T2235" s="36"/>
      <c r="U2235" s="36"/>
      <c r="V2235" s="36"/>
    </row>
    <row r="2236" spans="1:22" ht="15" customHeight="1" x14ac:dyDescent="0.25">
      <c r="A2236" s="157">
        <v>1</v>
      </c>
      <c r="B2236" s="157">
        <v>1</v>
      </c>
      <c r="C2236" s="1093" t="s">
        <v>307</v>
      </c>
      <c r="D2236" s="12"/>
      <c r="E2236" s="30"/>
      <c r="F2236" s="30"/>
      <c r="G2236" s="39"/>
      <c r="H2236" s="316"/>
      <c r="I2236" s="66"/>
      <c r="J2236" s="66"/>
      <c r="K2236" s="240"/>
      <c r="L2236" s="240"/>
      <c r="M2236" s="240"/>
      <c r="N2236" s="240"/>
      <c r="O2236" s="240"/>
      <c r="P2236" s="240"/>
      <c r="Q2236" s="36"/>
      <c r="R2236" s="36"/>
      <c r="S2236" s="36"/>
      <c r="T2236" s="36"/>
      <c r="U2236" s="36"/>
      <c r="V2236" s="36"/>
    </row>
    <row r="2237" spans="1:22" s="1050" customFormat="1" ht="15" customHeight="1" x14ac:dyDescent="0.25">
      <c r="A2237" s="157">
        <v>1</v>
      </c>
      <c r="B2237" s="157">
        <v>1</v>
      </c>
      <c r="C2237" s="1115" t="s">
        <v>169</v>
      </c>
      <c r="D2237" s="432"/>
      <c r="E2237" s="316">
        <f>SUM(E2235,E2224)</f>
        <v>0</v>
      </c>
      <c r="F2237" s="316">
        <f>SUM(F2235,F2224)</f>
        <v>0</v>
      </c>
      <c r="G2237" s="316">
        <f>SUM(G2235,G2224)</f>
        <v>0</v>
      </c>
      <c r="H2237" s="316" t="e">
        <f>G2237/F2237*100</f>
        <v>#DIV/0!</v>
      </c>
      <c r="I2237" s="66"/>
      <c r="J2237" s="66"/>
      <c r="K2237" s="240"/>
      <c r="L2237" s="240"/>
      <c r="M2237" s="240"/>
      <c r="N2237" s="240"/>
      <c r="O2237" s="240"/>
      <c r="P2237" s="240"/>
      <c r="Q2237" s="36"/>
      <c r="R2237" s="36"/>
      <c r="S2237" s="36"/>
      <c r="T2237" s="36"/>
      <c r="U2237" s="36"/>
      <c r="V2237" s="36"/>
    </row>
    <row r="2238" spans="1:22" s="1051" customFormat="1" ht="17.25" customHeight="1" x14ac:dyDescent="0.25">
      <c r="A2238" s="157">
        <v>1</v>
      </c>
      <c r="B2238" s="157">
        <v>1</v>
      </c>
      <c r="C2238" s="1115" t="s">
        <v>357</v>
      </c>
      <c r="D2238" s="639"/>
      <c r="E2238" s="316">
        <f>SUM(E2237,E2222)</f>
        <v>0</v>
      </c>
      <c r="F2238" s="316">
        <f>SUM(F2237,F2222)</f>
        <v>0</v>
      </c>
      <c r="G2238" s="316">
        <f>SUM(G2237,G2222)</f>
        <v>0</v>
      </c>
      <c r="H2238" s="316" t="e">
        <f>G2238/F2238*100</f>
        <v>#DIV/0!</v>
      </c>
      <c r="I2238" s="66"/>
      <c r="J2238" s="66"/>
      <c r="K2238" s="240"/>
      <c r="L2238" s="240"/>
      <c r="M2238" s="240"/>
      <c r="N2238" s="240"/>
      <c r="O2238" s="240"/>
      <c r="P2238" s="240"/>
      <c r="Q2238" s="36"/>
      <c r="R2238" s="53">
        <f t="shared" ref="R2238" si="851">Q2238/12*$C$4</f>
        <v>0</v>
      </c>
      <c r="S2238" s="36">
        <f>V2238-U2238</f>
        <v>0</v>
      </c>
      <c r="T2238" s="36">
        <f>S2238-R2238</f>
        <v>0</v>
      </c>
      <c r="U2238" s="36"/>
      <c r="V2238" s="36"/>
    </row>
    <row r="2239" spans="1:22" ht="15" customHeight="1" x14ac:dyDescent="0.25">
      <c r="A2239" s="157">
        <v>1</v>
      </c>
      <c r="B2239" s="157">
        <v>1</v>
      </c>
      <c r="C2239" s="1099" t="s">
        <v>31</v>
      </c>
      <c r="D2239" s="20"/>
      <c r="E2239" s="367"/>
      <c r="F2239" s="367"/>
      <c r="G2239" s="367"/>
      <c r="H2239" s="367"/>
      <c r="I2239" s="668"/>
      <c r="J2239" s="668"/>
      <c r="K2239" s="240"/>
      <c r="L2239" s="240"/>
      <c r="M2239" s="240"/>
      <c r="N2239" s="240"/>
      <c r="O2239" s="240"/>
      <c r="P2239" s="240"/>
      <c r="Q2239" s="36"/>
      <c r="R2239" s="36"/>
      <c r="S2239" s="36"/>
      <c r="T2239" s="36"/>
      <c r="U2239" s="36"/>
      <c r="V2239" s="36"/>
    </row>
    <row r="2240" spans="1:22" ht="15" customHeight="1" x14ac:dyDescent="0.25">
      <c r="A2240" s="157">
        <v>1</v>
      </c>
      <c r="B2240" s="157">
        <v>1</v>
      </c>
      <c r="C2240" s="1094" t="s">
        <v>10</v>
      </c>
      <c r="D2240" s="14">
        <v>300</v>
      </c>
      <c r="E2240" s="684"/>
      <c r="F2240" s="39">
        <f>ROUND(E2240/12*$C$4,0)</f>
        <v>0</v>
      </c>
      <c r="G2240" s="39"/>
      <c r="H2240" s="39" t="e">
        <f t="shared" ref="H2240:H2246" si="852">G2240/F2240*100</f>
        <v>#DIV/0!</v>
      </c>
      <c r="I2240" s="289"/>
      <c r="J2240" s="40" t="e">
        <f t="shared" ref="J2240:J2248" si="853">M2240/G2240</f>
        <v>#DIV/0!</v>
      </c>
      <c r="K2240" s="41">
        <f>ROUND(E2240*I2240,0)</f>
        <v>0</v>
      </c>
      <c r="L2240" s="41">
        <f>ROUND(F2240*I2240,0)</f>
        <v>0</v>
      </c>
      <c r="M2240" s="41"/>
      <c r="N2240" s="41" t="e">
        <f t="shared" ref="N2240:N2245" si="854">M2240/L2240*100</f>
        <v>#DIV/0!</v>
      </c>
      <c r="O2240" s="41">
        <f>ROUND(K2240/D2240,0)</f>
        <v>0</v>
      </c>
      <c r="P2240" s="41" t="e">
        <f t="shared" ref="P2240:P2248" si="855">M2240/$C$4*12/O2240</f>
        <v>#DIV/0!</v>
      </c>
      <c r="Q2240" s="36"/>
      <c r="R2240" s="36"/>
      <c r="S2240" s="36"/>
      <c r="T2240" s="36"/>
      <c r="U2240" s="36"/>
      <c r="V2240" s="36"/>
    </row>
    <row r="2241" spans="1:22" ht="15" customHeight="1" x14ac:dyDescent="0.25">
      <c r="A2241" s="157">
        <v>1</v>
      </c>
      <c r="B2241" s="157">
        <v>1</v>
      </c>
      <c r="C2241" s="1094" t="s">
        <v>77</v>
      </c>
      <c r="D2241" s="14">
        <v>300</v>
      </c>
      <c r="E2241" s="684"/>
      <c r="F2241" s="39">
        <f>ROUND(E2241/12*$C$4,0)</f>
        <v>0</v>
      </c>
      <c r="G2241" s="39"/>
      <c r="H2241" s="39" t="e">
        <f t="shared" si="852"/>
        <v>#DIV/0!</v>
      </c>
      <c r="I2241" s="289"/>
      <c r="J2241" s="40" t="e">
        <f t="shared" si="853"/>
        <v>#DIV/0!</v>
      </c>
      <c r="K2241" s="41">
        <f>ROUND(E2241*I2241,0)</f>
        <v>0</v>
      </c>
      <c r="L2241" s="41">
        <f>ROUND(F2241*I2241,0)</f>
        <v>0</v>
      </c>
      <c r="M2241" s="41"/>
      <c r="N2241" s="41" t="e">
        <f t="shared" si="854"/>
        <v>#DIV/0!</v>
      </c>
      <c r="O2241" s="41">
        <f>ROUND(K2241/D2241,0)</f>
        <v>0</v>
      </c>
      <c r="P2241" s="41" t="e">
        <f t="shared" si="855"/>
        <v>#DIV/0!</v>
      </c>
      <c r="Q2241" s="36"/>
      <c r="R2241" s="36"/>
      <c r="S2241" s="36"/>
      <c r="T2241" s="36"/>
      <c r="U2241" s="36"/>
      <c r="V2241" s="36"/>
    </row>
    <row r="2242" spans="1:22" ht="15" customHeight="1" x14ac:dyDescent="0.25">
      <c r="A2242" s="157">
        <v>1</v>
      </c>
      <c r="B2242" s="157">
        <v>1</v>
      </c>
      <c r="C2242" s="1094" t="s">
        <v>6</v>
      </c>
      <c r="D2242" s="14">
        <v>300</v>
      </c>
      <c r="E2242" s="684"/>
      <c r="F2242" s="39">
        <f>ROUND(E2242/12*$C$4,0)</f>
        <v>0</v>
      </c>
      <c r="G2242" s="39"/>
      <c r="H2242" s="39" t="e">
        <f t="shared" si="852"/>
        <v>#DIV/0!</v>
      </c>
      <c r="I2242" s="289"/>
      <c r="J2242" s="40" t="e">
        <f t="shared" si="853"/>
        <v>#DIV/0!</v>
      </c>
      <c r="K2242" s="41">
        <f>ROUND(E2242*I2242,0)</f>
        <v>0</v>
      </c>
      <c r="L2242" s="41">
        <f>ROUND(F2242*I2242,0)</f>
        <v>0</v>
      </c>
      <c r="M2242" s="41"/>
      <c r="N2242" s="41" t="e">
        <f t="shared" si="854"/>
        <v>#DIV/0!</v>
      </c>
      <c r="O2242" s="41">
        <f>ROUND(K2242/D2242,0)</f>
        <v>0</v>
      </c>
      <c r="P2242" s="41" t="e">
        <f t="shared" si="855"/>
        <v>#DIV/0!</v>
      </c>
      <c r="Q2242" s="36"/>
      <c r="R2242" s="36"/>
      <c r="S2242" s="36"/>
      <c r="T2242" s="36"/>
      <c r="U2242" s="36"/>
      <c r="V2242" s="36"/>
    </row>
    <row r="2243" spans="1:22" ht="15" customHeight="1" x14ac:dyDescent="0.25">
      <c r="A2243" s="157">
        <v>1</v>
      </c>
      <c r="B2243" s="157">
        <v>1</v>
      </c>
      <c r="C2243" s="1094" t="s">
        <v>26</v>
      </c>
      <c r="D2243" s="14">
        <v>300</v>
      </c>
      <c r="E2243" s="684"/>
      <c r="F2243" s="39">
        <f>ROUND(E2243/12*$C$4,0)</f>
        <v>0</v>
      </c>
      <c r="G2243" s="39"/>
      <c r="H2243" s="39" t="e">
        <f t="shared" si="852"/>
        <v>#DIV/0!</v>
      </c>
      <c r="I2243" s="289"/>
      <c r="J2243" s="40" t="e">
        <f t="shared" si="853"/>
        <v>#DIV/0!</v>
      </c>
      <c r="K2243" s="41">
        <f>ROUND(E2243*I2243,0)</f>
        <v>0</v>
      </c>
      <c r="L2243" s="41">
        <f>ROUND(F2243*I2243,0)</f>
        <v>0</v>
      </c>
      <c r="M2243" s="41"/>
      <c r="N2243" s="41" t="e">
        <f t="shared" si="854"/>
        <v>#DIV/0!</v>
      </c>
      <c r="O2243" s="41">
        <f>ROUND(K2243/D2243,0)</f>
        <v>0</v>
      </c>
      <c r="P2243" s="41" t="e">
        <f t="shared" si="855"/>
        <v>#DIV/0!</v>
      </c>
      <c r="Q2243" s="36"/>
      <c r="R2243" s="36"/>
      <c r="S2243" s="36"/>
      <c r="T2243" s="36"/>
      <c r="U2243" s="36"/>
      <c r="V2243" s="36"/>
    </row>
    <row r="2244" spans="1:22" ht="15" customHeight="1" x14ac:dyDescent="0.25">
      <c r="A2244" s="157">
        <v>1</v>
      </c>
      <c r="B2244" s="157">
        <v>1</v>
      </c>
      <c r="C2244" s="1100" t="s">
        <v>90</v>
      </c>
      <c r="D2244" s="592"/>
      <c r="E2244" s="685">
        <f>SUM(E2240:E2243)</f>
        <v>0</v>
      </c>
      <c r="F2244" s="685">
        <f>SUM(F2240:F2243)</f>
        <v>0</v>
      </c>
      <c r="G2244" s="685">
        <f>SUM(G2240:G2243)</f>
        <v>0</v>
      </c>
      <c r="H2244" s="685" t="e">
        <f t="shared" si="852"/>
        <v>#DIV/0!</v>
      </c>
      <c r="I2244" s="668" t="e">
        <f>SUM(K2244/E2244)</f>
        <v>#DIV/0!</v>
      </c>
      <c r="J2244" s="63" t="e">
        <f t="shared" si="853"/>
        <v>#DIV/0!</v>
      </c>
      <c r="K2244" s="685">
        <f>SUM(K2240:K2243)</f>
        <v>0</v>
      </c>
      <c r="L2244" s="685">
        <f>SUM(L2240:L2243)</f>
        <v>0</v>
      </c>
      <c r="M2244" s="685">
        <f>SUM(M2240:M2243)</f>
        <v>0</v>
      </c>
      <c r="N2244" s="41" t="e">
        <f t="shared" si="854"/>
        <v>#DIV/0!</v>
      </c>
      <c r="O2244" s="220">
        <f>SUM(O2240:O2243)</f>
        <v>0</v>
      </c>
      <c r="P2244" s="41" t="e">
        <f t="shared" si="855"/>
        <v>#DIV/0!</v>
      </c>
      <c r="Q2244" s="36"/>
      <c r="R2244" s="36"/>
      <c r="S2244" s="36"/>
      <c r="T2244" s="36"/>
      <c r="U2244" s="36"/>
      <c r="V2244" s="36"/>
    </row>
    <row r="2245" spans="1:22" ht="15" customHeight="1" x14ac:dyDescent="0.25">
      <c r="A2245" s="157">
        <v>1</v>
      </c>
      <c r="B2245" s="157">
        <v>1</v>
      </c>
      <c r="C2245" s="1092" t="s">
        <v>188</v>
      </c>
      <c r="D2245" s="14">
        <v>240</v>
      </c>
      <c r="E2245" s="684"/>
      <c r="F2245" s="39">
        <f>ROUND(E2245/12*$C$4,0)</f>
        <v>0</v>
      </c>
      <c r="G2245" s="39"/>
      <c r="H2245" s="39" t="e">
        <f t="shared" si="852"/>
        <v>#DIV/0!</v>
      </c>
      <c r="I2245" s="289">
        <v>8</v>
      </c>
      <c r="J2245" s="40" t="e">
        <f t="shared" si="853"/>
        <v>#DIV/0!</v>
      </c>
      <c r="K2245" s="41">
        <f>ROUND(E2245*I2245,0)</f>
        <v>0</v>
      </c>
      <c r="L2245" s="41">
        <f>ROUND(F2245*I2245,0)</f>
        <v>0</v>
      </c>
      <c r="M2245" s="41"/>
      <c r="N2245" s="41" t="e">
        <f t="shared" si="854"/>
        <v>#DIV/0!</v>
      </c>
      <c r="O2245" s="41">
        <f>K2245/D2245</f>
        <v>0</v>
      </c>
      <c r="P2245" s="41" t="e">
        <f t="shared" si="855"/>
        <v>#DIV/0!</v>
      </c>
      <c r="Q2245" s="36"/>
      <c r="R2245" s="36"/>
      <c r="S2245" s="36"/>
      <c r="T2245" s="36"/>
      <c r="U2245" s="36"/>
      <c r="V2245" s="36"/>
    </row>
    <row r="2246" spans="1:22" ht="15" customHeight="1" x14ac:dyDescent="0.25">
      <c r="A2246" s="157">
        <v>1</v>
      </c>
      <c r="B2246" s="157">
        <v>1</v>
      </c>
      <c r="C2246" s="1474" t="s">
        <v>6</v>
      </c>
      <c r="D2246" s="15">
        <v>240</v>
      </c>
      <c r="E2246" s="691"/>
      <c r="F2246" s="43">
        <f>ROUND(E2246/12*$C$4,0)</f>
        <v>0</v>
      </c>
      <c r="G2246" s="43"/>
      <c r="H2246" s="43" t="e">
        <f t="shared" si="852"/>
        <v>#DIV/0!</v>
      </c>
      <c r="I2246" s="328">
        <v>8</v>
      </c>
      <c r="J2246" s="44" t="e">
        <f t="shared" si="853"/>
        <v>#DIV/0!</v>
      </c>
      <c r="K2246" s="45">
        <f>ROUND(E2246*I2246,0)</f>
        <v>0</v>
      </c>
      <c r="L2246" s="45">
        <f>ROUND(F2246*I2246,0)</f>
        <v>0</v>
      </c>
      <c r="M2246" s="45"/>
      <c r="N2246" s="45"/>
      <c r="O2246" s="45">
        <f>K2246/D2246</f>
        <v>0</v>
      </c>
      <c r="P2246" s="45"/>
      <c r="Q2246" s="47"/>
      <c r="R2246" s="47"/>
      <c r="S2246" s="47"/>
      <c r="T2246" s="47"/>
      <c r="U2246" s="47"/>
      <c r="V2246" s="47"/>
    </row>
    <row r="2247" spans="1:22" s="1050" customFormat="1" ht="15" customHeight="1" x14ac:dyDescent="0.25">
      <c r="A2247" s="157">
        <v>1</v>
      </c>
      <c r="B2247" s="157">
        <v>1</v>
      </c>
      <c r="C2247" s="1613" t="s">
        <v>246</v>
      </c>
      <c r="D2247" s="666"/>
      <c r="E2247" s="402">
        <f>SUM(E2245:E2246)</f>
        <v>0</v>
      </c>
      <c r="F2247" s="402">
        <f>SUM(F2245:F2246)</f>
        <v>0</v>
      </c>
      <c r="G2247" s="402">
        <f>SUM(G2245:G2246)</f>
        <v>0</v>
      </c>
      <c r="H2247" s="464" t="e">
        <f t="shared" ref="H2247:H2253" si="856">G2247/F2247*100</f>
        <v>#DIV/0!</v>
      </c>
      <c r="I2247" s="663" t="e">
        <f>SUM(K2247/E2247)</f>
        <v>#DIV/0!</v>
      </c>
      <c r="J2247" s="282" t="e">
        <f t="shared" si="853"/>
        <v>#DIV/0!</v>
      </c>
      <c r="K2247" s="51">
        <f>SUM(K2245:K2246)</f>
        <v>0</v>
      </c>
      <c r="L2247" s="51">
        <f>SUM(L2245:L2246)</f>
        <v>0</v>
      </c>
      <c r="M2247" s="51">
        <f>SUM(M2245:M2246)</f>
        <v>0</v>
      </c>
      <c r="N2247" s="110" t="e">
        <f>M2247/L2247*100</f>
        <v>#DIV/0!</v>
      </c>
      <c r="O2247" s="51">
        <f>SUM(O2245:O2246)</f>
        <v>0</v>
      </c>
      <c r="P2247" s="110" t="e">
        <f t="shared" si="855"/>
        <v>#DIV/0!</v>
      </c>
      <c r="Q2247" s="53"/>
      <c r="R2247" s="53"/>
      <c r="S2247" s="53"/>
      <c r="T2247" s="53"/>
      <c r="U2247" s="53"/>
      <c r="V2247" s="53"/>
    </row>
    <row r="2248" spans="1:22" ht="29.25" customHeight="1" x14ac:dyDescent="0.25">
      <c r="A2248" s="157">
        <v>1</v>
      </c>
      <c r="B2248" s="157">
        <v>1</v>
      </c>
      <c r="C2248" s="281" t="s">
        <v>355</v>
      </c>
      <c r="D2248" s="281"/>
      <c r="E2248" s="371">
        <f>SUM(E2247,E2244)</f>
        <v>0</v>
      </c>
      <c r="F2248" s="371">
        <f>SUM(F2244:F2246)</f>
        <v>0</v>
      </c>
      <c r="G2248" s="371">
        <f>SUM(G2247,G2244)</f>
        <v>0</v>
      </c>
      <c r="H2248" s="371" t="e">
        <f t="shared" si="856"/>
        <v>#DIV/0!</v>
      </c>
      <c r="I2248" s="663" t="e">
        <f>SUM(K2248/E2248)</f>
        <v>#DIV/0!</v>
      </c>
      <c r="J2248" s="282" t="e">
        <f t="shared" si="853"/>
        <v>#DIV/0!</v>
      </c>
      <c r="K2248" s="371">
        <f>SUM(K2247,K2244)</f>
        <v>0</v>
      </c>
      <c r="L2248" s="371">
        <f>SUM(L2247,L2244)</f>
        <v>0</v>
      </c>
      <c r="M2248" s="371">
        <f>SUM(M2247,M2244)</f>
        <v>0</v>
      </c>
      <c r="N2248" s="110" t="e">
        <f>M2248/L2248*100</f>
        <v>#DIV/0!</v>
      </c>
      <c r="O2248" s="371">
        <f>SUM(O2247,O2244)</f>
        <v>0</v>
      </c>
      <c r="P2248" s="110" t="e">
        <f t="shared" si="855"/>
        <v>#DIV/0!</v>
      </c>
      <c r="Q2248" s="53"/>
      <c r="R2248" s="53">
        <f t="shared" ref="R2248:R2249" si="857">Q2248/12*$C$4</f>
        <v>0</v>
      </c>
      <c r="S2248" s="53">
        <f>V2248-U2248</f>
        <v>0</v>
      </c>
      <c r="T2248" s="53">
        <f>S2248-R2248</f>
        <v>0</v>
      </c>
      <c r="U2248" s="53"/>
      <c r="V2248" s="53"/>
    </row>
    <row r="2249" spans="1:22" s="1050" customFormat="1" ht="15.75" customHeight="1" x14ac:dyDescent="0.25">
      <c r="A2249" s="157">
        <v>1</v>
      </c>
      <c r="B2249" s="157">
        <v>1</v>
      </c>
      <c r="C2249" s="1612" t="s">
        <v>358</v>
      </c>
      <c r="D2249" s="692"/>
      <c r="E2249" s="693">
        <f>E2250+E2252</f>
        <v>0</v>
      </c>
      <c r="F2249" s="55">
        <f>F2250+F2252</f>
        <v>0</v>
      </c>
      <c r="G2249" s="693"/>
      <c r="H2249" s="55" t="e">
        <f t="shared" si="856"/>
        <v>#DIV/0!</v>
      </c>
      <c r="I2249" s="475"/>
      <c r="J2249" s="694"/>
      <c r="K2249" s="163"/>
      <c r="L2249" s="163"/>
      <c r="M2249" s="163"/>
      <c r="N2249" s="163"/>
      <c r="O2249" s="163"/>
      <c r="P2249" s="163"/>
      <c r="Q2249" s="60"/>
      <c r="R2249" s="53">
        <f t="shared" si="857"/>
        <v>0</v>
      </c>
      <c r="S2249" s="60">
        <f>V2249-U2249</f>
        <v>0</v>
      </c>
      <c r="T2249" s="60">
        <f>S2249-R2249</f>
        <v>0</v>
      </c>
      <c r="U2249" s="60"/>
      <c r="V2249" s="60"/>
    </row>
    <row r="2250" spans="1:22" s="1050" customFormat="1" ht="15.75" customHeight="1" x14ac:dyDescent="0.25">
      <c r="A2250" s="157">
        <v>1</v>
      </c>
      <c r="B2250" s="157">
        <v>1</v>
      </c>
      <c r="C2250" s="688" t="s">
        <v>335</v>
      </c>
      <c r="D2250" s="639"/>
      <c r="E2250" s="695">
        <f>E2251</f>
        <v>0</v>
      </c>
      <c r="F2250" s="62">
        <f>F2251</f>
        <v>0</v>
      </c>
      <c r="G2250" s="695">
        <f>G2251</f>
        <v>0</v>
      </c>
      <c r="H2250" s="62" t="e">
        <f t="shared" si="856"/>
        <v>#DIV/0!</v>
      </c>
      <c r="I2250" s="696"/>
      <c r="J2250" s="696"/>
      <c r="K2250" s="639"/>
      <c r="L2250" s="639"/>
      <c r="M2250" s="639"/>
      <c r="N2250" s="639"/>
      <c r="O2250" s="639"/>
      <c r="P2250" s="639"/>
      <c r="Q2250" s="36"/>
      <c r="R2250" s="36"/>
      <c r="S2250" s="36"/>
      <c r="T2250" s="36"/>
      <c r="U2250" s="36"/>
      <c r="V2250" s="36"/>
    </row>
    <row r="2251" spans="1:22" ht="15.75" customHeight="1" x14ac:dyDescent="0.25">
      <c r="A2251" s="157">
        <v>1</v>
      </c>
      <c r="B2251" s="157">
        <v>1</v>
      </c>
      <c r="C2251" s="1356" t="s">
        <v>334</v>
      </c>
      <c r="D2251" s="484"/>
      <c r="E2251" s="590"/>
      <c r="F2251" s="39">
        <f>ROUND(E2251/12*$C$4,0)</f>
        <v>0</v>
      </c>
      <c r="G2251" s="697">
        <f>G2249-G2252</f>
        <v>0</v>
      </c>
      <c r="H2251" s="62" t="e">
        <f t="shared" si="856"/>
        <v>#DIV/0!</v>
      </c>
      <c r="I2251" s="484"/>
      <c r="J2251" s="484"/>
      <c r="K2251" s="484"/>
      <c r="L2251" s="484"/>
      <c r="M2251" s="484"/>
      <c r="N2251" s="484"/>
      <c r="O2251" s="484"/>
      <c r="P2251" s="484"/>
      <c r="Q2251" s="36"/>
      <c r="R2251" s="36"/>
      <c r="S2251" s="36"/>
      <c r="T2251" s="36"/>
      <c r="U2251" s="36"/>
      <c r="V2251" s="36"/>
    </row>
    <row r="2252" spans="1:22" s="1051" customFormat="1" ht="15.75" customHeight="1" x14ac:dyDescent="0.25">
      <c r="A2252" s="157">
        <v>1</v>
      </c>
      <c r="B2252" s="157">
        <v>1</v>
      </c>
      <c r="C2252" s="495" t="s">
        <v>335</v>
      </c>
      <c r="D2252" s="639"/>
      <c r="E2252" s="698">
        <f>E2253</f>
        <v>0</v>
      </c>
      <c r="F2252" s="699">
        <f>F2253</f>
        <v>0</v>
      </c>
      <c r="G2252" s="698">
        <f>G2253</f>
        <v>0</v>
      </c>
      <c r="H2252" s="62" t="e">
        <f t="shared" si="856"/>
        <v>#DIV/0!</v>
      </c>
      <c r="I2252" s="639"/>
      <c r="J2252" s="639"/>
      <c r="K2252" s="639"/>
      <c r="L2252" s="639"/>
      <c r="M2252" s="639"/>
      <c r="N2252" s="639"/>
      <c r="O2252" s="639"/>
      <c r="P2252" s="639"/>
      <c r="Q2252" s="36"/>
      <c r="R2252" s="36"/>
      <c r="S2252" s="36"/>
      <c r="T2252" s="36"/>
      <c r="U2252" s="36"/>
      <c r="V2252" s="36"/>
    </row>
    <row r="2253" spans="1:22" ht="34.5" customHeight="1" thickBot="1" x14ac:dyDescent="0.3">
      <c r="A2253" s="157">
        <v>1</v>
      </c>
      <c r="B2253" s="157">
        <v>1</v>
      </c>
      <c r="C2253" s="1356" t="s">
        <v>336</v>
      </c>
      <c r="D2253" s="484"/>
      <c r="E2253" s="590"/>
      <c r="F2253" s="39">
        <f>ROUND(E2253/12*$C$4,0)</f>
        <v>0</v>
      </c>
      <c r="G2253" s="484"/>
      <c r="H2253" s="62" t="e">
        <f t="shared" si="856"/>
        <v>#DIV/0!</v>
      </c>
      <c r="I2253" s="484"/>
      <c r="J2253" s="484"/>
      <c r="K2253" s="484"/>
      <c r="L2253" s="484"/>
      <c r="M2253" s="484"/>
      <c r="N2253" s="484"/>
      <c r="O2253" s="484"/>
      <c r="P2253" s="484"/>
      <c r="Q2253" s="36"/>
      <c r="R2253" s="36"/>
      <c r="S2253" s="36"/>
      <c r="T2253" s="36"/>
      <c r="U2253" s="36"/>
      <c r="V2253" s="36"/>
    </row>
    <row r="2254" spans="1:22" ht="15" customHeight="1" thickBot="1" x14ac:dyDescent="0.3">
      <c r="A2254" s="157">
        <v>1</v>
      </c>
      <c r="B2254" s="157">
        <v>1</v>
      </c>
      <c r="C2254" s="507" t="s">
        <v>17</v>
      </c>
      <c r="D2254" s="681"/>
      <c r="E2254" s="682"/>
      <c r="F2254" s="682"/>
      <c r="G2254" s="682"/>
      <c r="H2254" s="682"/>
      <c r="I2254" s="468"/>
      <c r="J2254" s="468"/>
      <c r="K2254" s="468"/>
      <c r="L2254" s="468"/>
      <c r="M2254" s="468">
        <f>SUM(M2212,M2238,M2248,M2249)</f>
        <v>8</v>
      </c>
      <c r="N2254" s="468"/>
      <c r="O2254" s="468"/>
      <c r="P2254" s="468"/>
      <c r="Q2254" s="98">
        <f t="shared" ref="Q2254:V2254" si="858">SUM(Q2212,Q2238,Q2248,Q2249)</f>
        <v>270</v>
      </c>
      <c r="R2254" s="98">
        <f t="shared" si="858"/>
        <v>112.5</v>
      </c>
      <c r="S2254" s="98">
        <f t="shared" si="858"/>
        <v>28.04663</v>
      </c>
      <c r="T2254" s="98">
        <f t="shared" si="858"/>
        <v>-84.453370000000007</v>
      </c>
      <c r="U2254" s="98">
        <f t="shared" si="858"/>
        <v>0</v>
      </c>
      <c r="V2254" s="98">
        <f t="shared" si="858"/>
        <v>28.04663</v>
      </c>
    </row>
    <row r="2255" spans="1:22" ht="29.25" customHeight="1" x14ac:dyDescent="0.25">
      <c r="A2255" s="157">
        <v>1</v>
      </c>
      <c r="B2255" s="157">
        <v>1</v>
      </c>
      <c r="C2255" s="1115" t="s">
        <v>222</v>
      </c>
      <c r="D2255" s="13"/>
      <c r="E2255" s="164"/>
      <c r="F2255" s="164"/>
      <c r="G2255" s="164"/>
      <c r="H2255" s="164"/>
      <c r="I2255" s="705"/>
      <c r="J2255" s="705"/>
      <c r="K2255" s="1079"/>
      <c r="L2255" s="1079"/>
      <c r="M2255" s="1079"/>
      <c r="N2255" s="1079"/>
      <c r="O2255" s="1079"/>
      <c r="P2255" s="1079"/>
      <c r="Q2255" s="79">
        <f t="shared" ref="Q2255:V2255" si="859">SUM(Q2254)</f>
        <v>270</v>
      </c>
      <c r="R2255" s="79">
        <f t="shared" si="859"/>
        <v>112.5</v>
      </c>
      <c r="S2255" s="79">
        <f t="shared" si="859"/>
        <v>28.04663</v>
      </c>
      <c r="T2255" s="79">
        <f t="shared" si="859"/>
        <v>-84.453370000000007</v>
      </c>
      <c r="U2255" s="79">
        <f t="shared" si="859"/>
        <v>0</v>
      </c>
      <c r="V2255" s="79">
        <f t="shared" si="859"/>
        <v>28.04663</v>
      </c>
    </row>
    <row r="2256" spans="1:22" ht="15" customHeight="1" x14ac:dyDescent="0.25">
      <c r="A2256" s="157">
        <v>1</v>
      </c>
      <c r="B2256" s="157">
        <v>1</v>
      </c>
      <c r="C2256" s="1124" t="s">
        <v>7</v>
      </c>
      <c r="D2256" s="633"/>
      <c r="E2256" s="371">
        <f t="shared" ref="E2256:V2256" si="860">SUM(E2212)</f>
        <v>14.4</v>
      </c>
      <c r="F2256" s="371">
        <f t="shared" si="860"/>
        <v>7</v>
      </c>
      <c r="G2256" s="371">
        <f t="shared" si="860"/>
        <v>1</v>
      </c>
      <c r="H2256" s="371">
        <f t="shared" si="860"/>
        <v>14.285714285714285</v>
      </c>
      <c r="I2256" s="371">
        <f t="shared" si="860"/>
        <v>9.2857142857142865</v>
      </c>
      <c r="J2256" s="371">
        <f t="shared" si="860"/>
        <v>8</v>
      </c>
      <c r="K2256" s="371">
        <f t="shared" si="860"/>
        <v>133</v>
      </c>
      <c r="L2256" s="371">
        <f t="shared" si="860"/>
        <v>65</v>
      </c>
      <c r="M2256" s="371">
        <f t="shared" si="860"/>
        <v>8</v>
      </c>
      <c r="N2256" s="371">
        <f t="shared" si="860"/>
        <v>12.307692307692308</v>
      </c>
      <c r="O2256" s="371">
        <f t="shared" si="860"/>
        <v>0.40634531590413941</v>
      </c>
      <c r="P2256" s="371">
        <f t="shared" si="860"/>
        <v>47.250452382548097</v>
      </c>
      <c r="Q2256" s="53">
        <f t="shared" si="860"/>
        <v>270</v>
      </c>
      <c r="R2256" s="53">
        <f t="shared" si="860"/>
        <v>112.5</v>
      </c>
      <c r="S2256" s="53">
        <f t="shared" si="860"/>
        <v>28.04663</v>
      </c>
      <c r="T2256" s="53">
        <f t="shared" si="860"/>
        <v>-84.453370000000007</v>
      </c>
      <c r="U2256" s="53">
        <f t="shared" si="860"/>
        <v>0</v>
      </c>
      <c r="V2256" s="53">
        <f t="shared" si="860"/>
        <v>28.04663</v>
      </c>
    </row>
    <row r="2257" spans="1:22" ht="15" customHeight="1" x14ac:dyDescent="0.25">
      <c r="A2257" s="157">
        <v>1</v>
      </c>
      <c r="B2257" s="157">
        <v>1</v>
      </c>
      <c r="C2257" s="1152" t="s">
        <v>14</v>
      </c>
      <c r="D2257" s="477"/>
      <c r="E2257" s="21"/>
      <c r="F2257" s="21"/>
      <c r="G2257" s="21"/>
      <c r="H2257" s="422"/>
      <c r="I2257" s="312"/>
      <c r="J2257" s="312"/>
      <c r="K2257" s="385"/>
      <c r="L2257" s="385"/>
      <c r="M2257" s="385"/>
      <c r="N2257" s="385"/>
      <c r="O2257" s="385"/>
      <c r="P2257" s="385"/>
      <c r="Q2257" s="60"/>
      <c r="R2257" s="60"/>
      <c r="S2257" s="60"/>
      <c r="T2257" s="60"/>
      <c r="U2257" s="60"/>
      <c r="V2257" s="60"/>
    </row>
    <row r="2258" spans="1:22" ht="15" customHeight="1" x14ac:dyDescent="0.25">
      <c r="A2258" s="157">
        <v>1</v>
      </c>
      <c r="B2258" s="157">
        <v>1</v>
      </c>
      <c r="C2258" s="1120" t="s">
        <v>313</v>
      </c>
      <c r="D2258" s="12"/>
      <c r="E2258" s="30"/>
      <c r="F2258" s="30"/>
      <c r="G2258" s="30"/>
      <c r="H2258" s="30"/>
      <c r="I2258" s="66"/>
      <c r="J2258" s="66"/>
      <c r="K2258" s="240"/>
      <c r="L2258" s="240"/>
      <c r="M2258" s="240"/>
      <c r="N2258" s="240"/>
      <c r="O2258" s="240"/>
      <c r="P2258" s="240"/>
      <c r="Q2258" s="36"/>
      <c r="R2258" s="36"/>
      <c r="S2258" s="36"/>
      <c r="T2258" s="36"/>
      <c r="U2258" s="36"/>
      <c r="V2258" s="36"/>
    </row>
    <row r="2259" spans="1:22" ht="15" customHeight="1" x14ac:dyDescent="0.25">
      <c r="A2259" s="157">
        <v>1</v>
      </c>
      <c r="B2259" s="157">
        <v>1</v>
      </c>
      <c r="C2259" s="1092" t="s">
        <v>359</v>
      </c>
      <c r="D2259" s="12"/>
      <c r="E2259" s="30">
        <f>E2215</f>
        <v>0</v>
      </c>
      <c r="F2259" s="30">
        <f t="shared" ref="F2259:G2259" si="861">F2215</f>
        <v>0</v>
      </c>
      <c r="G2259" s="30">
        <f t="shared" si="861"/>
        <v>0</v>
      </c>
      <c r="H2259" s="30">
        <f>SUM(H2216)</f>
        <v>0</v>
      </c>
      <c r="I2259" s="66"/>
      <c r="J2259" s="66"/>
      <c r="K2259" s="240"/>
      <c r="L2259" s="240"/>
      <c r="M2259" s="240"/>
      <c r="N2259" s="240"/>
      <c r="O2259" s="240"/>
      <c r="P2259" s="240"/>
      <c r="Q2259" s="36"/>
      <c r="R2259" s="36"/>
      <c r="S2259" s="36"/>
      <c r="T2259" s="36"/>
      <c r="U2259" s="36"/>
      <c r="V2259" s="36"/>
    </row>
    <row r="2260" spans="1:22" ht="36.75" customHeight="1" x14ac:dyDescent="0.25">
      <c r="A2260" s="157">
        <v>1</v>
      </c>
      <c r="B2260" s="157">
        <v>1</v>
      </c>
      <c r="C2260" s="1092" t="s">
        <v>309</v>
      </c>
      <c r="D2260" s="12"/>
      <c r="E2260" s="30">
        <f t="shared" ref="E2260:G2260" si="862">E2216</f>
        <v>0</v>
      </c>
      <c r="F2260" s="30">
        <f t="shared" si="862"/>
        <v>0</v>
      </c>
      <c r="G2260" s="30">
        <f t="shared" si="862"/>
        <v>0</v>
      </c>
      <c r="H2260" s="30" t="e">
        <f>SUM(H2217)</f>
        <v>#DIV/0!</v>
      </c>
      <c r="I2260" s="66"/>
      <c r="J2260" s="66"/>
      <c r="K2260" s="240"/>
      <c r="L2260" s="240"/>
      <c r="M2260" s="240"/>
      <c r="N2260" s="240"/>
      <c r="O2260" s="240"/>
      <c r="P2260" s="240"/>
      <c r="Q2260" s="36"/>
      <c r="R2260" s="36"/>
      <c r="S2260" s="36"/>
      <c r="T2260" s="36"/>
      <c r="U2260" s="36"/>
      <c r="V2260" s="36"/>
    </row>
    <row r="2261" spans="1:22" ht="30.75" customHeight="1" x14ac:dyDescent="0.25">
      <c r="A2261" s="157">
        <v>1</v>
      </c>
      <c r="B2261" s="157">
        <v>1</v>
      </c>
      <c r="C2261" s="1092" t="s">
        <v>310</v>
      </c>
      <c r="D2261" s="12"/>
      <c r="E2261" s="30">
        <f t="shared" ref="E2261:G2261" si="863">E2217</f>
        <v>0</v>
      </c>
      <c r="F2261" s="30">
        <f t="shared" si="863"/>
        <v>0</v>
      </c>
      <c r="G2261" s="30">
        <f t="shared" si="863"/>
        <v>0</v>
      </c>
      <c r="H2261" s="30" t="e">
        <f>SUM(H2218)</f>
        <v>#DIV/0!</v>
      </c>
      <c r="I2261" s="66"/>
      <c r="J2261" s="66"/>
      <c r="K2261" s="240"/>
      <c r="L2261" s="240"/>
      <c r="M2261" s="240"/>
      <c r="N2261" s="240"/>
      <c r="O2261" s="240"/>
      <c r="P2261" s="240"/>
      <c r="Q2261" s="36"/>
      <c r="R2261" s="36"/>
      <c r="S2261" s="36"/>
      <c r="T2261" s="36"/>
      <c r="U2261" s="36"/>
      <c r="V2261" s="36"/>
    </row>
    <row r="2262" spans="1:22" ht="30.75" customHeight="1" x14ac:dyDescent="0.25">
      <c r="B2262" s="157">
        <v>1</v>
      </c>
      <c r="C2262" s="1092" t="s">
        <v>311</v>
      </c>
      <c r="D2262" s="12"/>
      <c r="E2262" s="30">
        <f t="shared" ref="E2262:G2262" si="864">E2218</f>
        <v>0</v>
      </c>
      <c r="F2262" s="30">
        <f t="shared" si="864"/>
        <v>0</v>
      </c>
      <c r="G2262" s="30">
        <f t="shared" si="864"/>
        <v>0</v>
      </c>
      <c r="H2262" s="30" t="e">
        <f t="shared" ref="H2262:H2281" si="865">SUM(H2219)</f>
        <v>#DIV/0!</v>
      </c>
      <c r="I2262" s="66"/>
      <c r="J2262" s="66"/>
      <c r="K2262" s="240"/>
      <c r="L2262" s="240"/>
      <c r="M2262" s="240"/>
      <c r="N2262" s="240"/>
      <c r="O2262" s="240"/>
      <c r="P2262" s="240"/>
      <c r="Q2262" s="36"/>
      <c r="R2262" s="36"/>
      <c r="S2262" s="36"/>
      <c r="T2262" s="36"/>
      <c r="U2262" s="36"/>
      <c r="V2262" s="36"/>
    </row>
    <row r="2263" spans="1:22" ht="30.75" customHeight="1" x14ac:dyDescent="0.25">
      <c r="B2263" s="157">
        <v>1</v>
      </c>
      <c r="C2263" s="1092" t="s">
        <v>312</v>
      </c>
      <c r="D2263" s="12"/>
      <c r="E2263" s="30">
        <f t="shared" ref="E2263:G2263" si="866">E2219</f>
        <v>0</v>
      </c>
      <c r="F2263" s="30">
        <f t="shared" si="866"/>
        <v>0</v>
      </c>
      <c r="G2263" s="30">
        <f t="shared" si="866"/>
        <v>0</v>
      </c>
      <c r="H2263" s="30" t="e">
        <f t="shared" si="865"/>
        <v>#DIV/0!</v>
      </c>
      <c r="I2263" s="66"/>
      <c r="J2263" s="66"/>
      <c r="K2263" s="240"/>
      <c r="L2263" s="240"/>
      <c r="M2263" s="240"/>
      <c r="N2263" s="240"/>
      <c r="O2263" s="240"/>
      <c r="P2263" s="240"/>
      <c r="Q2263" s="36"/>
      <c r="R2263" s="36"/>
      <c r="S2263" s="36"/>
      <c r="T2263" s="36"/>
      <c r="U2263" s="36"/>
      <c r="V2263" s="36"/>
    </row>
    <row r="2264" spans="1:22" ht="30.75" customHeight="1" x14ac:dyDescent="0.25">
      <c r="B2264" s="157">
        <v>1</v>
      </c>
      <c r="C2264" s="1094" t="s">
        <v>160</v>
      </c>
      <c r="D2264" s="12"/>
      <c r="E2264" s="30">
        <f t="shared" ref="E2264:G2264" si="867">E2220</f>
        <v>0</v>
      </c>
      <c r="F2264" s="30">
        <f t="shared" si="867"/>
        <v>0</v>
      </c>
      <c r="G2264" s="30">
        <f t="shared" si="867"/>
        <v>0</v>
      </c>
      <c r="H2264" s="30" t="e">
        <f t="shared" si="865"/>
        <v>#DIV/0!</v>
      </c>
      <c r="I2264" s="66"/>
      <c r="J2264" s="66"/>
      <c r="K2264" s="240"/>
      <c r="L2264" s="240"/>
      <c r="M2264" s="240"/>
      <c r="N2264" s="240"/>
      <c r="O2264" s="240"/>
      <c r="P2264" s="240"/>
      <c r="Q2264" s="36"/>
      <c r="R2264" s="36"/>
      <c r="S2264" s="36"/>
      <c r="T2264" s="36"/>
      <c r="U2264" s="36"/>
      <c r="V2264" s="36"/>
    </row>
    <row r="2265" spans="1:22" ht="30.75" customHeight="1" x14ac:dyDescent="0.25">
      <c r="B2265" s="157">
        <v>1</v>
      </c>
      <c r="C2265" s="1093" t="s">
        <v>306</v>
      </c>
      <c r="D2265" s="12"/>
      <c r="E2265" s="30">
        <f t="shared" ref="E2265:G2265" si="868">E2221</f>
        <v>0</v>
      </c>
      <c r="F2265" s="30">
        <f t="shared" si="868"/>
        <v>0</v>
      </c>
      <c r="G2265" s="30">
        <f t="shared" si="868"/>
        <v>0</v>
      </c>
      <c r="H2265" s="30" t="e">
        <f t="shared" si="865"/>
        <v>#DIV/0!</v>
      </c>
      <c r="I2265" s="66"/>
      <c r="J2265" s="66"/>
      <c r="K2265" s="240"/>
      <c r="L2265" s="240"/>
      <c r="M2265" s="240"/>
      <c r="N2265" s="240"/>
      <c r="O2265" s="240"/>
      <c r="P2265" s="240"/>
      <c r="Q2265" s="36"/>
      <c r="R2265" s="36"/>
      <c r="S2265" s="36"/>
      <c r="T2265" s="36"/>
      <c r="U2265" s="36"/>
      <c r="V2265" s="36"/>
    </row>
    <row r="2266" spans="1:22" ht="30.75" customHeight="1" x14ac:dyDescent="0.25">
      <c r="B2266" s="157">
        <v>1</v>
      </c>
      <c r="C2266" s="1115" t="s">
        <v>169</v>
      </c>
      <c r="D2266" s="12"/>
      <c r="E2266" s="316">
        <f t="shared" ref="E2266:G2266" si="869">E2222</f>
        <v>0</v>
      </c>
      <c r="F2266" s="316">
        <f t="shared" si="869"/>
        <v>0</v>
      </c>
      <c r="G2266" s="316">
        <f t="shared" si="869"/>
        <v>0</v>
      </c>
      <c r="H2266" s="30">
        <f t="shared" si="865"/>
        <v>0</v>
      </c>
      <c r="I2266" s="66"/>
      <c r="J2266" s="66"/>
      <c r="K2266" s="240"/>
      <c r="L2266" s="240"/>
      <c r="M2266" s="240"/>
      <c r="N2266" s="240"/>
      <c r="O2266" s="240"/>
      <c r="P2266" s="240"/>
      <c r="Q2266" s="36"/>
      <c r="R2266" s="36"/>
      <c r="S2266" s="36"/>
      <c r="T2266" s="36"/>
      <c r="U2266" s="36"/>
      <c r="V2266" s="36"/>
    </row>
    <row r="2267" spans="1:22" ht="30.75" customHeight="1" x14ac:dyDescent="0.25">
      <c r="B2267" s="157">
        <v>1</v>
      </c>
      <c r="C2267" s="1120" t="s">
        <v>313</v>
      </c>
      <c r="D2267" s="12"/>
      <c r="E2267" s="30"/>
      <c r="F2267" s="30"/>
      <c r="G2267" s="30"/>
      <c r="H2267" s="30"/>
      <c r="I2267" s="66"/>
      <c r="J2267" s="66"/>
      <c r="K2267" s="240"/>
      <c r="L2267" s="240"/>
      <c r="M2267" s="240"/>
      <c r="N2267" s="240"/>
      <c r="O2267" s="240"/>
      <c r="P2267" s="240"/>
      <c r="Q2267" s="36"/>
      <c r="R2267" s="36"/>
      <c r="S2267" s="36"/>
      <c r="T2267" s="36"/>
      <c r="U2267" s="36"/>
      <c r="V2267" s="36"/>
    </row>
    <row r="2268" spans="1:22" ht="30.75" customHeight="1" x14ac:dyDescent="0.25">
      <c r="B2268" s="157">
        <v>1</v>
      </c>
      <c r="C2268" s="1092" t="s">
        <v>201</v>
      </c>
      <c r="D2268" s="12"/>
      <c r="E2268" s="30">
        <f>E2224</f>
        <v>0</v>
      </c>
      <c r="F2268" s="30">
        <f t="shared" ref="F2268:G2268" si="870">F2224</f>
        <v>0</v>
      </c>
      <c r="G2268" s="30">
        <f t="shared" si="870"/>
        <v>0</v>
      </c>
      <c r="H2268" s="30">
        <f t="shared" si="865"/>
        <v>0</v>
      </c>
      <c r="I2268" s="66"/>
      <c r="J2268" s="66"/>
      <c r="K2268" s="240"/>
      <c r="L2268" s="240"/>
      <c r="M2268" s="240"/>
      <c r="N2268" s="240"/>
      <c r="O2268" s="240"/>
      <c r="P2268" s="240"/>
      <c r="Q2268" s="36"/>
      <c r="R2268" s="36"/>
      <c r="S2268" s="36"/>
      <c r="T2268" s="36"/>
      <c r="U2268" s="36"/>
      <c r="V2268" s="36"/>
    </row>
    <row r="2269" spans="1:22" ht="30.75" customHeight="1" x14ac:dyDescent="0.25">
      <c r="B2269" s="157">
        <v>1</v>
      </c>
      <c r="C2269" s="1092" t="s">
        <v>309</v>
      </c>
      <c r="D2269" s="12"/>
      <c r="E2269" s="30">
        <f t="shared" ref="E2269:G2269" si="871">E2225</f>
        <v>0</v>
      </c>
      <c r="F2269" s="30">
        <f t="shared" si="871"/>
        <v>0</v>
      </c>
      <c r="G2269" s="30">
        <f t="shared" si="871"/>
        <v>0</v>
      </c>
      <c r="H2269" s="30" t="e">
        <f t="shared" si="865"/>
        <v>#DIV/0!</v>
      </c>
      <c r="I2269" s="66"/>
      <c r="J2269" s="66"/>
      <c r="K2269" s="240"/>
      <c r="L2269" s="240"/>
      <c r="M2269" s="240"/>
      <c r="N2269" s="240"/>
      <c r="O2269" s="240"/>
      <c r="P2269" s="240"/>
      <c r="Q2269" s="36"/>
      <c r="R2269" s="36"/>
      <c r="S2269" s="36"/>
      <c r="T2269" s="36"/>
      <c r="U2269" s="36"/>
      <c r="V2269" s="36"/>
    </row>
    <row r="2270" spans="1:22" ht="30.75" customHeight="1" x14ac:dyDescent="0.25">
      <c r="B2270" s="157">
        <v>1</v>
      </c>
      <c r="C2270" s="1092" t="s">
        <v>314</v>
      </c>
      <c r="D2270" s="12"/>
      <c r="E2270" s="30">
        <f t="shared" ref="E2270:G2270" si="872">E2226</f>
        <v>0</v>
      </c>
      <c r="F2270" s="30">
        <f t="shared" si="872"/>
        <v>0</v>
      </c>
      <c r="G2270" s="30">
        <f t="shared" si="872"/>
        <v>0</v>
      </c>
      <c r="H2270" s="30" t="e">
        <f t="shared" si="865"/>
        <v>#DIV/0!</v>
      </c>
      <c r="I2270" s="66"/>
      <c r="J2270" s="66"/>
      <c r="K2270" s="240"/>
      <c r="L2270" s="240"/>
      <c r="M2270" s="240"/>
      <c r="N2270" s="240"/>
      <c r="O2270" s="240"/>
      <c r="P2270" s="240"/>
      <c r="Q2270" s="36"/>
      <c r="R2270" s="36"/>
      <c r="S2270" s="36"/>
      <c r="T2270" s="36"/>
      <c r="U2270" s="36"/>
      <c r="V2270" s="36"/>
    </row>
    <row r="2271" spans="1:22" ht="30.75" customHeight="1" x14ac:dyDescent="0.25">
      <c r="B2271" s="157">
        <v>1</v>
      </c>
      <c r="C2271" s="1092" t="s">
        <v>315</v>
      </c>
      <c r="D2271" s="12"/>
      <c r="E2271" s="30">
        <f t="shared" ref="E2271:G2271" si="873">E2227</f>
        <v>0</v>
      </c>
      <c r="F2271" s="30">
        <f t="shared" si="873"/>
        <v>0</v>
      </c>
      <c r="G2271" s="30">
        <f t="shared" si="873"/>
        <v>0</v>
      </c>
      <c r="H2271" s="30" t="e">
        <f t="shared" si="865"/>
        <v>#DIV/0!</v>
      </c>
      <c r="I2271" s="66"/>
      <c r="J2271" s="66"/>
      <c r="K2271" s="240"/>
      <c r="L2271" s="240"/>
      <c r="M2271" s="240"/>
      <c r="N2271" s="240"/>
      <c r="O2271" s="240"/>
      <c r="P2271" s="240"/>
      <c r="Q2271" s="36"/>
      <c r="R2271" s="36"/>
      <c r="S2271" s="36"/>
      <c r="T2271" s="36"/>
      <c r="U2271" s="36"/>
      <c r="V2271" s="36"/>
    </row>
    <row r="2272" spans="1:22" ht="30.75" customHeight="1" x14ac:dyDescent="0.25">
      <c r="B2272" s="157">
        <v>1</v>
      </c>
      <c r="C2272" s="1092" t="s">
        <v>316</v>
      </c>
      <c r="D2272" s="12"/>
      <c r="E2272" s="30">
        <f t="shared" ref="E2272:G2272" si="874">E2228</f>
        <v>0</v>
      </c>
      <c r="F2272" s="30">
        <f t="shared" si="874"/>
        <v>0</v>
      </c>
      <c r="G2272" s="30">
        <f t="shared" si="874"/>
        <v>0</v>
      </c>
      <c r="H2272" s="30" t="e">
        <f t="shared" si="865"/>
        <v>#DIV/0!</v>
      </c>
      <c r="I2272" s="66"/>
      <c r="J2272" s="66"/>
      <c r="K2272" s="240"/>
      <c r="L2272" s="240"/>
      <c r="M2272" s="240"/>
      <c r="N2272" s="240"/>
      <c r="O2272" s="240"/>
      <c r="P2272" s="240"/>
      <c r="Q2272" s="36"/>
      <c r="R2272" s="36"/>
      <c r="S2272" s="36"/>
      <c r="T2272" s="36"/>
      <c r="U2272" s="36"/>
      <c r="V2272" s="36"/>
    </row>
    <row r="2273" spans="1:22" ht="30.75" customHeight="1" x14ac:dyDescent="0.25">
      <c r="B2273" s="157">
        <v>1</v>
      </c>
      <c r="C2273" s="1092" t="s">
        <v>371</v>
      </c>
      <c r="D2273" s="12"/>
      <c r="E2273" s="30">
        <f t="shared" ref="E2273:G2273" si="875">E2229</f>
        <v>0</v>
      </c>
      <c r="F2273" s="30">
        <f t="shared" si="875"/>
        <v>0</v>
      </c>
      <c r="G2273" s="30">
        <f t="shared" si="875"/>
        <v>0</v>
      </c>
      <c r="H2273" s="30" t="e">
        <f t="shared" si="865"/>
        <v>#DIV/0!</v>
      </c>
      <c r="I2273" s="66"/>
      <c r="J2273" s="66"/>
      <c r="K2273" s="240"/>
      <c r="L2273" s="240"/>
      <c r="M2273" s="240"/>
      <c r="N2273" s="240"/>
      <c r="O2273" s="240"/>
      <c r="P2273" s="240"/>
      <c r="Q2273" s="36"/>
      <c r="R2273" s="36"/>
      <c r="S2273" s="36"/>
      <c r="T2273" s="36"/>
      <c r="U2273" s="36"/>
      <c r="V2273" s="36"/>
    </row>
    <row r="2274" spans="1:22" ht="30.75" customHeight="1" x14ac:dyDescent="0.25">
      <c r="B2274" s="157">
        <v>1</v>
      </c>
      <c r="C2274" s="1092" t="s">
        <v>372</v>
      </c>
      <c r="D2274" s="12"/>
      <c r="E2274" s="30">
        <f t="shared" ref="E2274:G2274" si="876">E2230</f>
        <v>0</v>
      </c>
      <c r="F2274" s="30">
        <f t="shared" si="876"/>
        <v>0</v>
      </c>
      <c r="G2274" s="30">
        <f t="shared" si="876"/>
        <v>0</v>
      </c>
      <c r="H2274" s="30" t="e">
        <f t="shared" si="865"/>
        <v>#DIV/0!</v>
      </c>
      <c r="I2274" s="66"/>
      <c r="J2274" s="66"/>
      <c r="K2274" s="240"/>
      <c r="L2274" s="240"/>
      <c r="M2274" s="240"/>
      <c r="N2274" s="240"/>
      <c r="O2274" s="240"/>
      <c r="P2274" s="240"/>
      <c r="Q2274" s="36"/>
      <c r="R2274" s="36"/>
      <c r="S2274" s="36"/>
      <c r="T2274" s="36"/>
      <c r="U2274" s="36"/>
      <c r="V2274" s="36"/>
    </row>
    <row r="2275" spans="1:22" ht="30.75" customHeight="1" x14ac:dyDescent="0.25">
      <c r="B2275" s="157">
        <v>1</v>
      </c>
      <c r="C2275" s="1092" t="s">
        <v>317</v>
      </c>
      <c r="D2275" s="12"/>
      <c r="E2275" s="30">
        <f t="shared" ref="E2275:G2275" si="877">E2231</f>
        <v>0</v>
      </c>
      <c r="F2275" s="30">
        <f t="shared" si="877"/>
        <v>0</v>
      </c>
      <c r="G2275" s="30">
        <f t="shared" si="877"/>
        <v>0</v>
      </c>
      <c r="H2275" s="30" t="e">
        <f t="shared" si="865"/>
        <v>#DIV/0!</v>
      </c>
      <c r="I2275" s="66"/>
      <c r="J2275" s="66"/>
      <c r="K2275" s="240"/>
      <c r="L2275" s="240"/>
      <c r="M2275" s="240"/>
      <c r="N2275" s="240"/>
      <c r="O2275" s="240"/>
      <c r="P2275" s="240"/>
      <c r="Q2275" s="36"/>
      <c r="R2275" s="36"/>
      <c r="S2275" s="36"/>
      <c r="T2275" s="36"/>
      <c r="U2275" s="36"/>
      <c r="V2275" s="36"/>
    </row>
    <row r="2276" spans="1:22" ht="30.75" customHeight="1" x14ac:dyDescent="0.25">
      <c r="B2276" s="157">
        <v>1</v>
      </c>
      <c r="C2276" s="1092" t="s">
        <v>318</v>
      </c>
      <c r="D2276" s="12"/>
      <c r="E2276" s="30">
        <f t="shared" ref="E2276:G2276" si="878">E2232</f>
        <v>0</v>
      </c>
      <c r="F2276" s="30">
        <f t="shared" si="878"/>
        <v>0</v>
      </c>
      <c r="G2276" s="30">
        <f t="shared" si="878"/>
        <v>0</v>
      </c>
      <c r="H2276" s="30" t="e">
        <f t="shared" si="865"/>
        <v>#DIV/0!</v>
      </c>
      <c r="I2276" s="66"/>
      <c r="J2276" s="66"/>
      <c r="K2276" s="240"/>
      <c r="L2276" s="240"/>
      <c r="M2276" s="240"/>
      <c r="N2276" s="240"/>
      <c r="O2276" s="240"/>
      <c r="P2276" s="240"/>
      <c r="Q2276" s="36"/>
      <c r="R2276" s="36"/>
      <c r="S2276" s="36"/>
      <c r="T2276" s="36"/>
      <c r="U2276" s="36"/>
      <c r="V2276" s="36"/>
    </row>
    <row r="2277" spans="1:22" ht="30.75" customHeight="1" x14ac:dyDescent="0.25">
      <c r="B2277" s="157">
        <v>1</v>
      </c>
      <c r="C2277" s="1092" t="s">
        <v>329</v>
      </c>
      <c r="D2277" s="12"/>
      <c r="E2277" s="30">
        <f t="shared" ref="E2277:G2277" si="879">E2233</f>
        <v>0</v>
      </c>
      <c r="F2277" s="30">
        <f t="shared" si="879"/>
        <v>0</v>
      </c>
      <c r="G2277" s="30">
        <f t="shared" si="879"/>
        <v>0</v>
      </c>
      <c r="H2277" s="30" t="e">
        <f t="shared" si="865"/>
        <v>#DIV/0!</v>
      </c>
      <c r="I2277" s="66"/>
      <c r="J2277" s="66"/>
      <c r="K2277" s="240"/>
      <c r="L2277" s="240"/>
      <c r="M2277" s="240"/>
      <c r="N2277" s="240"/>
      <c r="O2277" s="240"/>
      <c r="P2277" s="240"/>
      <c r="Q2277" s="36"/>
      <c r="R2277" s="36"/>
      <c r="S2277" s="36"/>
      <c r="T2277" s="36"/>
      <c r="U2277" s="36"/>
      <c r="V2277" s="36"/>
    </row>
    <row r="2278" spans="1:22" ht="42" customHeight="1" x14ac:dyDescent="0.25">
      <c r="A2278" s="157">
        <v>1</v>
      </c>
      <c r="B2278" s="157">
        <v>1</v>
      </c>
      <c r="C2278" s="1092" t="s">
        <v>330</v>
      </c>
      <c r="D2278" s="12"/>
      <c r="E2278" s="30">
        <f t="shared" ref="E2278:G2278" si="880">E2234</f>
        <v>0</v>
      </c>
      <c r="F2278" s="30">
        <f t="shared" si="880"/>
        <v>0</v>
      </c>
      <c r="G2278" s="30">
        <f t="shared" si="880"/>
        <v>0</v>
      </c>
      <c r="H2278" s="30" t="e">
        <f t="shared" si="865"/>
        <v>#DIV/0!</v>
      </c>
      <c r="I2278" s="66"/>
      <c r="J2278" s="66"/>
      <c r="K2278" s="240"/>
      <c r="L2278" s="240"/>
      <c r="M2278" s="240"/>
      <c r="N2278" s="240"/>
      <c r="O2278" s="240"/>
      <c r="P2278" s="240"/>
      <c r="Q2278" s="36"/>
      <c r="R2278" s="36"/>
      <c r="S2278" s="36"/>
      <c r="T2278" s="36"/>
      <c r="U2278" s="36"/>
      <c r="V2278" s="36"/>
    </row>
    <row r="2279" spans="1:22" ht="30.75" customHeight="1" x14ac:dyDescent="0.25">
      <c r="A2279" s="157">
        <v>1</v>
      </c>
      <c r="B2279" s="157">
        <v>1</v>
      </c>
      <c r="C2279" s="1094" t="s">
        <v>161</v>
      </c>
      <c r="D2279" s="12"/>
      <c r="E2279" s="30">
        <f t="shared" ref="E2279:G2279" si="881">E2235</f>
        <v>0</v>
      </c>
      <c r="F2279" s="30">
        <f t="shared" si="881"/>
        <v>0</v>
      </c>
      <c r="G2279" s="30">
        <f t="shared" si="881"/>
        <v>0</v>
      </c>
      <c r="H2279" s="30">
        <f t="shared" si="865"/>
        <v>0</v>
      </c>
      <c r="I2279" s="66"/>
      <c r="J2279" s="66"/>
      <c r="K2279" s="240"/>
      <c r="L2279" s="240"/>
      <c r="M2279" s="240"/>
      <c r="N2279" s="240"/>
      <c r="O2279" s="240"/>
      <c r="P2279" s="240"/>
      <c r="Q2279" s="36"/>
      <c r="R2279" s="36"/>
      <c r="S2279" s="36"/>
      <c r="T2279" s="36"/>
      <c r="U2279" s="36"/>
      <c r="V2279" s="36"/>
    </row>
    <row r="2280" spans="1:22" ht="30.75" customHeight="1" x14ac:dyDescent="0.25">
      <c r="A2280" s="157">
        <v>1</v>
      </c>
      <c r="B2280" s="157">
        <v>1</v>
      </c>
      <c r="C2280" s="1093" t="s">
        <v>307</v>
      </c>
      <c r="D2280" s="12"/>
      <c r="E2280" s="30">
        <f t="shared" ref="E2280:G2280" si="882">E2236</f>
        <v>0</v>
      </c>
      <c r="F2280" s="30">
        <f t="shared" si="882"/>
        <v>0</v>
      </c>
      <c r="G2280" s="30">
        <f t="shared" si="882"/>
        <v>0</v>
      </c>
      <c r="H2280" s="30" t="e">
        <f t="shared" si="865"/>
        <v>#DIV/0!</v>
      </c>
      <c r="I2280" s="66"/>
      <c r="J2280" s="66"/>
      <c r="K2280" s="240"/>
      <c r="L2280" s="240"/>
      <c r="M2280" s="240"/>
      <c r="N2280" s="240"/>
      <c r="O2280" s="240"/>
      <c r="P2280" s="240"/>
      <c r="Q2280" s="36"/>
      <c r="R2280" s="36"/>
      <c r="S2280" s="36"/>
      <c r="T2280" s="36"/>
      <c r="U2280" s="36"/>
      <c r="V2280" s="36"/>
    </row>
    <row r="2281" spans="1:22" ht="44.25" customHeight="1" x14ac:dyDescent="0.25">
      <c r="A2281" s="157">
        <v>1</v>
      </c>
      <c r="B2281" s="157">
        <v>1</v>
      </c>
      <c r="C2281" s="1115" t="s">
        <v>169</v>
      </c>
      <c r="D2281" s="12"/>
      <c r="E2281" s="316">
        <f t="shared" ref="E2281:G2281" si="883">E2237</f>
        <v>0</v>
      </c>
      <c r="F2281" s="316">
        <f t="shared" si="883"/>
        <v>0</v>
      </c>
      <c r="G2281" s="316">
        <f t="shared" si="883"/>
        <v>0</v>
      </c>
      <c r="H2281" s="316" t="e">
        <f t="shared" si="865"/>
        <v>#DIV/0!</v>
      </c>
      <c r="I2281" s="66"/>
      <c r="J2281" s="66"/>
      <c r="K2281" s="240"/>
      <c r="L2281" s="240"/>
      <c r="M2281" s="240"/>
      <c r="N2281" s="240"/>
      <c r="O2281" s="240"/>
      <c r="P2281" s="240"/>
      <c r="Q2281" s="36"/>
      <c r="R2281" s="36"/>
      <c r="S2281" s="36"/>
      <c r="T2281" s="36"/>
      <c r="U2281" s="36"/>
      <c r="V2281" s="36"/>
    </row>
    <row r="2282" spans="1:22" ht="30.75" customHeight="1" x14ac:dyDescent="0.25">
      <c r="A2282" s="157">
        <v>1</v>
      </c>
      <c r="B2282" s="157">
        <v>1</v>
      </c>
      <c r="C2282" s="1347" t="s">
        <v>14</v>
      </c>
      <c r="D2282" s="12"/>
      <c r="E2282" s="30"/>
      <c r="F2282" s="30"/>
      <c r="G2282" s="30"/>
      <c r="H2282" s="30"/>
      <c r="I2282" s="66"/>
      <c r="J2282" s="66"/>
      <c r="K2282" s="240"/>
      <c r="L2282" s="240"/>
      <c r="M2282" s="240"/>
      <c r="N2282" s="240"/>
      <c r="O2282" s="240"/>
      <c r="P2282" s="240"/>
      <c r="Q2282" s="36"/>
      <c r="R2282" s="36"/>
      <c r="S2282" s="36"/>
      <c r="T2282" s="36"/>
      <c r="U2282" s="36"/>
      <c r="V2282" s="36"/>
    </row>
    <row r="2283" spans="1:22" ht="42.75" customHeight="1" x14ac:dyDescent="0.25">
      <c r="A2283" s="157">
        <v>1</v>
      </c>
      <c r="B2283" s="157">
        <v>1</v>
      </c>
      <c r="C2283" s="1601" t="s">
        <v>201</v>
      </c>
      <c r="D2283" s="12"/>
      <c r="E2283" s="30">
        <f>E2268+E2259</f>
        <v>0</v>
      </c>
      <c r="F2283" s="30">
        <f t="shared" ref="F2283:G2283" si="884">F2268+F2259</f>
        <v>0</v>
      </c>
      <c r="G2283" s="30">
        <f t="shared" si="884"/>
        <v>0</v>
      </c>
      <c r="H2283" s="30" t="e">
        <f>H2231</f>
        <v>#DIV/0!</v>
      </c>
      <c r="I2283" s="66"/>
      <c r="J2283" s="66"/>
      <c r="K2283" s="240"/>
      <c r="L2283" s="240"/>
      <c r="M2283" s="240"/>
      <c r="N2283" s="240"/>
      <c r="O2283" s="240"/>
      <c r="P2283" s="240"/>
      <c r="Q2283" s="36"/>
      <c r="R2283" s="36"/>
      <c r="S2283" s="36"/>
      <c r="T2283" s="36"/>
      <c r="U2283" s="36"/>
      <c r="V2283" s="36"/>
    </row>
    <row r="2284" spans="1:22" ht="30.75" customHeight="1" x14ac:dyDescent="0.25">
      <c r="A2284" s="157">
        <v>1</v>
      </c>
      <c r="B2284" s="157">
        <v>1</v>
      </c>
      <c r="C2284" s="1601" t="s">
        <v>160</v>
      </c>
      <c r="D2284" s="12"/>
      <c r="E2284" s="30">
        <f>E2264</f>
        <v>0</v>
      </c>
      <c r="F2284" s="30">
        <f t="shared" ref="F2284:G2284" si="885">F2264</f>
        <v>0</v>
      </c>
      <c r="G2284" s="30">
        <f t="shared" si="885"/>
        <v>0</v>
      </c>
      <c r="H2284" s="30" t="e">
        <f>H2232</f>
        <v>#DIV/0!</v>
      </c>
      <c r="I2284" s="66"/>
      <c r="J2284" s="66"/>
      <c r="K2284" s="240"/>
      <c r="L2284" s="240"/>
      <c r="M2284" s="240"/>
      <c r="N2284" s="240"/>
      <c r="O2284" s="240"/>
      <c r="P2284" s="240"/>
      <c r="Q2284" s="36"/>
      <c r="R2284" s="36"/>
      <c r="S2284" s="36"/>
      <c r="T2284" s="36"/>
      <c r="U2284" s="36"/>
      <c r="V2284" s="36"/>
    </row>
    <row r="2285" spans="1:22" ht="30.75" customHeight="1" x14ac:dyDescent="0.25">
      <c r="A2285" s="157">
        <v>1</v>
      </c>
      <c r="B2285" s="157">
        <v>1</v>
      </c>
      <c r="C2285" s="1606" t="s">
        <v>161</v>
      </c>
      <c r="D2285" s="12"/>
      <c r="E2285" s="30">
        <f>E2235</f>
        <v>0</v>
      </c>
      <c r="F2285" s="30">
        <f t="shared" ref="F2285:G2285" si="886">F2235</f>
        <v>0</v>
      </c>
      <c r="G2285" s="30">
        <f t="shared" si="886"/>
        <v>0</v>
      </c>
      <c r="H2285" s="30" t="e">
        <f>H2233</f>
        <v>#DIV/0!</v>
      </c>
      <c r="I2285" s="66"/>
      <c r="J2285" s="66"/>
      <c r="K2285" s="240"/>
      <c r="L2285" s="240"/>
      <c r="M2285" s="240"/>
      <c r="N2285" s="240"/>
      <c r="O2285" s="240"/>
      <c r="P2285" s="240"/>
      <c r="Q2285" s="36"/>
      <c r="R2285" s="36"/>
      <c r="S2285" s="36"/>
      <c r="T2285" s="36"/>
      <c r="U2285" s="36"/>
      <c r="V2285" s="36"/>
    </row>
    <row r="2286" spans="1:22" s="1051" customFormat="1" ht="19.5" customHeight="1" x14ac:dyDescent="0.25">
      <c r="A2286" s="157">
        <v>1</v>
      </c>
      <c r="B2286" s="157">
        <v>1</v>
      </c>
      <c r="C2286" s="1115" t="s">
        <v>357</v>
      </c>
      <c r="D2286" s="432"/>
      <c r="E2286" s="316">
        <f>E2238</f>
        <v>0</v>
      </c>
      <c r="F2286" s="316">
        <f t="shared" ref="F2286:G2286" si="887">F2238</f>
        <v>0</v>
      </c>
      <c r="G2286" s="316">
        <f t="shared" si="887"/>
        <v>0</v>
      </c>
      <c r="H2286" s="316" t="e">
        <f>SUM(H2238)</f>
        <v>#DIV/0!</v>
      </c>
      <c r="I2286" s="66"/>
      <c r="J2286" s="66"/>
      <c r="K2286" s="240"/>
      <c r="L2286" s="240"/>
      <c r="M2286" s="240"/>
      <c r="N2286" s="240"/>
      <c r="O2286" s="240"/>
      <c r="P2286" s="240"/>
      <c r="Q2286" s="36">
        <f t="shared" ref="Q2286:V2286" si="888">SUM(Q2238)</f>
        <v>0</v>
      </c>
      <c r="R2286" s="36">
        <f t="shared" si="888"/>
        <v>0</v>
      </c>
      <c r="S2286" s="36">
        <f t="shared" si="888"/>
        <v>0</v>
      </c>
      <c r="T2286" s="36">
        <f t="shared" si="888"/>
        <v>0</v>
      </c>
      <c r="U2286" s="36">
        <f t="shared" si="888"/>
        <v>0</v>
      </c>
      <c r="V2286" s="36">
        <f t="shared" si="888"/>
        <v>0</v>
      </c>
    </row>
    <row r="2287" spans="1:22" ht="15" customHeight="1" x14ac:dyDescent="0.25">
      <c r="A2287" s="157">
        <v>1</v>
      </c>
      <c r="B2287" s="157">
        <v>1</v>
      </c>
      <c r="C2287" s="623" t="s">
        <v>79</v>
      </c>
      <c r="D2287" s="219"/>
      <c r="E2287" s="67">
        <f t="shared" ref="E2287:P2287" si="889">SUM(E2244)</f>
        <v>0</v>
      </c>
      <c r="F2287" s="67">
        <f t="shared" si="889"/>
        <v>0</v>
      </c>
      <c r="G2287" s="67">
        <f t="shared" si="889"/>
        <v>0</v>
      </c>
      <c r="H2287" s="67" t="e">
        <f t="shared" si="889"/>
        <v>#DIV/0!</v>
      </c>
      <c r="I2287" s="67" t="e">
        <f t="shared" si="889"/>
        <v>#DIV/0!</v>
      </c>
      <c r="J2287" s="67" t="e">
        <f t="shared" si="889"/>
        <v>#DIV/0!</v>
      </c>
      <c r="K2287" s="67">
        <f t="shared" si="889"/>
        <v>0</v>
      </c>
      <c r="L2287" s="67">
        <f t="shared" si="889"/>
        <v>0</v>
      </c>
      <c r="M2287" s="67">
        <f t="shared" si="889"/>
        <v>0</v>
      </c>
      <c r="N2287" s="67" t="e">
        <f t="shared" si="889"/>
        <v>#DIV/0!</v>
      </c>
      <c r="O2287" s="67">
        <f t="shared" si="889"/>
        <v>0</v>
      </c>
      <c r="P2287" s="67" t="e">
        <f t="shared" si="889"/>
        <v>#DIV/0!</v>
      </c>
      <c r="Q2287" s="36">
        <f t="shared" ref="Q2287" si="890">SUM(Q2244)</f>
        <v>0</v>
      </c>
      <c r="R2287" s="36"/>
      <c r="S2287" s="36"/>
      <c r="T2287" s="36"/>
      <c r="U2287" s="36"/>
      <c r="V2287" s="36">
        <f t="shared" ref="V2287" si="891">SUM(V2244)</f>
        <v>0</v>
      </c>
    </row>
    <row r="2288" spans="1:22" ht="23.25" customHeight="1" x14ac:dyDescent="0.25">
      <c r="A2288" s="157">
        <v>1</v>
      </c>
      <c r="B2288" s="157">
        <v>1</v>
      </c>
      <c r="C2288" s="1490" t="s">
        <v>246</v>
      </c>
      <c r="D2288" s="1"/>
      <c r="E2288" s="67">
        <f t="shared" ref="E2288:P2288" si="892">SUM(E2247)</f>
        <v>0</v>
      </c>
      <c r="F2288" s="67">
        <f t="shared" si="892"/>
        <v>0</v>
      </c>
      <c r="G2288" s="67">
        <f t="shared" si="892"/>
        <v>0</v>
      </c>
      <c r="H2288" s="67" t="e">
        <f t="shared" si="892"/>
        <v>#DIV/0!</v>
      </c>
      <c r="I2288" s="67" t="e">
        <f t="shared" si="892"/>
        <v>#DIV/0!</v>
      </c>
      <c r="J2288" s="67" t="e">
        <f t="shared" si="892"/>
        <v>#DIV/0!</v>
      </c>
      <c r="K2288" s="67">
        <f t="shared" si="892"/>
        <v>0</v>
      </c>
      <c r="L2288" s="67">
        <f t="shared" si="892"/>
        <v>0</v>
      </c>
      <c r="M2288" s="67">
        <f t="shared" si="892"/>
        <v>0</v>
      </c>
      <c r="N2288" s="67" t="e">
        <f t="shared" si="892"/>
        <v>#DIV/0!</v>
      </c>
      <c r="O2288" s="67">
        <f t="shared" si="892"/>
        <v>0</v>
      </c>
      <c r="P2288" s="23" t="e">
        <f t="shared" si="892"/>
        <v>#DIV/0!</v>
      </c>
      <c r="Q2288" s="36">
        <f t="shared" ref="Q2288" si="893">SUM(Q2247)</f>
        <v>0</v>
      </c>
      <c r="R2288" s="36"/>
      <c r="S2288" s="36"/>
      <c r="T2288" s="36"/>
      <c r="U2288" s="36"/>
      <c r="V2288" s="36">
        <f t="shared" ref="V2288" si="894">SUM(V2247)</f>
        <v>0</v>
      </c>
    </row>
    <row r="2289" spans="1:22" ht="29.25" customHeight="1" x14ac:dyDescent="0.25">
      <c r="A2289" s="157">
        <v>1</v>
      </c>
      <c r="B2289" s="157">
        <v>1</v>
      </c>
      <c r="C2289" s="281" t="s">
        <v>355</v>
      </c>
      <c r="D2289" s="686"/>
      <c r="E2289" s="481">
        <f t="shared" ref="E2289:P2289" si="895">SUM(E2248)</f>
        <v>0</v>
      </c>
      <c r="F2289" s="481">
        <f t="shared" si="895"/>
        <v>0</v>
      </c>
      <c r="G2289" s="481">
        <f t="shared" si="895"/>
        <v>0</v>
      </c>
      <c r="H2289" s="481" t="e">
        <f t="shared" si="895"/>
        <v>#DIV/0!</v>
      </c>
      <c r="I2289" s="481" t="e">
        <f t="shared" si="895"/>
        <v>#DIV/0!</v>
      </c>
      <c r="J2289" s="481" t="e">
        <f t="shared" si="895"/>
        <v>#DIV/0!</v>
      </c>
      <c r="K2289" s="481">
        <f t="shared" si="895"/>
        <v>0</v>
      </c>
      <c r="L2289" s="481">
        <f t="shared" si="895"/>
        <v>0</v>
      </c>
      <c r="M2289" s="481">
        <f t="shared" si="895"/>
        <v>0</v>
      </c>
      <c r="N2289" s="481" t="e">
        <f t="shared" si="895"/>
        <v>#DIV/0!</v>
      </c>
      <c r="O2289" s="481">
        <f t="shared" si="895"/>
        <v>0</v>
      </c>
      <c r="P2289" s="481" t="e">
        <f t="shared" si="895"/>
        <v>#DIV/0!</v>
      </c>
      <c r="Q2289" s="36">
        <f t="shared" ref="Q2289:V2290" si="896">SUM(Q2248)</f>
        <v>0</v>
      </c>
      <c r="R2289" s="36">
        <f t="shared" si="896"/>
        <v>0</v>
      </c>
      <c r="S2289" s="36">
        <f t="shared" si="896"/>
        <v>0</v>
      </c>
      <c r="T2289" s="36">
        <f t="shared" si="896"/>
        <v>0</v>
      </c>
      <c r="U2289" s="36">
        <f t="shared" si="896"/>
        <v>0</v>
      </c>
      <c r="V2289" s="36">
        <f t="shared" si="896"/>
        <v>0</v>
      </c>
    </row>
    <row r="2290" spans="1:22" ht="23.25" customHeight="1" x14ac:dyDescent="0.25">
      <c r="A2290" s="157">
        <v>1</v>
      </c>
      <c r="B2290" s="157">
        <v>1</v>
      </c>
      <c r="C2290" s="1489" t="s">
        <v>358</v>
      </c>
      <c r="D2290" s="366"/>
      <c r="E2290" s="481">
        <f t="shared" ref="E2290:P2290" si="897">SUM(E2249)</f>
        <v>0</v>
      </c>
      <c r="F2290" s="481">
        <f t="shared" si="897"/>
        <v>0</v>
      </c>
      <c r="G2290" s="481">
        <f t="shared" si="897"/>
        <v>0</v>
      </c>
      <c r="H2290" s="481" t="e">
        <f t="shared" si="897"/>
        <v>#DIV/0!</v>
      </c>
      <c r="I2290" s="481">
        <f t="shared" si="897"/>
        <v>0</v>
      </c>
      <c r="J2290" s="481">
        <f t="shared" si="897"/>
        <v>0</v>
      </c>
      <c r="K2290" s="481">
        <f t="shared" si="897"/>
        <v>0</v>
      </c>
      <c r="L2290" s="481">
        <f t="shared" si="897"/>
        <v>0</v>
      </c>
      <c r="M2290" s="481">
        <f t="shared" si="897"/>
        <v>0</v>
      </c>
      <c r="N2290" s="481">
        <f t="shared" si="897"/>
        <v>0</v>
      </c>
      <c r="O2290" s="481">
        <f t="shared" si="897"/>
        <v>0</v>
      </c>
      <c r="P2290" s="481">
        <f t="shared" si="897"/>
        <v>0</v>
      </c>
      <c r="Q2290" s="36">
        <f t="shared" si="896"/>
        <v>0</v>
      </c>
      <c r="R2290" s="36">
        <f t="shared" si="896"/>
        <v>0</v>
      </c>
      <c r="S2290" s="36">
        <f t="shared" si="896"/>
        <v>0</v>
      </c>
      <c r="T2290" s="36">
        <f t="shared" si="896"/>
        <v>0</v>
      </c>
      <c r="U2290" s="36">
        <f t="shared" si="896"/>
        <v>0</v>
      </c>
      <c r="V2290" s="36">
        <f t="shared" si="896"/>
        <v>0</v>
      </c>
    </row>
    <row r="2291" spans="1:22" ht="23.25" customHeight="1" x14ac:dyDescent="0.25">
      <c r="A2291" s="157">
        <v>1</v>
      </c>
      <c r="B2291" s="157">
        <v>1</v>
      </c>
      <c r="C2291" s="688" t="s">
        <v>335</v>
      </c>
      <c r="D2291" s="703"/>
      <c r="E2291" s="1080">
        <f t="shared" ref="E2291:H2294" si="898">SUM(E2250)</f>
        <v>0</v>
      </c>
      <c r="F2291" s="1080">
        <f t="shared" si="898"/>
        <v>0</v>
      </c>
      <c r="G2291" s="1080">
        <f t="shared" si="898"/>
        <v>0</v>
      </c>
      <c r="H2291" s="1080" t="e">
        <f t="shared" si="898"/>
        <v>#DIV/0!</v>
      </c>
      <c r="I2291" s="882"/>
      <c r="J2291" s="166"/>
      <c r="K2291" s="1080"/>
      <c r="L2291" s="1080"/>
      <c r="M2291" s="1080"/>
      <c r="N2291" s="103"/>
      <c r="O2291" s="1080"/>
      <c r="P2291" s="103"/>
      <c r="Q2291" s="60"/>
      <c r="R2291" s="60"/>
      <c r="S2291" s="60"/>
      <c r="T2291" s="60"/>
      <c r="U2291" s="60"/>
      <c r="V2291" s="60"/>
    </row>
    <row r="2292" spans="1:22" ht="29.25" customHeight="1" x14ac:dyDescent="0.25">
      <c r="A2292" s="157">
        <v>1</v>
      </c>
      <c r="B2292" s="157">
        <v>1</v>
      </c>
      <c r="C2292" s="1356" t="s">
        <v>334</v>
      </c>
      <c r="D2292" s="808"/>
      <c r="E2292" s="497">
        <f t="shared" si="898"/>
        <v>0</v>
      </c>
      <c r="F2292" s="497">
        <f t="shared" si="898"/>
        <v>0</v>
      </c>
      <c r="G2292" s="497">
        <f t="shared" si="898"/>
        <v>0</v>
      </c>
      <c r="H2292" s="497" t="e">
        <f t="shared" si="898"/>
        <v>#DIV/0!</v>
      </c>
      <c r="I2292" s="1074"/>
      <c r="J2292" s="44"/>
      <c r="K2292" s="497"/>
      <c r="L2292" s="497"/>
      <c r="M2292" s="497"/>
      <c r="N2292" s="45"/>
      <c r="O2292" s="497"/>
      <c r="P2292" s="45"/>
      <c r="Q2292" s="36"/>
      <c r="R2292" s="36"/>
      <c r="S2292" s="36"/>
      <c r="T2292" s="36"/>
      <c r="U2292" s="36"/>
      <c r="V2292" s="36"/>
    </row>
    <row r="2293" spans="1:22" ht="29.25" customHeight="1" x14ac:dyDescent="0.25">
      <c r="A2293" s="157">
        <v>1</v>
      </c>
      <c r="B2293" s="157">
        <v>1</v>
      </c>
      <c r="C2293" s="495" t="s">
        <v>335</v>
      </c>
      <c r="D2293" s="686"/>
      <c r="E2293" s="523">
        <f t="shared" si="898"/>
        <v>0</v>
      </c>
      <c r="F2293" s="523">
        <f t="shared" si="898"/>
        <v>0</v>
      </c>
      <c r="G2293" s="523">
        <f t="shared" si="898"/>
        <v>0</v>
      </c>
      <c r="H2293" s="523" t="e">
        <f t="shared" si="898"/>
        <v>#DIV/0!</v>
      </c>
      <c r="I2293" s="1075"/>
      <c r="J2293" s="71"/>
      <c r="K2293" s="523"/>
      <c r="L2293" s="523"/>
      <c r="M2293" s="523"/>
      <c r="N2293" s="45"/>
      <c r="O2293" s="523"/>
      <c r="P2293" s="45"/>
      <c r="Q2293" s="36"/>
      <c r="R2293" s="36"/>
      <c r="S2293" s="36"/>
      <c r="T2293" s="36"/>
      <c r="U2293" s="36"/>
      <c r="V2293" s="36"/>
    </row>
    <row r="2294" spans="1:22" ht="29.25" customHeight="1" thickBot="1" x14ac:dyDescent="0.3">
      <c r="A2294" s="157">
        <v>1</v>
      </c>
      <c r="B2294" s="157">
        <v>1</v>
      </c>
      <c r="C2294" s="1357" t="s">
        <v>336</v>
      </c>
      <c r="D2294" s="1081"/>
      <c r="E2294" s="1082">
        <f t="shared" si="898"/>
        <v>0</v>
      </c>
      <c r="F2294" s="1082">
        <f t="shared" si="898"/>
        <v>0</v>
      </c>
      <c r="G2294" s="1082">
        <f t="shared" si="898"/>
        <v>0</v>
      </c>
      <c r="H2294" s="1082" t="e">
        <f t="shared" si="898"/>
        <v>#DIV/0!</v>
      </c>
      <c r="I2294" s="1077"/>
      <c r="J2294" s="1078"/>
      <c r="K2294" s="1082"/>
      <c r="L2294" s="1082"/>
      <c r="M2294" s="1082"/>
      <c r="N2294" s="1068"/>
      <c r="O2294" s="1082"/>
      <c r="P2294" s="1068"/>
      <c r="Q2294" s="395"/>
      <c r="R2294" s="395"/>
      <c r="S2294" s="395"/>
      <c r="T2294" s="395"/>
      <c r="U2294" s="395"/>
      <c r="V2294" s="395"/>
    </row>
    <row r="2295" spans="1:22" ht="15.75" customHeight="1" x14ac:dyDescent="0.25">
      <c r="A2295" s="157">
        <v>1</v>
      </c>
      <c r="B2295" s="157">
        <v>1</v>
      </c>
      <c r="C2295" s="1602"/>
      <c r="D2295" s="692"/>
      <c r="E2295" s="418"/>
      <c r="F2295" s="418"/>
      <c r="G2295" s="418"/>
      <c r="H2295" s="418"/>
      <c r="I2295" s="538"/>
      <c r="J2295" s="538"/>
      <c r="K2295" s="538"/>
      <c r="L2295" s="538"/>
      <c r="M2295" s="538"/>
      <c r="N2295" s="538"/>
      <c r="O2295" s="538"/>
      <c r="P2295" s="538"/>
      <c r="Q2295" s="60"/>
      <c r="R2295" s="60"/>
      <c r="S2295" s="60"/>
      <c r="T2295" s="60"/>
      <c r="U2295" s="60"/>
      <c r="V2295" s="60"/>
    </row>
    <row r="2296" spans="1:22" ht="29.25" customHeight="1" x14ac:dyDescent="0.25">
      <c r="A2296" s="157">
        <v>1</v>
      </c>
      <c r="B2296" s="157">
        <v>1</v>
      </c>
      <c r="C2296" s="703" t="s">
        <v>223</v>
      </c>
      <c r="D2296" s="366"/>
      <c r="E2296" s="700"/>
      <c r="F2296" s="700"/>
      <c r="G2296" s="700"/>
      <c r="H2296" s="700"/>
      <c r="I2296" s="701"/>
      <c r="J2296" s="701"/>
      <c r="K2296" s="443"/>
      <c r="L2296" s="443"/>
      <c r="M2296" s="443"/>
      <c r="N2296" s="443"/>
      <c r="O2296" s="443"/>
      <c r="P2296" s="443"/>
      <c r="Q2296" s="36"/>
      <c r="R2296" s="36"/>
      <c r="S2296" s="36"/>
      <c r="T2296" s="36"/>
      <c r="U2296" s="36"/>
      <c r="V2296" s="36"/>
    </row>
    <row r="2297" spans="1:22" ht="15" customHeight="1" x14ac:dyDescent="0.25">
      <c r="A2297" s="157">
        <v>1</v>
      </c>
      <c r="B2297" s="157">
        <v>1</v>
      </c>
      <c r="C2297" s="1118" t="s">
        <v>5</v>
      </c>
      <c r="D2297" s="369"/>
      <c r="E2297" s="660"/>
      <c r="F2297" s="660"/>
      <c r="G2297" s="660"/>
      <c r="H2297" s="660"/>
      <c r="I2297" s="660"/>
      <c r="J2297" s="660"/>
      <c r="K2297" s="335"/>
      <c r="L2297" s="335"/>
      <c r="M2297" s="335"/>
      <c r="N2297" s="335"/>
      <c r="O2297" s="335"/>
      <c r="P2297" s="335"/>
      <c r="Q2297" s="36"/>
      <c r="R2297" s="36"/>
      <c r="S2297" s="36"/>
      <c r="T2297" s="36"/>
      <c r="U2297" s="36"/>
      <c r="V2297" s="36"/>
    </row>
    <row r="2298" spans="1:22" ht="15" customHeight="1" x14ac:dyDescent="0.25">
      <c r="A2298" s="157">
        <v>1</v>
      </c>
      <c r="B2298" s="157">
        <v>1</v>
      </c>
      <c r="C2298" s="1094" t="s">
        <v>82</v>
      </c>
      <c r="D2298" s="14">
        <v>340</v>
      </c>
      <c r="E2298" s="14">
        <v>6</v>
      </c>
      <c r="F2298" s="39">
        <f>ROUND(E2298/12*$C$4,0)</f>
        <v>3</v>
      </c>
      <c r="G2298" s="39">
        <v>2</v>
      </c>
      <c r="H2298" s="39">
        <f>G2298/F2298*100</f>
        <v>66.666666666666657</v>
      </c>
      <c r="I2298" s="661">
        <v>11</v>
      </c>
      <c r="J2298" s="40">
        <f>M2298/G2298</f>
        <v>12</v>
      </c>
      <c r="K2298" s="41">
        <f>ROUND(E2298*I2298,0)</f>
        <v>66</v>
      </c>
      <c r="L2298" s="41">
        <f>ROUND(F2298*I2298,0)</f>
        <v>33</v>
      </c>
      <c r="M2298" s="41">
        <v>24</v>
      </c>
      <c r="N2298" s="41">
        <f>M2298/L2298*100</f>
        <v>72.727272727272734</v>
      </c>
      <c r="O2298" s="41">
        <f>ROUND(K2298/D2298,0)</f>
        <v>0</v>
      </c>
      <c r="P2298" s="41" t="e">
        <f>M2298/$C$4*12/O2298</f>
        <v>#DIV/0!</v>
      </c>
      <c r="Q2298" s="36"/>
      <c r="R2298" s="36"/>
      <c r="S2298" s="36"/>
      <c r="T2298" s="36"/>
      <c r="U2298" s="36"/>
      <c r="V2298" s="36"/>
    </row>
    <row r="2299" spans="1:22" ht="15" customHeight="1" x14ac:dyDescent="0.25">
      <c r="A2299" s="157">
        <v>1</v>
      </c>
      <c r="B2299" s="157">
        <v>1</v>
      </c>
      <c r="C2299" s="1410" t="s">
        <v>26</v>
      </c>
      <c r="D2299" s="15">
        <v>340</v>
      </c>
      <c r="E2299" s="15">
        <v>23</v>
      </c>
      <c r="F2299" s="43">
        <f>ROUND(E2299/12*$C$4,0)</f>
        <v>10</v>
      </c>
      <c r="G2299" s="43">
        <v>6</v>
      </c>
      <c r="H2299" s="43">
        <f>G2299/F2299*100</f>
        <v>60</v>
      </c>
      <c r="I2299" s="662">
        <v>6.1</v>
      </c>
      <c r="J2299" s="44">
        <f>M2299/G2299</f>
        <v>5.666666666666667</v>
      </c>
      <c r="K2299" s="45">
        <v>139</v>
      </c>
      <c r="L2299" s="45">
        <f>ROUND(F2299*I2299,0)</f>
        <v>61</v>
      </c>
      <c r="M2299" s="45">
        <v>34</v>
      </c>
      <c r="N2299" s="45">
        <f>M2299/L2299*100</f>
        <v>55.737704918032783</v>
      </c>
      <c r="O2299" s="45">
        <f>ROUND(K2299/D2299,0)</f>
        <v>0</v>
      </c>
      <c r="P2299" s="45" t="e">
        <f>M2299/$C$4*12/O2299</f>
        <v>#DIV/0!</v>
      </c>
      <c r="Q2299" s="47"/>
      <c r="R2299" s="47"/>
      <c r="S2299" s="47"/>
      <c r="T2299" s="47"/>
      <c r="U2299" s="47"/>
      <c r="V2299" s="47"/>
    </row>
    <row r="2300" spans="1:22" ht="15" customHeight="1" x14ac:dyDescent="0.25">
      <c r="A2300" s="157">
        <v>1</v>
      </c>
      <c r="B2300" s="157">
        <v>1</v>
      </c>
      <c r="C2300" s="1124" t="s">
        <v>7</v>
      </c>
      <c r="D2300" s="675"/>
      <c r="E2300" s="402">
        <f>SUM(E2298:E2299)</f>
        <v>29</v>
      </c>
      <c r="F2300" s="402">
        <f>SUM(F2298:F2299)</f>
        <v>13</v>
      </c>
      <c r="G2300" s="402">
        <f>SUM(G2298:G2299)</f>
        <v>8</v>
      </c>
      <c r="H2300" s="402">
        <f t="shared" ref="H2300:M2300" si="899">SUM(H2298:H2299)</f>
        <v>126.66666666666666</v>
      </c>
      <c r="I2300" s="402">
        <f t="shared" si="899"/>
        <v>17.100000000000001</v>
      </c>
      <c r="J2300" s="402">
        <f t="shared" si="899"/>
        <v>17.666666666666668</v>
      </c>
      <c r="K2300" s="402">
        <f t="shared" si="899"/>
        <v>205</v>
      </c>
      <c r="L2300" s="402">
        <f t="shared" si="899"/>
        <v>94</v>
      </c>
      <c r="M2300" s="402">
        <f t="shared" si="899"/>
        <v>58</v>
      </c>
      <c r="N2300" s="110">
        <f>M2300/L2300*100</f>
        <v>61.702127659574465</v>
      </c>
      <c r="O2300" s="402">
        <f>SUM(O2298:O2299)</f>
        <v>0</v>
      </c>
      <c r="P2300" s="110" t="e">
        <f>M2300/$C$4*12/O2300</f>
        <v>#DIV/0!</v>
      </c>
      <c r="Q2300" s="53">
        <v>511.10406</v>
      </c>
      <c r="R2300" s="53">
        <f t="shared" ref="R2300" si="900">Q2300/12*$C$4</f>
        <v>212.960025</v>
      </c>
      <c r="S2300" s="53">
        <f>V2300-U2300</f>
        <v>123.35338999999999</v>
      </c>
      <c r="T2300" s="53">
        <f>S2300-R2300</f>
        <v>-89.606635000000011</v>
      </c>
      <c r="U2300" s="53">
        <v>0</v>
      </c>
      <c r="V2300" s="53">
        <v>123.35338999999999</v>
      </c>
    </row>
    <row r="2301" spans="1:22" ht="15" customHeight="1" x14ac:dyDescent="0.25">
      <c r="A2301" s="157">
        <v>1</v>
      </c>
      <c r="B2301" s="157">
        <v>1</v>
      </c>
      <c r="C2301" s="1152" t="s">
        <v>14</v>
      </c>
      <c r="D2301" s="465"/>
      <c r="E2301" s="385"/>
      <c r="F2301" s="385"/>
      <c r="G2301" s="385"/>
      <c r="H2301" s="385"/>
      <c r="I2301" s="664"/>
      <c r="J2301" s="664"/>
      <c r="K2301" s="385"/>
      <c r="L2301" s="385"/>
      <c r="M2301" s="385"/>
      <c r="N2301" s="385"/>
      <c r="O2301" s="385"/>
      <c r="P2301" s="385"/>
      <c r="Q2301" s="60"/>
      <c r="R2301" s="60"/>
      <c r="S2301" s="60"/>
      <c r="T2301" s="60"/>
      <c r="U2301" s="60"/>
      <c r="V2301" s="60"/>
    </row>
    <row r="2302" spans="1:22" ht="16.5" customHeight="1" x14ac:dyDescent="0.25">
      <c r="A2302" s="157">
        <v>1</v>
      </c>
      <c r="B2302" s="157">
        <v>1</v>
      </c>
      <c r="C2302" s="1120" t="s">
        <v>313</v>
      </c>
      <c r="D2302" s="442"/>
      <c r="E2302" s="62"/>
      <c r="F2302" s="62"/>
      <c r="G2302" s="62"/>
      <c r="H2302" s="62"/>
      <c r="I2302" s="289"/>
      <c r="J2302" s="289"/>
      <c r="K2302" s="291"/>
      <c r="L2302" s="291"/>
      <c r="M2302" s="291"/>
      <c r="N2302" s="291"/>
      <c r="O2302" s="291"/>
      <c r="P2302" s="291"/>
      <c r="Q2302" s="36"/>
      <c r="R2302" s="36"/>
      <c r="S2302" s="36"/>
      <c r="T2302" s="36"/>
      <c r="U2302" s="36"/>
      <c r="V2302" s="36"/>
    </row>
    <row r="2303" spans="1:22" ht="30.75" customHeight="1" x14ac:dyDescent="0.25">
      <c r="A2303" s="157">
        <v>1</v>
      </c>
      <c r="B2303" s="157">
        <v>1</v>
      </c>
      <c r="C2303" s="1092" t="s">
        <v>359</v>
      </c>
      <c r="D2303" s="12"/>
      <c r="E2303" s="30">
        <f>SUM(E2306,E2307)</f>
        <v>18</v>
      </c>
      <c r="F2303" s="30">
        <f>SUM(F2306,F2307)</f>
        <v>8</v>
      </c>
      <c r="G2303" s="30">
        <f>SUM(G2306,G2307)</f>
        <v>7</v>
      </c>
      <c r="H2303" s="367">
        <f>G2303/F2303*100</f>
        <v>87.5</v>
      </c>
      <c r="I2303" s="66"/>
      <c r="J2303" s="66"/>
      <c r="K2303" s="240"/>
      <c r="L2303" s="240"/>
      <c r="M2303" s="240"/>
      <c r="N2303" s="240"/>
      <c r="O2303" s="240"/>
      <c r="P2303" s="240"/>
      <c r="Q2303" s="36"/>
      <c r="R2303" s="36"/>
      <c r="S2303" s="36"/>
      <c r="T2303" s="36"/>
      <c r="U2303" s="36"/>
      <c r="V2303" s="36"/>
    </row>
    <row r="2304" spans="1:22" ht="21" customHeight="1" x14ac:dyDescent="0.25">
      <c r="A2304" s="157">
        <v>1</v>
      </c>
      <c r="B2304" s="157">
        <v>1</v>
      </c>
      <c r="C2304" s="1092" t="s">
        <v>309</v>
      </c>
      <c r="D2304" s="12"/>
      <c r="E2304" s="30"/>
      <c r="F2304" s="39">
        <f>ROUND(E2304/12*$C$4,0)</f>
        <v>0</v>
      </c>
      <c r="G2304" s="30"/>
      <c r="H2304" s="367"/>
      <c r="I2304" s="66"/>
      <c r="J2304" s="66"/>
      <c r="K2304" s="240"/>
      <c r="L2304" s="240"/>
      <c r="M2304" s="240"/>
      <c r="N2304" s="240"/>
      <c r="O2304" s="240"/>
      <c r="P2304" s="240"/>
      <c r="Q2304" s="36"/>
      <c r="R2304" s="36"/>
      <c r="S2304" s="36"/>
      <c r="T2304" s="36"/>
      <c r="U2304" s="36"/>
      <c r="V2304" s="36"/>
    </row>
    <row r="2305" spans="1:22" ht="30.75" customHeight="1" x14ac:dyDescent="0.25">
      <c r="A2305" s="157">
        <v>1</v>
      </c>
      <c r="B2305" s="157">
        <v>1</v>
      </c>
      <c r="C2305" s="1092" t="s">
        <v>310</v>
      </c>
      <c r="D2305" s="12"/>
      <c r="E2305" s="30"/>
      <c r="F2305" s="39"/>
      <c r="G2305" s="30"/>
      <c r="H2305" s="367"/>
      <c r="I2305" s="66"/>
      <c r="J2305" s="66"/>
      <c r="K2305" s="240"/>
      <c r="L2305" s="240"/>
      <c r="M2305" s="240"/>
      <c r="N2305" s="240"/>
      <c r="O2305" s="240"/>
      <c r="P2305" s="240"/>
      <c r="Q2305" s="36"/>
      <c r="R2305" s="36"/>
      <c r="S2305" s="36"/>
      <c r="T2305" s="36"/>
      <c r="U2305" s="36"/>
      <c r="V2305" s="36"/>
    </row>
    <row r="2306" spans="1:22" ht="27.75" customHeight="1" x14ac:dyDescent="0.25">
      <c r="A2306" s="157">
        <v>1</v>
      </c>
      <c r="B2306" s="157">
        <v>1</v>
      </c>
      <c r="C2306" s="1092" t="s">
        <v>311</v>
      </c>
      <c r="D2306" s="12"/>
      <c r="E2306" s="30"/>
      <c r="F2306" s="39">
        <f t="shared" ref="F2306:F2326" si="901">ROUND(E2306/12*$C$4,0)</f>
        <v>0</v>
      </c>
      <c r="G2306" s="30">
        <v>2</v>
      </c>
      <c r="H2306" s="367" t="e">
        <f>G2306/F2306*100</f>
        <v>#DIV/0!</v>
      </c>
      <c r="I2306" s="66"/>
      <c r="J2306" s="66"/>
      <c r="K2306" s="240"/>
      <c r="L2306" s="240"/>
      <c r="M2306" s="240"/>
      <c r="N2306" s="240"/>
      <c r="O2306" s="240"/>
      <c r="P2306" s="240"/>
      <c r="Q2306" s="36"/>
      <c r="R2306" s="36"/>
      <c r="S2306" s="36"/>
      <c r="T2306" s="36"/>
      <c r="U2306" s="36"/>
      <c r="V2306" s="36"/>
    </row>
    <row r="2307" spans="1:22" ht="19.5" customHeight="1" x14ac:dyDescent="0.25">
      <c r="A2307" s="157">
        <v>1</v>
      </c>
      <c r="B2307" s="157">
        <v>1</v>
      </c>
      <c r="C2307" s="1092" t="s">
        <v>312</v>
      </c>
      <c r="D2307" s="12"/>
      <c r="E2307" s="30">
        <v>18</v>
      </c>
      <c r="F2307" s="39">
        <f t="shared" si="901"/>
        <v>8</v>
      </c>
      <c r="G2307" s="30">
        <v>5</v>
      </c>
      <c r="H2307" s="367">
        <f>G2307/F2307*100</f>
        <v>62.5</v>
      </c>
      <c r="I2307" s="66"/>
      <c r="J2307" s="66"/>
      <c r="K2307" s="240"/>
      <c r="L2307" s="240"/>
      <c r="M2307" s="240"/>
      <c r="N2307" s="240"/>
      <c r="O2307" s="240"/>
      <c r="P2307" s="240"/>
      <c r="Q2307" s="36"/>
      <c r="R2307" s="36"/>
      <c r="S2307" s="36"/>
      <c r="T2307" s="36"/>
      <c r="U2307" s="36"/>
      <c r="V2307" s="36"/>
    </row>
    <row r="2308" spans="1:22" ht="22.5" customHeight="1" x14ac:dyDescent="0.25">
      <c r="A2308" s="157">
        <v>1</v>
      </c>
      <c r="B2308" s="157">
        <v>1</v>
      </c>
      <c r="C2308" s="1094" t="s">
        <v>160</v>
      </c>
      <c r="D2308" s="12"/>
      <c r="E2308" s="30"/>
      <c r="F2308" s="39">
        <f t="shared" si="901"/>
        <v>0</v>
      </c>
      <c r="G2308" s="30">
        <f>50+G2309/3.8/3.2</f>
        <v>50</v>
      </c>
      <c r="H2308" s="367" t="e">
        <f>G2308/F2308*100</f>
        <v>#DIV/0!</v>
      </c>
      <c r="I2308" s="66"/>
      <c r="J2308" s="66"/>
      <c r="K2308" s="240"/>
      <c r="L2308" s="240"/>
      <c r="M2308" s="240"/>
      <c r="N2308" s="240"/>
      <c r="O2308" s="240"/>
      <c r="P2308" s="240"/>
      <c r="Q2308" s="36"/>
      <c r="R2308" s="36"/>
      <c r="S2308" s="36"/>
      <c r="T2308" s="36"/>
      <c r="U2308" s="36"/>
      <c r="V2308" s="36"/>
    </row>
    <row r="2309" spans="1:22" ht="15" customHeight="1" x14ac:dyDescent="0.25">
      <c r="A2309" s="157">
        <v>1</v>
      </c>
      <c r="B2309" s="157">
        <v>1</v>
      </c>
      <c r="C2309" s="1093" t="s">
        <v>306</v>
      </c>
      <c r="D2309" s="12"/>
      <c r="E2309" s="30"/>
      <c r="F2309" s="39">
        <f t="shared" si="901"/>
        <v>0</v>
      </c>
      <c r="G2309" s="30"/>
      <c r="H2309" s="367"/>
      <c r="I2309" s="66"/>
      <c r="J2309" s="66"/>
      <c r="K2309" s="240"/>
      <c r="L2309" s="240"/>
      <c r="M2309" s="240"/>
      <c r="N2309" s="240"/>
      <c r="O2309" s="240"/>
      <c r="P2309" s="240"/>
      <c r="Q2309" s="36"/>
      <c r="R2309" s="36"/>
      <c r="S2309" s="36"/>
      <c r="T2309" s="36"/>
      <c r="U2309" s="36"/>
      <c r="V2309" s="36"/>
    </row>
    <row r="2310" spans="1:22" s="1051" customFormat="1" ht="38.25" customHeight="1" x14ac:dyDescent="0.25">
      <c r="A2310" s="157">
        <v>1</v>
      </c>
      <c r="B2310" s="157">
        <v>1</v>
      </c>
      <c r="C2310" s="1115" t="s">
        <v>169</v>
      </c>
      <c r="D2310" s="432"/>
      <c r="E2310" s="316">
        <f>SUM(E2303+E2308*3.2)</f>
        <v>18</v>
      </c>
      <c r="F2310" s="316">
        <f>SUM(F2303+F2308*3.2)</f>
        <v>8</v>
      </c>
      <c r="G2310" s="316">
        <f>SUM(G2303+G2308*3.2)</f>
        <v>167</v>
      </c>
      <c r="H2310" s="367">
        <f>G2310/F2310*100</f>
        <v>2087.5</v>
      </c>
      <c r="I2310" s="66"/>
      <c r="J2310" s="66"/>
      <c r="K2310" s="240"/>
      <c r="L2310" s="240"/>
      <c r="M2310" s="240"/>
      <c r="N2310" s="240"/>
      <c r="O2310" s="240"/>
      <c r="P2310" s="240"/>
      <c r="Q2310" s="36"/>
      <c r="R2310" s="36"/>
      <c r="S2310" s="36"/>
      <c r="T2310" s="36"/>
      <c r="U2310" s="36">
        <v>0</v>
      </c>
      <c r="V2310" s="36">
        <v>72.562819999999988</v>
      </c>
    </row>
    <row r="2311" spans="1:22" ht="15" customHeight="1" x14ac:dyDescent="0.25">
      <c r="A2311" s="157">
        <v>1</v>
      </c>
      <c r="B2311" s="157">
        <v>1</v>
      </c>
      <c r="C2311" s="1120" t="s">
        <v>313</v>
      </c>
      <c r="D2311" s="12"/>
      <c r="E2311" s="30"/>
      <c r="F2311" s="39">
        <f t="shared" si="901"/>
        <v>0</v>
      </c>
      <c r="G2311" s="30"/>
      <c r="H2311" s="367"/>
      <c r="I2311" s="66"/>
      <c r="J2311" s="66"/>
      <c r="K2311" s="240"/>
      <c r="L2311" s="240"/>
      <c r="M2311" s="240"/>
      <c r="N2311" s="240"/>
      <c r="O2311" s="240"/>
      <c r="P2311" s="240"/>
      <c r="Q2311" s="36"/>
      <c r="R2311" s="36"/>
      <c r="S2311" s="36"/>
      <c r="T2311" s="36"/>
      <c r="U2311" s="36"/>
      <c r="V2311" s="36"/>
    </row>
    <row r="2312" spans="1:22" ht="15" customHeight="1" x14ac:dyDescent="0.25">
      <c r="A2312" s="157">
        <v>1</v>
      </c>
      <c r="B2312" s="157">
        <v>1</v>
      </c>
      <c r="C2312" s="1092" t="s">
        <v>201</v>
      </c>
      <c r="D2312" s="12"/>
      <c r="E2312" s="30">
        <f>SUM(E2314,E2319)</f>
        <v>137</v>
      </c>
      <c r="F2312" s="30">
        <f>SUM(F2314,F2319)</f>
        <v>58</v>
      </c>
      <c r="G2312" s="30"/>
      <c r="H2312" s="367">
        <f>G2312/F2312*100</f>
        <v>0</v>
      </c>
      <c r="I2312" s="66"/>
      <c r="J2312" s="66"/>
      <c r="K2312" s="240"/>
      <c r="L2312" s="240"/>
      <c r="M2312" s="240"/>
      <c r="N2312" s="240"/>
      <c r="O2312" s="240"/>
      <c r="P2312" s="240"/>
      <c r="Q2312" s="36"/>
      <c r="R2312" s="36"/>
      <c r="S2312" s="36"/>
      <c r="T2312" s="36"/>
      <c r="U2312" s="36"/>
      <c r="V2312" s="36"/>
    </row>
    <row r="2313" spans="1:22" ht="15" customHeight="1" x14ac:dyDescent="0.25">
      <c r="A2313" s="157">
        <v>1</v>
      </c>
      <c r="B2313" s="157">
        <v>1</v>
      </c>
      <c r="C2313" s="1092" t="s">
        <v>309</v>
      </c>
      <c r="D2313" s="12"/>
      <c r="E2313" s="30"/>
      <c r="F2313" s="39">
        <f t="shared" si="901"/>
        <v>0</v>
      </c>
      <c r="G2313" s="30"/>
      <c r="H2313" s="367"/>
      <c r="I2313" s="66"/>
      <c r="J2313" s="66"/>
      <c r="K2313" s="240"/>
      <c r="L2313" s="240"/>
      <c r="M2313" s="240"/>
      <c r="N2313" s="240"/>
      <c r="O2313" s="240"/>
      <c r="P2313" s="240"/>
      <c r="Q2313" s="36"/>
      <c r="R2313" s="36"/>
      <c r="S2313" s="36"/>
      <c r="T2313" s="36"/>
      <c r="U2313" s="36"/>
      <c r="V2313" s="36"/>
    </row>
    <row r="2314" spans="1:22" ht="31.5" customHeight="1" x14ac:dyDescent="0.25">
      <c r="A2314" s="157">
        <v>1</v>
      </c>
      <c r="B2314" s="157">
        <v>1</v>
      </c>
      <c r="C2314" s="1092" t="s">
        <v>314</v>
      </c>
      <c r="D2314" s="12"/>
      <c r="E2314" s="30">
        <f>SUM(E2315:E2318)</f>
        <v>13</v>
      </c>
      <c r="F2314" s="30">
        <f>SUM(F2315:F2318)</f>
        <v>6</v>
      </c>
      <c r="G2314" s="30">
        <f>SUM(G2315:G2318)</f>
        <v>0</v>
      </c>
      <c r="H2314" s="367">
        <f>G2314/F2314*100</f>
        <v>0</v>
      </c>
      <c r="I2314" s="66"/>
      <c r="J2314" s="66"/>
      <c r="K2314" s="240"/>
      <c r="L2314" s="240"/>
      <c r="M2314" s="240"/>
      <c r="N2314" s="240"/>
      <c r="O2314" s="240"/>
      <c r="P2314" s="240"/>
      <c r="Q2314" s="36"/>
      <c r="R2314" s="36"/>
      <c r="S2314" s="36"/>
      <c r="T2314" s="36"/>
      <c r="U2314" s="36"/>
      <c r="V2314" s="36"/>
    </row>
    <row r="2315" spans="1:22" ht="38.1" customHeight="1" x14ac:dyDescent="0.25">
      <c r="A2315" s="157">
        <v>1</v>
      </c>
      <c r="B2315" s="157">
        <v>1</v>
      </c>
      <c r="C2315" s="1092" t="s">
        <v>315</v>
      </c>
      <c r="D2315" s="12"/>
      <c r="E2315" s="30">
        <v>2</v>
      </c>
      <c r="F2315" s="39">
        <f t="shared" si="901"/>
        <v>1</v>
      </c>
      <c r="G2315" s="30"/>
      <c r="H2315" s="367">
        <f>G2315/F2315*100</f>
        <v>0</v>
      </c>
      <c r="I2315" s="66"/>
      <c r="J2315" s="66"/>
      <c r="K2315" s="240"/>
      <c r="L2315" s="240"/>
      <c r="M2315" s="240"/>
      <c r="N2315" s="240"/>
      <c r="O2315" s="240"/>
      <c r="P2315" s="240"/>
      <c r="Q2315" s="36"/>
      <c r="R2315" s="36"/>
      <c r="S2315" s="36"/>
      <c r="T2315" s="36"/>
      <c r="U2315" s="36"/>
      <c r="V2315" s="36"/>
    </row>
    <row r="2316" spans="1:22" ht="38.1" customHeight="1" x14ac:dyDescent="0.25">
      <c r="A2316" s="157">
        <v>1</v>
      </c>
      <c r="B2316" s="157">
        <v>1</v>
      </c>
      <c r="C2316" s="1092" t="s">
        <v>316</v>
      </c>
      <c r="D2316" s="12"/>
      <c r="E2316" s="30"/>
      <c r="F2316" s="39">
        <f t="shared" si="901"/>
        <v>0</v>
      </c>
      <c r="G2316" s="30"/>
      <c r="H2316" s="367" t="e">
        <f>G2316/F2316*100</f>
        <v>#DIV/0!</v>
      </c>
      <c r="I2316" s="66"/>
      <c r="J2316" s="66"/>
      <c r="K2316" s="240"/>
      <c r="L2316" s="240"/>
      <c r="M2316" s="240"/>
      <c r="N2316" s="240"/>
      <c r="O2316" s="240"/>
      <c r="P2316" s="240"/>
      <c r="Q2316" s="36"/>
      <c r="R2316" s="36"/>
      <c r="S2316" s="36"/>
      <c r="T2316" s="36"/>
      <c r="U2316" s="36"/>
      <c r="V2316" s="36"/>
    </row>
    <row r="2317" spans="1:22" ht="46.5" customHeight="1" x14ac:dyDescent="0.25">
      <c r="A2317" s="157">
        <v>1</v>
      </c>
      <c r="B2317" s="157">
        <v>1</v>
      </c>
      <c r="C2317" s="1092" t="s">
        <v>371</v>
      </c>
      <c r="D2317" s="12"/>
      <c r="E2317" s="30"/>
      <c r="F2317" s="39">
        <f t="shared" si="901"/>
        <v>0</v>
      </c>
      <c r="G2317" s="30"/>
      <c r="H2317" s="367"/>
      <c r="I2317" s="66"/>
      <c r="J2317" s="66"/>
      <c r="K2317" s="240"/>
      <c r="L2317" s="240"/>
      <c r="M2317" s="240"/>
      <c r="N2317" s="240"/>
      <c r="O2317" s="240"/>
      <c r="P2317" s="240"/>
      <c r="Q2317" s="36"/>
      <c r="R2317" s="36"/>
      <c r="S2317" s="36"/>
      <c r="T2317" s="36"/>
      <c r="U2317" s="36"/>
      <c r="V2317" s="36"/>
    </row>
    <row r="2318" spans="1:22" ht="38.1" customHeight="1" x14ac:dyDescent="0.25">
      <c r="A2318" s="157">
        <v>1</v>
      </c>
      <c r="B2318" s="157">
        <v>1</v>
      </c>
      <c r="C2318" s="1092" t="s">
        <v>372</v>
      </c>
      <c r="D2318" s="12"/>
      <c r="E2318" s="30">
        <v>11</v>
      </c>
      <c r="F2318" s="39">
        <f t="shared" si="901"/>
        <v>5</v>
      </c>
      <c r="G2318" s="30"/>
      <c r="H2318" s="367">
        <f>G2318/F2318*100</f>
        <v>0</v>
      </c>
      <c r="I2318" s="66"/>
      <c r="J2318" s="66"/>
      <c r="K2318" s="240"/>
      <c r="L2318" s="240"/>
      <c r="M2318" s="240"/>
      <c r="N2318" s="240"/>
      <c r="O2318" s="240"/>
      <c r="P2318" s="240"/>
      <c r="Q2318" s="36"/>
      <c r="R2318" s="36"/>
      <c r="S2318" s="36"/>
      <c r="T2318" s="36"/>
      <c r="U2318" s="36"/>
      <c r="V2318" s="36"/>
    </row>
    <row r="2319" spans="1:22" ht="48" customHeight="1" x14ac:dyDescent="0.25">
      <c r="A2319" s="157">
        <v>1</v>
      </c>
      <c r="B2319" s="157">
        <v>1</v>
      </c>
      <c r="C2319" s="1092" t="s">
        <v>317</v>
      </c>
      <c r="D2319" s="12"/>
      <c r="E2319" s="30">
        <f>SUM(E2320:E2322)</f>
        <v>124</v>
      </c>
      <c r="F2319" s="30">
        <f>SUM(F2320:F2322)</f>
        <v>52</v>
      </c>
      <c r="G2319" s="30">
        <f>SUM(G2320:G2322)</f>
        <v>4</v>
      </c>
      <c r="H2319" s="367">
        <f>G2319/F2319*100</f>
        <v>7.6923076923076925</v>
      </c>
      <c r="I2319" s="66"/>
      <c r="J2319" s="66"/>
      <c r="K2319" s="240"/>
      <c r="L2319" s="240"/>
      <c r="M2319" s="240"/>
      <c r="N2319" s="240"/>
      <c r="O2319" s="240"/>
      <c r="P2319" s="240"/>
      <c r="Q2319" s="36"/>
      <c r="R2319" s="36"/>
      <c r="S2319" s="36"/>
      <c r="T2319" s="36"/>
      <c r="U2319" s="36"/>
      <c r="V2319" s="36"/>
    </row>
    <row r="2320" spans="1:22" ht="38.1" customHeight="1" x14ac:dyDescent="0.25">
      <c r="A2320" s="157">
        <v>1</v>
      </c>
      <c r="B2320" s="157">
        <v>1</v>
      </c>
      <c r="C2320" s="1092" t="s">
        <v>318</v>
      </c>
      <c r="D2320" s="12"/>
      <c r="E2320" s="30"/>
      <c r="F2320" s="39">
        <f t="shared" si="901"/>
        <v>0</v>
      </c>
      <c r="G2320" s="30"/>
      <c r="H2320" s="367" t="e">
        <f>G2320/F2320*100</f>
        <v>#DIV/0!</v>
      </c>
      <c r="I2320" s="66"/>
      <c r="J2320" s="66"/>
      <c r="K2320" s="240"/>
      <c r="L2320" s="240"/>
      <c r="M2320" s="240"/>
      <c r="N2320" s="240"/>
      <c r="O2320" s="240"/>
      <c r="P2320" s="240"/>
      <c r="Q2320" s="36"/>
      <c r="R2320" s="36"/>
      <c r="S2320" s="36"/>
      <c r="T2320" s="36"/>
      <c r="U2320" s="36"/>
      <c r="V2320" s="36"/>
    </row>
    <row r="2321" spans="1:22" ht="55.5" customHeight="1" x14ac:dyDescent="0.25">
      <c r="A2321" s="157">
        <v>1</v>
      </c>
      <c r="B2321" s="157">
        <v>1</v>
      </c>
      <c r="C2321" s="1092" t="s">
        <v>329</v>
      </c>
      <c r="D2321" s="12"/>
      <c r="E2321" s="30">
        <v>124</v>
      </c>
      <c r="F2321" s="39">
        <f t="shared" si="901"/>
        <v>52</v>
      </c>
      <c r="G2321" s="30">
        <v>4</v>
      </c>
      <c r="H2321" s="367">
        <f>G2321/F2321*100</f>
        <v>7.6923076923076925</v>
      </c>
      <c r="I2321" s="66"/>
      <c r="J2321" s="66"/>
      <c r="K2321" s="240"/>
      <c r="L2321" s="240"/>
      <c r="M2321" s="240"/>
      <c r="N2321" s="240"/>
      <c r="O2321" s="240"/>
      <c r="P2321" s="240"/>
      <c r="Q2321" s="36"/>
      <c r="R2321" s="36"/>
      <c r="S2321" s="36"/>
      <c r="T2321" s="36"/>
      <c r="U2321" s="36"/>
      <c r="V2321" s="36"/>
    </row>
    <row r="2322" spans="1:22" ht="51" customHeight="1" x14ac:dyDescent="0.25">
      <c r="A2322" s="157">
        <v>1</v>
      </c>
      <c r="B2322" s="157">
        <v>1</v>
      </c>
      <c r="C2322" s="1092" t="s">
        <v>330</v>
      </c>
      <c r="D2322" s="12"/>
      <c r="E2322" s="30"/>
      <c r="F2322" s="39">
        <f t="shared" si="901"/>
        <v>0</v>
      </c>
      <c r="G2322" s="30"/>
      <c r="H2322" s="367" t="e">
        <f>G2322/F2322*100</f>
        <v>#DIV/0!</v>
      </c>
      <c r="I2322" s="66"/>
      <c r="J2322" s="66"/>
      <c r="K2322" s="240"/>
      <c r="L2322" s="240"/>
      <c r="M2322" s="240"/>
      <c r="N2322" s="240"/>
      <c r="O2322" s="240"/>
      <c r="P2322" s="240"/>
      <c r="Q2322" s="36"/>
      <c r="R2322" s="36"/>
      <c r="S2322" s="36"/>
      <c r="T2322" s="36"/>
      <c r="U2322" s="36"/>
      <c r="V2322" s="36"/>
    </row>
    <row r="2323" spans="1:22" ht="24.75" customHeight="1" x14ac:dyDescent="0.25">
      <c r="A2323" s="157">
        <v>1</v>
      </c>
      <c r="B2323" s="157">
        <v>1</v>
      </c>
      <c r="C2323" s="1094" t="s">
        <v>160</v>
      </c>
      <c r="D2323" s="12"/>
      <c r="E2323" s="30">
        <v>173</v>
      </c>
      <c r="F2323" s="39">
        <f t="shared" si="901"/>
        <v>72</v>
      </c>
      <c r="G2323" s="39"/>
      <c r="H2323" s="367"/>
      <c r="I2323" s="66"/>
      <c r="J2323" s="66"/>
      <c r="K2323" s="240"/>
      <c r="L2323" s="240"/>
      <c r="M2323" s="240"/>
      <c r="N2323" s="240"/>
      <c r="O2323" s="240"/>
      <c r="P2323" s="240"/>
      <c r="Q2323" s="36"/>
      <c r="R2323" s="36"/>
      <c r="S2323" s="36"/>
      <c r="T2323" s="36"/>
      <c r="U2323" s="36"/>
      <c r="V2323" s="36"/>
    </row>
    <row r="2324" spans="1:22" ht="21.75" customHeight="1" x14ac:dyDescent="0.25">
      <c r="A2324" s="157">
        <v>1</v>
      </c>
      <c r="B2324" s="157">
        <v>1</v>
      </c>
      <c r="C2324" s="1093" t="s">
        <v>306</v>
      </c>
      <c r="D2324" s="12"/>
      <c r="E2324" s="30"/>
      <c r="F2324" s="39">
        <f t="shared" si="901"/>
        <v>0</v>
      </c>
      <c r="G2324" s="39"/>
      <c r="H2324" s="367"/>
      <c r="I2324" s="66"/>
      <c r="J2324" s="66"/>
      <c r="K2324" s="240"/>
      <c r="L2324" s="240"/>
      <c r="M2324" s="240"/>
      <c r="N2324" s="240"/>
      <c r="O2324" s="240"/>
      <c r="P2324" s="240"/>
      <c r="Q2324" s="36"/>
      <c r="R2324" s="36"/>
      <c r="S2324" s="36"/>
      <c r="T2324" s="36"/>
      <c r="U2324" s="36"/>
      <c r="V2324" s="36"/>
    </row>
    <row r="2325" spans="1:22" ht="30" customHeight="1" x14ac:dyDescent="0.25">
      <c r="A2325" s="157">
        <v>1</v>
      </c>
      <c r="B2325" s="157">
        <v>1</v>
      </c>
      <c r="C2325" s="1094" t="s">
        <v>161</v>
      </c>
      <c r="D2325" s="12"/>
      <c r="E2325" s="30">
        <v>73</v>
      </c>
      <c r="F2325" s="39">
        <f t="shared" si="901"/>
        <v>30</v>
      </c>
      <c r="G2325" s="39">
        <v>24</v>
      </c>
      <c r="H2325" s="367">
        <f>G2325/F2325*100</f>
        <v>80</v>
      </c>
      <c r="I2325" s="66"/>
      <c r="J2325" s="66"/>
      <c r="K2325" s="240"/>
      <c r="L2325" s="240"/>
      <c r="M2325" s="240"/>
      <c r="N2325" s="240"/>
      <c r="O2325" s="240"/>
      <c r="P2325" s="240"/>
      <c r="Q2325" s="36"/>
      <c r="R2325" s="36"/>
      <c r="S2325" s="36"/>
      <c r="T2325" s="36"/>
      <c r="U2325" s="36"/>
      <c r="V2325" s="36"/>
    </row>
    <row r="2326" spans="1:22" ht="15" customHeight="1" x14ac:dyDescent="0.25">
      <c r="A2326" s="157">
        <v>1</v>
      </c>
      <c r="B2326" s="157">
        <v>1</v>
      </c>
      <c r="C2326" s="1093" t="s">
        <v>307</v>
      </c>
      <c r="D2326" s="12"/>
      <c r="E2326" s="30"/>
      <c r="F2326" s="39">
        <f t="shared" si="901"/>
        <v>0</v>
      </c>
      <c r="G2326" s="39"/>
      <c r="H2326" s="240"/>
      <c r="I2326" s="66"/>
      <c r="J2326" s="66"/>
      <c r="K2326" s="240"/>
      <c r="L2326" s="240"/>
      <c r="M2326" s="240"/>
      <c r="N2326" s="240"/>
      <c r="O2326" s="240"/>
      <c r="P2326" s="240"/>
      <c r="Q2326" s="36"/>
      <c r="R2326" s="36"/>
      <c r="S2326" s="36"/>
      <c r="T2326" s="36"/>
      <c r="U2326" s="36"/>
      <c r="V2326" s="36"/>
    </row>
    <row r="2327" spans="1:22" s="1051" customFormat="1" ht="15" customHeight="1" x14ac:dyDescent="0.25">
      <c r="A2327" s="157">
        <v>1</v>
      </c>
      <c r="B2327" s="157">
        <v>1</v>
      </c>
      <c r="C2327" s="1115" t="s">
        <v>169</v>
      </c>
      <c r="D2327" s="432"/>
      <c r="E2327" s="316">
        <f>E2312+E2323*3.2+E2325</f>
        <v>763.6</v>
      </c>
      <c r="F2327" s="316">
        <f t="shared" ref="F2327:G2327" si="902">F2312+F2323*3.2+F2325</f>
        <v>318.39999999999998</v>
      </c>
      <c r="G2327" s="316">
        <f t="shared" si="902"/>
        <v>24</v>
      </c>
      <c r="H2327" s="240">
        <f>G2327/F2327*100</f>
        <v>7.5376884422110564</v>
      </c>
      <c r="I2327" s="66"/>
      <c r="J2327" s="66"/>
      <c r="K2327" s="240"/>
      <c r="L2327" s="240"/>
      <c r="M2327" s="240"/>
      <c r="N2327" s="240"/>
      <c r="O2327" s="240"/>
      <c r="P2327" s="240"/>
      <c r="Q2327" s="36"/>
      <c r="R2327" s="36"/>
      <c r="S2327" s="36"/>
      <c r="T2327" s="36"/>
      <c r="U2327" s="36">
        <v>0</v>
      </c>
      <c r="V2327" s="36">
        <v>18.00562</v>
      </c>
    </row>
    <row r="2328" spans="1:22" ht="15" customHeight="1" x14ac:dyDescent="0.25">
      <c r="A2328" s="157">
        <v>1</v>
      </c>
      <c r="B2328" s="157">
        <v>1</v>
      </c>
      <c r="C2328" s="1125" t="s">
        <v>357</v>
      </c>
      <c r="D2328" s="639"/>
      <c r="E2328" s="240">
        <f>SUM(E2327,E2310)</f>
        <v>781.6</v>
      </c>
      <c r="F2328" s="240">
        <f>SUM(F2327,F2310)</f>
        <v>326.39999999999998</v>
      </c>
      <c r="G2328" s="240">
        <f>SUM(G2327,G2310)</f>
        <v>191</v>
      </c>
      <c r="H2328" s="240">
        <f>G2328/F2328*100</f>
        <v>58.517156862745104</v>
      </c>
      <c r="I2328" s="668"/>
      <c r="J2328" s="668"/>
      <c r="K2328" s="240"/>
      <c r="L2328" s="240"/>
      <c r="M2328" s="240"/>
      <c r="N2328" s="240"/>
      <c r="O2328" s="240"/>
      <c r="P2328" s="240"/>
      <c r="Q2328" s="36">
        <v>445.61124999999998</v>
      </c>
      <c r="R2328" s="53">
        <f t="shared" ref="R2328" si="903">Q2328/12*$C$4</f>
        <v>185.67135416666667</v>
      </c>
      <c r="S2328" s="36">
        <f>V2328-U2328</f>
        <v>90.568439999999981</v>
      </c>
      <c r="T2328" s="36">
        <f>S2328-R2328</f>
        <v>-95.102914166666693</v>
      </c>
      <c r="U2328" s="36">
        <f>U2327+U2310</f>
        <v>0</v>
      </c>
      <c r="V2328" s="36">
        <f>V2327+V2310</f>
        <v>90.568439999999981</v>
      </c>
    </row>
    <row r="2329" spans="1:22" ht="15" customHeight="1" x14ac:dyDescent="0.25">
      <c r="A2329" s="157">
        <v>1</v>
      </c>
      <c r="B2329" s="157">
        <v>1</v>
      </c>
      <c r="C2329" s="1099" t="s">
        <v>31</v>
      </c>
      <c r="D2329" s="20"/>
      <c r="E2329" s="367"/>
      <c r="F2329" s="367"/>
      <c r="G2329" s="367">
        <f t="shared" ref="G2329" si="904">G2312+G2323*3.2+G2325</f>
        <v>24</v>
      </c>
      <c r="H2329" s="367"/>
      <c r="I2329" s="668"/>
      <c r="J2329" s="668"/>
      <c r="K2329" s="240"/>
      <c r="L2329" s="240"/>
      <c r="M2329" s="240"/>
      <c r="N2329" s="240"/>
      <c r="O2329" s="240"/>
      <c r="P2329" s="240"/>
      <c r="Q2329" s="36"/>
      <c r="R2329" s="36"/>
      <c r="S2329" s="36"/>
      <c r="T2329" s="36"/>
      <c r="U2329" s="36"/>
      <c r="V2329" s="36"/>
    </row>
    <row r="2330" spans="1:22" ht="15" customHeight="1" x14ac:dyDescent="0.25">
      <c r="A2330" s="157">
        <v>1</v>
      </c>
      <c r="B2330" s="157">
        <v>1</v>
      </c>
      <c r="C2330" s="1094" t="s">
        <v>10</v>
      </c>
      <c r="D2330" s="14">
        <v>300</v>
      </c>
      <c r="E2330" s="684">
        <v>0</v>
      </c>
      <c r="F2330" s="39">
        <f>ROUND(E2330/12*$C$4,0)</f>
        <v>0</v>
      </c>
      <c r="G2330" s="39"/>
      <c r="H2330" s="39" t="e">
        <f t="shared" ref="H2330:H2339" si="905">G2330/F2330*100</f>
        <v>#DIV/0!</v>
      </c>
      <c r="I2330" s="289">
        <v>11</v>
      </c>
      <c r="J2330" s="40" t="e">
        <f>M2330/G2330</f>
        <v>#DIV/0!</v>
      </c>
      <c r="K2330" s="41">
        <v>0</v>
      </c>
      <c r="L2330" s="41">
        <f>ROUND(F2330*I2330,0)</f>
        <v>0</v>
      </c>
      <c r="M2330" s="41"/>
      <c r="N2330" s="41" t="e">
        <f>M2330/L2330*100</f>
        <v>#DIV/0!</v>
      </c>
      <c r="O2330" s="41">
        <f>K2330/D2330</f>
        <v>0</v>
      </c>
      <c r="P2330" s="41" t="e">
        <f>M2330/$C$4*12/O2330</f>
        <v>#DIV/0!</v>
      </c>
      <c r="Q2330" s="36"/>
      <c r="R2330" s="36"/>
      <c r="S2330" s="36"/>
      <c r="T2330" s="36"/>
      <c r="U2330" s="36"/>
      <c r="V2330" s="36"/>
    </row>
    <row r="2331" spans="1:22" ht="15" customHeight="1" x14ac:dyDescent="0.25">
      <c r="A2331" s="157">
        <v>1</v>
      </c>
      <c r="B2331" s="157">
        <v>1</v>
      </c>
      <c r="C2331" s="1100" t="s">
        <v>90</v>
      </c>
      <c r="D2331" s="592"/>
      <c r="E2331" s="685">
        <f>SUM(E2330:E2330)</f>
        <v>0</v>
      </c>
      <c r="F2331" s="685">
        <f>SUM(F2330:F2330)</f>
        <v>0</v>
      </c>
      <c r="G2331" s="685">
        <f>SUM(G2330:G2330)</f>
        <v>0</v>
      </c>
      <c r="H2331" s="685" t="e">
        <f t="shared" si="905"/>
        <v>#DIV/0!</v>
      </c>
      <c r="I2331" s="668" t="e">
        <f>SUM(K2331/E2331)</f>
        <v>#DIV/0!</v>
      </c>
      <c r="J2331" s="63" t="e">
        <f>M2331/G2331</f>
        <v>#DIV/0!</v>
      </c>
      <c r="K2331" s="685">
        <f>SUM(K2330:K2330)</f>
        <v>0</v>
      </c>
      <c r="L2331" s="685">
        <f>SUM(L2330:L2330)</f>
        <v>0</v>
      </c>
      <c r="M2331" s="685">
        <f>SUM(M2330:M2330)</f>
        <v>0</v>
      </c>
      <c r="N2331" s="41" t="e">
        <f>M2331/L2331*100</f>
        <v>#DIV/0!</v>
      </c>
      <c r="O2331" s="220">
        <f>SUM(O2330:O2330)</f>
        <v>0</v>
      </c>
      <c r="P2331" s="41" t="e">
        <f>M2331/$C$4*12/O2331</f>
        <v>#DIV/0!</v>
      </c>
      <c r="Q2331" s="36">
        <v>0</v>
      </c>
      <c r="R2331" s="36"/>
      <c r="S2331" s="36"/>
      <c r="T2331" s="36"/>
      <c r="U2331" s="36"/>
      <c r="V2331" s="36"/>
    </row>
    <row r="2332" spans="1:22" ht="15" customHeight="1" x14ac:dyDescent="0.25">
      <c r="A2332" s="157">
        <v>1</v>
      </c>
      <c r="B2332" s="157">
        <v>1</v>
      </c>
      <c r="C2332" s="1092" t="s">
        <v>188</v>
      </c>
      <c r="D2332" s="484">
        <v>240</v>
      </c>
      <c r="E2332" s="684">
        <v>6</v>
      </c>
      <c r="F2332" s="39">
        <f>ROUND(E2332/12*$C$4,0)</f>
        <v>3</v>
      </c>
      <c r="G2332" s="39"/>
      <c r="H2332" s="39">
        <f t="shared" si="905"/>
        <v>0</v>
      </c>
      <c r="I2332" s="289">
        <v>8</v>
      </c>
      <c r="J2332" s="40" t="e">
        <f>M2332/G2332</f>
        <v>#DIV/0!</v>
      </c>
      <c r="K2332" s="41">
        <f>ROUND(E2332*I2332,0)</f>
        <v>48</v>
      </c>
      <c r="L2332" s="41">
        <f>ROUND(F2332*I2332,0)</f>
        <v>24</v>
      </c>
      <c r="M2332" s="41"/>
      <c r="N2332" s="41">
        <f>M2332/L2332*100</f>
        <v>0</v>
      </c>
      <c r="O2332" s="41">
        <f>K2332/D2332</f>
        <v>0.2</v>
      </c>
      <c r="P2332" s="41">
        <f>M2332/$C$4*12/O2332</f>
        <v>0</v>
      </c>
      <c r="Q2332" s="36"/>
      <c r="R2332" s="36"/>
      <c r="S2332" s="36"/>
      <c r="T2332" s="36">
        <f>S2332-R2332</f>
        <v>0</v>
      </c>
      <c r="U2332" s="36"/>
      <c r="V2332" s="36"/>
    </row>
    <row r="2333" spans="1:22" s="1050" customFormat="1" ht="15" customHeight="1" x14ac:dyDescent="0.25">
      <c r="A2333" s="157">
        <v>1</v>
      </c>
      <c r="B2333" s="157">
        <v>1</v>
      </c>
      <c r="C2333" s="1490" t="s">
        <v>246</v>
      </c>
      <c r="D2333" s="487"/>
      <c r="E2333" s="390">
        <f>SUM(E2332:E2332)</f>
        <v>6</v>
      </c>
      <c r="F2333" s="390">
        <f>SUM(F2332:F2332)</f>
        <v>3</v>
      </c>
      <c r="G2333" s="390">
        <f>SUM(G2332:G2332)</f>
        <v>0</v>
      </c>
      <c r="H2333" s="43">
        <f t="shared" si="905"/>
        <v>0</v>
      </c>
      <c r="I2333" s="672">
        <f>SUM(K2333/E2333)</f>
        <v>8</v>
      </c>
      <c r="J2333" s="230" t="e">
        <f>M2333/G2333</f>
        <v>#DIV/0!</v>
      </c>
      <c r="K2333" s="143">
        <f>SUM(K2332:K2332)</f>
        <v>48</v>
      </c>
      <c r="L2333" s="143">
        <f>SUM(L2332:L2332)</f>
        <v>24</v>
      </c>
      <c r="M2333" s="143">
        <f>SUM(M2332:M2332)</f>
        <v>0</v>
      </c>
      <c r="N2333" s="45">
        <f>M2333/L2333*100</f>
        <v>0</v>
      </c>
      <c r="O2333" s="143">
        <f>SUM(O2332:O2332)</f>
        <v>0.2</v>
      </c>
      <c r="P2333" s="45">
        <f>M2333/$C$4*12/O2333</f>
        <v>0</v>
      </c>
      <c r="Q2333" s="47">
        <v>68.865679999999998</v>
      </c>
      <c r="R2333" s="47"/>
      <c r="S2333" s="47"/>
      <c r="T2333" s="47"/>
      <c r="U2333" s="47"/>
      <c r="V2333" s="47"/>
    </row>
    <row r="2334" spans="1:22" ht="29.25" customHeight="1" x14ac:dyDescent="0.25">
      <c r="A2334" s="157">
        <v>1</v>
      </c>
      <c r="B2334" s="157">
        <v>1</v>
      </c>
      <c r="C2334" s="1412" t="s">
        <v>355</v>
      </c>
      <c r="D2334" s="281"/>
      <c r="E2334" s="371">
        <f>SUM(E2333,E2331)</f>
        <v>6</v>
      </c>
      <c r="F2334" s="371">
        <f>SUM(F2331:F2332)</f>
        <v>3</v>
      </c>
      <c r="G2334" s="371">
        <f>SUM(G2333,G2331)</f>
        <v>0</v>
      </c>
      <c r="H2334" s="371">
        <f t="shared" si="905"/>
        <v>0</v>
      </c>
      <c r="I2334" s="663">
        <f>SUM(K2334/E2334)</f>
        <v>8</v>
      </c>
      <c r="J2334" s="230" t="e">
        <f>M2334/G2334</f>
        <v>#DIV/0!</v>
      </c>
      <c r="K2334" s="371">
        <f>SUM(K2333,K2331)</f>
        <v>48</v>
      </c>
      <c r="L2334" s="371">
        <f>SUM(L2333,L2331)</f>
        <v>24</v>
      </c>
      <c r="M2334" s="371">
        <f>SUM(M2333,M2331)</f>
        <v>0</v>
      </c>
      <c r="N2334" s="110">
        <f>M2334/L2334*100</f>
        <v>0</v>
      </c>
      <c r="O2334" s="371">
        <f>SUM(O2333,O2331)</f>
        <v>0.2</v>
      </c>
      <c r="P2334" s="110">
        <f>M2334/$C$4*12/O2334</f>
        <v>0</v>
      </c>
      <c r="Q2334" s="53">
        <f>Q2331+Q2333</f>
        <v>68.865679999999998</v>
      </c>
      <c r="R2334" s="53">
        <f t="shared" ref="R2334:R2335" si="906">Q2334/12*$C$4</f>
        <v>28.69403333333333</v>
      </c>
      <c r="S2334" s="53">
        <f>V2334-U2334</f>
        <v>0</v>
      </c>
      <c r="T2334" s="53">
        <f>S2334-R2334</f>
        <v>-28.69403333333333</v>
      </c>
      <c r="U2334" s="53">
        <f t="shared" ref="U2334:V2334" si="907">SUM(U2333,U2331)</f>
        <v>0</v>
      </c>
      <c r="V2334" s="702">
        <f t="shared" si="907"/>
        <v>0</v>
      </c>
    </row>
    <row r="2335" spans="1:22" ht="29.25" customHeight="1" x14ac:dyDescent="0.25">
      <c r="A2335" s="157">
        <v>1</v>
      </c>
      <c r="B2335" s="157">
        <v>1</v>
      </c>
      <c r="C2335" s="1612" t="s">
        <v>324</v>
      </c>
      <c r="D2335" s="703"/>
      <c r="E2335" s="704">
        <f>E2336+E2338</f>
        <v>74</v>
      </c>
      <c r="F2335" s="704">
        <f>F2336+F2338</f>
        <v>31</v>
      </c>
      <c r="G2335" s="55">
        <v>30</v>
      </c>
      <c r="H2335" s="422">
        <f t="shared" si="905"/>
        <v>96.774193548387103</v>
      </c>
      <c r="I2335" s="705"/>
      <c r="J2335" s="163"/>
      <c r="K2335" s="164"/>
      <c r="L2335" s="164"/>
      <c r="M2335" s="164"/>
      <c r="N2335" s="103"/>
      <c r="O2335" s="164"/>
      <c r="P2335" s="103"/>
      <c r="Q2335" s="60">
        <v>150.68530000000001</v>
      </c>
      <c r="R2335" s="53">
        <f t="shared" si="906"/>
        <v>62.785541666666667</v>
      </c>
      <c r="S2335" s="60">
        <f>V2335-U2335</f>
        <v>63.198600000000006</v>
      </c>
      <c r="T2335" s="60">
        <f>S2335-R2335</f>
        <v>0.41305833333333908</v>
      </c>
      <c r="U2335" s="60">
        <v>-0.20252999999999999</v>
      </c>
      <c r="V2335" s="60">
        <v>62.996070000000003</v>
      </c>
    </row>
    <row r="2336" spans="1:22" ht="29.25" customHeight="1" x14ac:dyDescent="0.25">
      <c r="A2336" s="157">
        <v>1</v>
      </c>
      <c r="B2336" s="157">
        <v>1</v>
      </c>
      <c r="C2336" s="688" t="s">
        <v>335</v>
      </c>
      <c r="D2336" s="686"/>
      <c r="E2336" s="706">
        <f>E2337</f>
        <v>74</v>
      </c>
      <c r="F2336" s="62">
        <f>SUM(F2337)</f>
        <v>31</v>
      </c>
      <c r="G2336" s="62">
        <f>SUM(G2337)</f>
        <v>30</v>
      </c>
      <c r="H2336" s="67">
        <f t="shared" si="905"/>
        <v>96.774193548387103</v>
      </c>
      <c r="I2336" s="672"/>
      <c r="J2336" s="687"/>
      <c r="K2336" s="462"/>
      <c r="L2336" s="462"/>
      <c r="M2336" s="462"/>
      <c r="N2336" s="45"/>
      <c r="O2336" s="462"/>
      <c r="P2336" s="45"/>
      <c r="Q2336" s="36"/>
      <c r="R2336" s="36"/>
      <c r="S2336" s="36"/>
      <c r="T2336" s="36"/>
      <c r="U2336" s="36"/>
      <c r="V2336" s="36"/>
    </row>
    <row r="2337" spans="1:22" ht="29.25" customHeight="1" x14ac:dyDescent="0.25">
      <c r="A2337" s="157">
        <v>1</v>
      </c>
      <c r="B2337" s="157">
        <v>1</v>
      </c>
      <c r="C2337" s="1356" t="s">
        <v>334</v>
      </c>
      <c r="D2337" s="686"/>
      <c r="E2337" s="684">
        <v>74</v>
      </c>
      <c r="F2337" s="39">
        <f>ROUND(E2337/12*$C$4,0)</f>
        <v>31</v>
      </c>
      <c r="G2337" s="14">
        <f>G2335-G2338</f>
        <v>30</v>
      </c>
      <c r="H2337" s="14">
        <f t="shared" si="905"/>
        <v>96.774193548387103</v>
      </c>
      <c r="I2337" s="672"/>
      <c r="J2337" s="687"/>
      <c r="K2337" s="462"/>
      <c r="L2337" s="462"/>
      <c r="M2337" s="462"/>
      <c r="N2337" s="45"/>
      <c r="O2337" s="462"/>
      <c r="P2337" s="45"/>
      <c r="Q2337" s="36"/>
      <c r="R2337" s="36"/>
      <c r="S2337" s="36"/>
      <c r="T2337" s="36"/>
      <c r="U2337" s="36"/>
      <c r="V2337" s="36"/>
    </row>
    <row r="2338" spans="1:22" ht="29.25" customHeight="1" x14ac:dyDescent="0.25">
      <c r="A2338" s="157">
        <v>1</v>
      </c>
      <c r="B2338" s="157">
        <v>1</v>
      </c>
      <c r="C2338" s="495" t="s">
        <v>335</v>
      </c>
      <c r="D2338" s="686"/>
      <c r="E2338" s="706">
        <f>E2339</f>
        <v>0</v>
      </c>
      <c r="F2338" s="62">
        <f>F2339</f>
        <v>0</v>
      </c>
      <c r="G2338" s="67"/>
      <c r="H2338" s="67" t="e">
        <f t="shared" si="905"/>
        <v>#DIV/0!</v>
      </c>
      <c r="I2338" s="672"/>
      <c r="J2338" s="687"/>
      <c r="K2338" s="462"/>
      <c r="L2338" s="462"/>
      <c r="M2338" s="462"/>
      <c r="N2338" s="45"/>
      <c r="O2338" s="462"/>
      <c r="P2338" s="45"/>
      <c r="Q2338" s="36"/>
      <c r="R2338" s="36"/>
      <c r="S2338" s="36"/>
      <c r="T2338" s="36"/>
      <c r="U2338" s="36"/>
      <c r="V2338" s="36"/>
    </row>
    <row r="2339" spans="1:22" ht="29.25" customHeight="1" thickBot="1" x14ac:dyDescent="0.3">
      <c r="A2339" s="157">
        <v>1</v>
      </c>
      <c r="B2339" s="157">
        <v>1</v>
      </c>
      <c r="C2339" s="1356" t="s">
        <v>336</v>
      </c>
      <c r="D2339" s="686"/>
      <c r="E2339" s="684">
        <v>0</v>
      </c>
      <c r="F2339" s="39">
        <f>ROUND(E2339/12*$C$4,0)</f>
        <v>0</v>
      </c>
      <c r="G2339" s="67"/>
      <c r="H2339" s="67" t="e">
        <f t="shared" si="905"/>
        <v>#DIV/0!</v>
      </c>
      <c r="I2339" s="672"/>
      <c r="J2339" s="687"/>
      <c r="K2339" s="462"/>
      <c r="L2339" s="462"/>
      <c r="M2339" s="462"/>
      <c r="N2339" s="45"/>
      <c r="O2339" s="462"/>
      <c r="P2339" s="45"/>
      <c r="Q2339" s="36"/>
      <c r="R2339" s="36"/>
      <c r="S2339" s="36"/>
      <c r="T2339" s="36"/>
      <c r="U2339" s="36"/>
      <c r="V2339" s="36"/>
    </row>
    <row r="2340" spans="1:22" ht="15" customHeight="1" thickBot="1" x14ac:dyDescent="0.3">
      <c r="A2340" s="157">
        <v>1</v>
      </c>
      <c r="B2340" s="157">
        <v>1</v>
      </c>
      <c r="C2340" s="507" t="s">
        <v>17</v>
      </c>
      <c r="D2340" s="681"/>
      <c r="E2340" s="682"/>
      <c r="F2340" s="682"/>
      <c r="G2340" s="682"/>
      <c r="H2340" s="682"/>
      <c r="I2340" s="468"/>
      <c r="J2340" s="468"/>
      <c r="K2340" s="468"/>
      <c r="L2340" s="468"/>
      <c r="M2340" s="468">
        <f>SUM(M2335,M2334,M2328,M2300)</f>
        <v>58</v>
      </c>
      <c r="N2340" s="468"/>
      <c r="O2340" s="468"/>
      <c r="P2340" s="468"/>
      <c r="Q2340" s="98">
        <f t="shared" ref="Q2340:V2340" si="908">SUM(Q2335,Q2334,Q2328,Q2300)</f>
        <v>1176.26629</v>
      </c>
      <c r="R2340" s="98">
        <f t="shared" si="908"/>
        <v>490.11095416666672</v>
      </c>
      <c r="S2340" s="98">
        <f t="shared" si="908"/>
        <v>277.12042999999994</v>
      </c>
      <c r="T2340" s="98">
        <f t="shared" si="908"/>
        <v>-212.99052416666669</v>
      </c>
      <c r="U2340" s="98">
        <f t="shared" si="908"/>
        <v>-0.20252999999999999</v>
      </c>
      <c r="V2340" s="98">
        <f t="shared" si="908"/>
        <v>276.91789999999997</v>
      </c>
    </row>
    <row r="2341" spans="1:22" ht="29.25" customHeight="1" x14ac:dyDescent="0.25">
      <c r="A2341" s="157">
        <v>1</v>
      </c>
      <c r="B2341" s="157">
        <v>1</v>
      </c>
      <c r="C2341" s="469" t="s">
        <v>224</v>
      </c>
      <c r="D2341" s="469"/>
      <c r="E2341" s="310"/>
      <c r="F2341" s="310"/>
      <c r="G2341" s="310"/>
      <c r="H2341" s="310"/>
      <c r="I2341" s="310"/>
      <c r="J2341" s="310"/>
      <c r="K2341" s="310"/>
      <c r="L2341" s="310"/>
      <c r="M2341" s="310"/>
      <c r="N2341" s="310"/>
      <c r="O2341" s="310"/>
      <c r="P2341" s="310"/>
      <c r="Q2341" s="60"/>
      <c r="R2341" s="60"/>
      <c r="S2341" s="60"/>
      <c r="T2341" s="60"/>
      <c r="U2341" s="60"/>
      <c r="V2341" s="60"/>
    </row>
    <row r="2342" spans="1:22" ht="15" customHeight="1" x14ac:dyDescent="0.25">
      <c r="A2342" s="157">
        <v>1</v>
      </c>
      <c r="B2342" s="157">
        <v>1</v>
      </c>
      <c r="C2342" s="1118" t="s">
        <v>5</v>
      </c>
      <c r="D2342" s="369"/>
      <c r="E2342" s="660"/>
      <c r="F2342" s="660"/>
      <c r="G2342" s="660"/>
      <c r="H2342" s="660"/>
      <c r="I2342" s="660"/>
      <c r="J2342" s="660"/>
      <c r="K2342" s="335"/>
      <c r="L2342" s="335"/>
      <c r="M2342" s="335"/>
      <c r="N2342" s="335"/>
      <c r="O2342" s="335"/>
      <c r="P2342" s="335"/>
      <c r="Q2342" s="36"/>
      <c r="R2342" s="36"/>
      <c r="S2342" s="36"/>
      <c r="T2342" s="36"/>
      <c r="U2342" s="36"/>
      <c r="V2342" s="36"/>
    </row>
    <row r="2343" spans="1:22" ht="15" customHeight="1" x14ac:dyDescent="0.25">
      <c r="A2343" s="157">
        <v>1</v>
      </c>
      <c r="B2343" s="157">
        <v>1</v>
      </c>
      <c r="C2343" s="1094" t="s">
        <v>82</v>
      </c>
      <c r="D2343" s="26"/>
      <c r="E2343" s="14"/>
      <c r="F2343" s="39"/>
      <c r="G2343" s="39"/>
      <c r="H2343" s="39"/>
      <c r="I2343" s="661"/>
      <c r="J2343" s="40"/>
      <c r="K2343" s="41"/>
      <c r="L2343" s="41"/>
      <c r="M2343" s="41"/>
      <c r="N2343" s="41"/>
      <c r="O2343" s="41"/>
      <c r="P2343" s="41" t="e">
        <f>M2343/$C$4*12/O2343</f>
        <v>#DIV/0!</v>
      </c>
      <c r="Q2343" s="36"/>
      <c r="R2343" s="36"/>
      <c r="S2343" s="36"/>
      <c r="T2343" s="36"/>
      <c r="U2343" s="36"/>
      <c r="V2343" s="36"/>
    </row>
    <row r="2344" spans="1:22" ht="15" customHeight="1" x14ac:dyDescent="0.25">
      <c r="A2344" s="157">
        <v>1</v>
      </c>
      <c r="B2344" s="157">
        <v>1</v>
      </c>
      <c r="C2344" s="1094" t="s">
        <v>83</v>
      </c>
      <c r="D2344" s="26"/>
      <c r="E2344" s="14"/>
      <c r="F2344" s="39"/>
      <c r="G2344" s="39"/>
      <c r="H2344" s="39"/>
      <c r="I2344" s="661"/>
      <c r="J2344" s="40"/>
      <c r="K2344" s="41"/>
      <c r="L2344" s="41"/>
      <c r="M2344" s="41"/>
      <c r="N2344" s="41"/>
      <c r="O2344" s="41"/>
      <c r="P2344" s="41" t="e">
        <f>M2344/$C$4*12/O2344</f>
        <v>#DIV/0!</v>
      </c>
      <c r="Q2344" s="36"/>
      <c r="R2344" s="36"/>
      <c r="S2344" s="36"/>
      <c r="T2344" s="36"/>
      <c r="U2344" s="36"/>
      <c r="V2344" s="36"/>
    </row>
    <row r="2345" spans="1:22" ht="15" customHeight="1" x14ac:dyDescent="0.25">
      <c r="A2345" s="157">
        <v>1</v>
      </c>
      <c r="B2345" s="157">
        <v>1</v>
      </c>
      <c r="C2345" s="1410" t="s">
        <v>26</v>
      </c>
      <c r="D2345" s="476"/>
      <c r="E2345" s="15"/>
      <c r="F2345" s="43"/>
      <c r="G2345" s="43"/>
      <c r="H2345" s="43"/>
      <c r="I2345" s="662"/>
      <c r="J2345" s="44"/>
      <c r="K2345" s="45"/>
      <c r="L2345" s="45"/>
      <c r="M2345" s="45"/>
      <c r="N2345" s="45"/>
      <c r="O2345" s="45"/>
      <c r="P2345" s="45" t="e">
        <f>M2345/$C$4*12/O2345</f>
        <v>#DIV/0!</v>
      </c>
      <c r="Q2345" s="47"/>
      <c r="R2345" s="47"/>
      <c r="S2345" s="47"/>
      <c r="T2345" s="47"/>
      <c r="U2345" s="47"/>
      <c r="V2345" s="47"/>
    </row>
    <row r="2346" spans="1:22" ht="15" customHeight="1" x14ac:dyDescent="0.25">
      <c r="A2346" s="157">
        <v>1</v>
      </c>
      <c r="B2346" s="157">
        <v>1</v>
      </c>
      <c r="C2346" s="1124" t="s">
        <v>7</v>
      </c>
      <c r="D2346" s="675"/>
      <c r="E2346" s="402">
        <f>SUM(E2343:E2345)</f>
        <v>0</v>
      </c>
      <c r="F2346" s="402">
        <f>SUM(F2343:F2345)</f>
        <v>0</v>
      </c>
      <c r="G2346" s="402">
        <f>SUM(G2343:G2345)</f>
        <v>0</v>
      </c>
      <c r="H2346" s="402" t="e">
        <f>G2346/F2346*100</f>
        <v>#DIV/0!</v>
      </c>
      <c r="I2346" s="50" t="e">
        <f>L2346/F2346</f>
        <v>#DIV/0!</v>
      </c>
      <c r="J2346" s="50" t="e">
        <f>M2346/G2346</f>
        <v>#DIV/0!</v>
      </c>
      <c r="K2346" s="402">
        <f>SUM(K2343:K2345)</f>
        <v>0</v>
      </c>
      <c r="L2346" s="402">
        <f>SUM(L2343:L2345)</f>
        <v>0</v>
      </c>
      <c r="M2346" s="402">
        <f>SUM(M2343:M2345)</f>
        <v>0</v>
      </c>
      <c r="N2346" s="51" t="e">
        <f>M2346/L2346*100</f>
        <v>#DIV/0!</v>
      </c>
      <c r="O2346" s="402">
        <f>SUM(O2343:O2345)</f>
        <v>0</v>
      </c>
      <c r="P2346" s="51" t="e">
        <f>M2346/$C$4*12/O2346</f>
        <v>#DIV/0!</v>
      </c>
      <c r="Q2346" s="53"/>
      <c r="R2346" s="53">
        <f t="shared" ref="R2346" si="909">Q2346/12*$C$4</f>
        <v>0</v>
      </c>
      <c r="S2346" s="53">
        <f>V2346-U2346</f>
        <v>0</v>
      </c>
      <c r="T2346" s="53">
        <f>S2346-R2346</f>
        <v>0</v>
      </c>
      <c r="U2346" s="53"/>
      <c r="V2346" s="53"/>
    </row>
    <row r="2347" spans="1:22" ht="15" customHeight="1" x14ac:dyDescent="0.25">
      <c r="A2347" s="157">
        <v>1</v>
      </c>
      <c r="B2347" s="157">
        <v>1</v>
      </c>
      <c r="C2347" s="1152" t="s">
        <v>14</v>
      </c>
      <c r="D2347" s="465"/>
      <c r="E2347" s="385"/>
      <c r="F2347" s="385"/>
      <c r="G2347" s="385"/>
      <c r="H2347" s="385"/>
      <c r="I2347" s="664"/>
      <c r="J2347" s="664"/>
      <c r="K2347" s="385"/>
      <c r="L2347" s="385"/>
      <c r="M2347" s="385"/>
      <c r="N2347" s="385"/>
      <c r="O2347" s="385"/>
      <c r="P2347" s="385"/>
      <c r="Q2347" s="60"/>
      <c r="R2347" s="60"/>
      <c r="S2347" s="60"/>
      <c r="T2347" s="60"/>
      <c r="U2347" s="60"/>
      <c r="V2347" s="60"/>
    </row>
    <row r="2348" spans="1:22" ht="16.5" customHeight="1" x14ac:dyDescent="0.25">
      <c r="A2348" s="157">
        <v>1</v>
      </c>
      <c r="B2348" s="157">
        <v>1</v>
      </c>
      <c r="C2348" s="1120" t="s">
        <v>313</v>
      </c>
      <c r="D2348" s="442"/>
      <c r="E2348" s="62"/>
      <c r="F2348" s="62"/>
      <c r="G2348" s="62"/>
      <c r="H2348" s="62"/>
      <c r="I2348" s="289"/>
      <c r="J2348" s="289"/>
      <c r="K2348" s="291"/>
      <c r="L2348" s="291"/>
      <c r="M2348" s="291"/>
      <c r="N2348" s="291"/>
      <c r="O2348" s="291"/>
      <c r="P2348" s="291"/>
      <c r="Q2348" s="36"/>
      <c r="R2348" s="36"/>
      <c r="S2348" s="36"/>
      <c r="T2348" s="36"/>
      <c r="U2348" s="36"/>
      <c r="V2348" s="36"/>
    </row>
    <row r="2349" spans="1:22" ht="28.5" customHeight="1" x14ac:dyDescent="0.25">
      <c r="A2349" s="157">
        <v>1</v>
      </c>
      <c r="B2349" s="157">
        <v>1</v>
      </c>
      <c r="C2349" s="1092" t="s">
        <v>359</v>
      </c>
      <c r="D2349" s="12"/>
      <c r="E2349" s="30">
        <f>E2351+E2352+E2353</f>
        <v>0</v>
      </c>
      <c r="F2349" s="30">
        <f>F2351+F2352+F2353</f>
        <v>0</v>
      </c>
      <c r="G2349" s="30">
        <f>G2351+G2352+G2353</f>
        <v>0</v>
      </c>
      <c r="H2349" s="367" t="e">
        <f>G2349/F2349*100</f>
        <v>#DIV/0!</v>
      </c>
      <c r="I2349" s="66"/>
      <c r="J2349" s="66"/>
      <c r="K2349" s="240"/>
      <c r="L2349" s="240"/>
      <c r="M2349" s="240"/>
      <c r="N2349" s="240"/>
      <c r="O2349" s="240"/>
      <c r="P2349" s="240"/>
      <c r="Q2349" s="36"/>
      <c r="R2349" s="36"/>
      <c r="S2349" s="36"/>
      <c r="T2349" s="36"/>
      <c r="U2349" s="36"/>
      <c r="V2349" s="36"/>
    </row>
    <row r="2350" spans="1:22" ht="21.75" customHeight="1" x14ac:dyDescent="0.25">
      <c r="A2350" s="157">
        <v>1</v>
      </c>
      <c r="B2350" s="157">
        <v>1</v>
      </c>
      <c r="C2350" s="1092" t="s">
        <v>309</v>
      </c>
      <c r="D2350" s="12"/>
      <c r="E2350" s="30"/>
      <c r="F2350" s="39">
        <f t="shared" ref="F2350:F2372" si="910">ROUND(E2350/12*$C$4,0)</f>
        <v>0</v>
      </c>
      <c r="G2350" s="30"/>
      <c r="H2350" s="367"/>
      <c r="I2350" s="66"/>
      <c r="J2350" s="66"/>
      <c r="K2350" s="240"/>
      <c r="L2350" s="240"/>
      <c r="M2350" s="240"/>
      <c r="N2350" s="240"/>
      <c r="O2350" s="240"/>
      <c r="P2350" s="240"/>
      <c r="Q2350" s="36"/>
      <c r="R2350" s="36"/>
      <c r="S2350" s="36"/>
      <c r="T2350" s="36"/>
      <c r="U2350" s="36"/>
      <c r="V2350" s="36"/>
    </row>
    <row r="2351" spans="1:22" ht="33" customHeight="1" x14ac:dyDescent="0.25">
      <c r="A2351" s="157">
        <v>1</v>
      </c>
      <c r="B2351" s="157">
        <v>1</v>
      </c>
      <c r="C2351" s="1092" t="s">
        <v>310</v>
      </c>
      <c r="D2351" s="12"/>
      <c r="E2351" s="30"/>
      <c r="F2351" s="39">
        <f t="shared" si="910"/>
        <v>0</v>
      </c>
      <c r="G2351" s="30"/>
      <c r="H2351" s="367" t="e">
        <f t="shared" ref="H2351:H2356" si="911">G2351/F2351*100</f>
        <v>#DIV/0!</v>
      </c>
      <c r="I2351" s="66"/>
      <c r="J2351" s="66"/>
      <c r="K2351" s="240"/>
      <c r="L2351" s="240"/>
      <c r="M2351" s="240"/>
      <c r="N2351" s="240"/>
      <c r="O2351" s="240"/>
      <c r="P2351" s="240"/>
      <c r="Q2351" s="36"/>
      <c r="R2351" s="36"/>
      <c r="S2351" s="36"/>
      <c r="T2351" s="36"/>
      <c r="U2351" s="36"/>
      <c r="V2351" s="36"/>
    </row>
    <row r="2352" spans="1:22" ht="36" customHeight="1" x14ac:dyDescent="0.25">
      <c r="A2352" s="157">
        <v>1</v>
      </c>
      <c r="B2352" s="157">
        <v>1</v>
      </c>
      <c r="C2352" s="1092" t="s">
        <v>311</v>
      </c>
      <c r="D2352" s="12"/>
      <c r="E2352" s="30"/>
      <c r="F2352" s="39">
        <f t="shared" si="910"/>
        <v>0</v>
      </c>
      <c r="G2352" s="30"/>
      <c r="H2352" s="367" t="e">
        <f t="shared" si="911"/>
        <v>#DIV/0!</v>
      </c>
      <c r="I2352" s="66"/>
      <c r="J2352" s="66"/>
      <c r="K2352" s="240"/>
      <c r="L2352" s="240"/>
      <c r="M2352" s="240"/>
      <c r="N2352" s="240"/>
      <c r="O2352" s="240"/>
      <c r="P2352" s="240"/>
      <c r="Q2352" s="36"/>
      <c r="R2352" s="36"/>
      <c r="S2352" s="36"/>
      <c r="T2352" s="36"/>
      <c r="U2352" s="36"/>
      <c r="V2352" s="36"/>
    </row>
    <row r="2353" spans="1:22" ht="15" customHeight="1" x14ac:dyDescent="0.25">
      <c r="A2353" s="157">
        <v>1</v>
      </c>
      <c r="B2353" s="157">
        <v>1</v>
      </c>
      <c r="C2353" s="1092" t="s">
        <v>312</v>
      </c>
      <c r="D2353" s="12"/>
      <c r="E2353" s="30"/>
      <c r="F2353" s="39">
        <f t="shared" si="910"/>
        <v>0</v>
      </c>
      <c r="G2353" s="30"/>
      <c r="H2353" s="367" t="e">
        <f t="shared" si="911"/>
        <v>#DIV/0!</v>
      </c>
      <c r="I2353" s="66"/>
      <c r="J2353" s="66"/>
      <c r="K2353" s="240"/>
      <c r="L2353" s="240"/>
      <c r="M2353" s="240"/>
      <c r="N2353" s="240"/>
      <c r="O2353" s="240"/>
      <c r="P2353" s="240"/>
      <c r="Q2353" s="36"/>
      <c r="R2353" s="36"/>
      <c r="S2353" s="36"/>
      <c r="T2353" s="36"/>
      <c r="U2353" s="36"/>
      <c r="V2353" s="36"/>
    </row>
    <row r="2354" spans="1:22" ht="15" customHeight="1" x14ac:dyDescent="0.25">
      <c r="A2354" s="157">
        <v>1</v>
      </c>
      <c r="B2354" s="157">
        <v>1</v>
      </c>
      <c r="C2354" s="1092" t="s">
        <v>160</v>
      </c>
      <c r="D2354" s="12"/>
      <c r="E2354" s="30"/>
      <c r="F2354" s="39">
        <f t="shared" si="910"/>
        <v>0</v>
      </c>
      <c r="G2354" s="30">
        <f>0+G2355/3.8/3.2</f>
        <v>0</v>
      </c>
      <c r="H2354" s="367" t="e">
        <f t="shared" si="911"/>
        <v>#DIV/0!</v>
      </c>
      <c r="I2354" s="66"/>
      <c r="J2354" s="66"/>
      <c r="K2354" s="240"/>
      <c r="L2354" s="240"/>
      <c r="M2354" s="240"/>
      <c r="N2354" s="240"/>
      <c r="O2354" s="240"/>
      <c r="P2354" s="240"/>
      <c r="Q2354" s="36"/>
      <c r="R2354" s="36"/>
      <c r="S2354" s="36"/>
      <c r="T2354" s="36"/>
      <c r="U2354" s="36"/>
      <c r="V2354" s="36"/>
    </row>
    <row r="2355" spans="1:22" ht="15" customHeight="1" x14ac:dyDescent="0.25">
      <c r="A2355" s="157">
        <v>1</v>
      </c>
      <c r="B2355" s="157">
        <v>1</v>
      </c>
      <c r="C2355" s="1092" t="s">
        <v>306</v>
      </c>
      <c r="D2355" s="12"/>
      <c r="E2355" s="30"/>
      <c r="F2355" s="39">
        <f t="shared" si="910"/>
        <v>0</v>
      </c>
      <c r="G2355" s="30"/>
      <c r="H2355" s="367" t="e">
        <f t="shared" si="911"/>
        <v>#DIV/0!</v>
      </c>
      <c r="I2355" s="66"/>
      <c r="J2355" s="66"/>
      <c r="K2355" s="240"/>
      <c r="L2355" s="240"/>
      <c r="M2355" s="240"/>
      <c r="N2355" s="240"/>
      <c r="O2355" s="240"/>
      <c r="P2355" s="240"/>
      <c r="Q2355" s="36"/>
      <c r="R2355" s="36"/>
      <c r="S2355" s="36"/>
      <c r="T2355" s="36"/>
      <c r="U2355" s="36"/>
      <c r="V2355" s="36"/>
    </row>
    <row r="2356" spans="1:22" s="1050" customFormat="1" ht="32.25" customHeight="1" x14ac:dyDescent="0.25">
      <c r="A2356" s="157">
        <v>1</v>
      </c>
      <c r="B2356" s="157">
        <v>1</v>
      </c>
      <c r="C2356" s="1125" t="s">
        <v>169</v>
      </c>
      <c r="D2356" s="432"/>
      <c r="E2356" s="316">
        <f>SUM(E2349+E2354*3.2)</f>
        <v>0</v>
      </c>
      <c r="F2356" s="316">
        <f>SUM(F2349+F2354*3.2)</f>
        <v>0</v>
      </c>
      <c r="G2356" s="316">
        <f>SUM(G2349+G2354*3.2)</f>
        <v>0</v>
      </c>
      <c r="H2356" s="240" t="e">
        <f t="shared" si="911"/>
        <v>#DIV/0!</v>
      </c>
      <c r="I2356" s="66"/>
      <c r="J2356" s="66"/>
      <c r="K2356" s="240"/>
      <c r="L2356" s="240"/>
      <c r="M2356" s="240"/>
      <c r="N2356" s="240"/>
      <c r="O2356" s="240"/>
      <c r="P2356" s="240"/>
      <c r="Q2356" s="36"/>
      <c r="R2356" s="36"/>
      <c r="S2356" s="36"/>
      <c r="T2356" s="36"/>
      <c r="U2356" s="36"/>
      <c r="V2356" s="36"/>
    </row>
    <row r="2357" spans="1:22" ht="28.5" customHeight="1" x14ac:dyDescent="0.25">
      <c r="A2357" s="157">
        <v>1</v>
      </c>
      <c r="B2357" s="157">
        <v>1</v>
      </c>
      <c r="C2357" s="1120" t="s">
        <v>313</v>
      </c>
      <c r="D2357" s="12"/>
      <c r="E2357" s="30"/>
      <c r="F2357" s="39"/>
      <c r="G2357" s="30"/>
      <c r="H2357" s="30"/>
      <c r="I2357" s="66"/>
      <c r="J2357" s="66"/>
      <c r="K2357" s="240"/>
      <c r="L2357" s="240"/>
      <c r="M2357" s="240"/>
      <c r="N2357" s="240"/>
      <c r="O2357" s="240"/>
      <c r="P2357" s="240"/>
      <c r="Q2357" s="36"/>
      <c r="R2357" s="36"/>
      <c r="S2357" s="36"/>
      <c r="T2357" s="36"/>
      <c r="U2357" s="36"/>
      <c r="V2357" s="36"/>
    </row>
    <row r="2358" spans="1:22" ht="16.5" customHeight="1" x14ac:dyDescent="0.25">
      <c r="A2358" s="157">
        <v>1</v>
      </c>
      <c r="B2358" s="157">
        <v>1</v>
      </c>
      <c r="C2358" s="1092" t="s">
        <v>201</v>
      </c>
      <c r="D2358" s="12"/>
      <c r="E2358" s="30">
        <f>E2360+E2365</f>
        <v>0</v>
      </c>
      <c r="F2358" s="30">
        <f>F2360+F2365</f>
        <v>0</v>
      </c>
      <c r="G2358" s="30">
        <f>G2360+G2365</f>
        <v>0</v>
      </c>
      <c r="H2358" s="367" t="e">
        <f>G2358/F2358*100</f>
        <v>#DIV/0!</v>
      </c>
      <c r="I2358" s="66"/>
      <c r="J2358" s="66"/>
      <c r="K2358" s="240"/>
      <c r="L2358" s="240"/>
      <c r="M2358" s="240"/>
      <c r="N2358" s="240"/>
      <c r="O2358" s="240"/>
      <c r="P2358" s="240"/>
      <c r="Q2358" s="36"/>
      <c r="R2358" s="36"/>
      <c r="S2358" s="36"/>
      <c r="T2358" s="36"/>
      <c r="U2358" s="36"/>
      <c r="V2358" s="36"/>
    </row>
    <row r="2359" spans="1:22" ht="15" customHeight="1" x14ac:dyDescent="0.25">
      <c r="A2359" s="157">
        <v>1</v>
      </c>
      <c r="B2359" s="157">
        <v>1</v>
      </c>
      <c r="C2359" s="1092" t="s">
        <v>309</v>
      </c>
      <c r="D2359" s="12"/>
      <c r="E2359" s="30"/>
      <c r="F2359" s="39"/>
      <c r="G2359" s="30"/>
      <c r="H2359" s="30"/>
      <c r="I2359" s="66"/>
      <c r="J2359" s="66"/>
      <c r="K2359" s="240"/>
      <c r="L2359" s="240"/>
      <c r="M2359" s="240"/>
      <c r="N2359" s="240"/>
      <c r="O2359" s="240"/>
      <c r="P2359" s="240"/>
      <c r="Q2359" s="36"/>
      <c r="R2359" s="36"/>
      <c r="S2359" s="36"/>
      <c r="T2359" s="36"/>
      <c r="U2359" s="36"/>
      <c r="V2359" s="36"/>
    </row>
    <row r="2360" spans="1:22" ht="47.25" customHeight="1" x14ac:dyDescent="0.25">
      <c r="A2360" s="157">
        <v>1</v>
      </c>
      <c r="B2360" s="157">
        <v>1</v>
      </c>
      <c r="C2360" s="1120" t="s">
        <v>314</v>
      </c>
      <c r="D2360" s="12"/>
      <c r="E2360" s="30">
        <f>SUM(E2361:E2364)</f>
        <v>0</v>
      </c>
      <c r="F2360" s="30">
        <f>SUM(F2361:F2364)</f>
        <v>0</v>
      </c>
      <c r="G2360" s="30">
        <f>SUM(G2361:G2364)</f>
        <v>0</v>
      </c>
      <c r="H2360" s="367" t="e">
        <f t="shared" ref="H2360:H2368" si="912">G2360/F2360*100</f>
        <v>#DIV/0!</v>
      </c>
      <c r="I2360" s="66"/>
      <c r="J2360" s="66"/>
      <c r="K2360" s="240"/>
      <c r="L2360" s="240"/>
      <c r="M2360" s="240"/>
      <c r="N2360" s="240"/>
      <c r="O2360" s="240"/>
      <c r="P2360" s="240"/>
      <c r="Q2360" s="36"/>
      <c r="R2360" s="36"/>
      <c r="S2360" s="36"/>
      <c r="T2360" s="36"/>
      <c r="U2360" s="36"/>
      <c r="V2360" s="36"/>
    </row>
    <row r="2361" spans="1:22" ht="36.950000000000003" customHeight="1" x14ac:dyDescent="0.25">
      <c r="A2361" s="157">
        <v>1</v>
      </c>
      <c r="B2361" s="157">
        <v>1</v>
      </c>
      <c r="C2361" s="1092" t="s">
        <v>315</v>
      </c>
      <c r="D2361" s="12"/>
      <c r="E2361" s="30"/>
      <c r="F2361" s="39">
        <f t="shared" si="910"/>
        <v>0</v>
      </c>
      <c r="G2361" s="30"/>
      <c r="H2361" s="367" t="e">
        <f t="shared" si="912"/>
        <v>#DIV/0!</v>
      </c>
      <c r="I2361" s="66"/>
      <c r="J2361" s="66"/>
      <c r="K2361" s="240"/>
      <c r="L2361" s="240"/>
      <c r="M2361" s="240"/>
      <c r="N2361" s="240"/>
      <c r="O2361" s="240"/>
      <c r="P2361" s="240"/>
      <c r="Q2361" s="36"/>
      <c r="R2361" s="36"/>
      <c r="S2361" s="36"/>
      <c r="T2361" s="36"/>
      <c r="U2361" s="36"/>
      <c r="V2361" s="36"/>
    </row>
    <row r="2362" spans="1:22" ht="36.950000000000003" customHeight="1" x14ac:dyDescent="0.25">
      <c r="A2362" s="157">
        <v>1</v>
      </c>
      <c r="B2362" s="157">
        <v>1</v>
      </c>
      <c r="C2362" s="1092" t="s">
        <v>316</v>
      </c>
      <c r="D2362" s="12"/>
      <c r="E2362" s="30"/>
      <c r="F2362" s="39">
        <f t="shared" si="910"/>
        <v>0</v>
      </c>
      <c r="G2362" s="30"/>
      <c r="H2362" s="367" t="e">
        <f t="shared" si="912"/>
        <v>#DIV/0!</v>
      </c>
      <c r="I2362" s="66"/>
      <c r="J2362" s="66"/>
      <c r="K2362" s="240"/>
      <c r="L2362" s="240"/>
      <c r="M2362" s="240"/>
      <c r="N2362" s="240"/>
      <c r="O2362" s="240"/>
      <c r="P2362" s="240"/>
      <c r="Q2362" s="36"/>
      <c r="R2362" s="36"/>
      <c r="S2362" s="36"/>
      <c r="T2362" s="36"/>
      <c r="U2362" s="36"/>
      <c r="V2362" s="36"/>
    </row>
    <row r="2363" spans="1:22" ht="48.75" customHeight="1" x14ac:dyDescent="0.25">
      <c r="A2363" s="157">
        <v>1</v>
      </c>
      <c r="B2363" s="157">
        <v>1</v>
      </c>
      <c r="C2363" s="1092" t="s">
        <v>371</v>
      </c>
      <c r="D2363" s="12"/>
      <c r="E2363" s="30"/>
      <c r="F2363" s="39">
        <f t="shared" si="910"/>
        <v>0</v>
      </c>
      <c r="G2363" s="30"/>
      <c r="H2363" s="367" t="e">
        <f t="shared" si="912"/>
        <v>#DIV/0!</v>
      </c>
      <c r="I2363" s="66"/>
      <c r="J2363" s="66"/>
      <c r="K2363" s="240"/>
      <c r="L2363" s="240"/>
      <c r="M2363" s="240"/>
      <c r="N2363" s="240"/>
      <c r="O2363" s="240"/>
      <c r="P2363" s="240"/>
      <c r="Q2363" s="36"/>
      <c r="R2363" s="36"/>
      <c r="S2363" s="36"/>
      <c r="T2363" s="36"/>
      <c r="U2363" s="36"/>
      <c r="V2363" s="36"/>
    </row>
    <row r="2364" spans="1:22" ht="37.5" customHeight="1" x14ac:dyDescent="0.25">
      <c r="A2364" s="157">
        <v>1</v>
      </c>
      <c r="B2364" s="157">
        <v>1</v>
      </c>
      <c r="C2364" s="1092" t="s">
        <v>372</v>
      </c>
      <c r="D2364" s="12"/>
      <c r="E2364" s="30"/>
      <c r="F2364" s="39">
        <f t="shared" si="910"/>
        <v>0</v>
      </c>
      <c r="G2364" s="30"/>
      <c r="H2364" s="367" t="e">
        <f t="shared" si="912"/>
        <v>#DIV/0!</v>
      </c>
      <c r="I2364" s="66"/>
      <c r="J2364" s="66"/>
      <c r="K2364" s="240"/>
      <c r="L2364" s="240"/>
      <c r="M2364" s="240"/>
      <c r="N2364" s="240"/>
      <c r="O2364" s="240"/>
      <c r="P2364" s="240"/>
      <c r="Q2364" s="36"/>
      <c r="R2364" s="36"/>
      <c r="S2364" s="36"/>
      <c r="T2364" s="36"/>
      <c r="U2364" s="36"/>
      <c r="V2364" s="36"/>
    </row>
    <row r="2365" spans="1:22" ht="42.75" customHeight="1" x14ac:dyDescent="0.25">
      <c r="A2365" s="157">
        <v>1</v>
      </c>
      <c r="B2365" s="157">
        <v>1</v>
      </c>
      <c r="C2365" s="1120" t="s">
        <v>317</v>
      </c>
      <c r="D2365" s="12"/>
      <c r="E2365" s="30">
        <f>SUM(E2366:E2368)</f>
        <v>0</v>
      </c>
      <c r="F2365" s="30">
        <f>SUM(F2366:F2368)</f>
        <v>0</v>
      </c>
      <c r="G2365" s="30">
        <f>SUM(G2366:G2368)</f>
        <v>0</v>
      </c>
      <c r="H2365" s="367" t="e">
        <f t="shared" si="912"/>
        <v>#DIV/0!</v>
      </c>
      <c r="I2365" s="66"/>
      <c r="J2365" s="66"/>
      <c r="K2365" s="240"/>
      <c r="L2365" s="240"/>
      <c r="M2365" s="240"/>
      <c r="N2365" s="240"/>
      <c r="O2365" s="240"/>
      <c r="P2365" s="240"/>
      <c r="Q2365" s="36"/>
      <c r="R2365" s="36"/>
      <c r="S2365" s="36"/>
      <c r="T2365" s="36"/>
      <c r="U2365" s="36"/>
      <c r="V2365" s="36"/>
    </row>
    <row r="2366" spans="1:22" ht="36.950000000000003" customHeight="1" x14ac:dyDescent="0.25">
      <c r="A2366" s="157">
        <v>1</v>
      </c>
      <c r="B2366" s="157">
        <v>1</v>
      </c>
      <c r="C2366" s="1092" t="s">
        <v>318</v>
      </c>
      <c r="D2366" s="12"/>
      <c r="E2366" s="30"/>
      <c r="F2366" s="39">
        <f t="shared" si="910"/>
        <v>0</v>
      </c>
      <c r="G2366" s="30"/>
      <c r="H2366" s="367" t="e">
        <f t="shared" si="912"/>
        <v>#DIV/0!</v>
      </c>
      <c r="I2366" s="66"/>
      <c r="J2366" s="66"/>
      <c r="K2366" s="240"/>
      <c r="L2366" s="240"/>
      <c r="M2366" s="240"/>
      <c r="N2366" s="240"/>
      <c r="O2366" s="240"/>
      <c r="P2366" s="240"/>
      <c r="Q2366" s="36"/>
      <c r="R2366" s="36"/>
      <c r="S2366" s="36"/>
      <c r="T2366" s="36"/>
      <c r="U2366" s="36"/>
      <c r="V2366" s="36"/>
    </row>
    <row r="2367" spans="1:22" ht="56.25" customHeight="1" x14ac:dyDescent="0.25">
      <c r="A2367" s="157">
        <v>1</v>
      </c>
      <c r="B2367" s="157">
        <v>1</v>
      </c>
      <c r="C2367" s="1092" t="s">
        <v>329</v>
      </c>
      <c r="D2367" s="12"/>
      <c r="E2367" s="30"/>
      <c r="F2367" s="39">
        <f t="shared" si="910"/>
        <v>0</v>
      </c>
      <c r="G2367" s="30"/>
      <c r="H2367" s="367" t="e">
        <f t="shared" si="912"/>
        <v>#DIV/0!</v>
      </c>
      <c r="I2367" s="66"/>
      <c r="J2367" s="66"/>
      <c r="K2367" s="240"/>
      <c r="L2367" s="240"/>
      <c r="M2367" s="240"/>
      <c r="N2367" s="240"/>
      <c r="O2367" s="240"/>
      <c r="P2367" s="240"/>
      <c r="Q2367" s="36"/>
      <c r="R2367" s="36"/>
      <c r="S2367" s="36"/>
      <c r="T2367" s="36"/>
      <c r="U2367" s="36"/>
      <c r="V2367" s="36"/>
    </row>
    <row r="2368" spans="1:22" ht="48.75" customHeight="1" x14ac:dyDescent="0.25">
      <c r="A2368" s="157">
        <v>1</v>
      </c>
      <c r="B2368" s="157">
        <v>1</v>
      </c>
      <c r="C2368" s="1092" t="s">
        <v>330</v>
      </c>
      <c r="D2368" s="12"/>
      <c r="E2368" s="30"/>
      <c r="F2368" s="39">
        <f t="shared" si="910"/>
        <v>0</v>
      </c>
      <c r="G2368" s="30"/>
      <c r="H2368" s="367" t="e">
        <f t="shared" si="912"/>
        <v>#DIV/0!</v>
      </c>
      <c r="I2368" s="66"/>
      <c r="J2368" s="66"/>
      <c r="K2368" s="240"/>
      <c r="L2368" s="240"/>
      <c r="M2368" s="240"/>
      <c r="N2368" s="240"/>
      <c r="O2368" s="240"/>
      <c r="P2368" s="240"/>
      <c r="Q2368" s="36"/>
      <c r="R2368" s="36"/>
      <c r="S2368" s="36"/>
      <c r="T2368" s="36"/>
      <c r="U2368" s="36"/>
      <c r="V2368" s="36"/>
    </row>
    <row r="2369" spans="1:22" ht="22.5" customHeight="1" x14ac:dyDescent="0.25">
      <c r="A2369" s="157">
        <v>1</v>
      </c>
      <c r="B2369" s="157">
        <v>1</v>
      </c>
      <c r="C2369" s="1092" t="s">
        <v>160</v>
      </c>
      <c r="D2369" s="12"/>
      <c r="E2369" s="30"/>
      <c r="F2369" s="39">
        <f t="shared" si="910"/>
        <v>0</v>
      </c>
      <c r="G2369" s="30"/>
      <c r="H2369" s="367"/>
      <c r="I2369" s="66"/>
      <c r="J2369" s="66"/>
      <c r="K2369" s="240"/>
      <c r="L2369" s="240"/>
      <c r="M2369" s="240"/>
      <c r="N2369" s="240"/>
      <c r="O2369" s="240"/>
      <c r="P2369" s="240"/>
      <c r="Q2369" s="36"/>
      <c r="R2369" s="36"/>
      <c r="S2369" s="36"/>
      <c r="T2369" s="36"/>
      <c r="U2369" s="36"/>
      <c r="V2369" s="36"/>
    </row>
    <row r="2370" spans="1:22" ht="18.75" customHeight="1" x14ac:dyDescent="0.25">
      <c r="A2370" s="157">
        <v>1</v>
      </c>
      <c r="B2370" s="157">
        <v>1</v>
      </c>
      <c r="C2370" s="1092" t="s">
        <v>306</v>
      </c>
      <c r="D2370" s="12"/>
      <c r="E2370" s="30"/>
      <c r="F2370" s="39">
        <f t="shared" si="910"/>
        <v>0</v>
      </c>
      <c r="G2370" s="30"/>
      <c r="H2370" s="367"/>
      <c r="I2370" s="66"/>
      <c r="J2370" s="66"/>
      <c r="K2370" s="240"/>
      <c r="L2370" s="240"/>
      <c r="M2370" s="240"/>
      <c r="N2370" s="240"/>
      <c r="O2370" s="240"/>
      <c r="P2370" s="240"/>
      <c r="Q2370" s="36"/>
      <c r="R2370" s="36"/>
      <c r="S2370" s="36"/>
      <c r="T2370" s="36"/>
      <c r="U2370" s="36"/>
      <c r="V2370" s="36"/>
    </row>
    <row r="2371" spans="1:22" ht="27.75" customHeight="1" x14ac:dyDescent="0.25">
      <c r="A2371" s="157">
        <v>1</v>
      </c>
      <c r="B2371" s="157">
        <v>1</v>
      </c>
      <c r="C2371" s="1092" t="s">
        <v>161</v>
      </c>
      <c r="D2371" s="12"/>
      <c r="E2371" s="30"/>
      <c r="F2371" s="39">
        <f t="shared" si="910"/>
        <v>0</v>
      </c>
      <c r="G2371" s="30"/>
      <c r="H2371" s="367" t="e">
        <f>G2371/F2371*100</f>
        <v>#DIV/0!</v>
      </c>
      <c r="I2371" s="66"/>
      <c r="J2371" s="66"/>
      <c r="K2371" s="240"/>
      <c r="L2371" s="240"/>
      <c r="M2371" s="240"/>
      <c r="N2371" s="240"/>
      <c r="O2371" s="240"/>
      <c r="P2371" s="240"/>
      <c r="Q2371" s="36"/>
      <c r="R2371" s="36"/>
      <c r="S2371" s="36"/>
      <c r="T2371" s="36"/>
      <c r="U2371" s="36"/>
      <c r="V2371" s="36"/>
    </row>
    <row r="2372" spans="1:22" ht="21.75" customHeight="1" x14ac:dyDescent="0.25">
      <c r="A2372" s="157">
        <v>1</v>
      </c>
      <c r="B2372" s="157">
        <v>1</v>
      </c>
      <c r="C2372" s="1092" t="s">
        <v>307</v>
      </c>
      <c r="D2372" s="12"/>
      <c r="E2372" s="30"/>
      <c r="F2372" s="39">
        <f t="shared" si="910"/>
        <v>0</v>
      </c>
      <c r="G2372" s="39"/>
      <c r="H2372" s="367"/>
      <c r="I2372" s="66"/>
      <c r="J2372" s="66"/>
      <c r="K2372" s="240"/>
      <c r="L2372" s="240"/>
      <c r="M2372" s="240"/>
      <c r="N2372" s="240"/>
      <c r="O2372" s="240"/>
      <c r="P2372" s="240"/>
      <c r="Q2372" s="36"/>
      <c r="R2372" s="36"/>
      <c r="S2372" s="36"/>
      <c r="T2372" s="36"/>
      <c r="U2372" s="36"/>
      <c r="V2372" s="36"/>
    </row>
    <row r="2373" spans="1:22" s="1050" customFormat="1" ht="27.75" customHeight="1" x14ac:dyDescent="0.25">
      <c r="A2373" s="157">
        <v>1</v>
      </c>
      <c r="B2373" s="157">
        <v>1</v>
      </c>
      <c r="C2373" s="1125" t="s">
        <v>169</v>
      </c>
      <c r="D2373" s="432"/>
      <c r="E2373" s="316">
        <f>SUM(E2371,E2358)</f>
        <v>0</v>
      </c>
      <c r="F2373" s="316">
        <f>SUM(F2371,F2358)</f>
        <v>0</v>
      </c>
      <c r="G2373" s="316">
        <f>SUM(G2371,G2358)</f>
        <v>0</v>
      </c>
      <c r="H2373" s="240" t="e">
        <f>G2373/F2373*100</f>
        <v>#DIV/0!</v>
      </c>
      <c r="I2373" s="66"/>
      <c r="J2373" s="66"/>
      <c r="K2373" s="240"/>
      <c r="L2373" s="240"/>
      <c r="M2373" s="240"/>
      <c r="N2373" s="240"/>
      <c r="O2373" s="240"/>
      <c r="P2373" s="240"/>
      <c r="Q2373" s="36"/>
      <c r="R2373" s="36"/>
      <c r="S2373" s="36"/>
      <c r="T2373" s="36"/>
      <c r="U2373" s="36"/>
      <c r="V2373" s="36"/>
    </row>
    <row r="2374" spans="1:22" s="1050" customFormat="1" ht="30" customHeight="1" x14ac:dyDescent="0.25">
      <c r="A2374" s="157">
        <v>1</v>
      </c>
      <c r="B2374" s="157">
        <v>1</v>
      </c>
      <c r="C2374" s="1125" t="s">
        <v>357</v>
      </c>
      <c r="D2374" s="432"/>
      <c r="E2374" s="316">
        <f>SUM(E2373,E2356)</f>
        <v>0</v>
      </c>
      <c r="F2374" s="316">
        <f>SUM(F2373,F2356)</f>
        <v>0</v>
      </c>
      <c r="G2374" s="316">
        <f>SUM(G2373,G2356)</f>
        <v>0</v>
      </c>
      <c r="H2374" s="240" t="e">
        <f>G2374/F2374*100</f>
        <v>#DIV/0!</v>
      </c>
      <c r="I2374" s="66"/>
      <c r="J2374" s="66"/>
      <c r="K2374" s="240"/>
      <c r="L2374" s="240"/>
      <c r="M2374" s="240"/>
      <c r="N2374" s="240"/>
      <c r="O2374" s="240"/>
      <c r="P2374" s="240"/>
      <c r="Q2374" s="36"/>
      <c r="R2374" s="53">
        <f t="shared" ref="R2374" si="913">Q2374/12*$C$4</f>
        <v>0</v>
      </c>
      <c r="S2374" s="36">
        <f>V2374-U2374</f>
        <v>0</v>
      </c>
      <c r="T2374" s="36">
        <f>S2374-R2374</f>
        <v>0</v>
      </c>
      <c r="U2374" s="36"/>
      <c r="V2374" s="36"/>
    </row>
    <row r="2375" spans="1:22" ht="15" customHeight="1" x14ac:dyDescent="0.25">
      <c r="A2375" s="157">
        <v>1</v>
      </c>
      <c r="B2375" s="157">
        <v>1</v>
      </c>
      <c r="C2375" s="1099" t="s">
        <v>31</v>
      </c>
      <c r="D2375" s="20"/>
      <c r="E2375" s="367"/>
      <c r="F2375" s="367"/>
      <c r="G2375" s="367"/>
      <c r="H2375" s="367"/>
      <c r="I2375" s="668"/>
      <c r="J2375" s="668"/>
      <c r="K2375" s="240"/>
      <c r="L2375" s="240"/>
      <c r="M2375" s="240"/>
      <c r="N2375" s="240"/>
      <c r="O2375" s="240"/>
      <c r="P2375" s="240"/>
      <c r="Q2375" s="36"/>
      <c r="R2375" s="36"/>
      <c r="S2375" s="36"/>
      <c r="T2375" s="36"/>
      <c r="U2375" s="36"/>
      <c r="V2375" s="36"/>
    </row>
    <row r="2376" spans="1:22" ht="15" customHeight="1" x14ac:dyDescent="0.25">
      <c r="A2376" s="157">
        <v>1</v>
      </c>
      <c r="B2376" s="157">
        <v>1</v>
      </c>
      <c r="C2376" s="1094" t="s">
        <v>82</v>
      </c>
      <c r="D2376" s="14"/>
      <c r="E2376" s="684"/>
      <c r="F2376" s="39">
        <f>ROUND(E2376/12*$C$4,0)</f>
        <v>0</v>
      </c>
      <c r="G2376" s="39"/>
      <c r="H2376" s="39" t="e">
        <f t="shared" ref="H2376:H2386" si="914">G2376/F2376*100</f>
        <v>#DIV/0!</v>
      </c>
      <c r="I2376" s="289"/>
      <c r="J2376" s="40" t="e">
        <f t="shared" ref="J2376:J2381" si="915">M2376/G2376</f>
        <v>#DIV/0!</v>
      </c>
      <c r="K2376" s="41">
        <f>ROUND(E2376*I2376,0)</f>
        <v>0</v>
      </c>
      <c r="L2376" s="41">
        <f>ROUND(F2376*I2376,0)</f>
        <v>0</v>
      </c>
      <c r="M2376" s="41"/>
      <c r="N2376" s="41" t="e">
        <f t="shared" ref="N2376:N2381" si="916">M2376/L2376*100</f>
        <v>#DIV/0!</v>
      </c>
      <c r="O2376" s="41"/>
      <c r="P2376" s="41" t="e">
        <f t="shared" ref="P2376:P2381" si="917">M2376/$C$4*12/O2376</f>
        <v>#DIV/0!</v>
      </c>
      <c r="Q2376" s="36"/>
      <c r="R2376" s="36"/>
      <c r="S2376" s="36"/>
      <c r="T2376" s="36"/>
      <c r="U2376" s="36"/>
      <c r="V2376" s="36"/>
    </row>
    <row r="2377" spans="1:22" ht="15" customHeight="1" x14ac:dyDescent="0.25">
      <c r="A2377" s="157">
        <v>1</v>
      </c>
      <c r="B2377" s="157">
        <v>1</v>
      </c>
      <c r="C2377" s="1094" t="s">
        <v>83</v>
      </c>
      <c r="D2377" s="14"/>
      <c r="E2377" s="684"/>
      <c r="F2377" s="39">
        <f>ROUND(E2377/12*$C$4,0)</f>
        <v>0</v>
      </c>
      <c r="G2377" s="39"/>
      <c r="H2377" s="39" t="e">
        <f t="shared" si="914"/>
        <v>#DIV/0!</v>
      </c>
      <c r="I2377" s="289"/>
      <c r="J2377" s="40" t="e">
        <f t="shared" si="915"/>
        <v>#DIV/0!</v>
      </c>
      <c r="K2377" s="41">
        <f>ROUND(E2377*I2377,0)</f>
        <v>0</v>
      </c>
      <c r="L2377" s="41">
        <f>ROUND(F2377*I2377,0)</f>
        <v>0</v>
      </c>
      <c r="M2377" s="41"/>
      <c r="N2377" s="41" t="e">
        <f t="shared" si="916"/>
        <v>#DIV/0!</v>
      </c>
      <c r="O2377" s="41"/>
      <c r="P2377" s="41" t="e">
        <f t="shared" si="917"/>
        <v>#DIV/0!</v>
      </c>
      <c r="Q2377" s="36"/>
      <c r="R2377" s="36"/>
      <c r="S2377" s="36"/>
      <c r="T2377" s="36"/>
      <c r="U2377" s="36"/>
      <c r="V2377" s="36"/>
    </row>
    <row r="2378" spans="1:22" ht="15" customHeight="1" x14ac:dyDescent="0.25">
      <c r="A2378" s="157">
        <v>1</v>
      </c>
      <c r="B2378" s="157">
        <v>1</v>
      </c>
      <c r="C2378" s="1100" t="s">
        <v>90</v>
      </c>
      <c r="D2378" s="592"/>
      <c r="E2378" s="685">
        <f>SUM(E2376:E2377)</f>
        <v>0</v>
      </c>
      <c r="F2378" s="685">
        <f>SUM(F2376:F2377)</f>
        <v>0</v>
      </c>
      <c r="G2378" s="685">
        <f>SUM(G2376:G2377)</f>
        <v>0</v>
      </c>
      <c r="H2378" s="685" t="e">
        <f t="shared" si="914"/>
        <v>#DIV/0!</v>
      </c>
      <c r="I2378" s="668" t="e">
        <f>SUM(K2378/E2378)</f>
        <v>#DIV/0!</v>
      </c>
      <c r="J2378" s="63" t="e">
        <f t="shared" si="915"/>
        <v>#DIV/0!</v>
      </c>
      <c r="K2378" s="685">
        <f>SUM(K2376:K2377)</f>
        <v>0</v>
      </c>
      <c r="L2378" s="685">
        <f>SUM(L2376:L2377)</f>
        <v>0</v>
      </c>
      <c r="M2378" s="685">
        <f>SUM(M2376:M2377)</f>
        <v>0</v>
      </c>
      <c r="N2378" s="41" t="e">
        <f t="shared" si="916"/>
        <v>#DIV/0!</v>
      </c>
      <c r="O2378" s="220">
        <f>SUM(O2376:O2377)</f>
        <v>0</v>
      </c>
      <c r="P2378" s="41" t="e">
        <f t="shared" si="917"/>
        <v>#DIV/0!</v>
      </c>
      <c r="Q2378" s="36"/>
      <c r="R2378" s="36"/>
      <c r="S2378" s="36"/>
      <c r="T2378" s="36"/>
      <c r="U2378" s="36"/>
      <c r="V2378" s="36"/>
    </row>
    <row r="2379" spans="1:22" ht="15" customHeight="1" x14ac:dyDescent="0.25">
      <c r="A2379" s="157">
        <v>1</v>
      </c>
      <c r="B2379" s="157">
        <v>1</v>
      </c>
      <c r="C2379" s="1474" t="s">
        <v>188</v>
      </c>
      <c r="D2379" s="485">
        <v>240</v>
      </c>
      <c r="E2379" s="691"/>
      <c r="F2379" s="43">
        <f>ROUND(E2379/12*$C$4,0)</f>
        <v>0</v>
      </c>
      <c r="G2379" s="43"/>
      <c r="H2379" s="43" t="e">
        <f t="shared" si="914"/>
        <v>#DIV/0!</v>
      </c>
      <c r="I2379" s="328">
        <v>8</v>
      </c>
      <c r="J2379" s="44" t="e">
        <f t="shared" si="915"/>
        <v>#DIV/0!</v>
      </c>
      <c r="K2379" s="45">
        <f>ROUND(E2379*I2379,0)</f>
        <v>0</v>
      </c>
      <c r="L2379" s="45">
        <f>ROUND(F2379*I2379,0)</f>
        <v>0</v>
      </c>
      <c r="M2379" s="45"/>
      <c r="N2379" s="45" t="e">
        <f t="shared" si="916"/>
        <v>#DIV/0!</v>
      </c>
      <c r="O2379" s="45">
        <f>K2379/D2379</f>
        <v>0</v>
      </c>
      <c r="P2379" s="45" t="e">
        <f t="shared" si="917"/>
        <v>#DIV/0!</v>
      </c>
      <c r="Q2379" s="47"/>
      <c r="R2379" s="47"/>
      <c r="S2379" s="47"/>
      <c r="T2379" s="47"/>
      <c r="U2379" s="47"/>
      <c r="V2379" s="47"/>
    </row>
    <row r="2380" spans="1:22" s="1050" customFormat="1" ht="15" customHeight="1" x14ac:dyDescent="0.25">
      <c r="A2380" s="157">
        <v>1</v>
      </c>
      <c r="B2380" s="157">
        <v>1</v>
      </c>
      <c r="C2380" s="1613" t="s">
        <v>246</v>
      </c>
      <c r="D2380" s="666"/>
      <c r="E2380" s="402">
        <f>SUM(E2379:E2379)</f>
        <v>0</v>
      </c>
      <c r="F2380" s="402">
        <f>SUM(F2379:F2379)</f>
        <v>0</v>
      </c>
      <c r="G2380" s="402">
        <f>SUM(G2379:G2379)</f>
        <v>0</v>
      </c>
      <c r="H2380" s="184" t="e">
        <f t="shared" si="914"/>
        <v>#DIV/0!</v>
      </c>
      <c r="I2380" s="663" t="e">
        <f>SUM(K2380/E2380)</f>
        <v>#DIV/0!</v>
      </c>
      <c r="J2380" s="282" t="e">
        <f t="shared" si="915"/>
        <v>#DIV/0!</v>
      </c>
      <c r="K2380" s="51">
        <f>SUM(K2379:K2379)</f>
        <v>0</v>
      </c>
      <c r="L2380" s="51">
        <f>SUM(L2379:L2379)</f>
        <v>0</v>
      </c>
      <c r="M2380" s="51">
        <f>SUM(M2379:M2379)</f>
        <v>0</v>
      </c>
      <c r="N2380" s="110" t="e">
        <f t="shared" si="916"/>
        <v>#DIV/0!</v>
      </c>
      <c r="O2380" s="51">
        <f>SUM(O2379:O2379)</f>
        <v>0</v>
      </c>
      <c r="P2380" s="110" t="e">
        <f t="shared" si="917"/>
        <v>#DIV/0!</v>
      </c>
      <c r="Q2380" s="53"/>
      <c r="R2380" s="53"/>
      <c r="S2380" s="53"/>
      <c r="T2380" s="53"/>
      <c r="U2380" s="53"/>
      <c r="V2380" s="53"/>
    </row>
    <row r="2381" spans="1:22" ht="29.25" customHeight="1" x14ac:dyDescent="0.25">
      <c r="A2381" s="157">
        <v>1</v>
      </c>
      <c r="B2381" s="157">
        <v>1</v>
      </c>
      <c r="C2381" s="281" t="s">
        <v>355</v>
      </c>
      <c r="D2381" s="281"/>
      <c r="E2381" s="371">
        <f>SUM(E2380,E2378)</f>
        <v>0</v>
      </c>
      <c r="F2381" s="371">
        <f>SUM(F2380,F2378)</f>
        <v>0</v>
      </c>
      <c r="G2381" s="371">
        <f>SUM(G2380,G2378)</f>
        <v>0</v>
      </c>
      <c r="H2381" s="371" t="e">
        <f t="shared" si="914"/>
        <v>#DIV/0!</v>
      </c>
      <c r="I2381" s="663" t="e">
        <f>SUM(K2381/E2381)</f>
        <v>#DIV/0!</v>
      </c>
      <c r="J2381" s="676" t="e">
        <f t="shared" si="915"/>
        <v>#DIV/0!</v>
      </c>
      <c r="K2381" s="371">
        <f>SUM(K2380,K2378)</f>
        <v>0</v>
      </c>
      <c r="L2381" s="371">
        <f>SUM(L2380,L2378)</f>
        <v>0</v>
      </c>
      <c r="M2381" s="371">
        <f>SUM(M2380,M2378)</f>
        <v>0</v>
      </c>
      <c r="N2381" s="110" t="e">
        <f t="shared" si="916"/>
        <v>#DIV/0!</v>
      </c>
      <c r="O2381" s="371">
        <f>SUM(O2380,O2378)</f>
        <v>0</v>
      </c>
      <c r="P2381" s="110" t="e">
        <f t="shared" si="917"/>
        <v>#DIV/0!</v>
      </c>
      <c r="Q2381" s="53"/>
      <c r="R2381" s="53">
        <f t="shared" ref="R2381:R2382" si="918">Q2381/12*$C$4</f>
        <v>0</v>
      </c>
      <c r="S2381" s="53">
        <f t="shared" ref="S2381:S2386" si="919">V2381-U2381</f>
        <v>0</v>
      </c>
      <c r="T2381" s="53">
        <f t="shared" ref="T2381:T2386" si="920">S2381-R2381</f>
        <v>0</v>
      </c>
      <c r="U2381" s="53"/>
      <c r="V2381" s="53"/>
    </row>
    <row r="2382" spans="1:22" s="1050" customFormat="1" ht="36" customHeight="1" x14ac:dyDescent="0.25">
      <c r="A2382" s="157">
        <v>1</v>
      </c>
      <c r="B2382" s="157">
        <v>1</v>
      </c>
      <c r="C2382" s="1571" t="s">
        <v>358</v>
      </c>
      <c r="D2382" s="707"/>
      <c r="E2382" s="704">
        <f>SUM(E2383,E2385)</f>
        <v>0</v>
      </c>
      <c r="F2382" s="704">
        <f>SUM(F2383,F2385)</f>
        <v>0</v>
      </c>
      <c r="G2382" s="704"/>
      <c r="H2382" s="706" t="e">
        <f t="shared" si="914"/>
        <v>#DIV/0!</v>
      </c>
      <c r="I2382" s="704"/>
      <c r="J2382" s="704"/>
      <c r="K2382" s="704"/>
      <c r="L2382" s="704"/>
      <c r="M2382" s="704"/>
      <c r="N2382" s="704"/>
      <c r="O2382" s="704"/>
      <c r="P2382" s="704"/>
      <c r="Q2382" s="60"/>
      <c r="R2382" s="53">
        <f t="shared" si="918"/>
        <v>0</v>
      </c>
      <c r="S2382" s="60">
        <f t="shared" si="919"/>
        <v>0</v>
      </c>
      <c r="T2382" s="60">
        <f t="shared" si="920"/>
        <v>0</v>
      </c>
      <c r="U2382" s="60"/>
      <c r="V2382" s="60"/>
    </row>
    <row r="2383" spans="1:22" s="1050" customFormat="1" ht="36" customHeight="1" x14ac:dyDescent="0.25">
      <c r="A2383" s="157">
        <v>1</v>
      </c>
      <c r="B2383" s="157">
        <v>1</v>
      </c>
      <c r="C2383" s="1494" t="s">
        <v>335</v>
      </c>
      <c r="D2383" s="708"/>
      <c r="E2383" s="706">
        <f>SUM(E2384)</f>
        <v>0</v>
      </c>
      <c r="F2383" s="706">
        <f>SUM(F2384)</f>
        <v>0</v>
      </c>
      <c r="G2383" s="706">
        <f>SUM(G2384)</f>
        <v>0</v>
      </c>
      <c r="H2383" s="706" t="e">
        <f t="shared" si="914"/>
        <v>#DIV/0!</v>
      </c>
      <c r="I2383" s="706"/>
      <c r="J2383" s="706"/>
      <c r="K2383" s="706"/>
      <c r="L2383" s="706"/>
      <c r="M2383" s="706"/>
      <c r="N2383" s="706"/>
      <c r="O2383" s="706"/>
      <c r="P2383" s="706"/>
      <c r="Q2383" s="36"/>
      <c r="R2383" s="36"/>
      <c r="S2383" s="36">
        <f t="shared" si="919"/>
        <v>0</v>
      </c>
      <c r="T2383" s="36">
        <f t="shared" si="920"/>
        <v>0</v>
      </c>
      <c r="U2383" s="36"/>
      <c r="V2383" s="36"/>
    </row>
    <row r="2384" spans="1:22" ht="36" customHeight="1" x14ac:dyDescent="0.25">
      <c r="A2384" s="157">
        <v>1</v>
      </c>
      <c r="B2384" s="157">
        <v>1</v>
      </c>
      <c r="C2384" s="1495" t="s">
        <v>334</v>
      </c>
      <c r="D2384" s="709"/>
      <c r="E2384" s="684"/>
      <c r="F2384" s="39">
        <f>ROUND(E2384/12*$C$4,0)</f>
        <v>0</v>
      </c>
      <c r="G2384" s="684">
        <f>G2382-G2385</f>
        <v>0</v>
      </c>
      <c r="H2384" s="706" t="e">
        <f t="shared" si="914"/>
        <v>#DIV/0!</v>
      </c>
      <c r="I2384" s="684"/>
      <c r="J2384" s="684"/>
      <c r="K2384" s="684"/>
      <c r="L2384" s="684"/>
      <c r="M2384" s="684"/>
      <c r="N2384" s="684"/>
      <c r="O2384" s="684"/>
      <c r="P2384" s="684"/>
      <c r="Q2384" s="36"/>
      <c r="R2384" s="36"/>
      <c r="S2384" s="36">
        <f t="shared" si="919"/>
        <v>0</v>
      </c>
      <c r="T2384" s="36">
        <f t="shared" si="920"/>
        <v>0</v>
      </c>
      <c r="U2384" s="36"/>
      <c r="V2384" s="36"/>
    </row>
    <row r="2385" spans="1:22" s="1050" customFormat="1" ht="36" customHeight="1" x14ac:dyDescent="0.25">
      <c r="A2385" s="157">
        <v>1</v>
      </c>
      <c r="B2385" s="157">
        <v>1</v>
      </c>
      <c r="C2385" s="1494" t="s">
        <v>335</v>
      </c>
      <c r="D2385" s="708"/>
      <c r="E2385" s="706">
        <f>SUM(E2386)</f>
        <v>0</v>
      </c>
      <c r="F2385" s="706">
        <f t="shared" ref="F2385:G2385" si="921">SUM(F2386)</f>
        <v>0</v>
      </c>
      <c r="G2385" s="706">
        <f t="shared" si="921"/>
        <v>0</v>
      </c>
      <c r="H2385" s="706" t="e">
        <f t="shared" si="914"/>
        <v>#DIV/0!</v>
      </c>
      <c r="I2385" s="706"/>
      <c r="J2385" s="706"/>
      <c r="K2385" s="706"/>
      <c r="L2385" s="706"/>
      <c r="M2385" s="706"/>
      <c r="N2385" s="706"/>
      <c r="O2385" s="706"/>
      <c r="P2385" s="706"/>
      <c r="Q2385" s="36"/>
      <c r="R2385" s="36"/>
      <c r="S2385" s="36">
        <f t="shared" si="919"/>
        <v>0</v>
      </c>
      <c r="T2385" s="36">
        <f t="shared" si="920"/>
        <v>0</v>
      </c>
      <c r="U2385" s="36"/>
      <c r="V2385" s="36"/>
    </row>
    <row r="2386" spans="1:22" ht="36" customHeight="1" thickBot="1" x14ac:dyDescent="0.3">
      <c r="A2386" s="157">
        <v>1</v>
      </c>
      <c r="B2386" s="157">
        <v>1</v>
      </c>
      <c r="C2386" s="1495" t="s">
        <v>336</v>
      </c>
      <c r="D2386" s="709"/>
      <c r="E2386" s="684"/>
      <c r="F2386" s="39">
        <f>ROUND(E2386/12*$C$4,0)</f>
        <v>0</v>
      </c>
      <c r="G2386" s="684"/>
      <c r="H2386" s="706" t="e">
        <f t="shared" si="914"/>
        <v>#DIV/0!</v>
      </c>
      <c r="I2386" s="684"/>
      <c r="J2386" s="684"/>
      <c r="K2386" s="684"/>
      <c r="L2386" s="684"/>
      <c r="M2386" s="684"/>
      <c r="N2386" s="684"/>
      <c r="O2386" s="684"/>
      <c r="P2386" s="684"/>
      <c r="Q2386" s="36"/>
      <c r="R2386" s="36"/>
      <c r="S2386" s="36">
        <f t="shared" si="919"/>
        <v>0</v>
      </c>
      <c r="T2386" s="36">
        <f t="shared" si="920"/>
        <v>0</v>
      </c>
      <c r="U2386" s="36"/>
      <c r="V2386" s="36"/>
    </row>
    <row r="2387" spans="1:22" ht="15" customHeight="1" thickBot="1" x14ac:dyDescent="0.3">
      <c r="A2387" s="157">
        <v>1</v>
      </c>
      <c r="B2387" s="157">
        <v>1</v>
      </c>
      <c r="C2387" s="507" t="s">
        <v>17</v>
      </c>
      <c r="D2387" s="681"/>
      <c r="E2387" s="682"/>
      <c r="F2387" s="682"/>
      <c r="G2387" s="682"/>
      <c r="H2387" s="682"/>
      <c r="I2387" s="468"/>
      <c r="J2387" s="468"/>
      <c r="K2387" s="468"/>
      <c r="L2387" s="468"/>
      <c r="M2387" s="468">
        <f>SUM(M2382,M2381,M2374,M2346)</f>
        <v>0</v>
      </c>
      <c r="N2387" s="468"/>
      <c r="O2387" s="468"/>
      <c r="P2387" s="468"/>
      <c r="Q2387" s="98">
        <f t="shared" ref="Q2387:V2387" si="922">SUM(Q2382,Q2381,Q2374,Q2346)</f>
        <v>0</v>
      </c>
      <c r="R2387" s="98">
        <f t="shared" si="922"/>
        <v>0</v>
      </c>
      <c r="S2387" s="98">
        <f t="shared" si="922"/>
        <v>0</v>
      </c>
      <c r="T2387" s="98">
        <f t="shared" si="922"/>
        <v>0</v>
      </c>
      <c r="U2387" s="98">
        <f t="shared" si="922"/>
        <v>0</v>
      </c>
      <c r="V2387" s="98">
        <f t="shared" si="922"/>
        <v>0</v>
      </c>
    </row>
    <row r="2388" spans="1:22" ht="32.25" customHeight="1" x14ac:dyDescent="0.25">
      <c r="A2388" s="157">
        <v>1</v>
      </c>
      <c r="B2388" s="157">
        <v>1</v>
      </c>
      <c r="C2388" s="1614" t="s">
        <v>225</v>
      </c>
      <c r="D2388" s="779"/>
      <c r="E2388" s="779"/>
      <c r="F2388" s="779"/>
      <c r="G2388" s="779"/>
      <c r="H2388" s="779"/>
      <c r="I2388" s="1083"/>
      <c r="J2388" s="1083"/>
      <c r="K2388" s="779"/>
      <c r="L2388" s="779"/>
      <c r="M2388" s="779"/>
      <c r="N2388" s="779"/>
      <c r="O2388" s="779"/>
      <c r="P2388" s="779"/>
      <c r="Q2388" s="47">
        <f t="shared" ref="Q2388:V2388" si="923">SUM(Q2387,Q2340)</f>
        <v>1176.26629</v>
      </c>
      <c r="R2388" s="47">
        <f t="shared" si="923"/>
        <v>490.11095416666672</v>
      </c>
      <c r="S2388" s="47">
        <f t="shared" si="923"/>
        <v>277.12042999999994</v>
      </c>
      <c r="T2388" s="47">
        <f t="shared" si="923"/>
        <v>-212.99052416666669</v>
      </c>
      <c r="U2388" s="47">
        <f t="shared" si="923"/>
        <v>-0.20252999999999999</v>
      </c>
      <c r="V2388" s="47">
        <f t="shared" si="923"/>
        <v>276.91789999999997</v>
      </c>
    </row>
    <row r="2389" spans="1:22" ht="15" customHeight="1" x14ac:dyDescent="0.25">
      <c r="A2389" s="157">
        <v>1</v>
      </c>
      <c r="B2389" s="157">
        <v>1</v>
      </c>
      <c r="C2389" s="1151" t="s">
        <v>7</v>
      </c>
      <c r="D2389" s="371"/>
      <c r="E2389" s="371">
        <f>E2346+E2300</f>
        <v>29</v>
      </c>
      <c r="F2389" s="371">
        <f>F2346+F2300</f>
        <v>13</v>
      </c>
      <c r="G2389" s="371">
        <f>G2346+G2300</f>
        <v>8</v>
      </c>
      <c r="H2389" s="371">
        <f>G2389/F2389*100</f>
        <v>61.53846153846154</v>
      </c>
      <c r="I2389" s="545">
        <f>K2389/E2389</f>
        <v>7.068965517241379</v>
      </c>
      <c r="J2389" s="50">
        <f>M2389/G2389</f>
        <v>7.25</v>
      </c>
      <c r="K2389" s="371">
        <f>K2346+K2300</f>
        <v>205</v>
      </c>
      <c r="L2389" s="371">
        <f>L2346+L2300</f>
        <v>94</v>
      </c>
      <c r="M2389" s="371">
        <f>M2346+M2300</f>
        <v>58</v>
      </c>
      <c r="N2389" s="110">
        <f>M2389/L2389*100</f>
        <v>61.702127659574465</v>
      </c>
      <c r="O2389" s="371">
        <f>SUM(O2346,O2300)</f>
        <v>0</v>
      </c>
      <c r="P2389" s="110" t="e">
        <f>M2389/$C$4*12/O2389</f>
        <v>#DIV/0!</v>
      </c>
      <c r="Q2389" s="53">
        <f t="shared" ref="Q2389:V2389" si="924">SUM(Q2346,Q2300)</f>
        <v>511.10406</v>
      </c>
      <c r="R2389" s="53">
        <f t="shared" si="924"/>
        <v>212.960025</v>
      </c>
      <c r="S2389" s="53">
        <f t="shared" si="924"/>
        <v>123.35338999999999</v>
      </c>
      <c r="T2389" s="53">
        <f t="shared" si="924"/>
        <v>-89.606635000000011</v>
      </c>
      <c r="U2389" s="53">
        <f t="shared" si="924"/>
        <v>0</v>
      </c>
      <c r="V2389" s="53">
        <f t="shared" si="924"/>
        <v>123.35338999999999</v>
      </c>
    </row>
    <row r="2390" spans="1:22" ht="15" customHeight="1" x14ac:dyDescent="0.25">
      <c r="A2390" s="157">
        <v>1</v>
      </c>
      <c r="B2390" s="157">
        <v>1</v>
      </c>
      <c r="C2390" s="1152" t="s">
        <v>14</v>
      </c>
      <c r="D2390" s="21"/>
      <c r="E2390" s="21"/>
      <c r="F2390" s="21"/>
      <c r="G2390" s="21"/>
      <c r="H2390" s="21"/>
      <c r="I2390" s="312"/>
      <c r="J2390" s="312"/>
      <c r="K2390" s="385"/>
      <c r="L2390" s="385"/>
      <c r="M2390" s="385"/>
      <c r="N2390" s="385"/>
      <c r="O2390" s="385"/>
      <c r="P2390" s="75"/>
      <c r="Q2390" s="60"/>
      <c r="R2390" s="60"/>
      <c r="S2390" s="60"/>
      <c r="T2390" s="60"/>
      <c r="U2390" s="60"/>
      <c r="V2390" s="60"/>
    </row>
    <row r="2391" spans="1:22" ht="30.75" customHeight="1" x14ac:dyDescent="0.25">
      <c r="A2391" s="157">
        <v>1</v>
      </c>
      <c r="B2391" s="157">
        <v>1</v>
      </c>
      <c r="C2391" s="1120" t="s">
        <v>313</v>
      </c>
      <c r="D2391" s="30"/>
      <c r="E2391" s="30"/>
      <c r="F2391" s="30"/>
      <c r="G2391" s="30"/>
      <c r="H2391" s="67"/>
      <c r="I2391" s="66"/>
      <c r="J2391" s="66"/>
      <c r="K2391" s="240"/>
      <c r="L2391" s="240"/>
      <c r="M2391" s="240"/>
      <c r="N2391" s="240"/>
      <c r="O2391" s="240"/>
      <c r="P2391" s="41"/>
      <c r="Q2391" s="36"/>
      <c r="R2391" s="36"/>
      <c r="S2391" s="36"/>
      <c r="T2391" s="36"/>
      <c r="U2391" s="36"/>
      <c r="V2391" s="36"/>
    </row>
    <row r="2392" spans="1:22" ht="15" customHeight="1" x14ac:dyDescent="0.25">
      <c r="A2392" s="157">
        <v>1</v>
      </c>
      <c r="B2392" s="157">
        <v>1</v>
      </c>
      <c r="C2392" s="1092" t="s">
        <v>359</v>
      </c>
      <c r="D2392" s="30"/>
      <c r="E2392" s="30">
        <f>E2349+E2303</f>
        <v>18</v>
      </c>
      <c r="F2392" s="30">
        <f t="shared" ref="F2392:G2392" si="925">F2349+F2303</f>
        <v>8</v>
      </c>
      <c r="G2392" s="30">
        <f t="shared" si="925"/>
        <v>7</v>
      </c>
      <c r="H2392" s="30">
        <f t="shared" ref="H2392:H2416" si="926">G2392/F2392*100</f>
        <v>87.5</v>
      </c>
      <c r="I2392" s="66"/>
      <c r="J2392" s="66"/>
      <c r="K2392" s="240"/>
      <c r="L2392" s="240"/>
      <c r="M2392" s="240"/>
      <c r="N2392" s="240"/>
      <c r="O2392" s="240"/>
      <c r="P2392" s="41"/>
      <c r="Q2392" s="36"/>
      <c r="R2392" s="36"/>
      <c r="S2392" s="36"/>
      <c r="T2392" s="36"/>
      <c r="U2392" s="36"/>
      <c r="V2392" s="36"/>
    </row>
    <row r="2393" spans="1:22" ht="36.950000000000003" customHeight="1" x14ac:dyDescent="0.25">
      <c r="A2393" s="157">
        <v>1</v>
      </c>
      <c r="B2393" s="157">
        <v>1</v>
      </c>
      <c r="C2393" s="1092" t="s">
        <v>309</v>
      </c>
      <c r="D2393" s="30"/>
      <c r="E2393" s="30">
        <f>E2350+E2304</f>
        <v>0</v>
      </c>
      <c r="F2393" s="30">
        <f t="shared" ref="F2393:G2393" si="927">F2350+F2304</f>
        <v>0</v>
      </c>
      <c r="G2393" s="30">
        <f t="shared" si="927"/>
        <v>0</v>
      </c>
      <c r="H2393" s="67"/>
      <c r="I2393" s="66"/>
      <c r="J2393" s="66"/>
      <c r="K2393" s="240"/>
      <c r="L2393" s="240"/>
      <c r="M2393" s="240"/>
      <c r="N2393" s="240"/>
      <c r="O2393" s="240"/>
      <c r="P2393" s="41"/>
      <c r="Q2393" s="36"/>
      <c r="R2393" s="36"/>
      <c r="S2393" s="36"/>
      <c r="T2393" s="36"/>
      <c r="U2393" s="36"/>
      <c r="V2393" s="36"/>
    </row>
    <row r="2394" spans="1:22" ht="36.950000000000003" customHeight="1" x14ac:dyDescent="0.25">
      <c r="A2394" s="157">
        <v>1</v>
      </c>
      <c r="B2394" s="157">
        <v>1</v>
      </c>
      <c r="C2394" s="1092" t="s">
        <v>310</v>
      </c>
      <c r="D2394" s="30"/>
      <c r="E2394" s="30">
        <f t="shared" ref="E2394:G2394" si="928">E2351+E2305</f>
        <v>0</v>
      </c>
      <c r="F2394" s="30">
        <f t="shared" si="928"/>
        <v>0</v>
      </c>
      <c r="G2394" s="30">
        <f t="shared" si="928"/>
        <v>0</v>
      </c>
      <c r="H2394" s="67" t="e">
        <f t="shared" si="926"/>
        <v>#DIV/0!</v>
      </c>
      <c r="I2394" s="66"/>
      <c r="J2394" s="66"/>
      <c r="K2394" s="240"/>
      <c r="L2394" s="240"/>
      <c r="M2394" s="240"/>
      <c r="N2394" s="240"/>
      <c r="O2394" s="240"/>
      <c r="P2394" s="41"/>
      <c r="Q2394" s="36"/>
      <c r="R2394" s="36"/>
      <c r="S2394" s="36"/>
      <c r="T2394" s="36"/>
      <c r="U2394" s="36"/>
      <c r="V2394" s="36"/>
    </row>
    <row r="2395" spans="1:22" ht="36.950000000000003" customHeight="1" x14ac:dyDescent="0.25">
      <c r="B2395" s="157">
        <v>1</v>
      </c>
      <c r="C2395" s="1092" t="s">
        <v>311</v>
      </c>
      <c r="D2395" s="30"/>
      <c r="E2395" s="30">
        <f t="shared" ref="E2395:G2395" si="929">E2352+E2306</f>
        <v>0</v>
      </c>
      <c r="F2395" s="30">
        <f t="shared" si="929"/>
        <v>0</v>
      </c>
      <c r="G2395" s="30">
        <f t="shared" si="929"/>
        <v>2</v>
      </c>
      <c r="H2395" s="67" t="e">
        <f t="shared" si="926"/>
        <v>#DIV/0!</v>
      </c>
      <c r="I2395" s="66"/>
      <c r="J2395" s="66"/>
      <c r="K2395" s="240"/>
      <c r="L2395" s="240"/>
      <c r="M2395" s="240"/>
      <c r="N2395" s="240"/>
      <c r="O2395" s="240"/>
      <c r="P2395" s="41"/>
      <c r="Q2395" s="36"/>
      <c r="R2395" s="36"/>
      <c r="S2395" s="36"/>
      <c r="T2395" s="36"/>
      <c r="U2395" s="36"/>
      <c r="V2395" s="36"/>
    </row>
    <row r="2396" spans="1:22" ht="36.950000000000003" customHeight="1" x14ac:dyDescent="0.25">
      <c r="B2396" s="157">
        <v>1</v>
      </c>
      <c r="C2396" s="1092" t="s">
        <v>312</v>
      </c>
      <c r="D2396" s="30"/>
      <c r="E2396" s="30">
        <f t="shared" ref="E2396:G2396" si="930">E2353+E2307</f>
        <v>18</v>
      </c>
      <c r="F2396" s="30">
        <f t="shared" si="930"/>
        <v>8</v>
      </c>
      <c r="G2396" s="30">
        <f t="shared" si="930"/>
        <v>5</v>
      </c>
      <c r="H2396" s="67">
        <f t="shared" si="926"/>
        <v>62.5</v>
      </c>
      <c r="I2396" s="66"/>
      <c r="J2396" s="66"/>
      <c r="K2396" s="240"/>
      <c r="L2396" s="240"/>
      <c r="M2396" s="240"/>
      <c r="N2396" s="240"/>
      <c r="O2396" s="240"/>
      <c r="P2396" s="41"/>
      <c r="Q2396" s="36"/>
      <c r="R2396" s="36"/>
      <c r="S2396" s="36"/>
      <c r="T2396" s="36"/>
      <c r="U2396" s="36"/>
      <c r="V2396" s="36"/>
    </row>
    <row r="2397" spans="1:22" ht="36.950000000000003" customHeight="1" x14ac:dyDescent="0.25">
      <c r="B2397" s="157">
        <v>1</v>
      </c>
      <c r="C2397" s="1092" t="s">
        <v>160</v>
      </c>
      <c r="D2397" s="30"/>
      <c r="E2397" s="30">
        <f t="shared" ref="E2397:G2397" si="931">E2354+E2308</f>
        <v>0</v>
      </c>
      <c r="F2397" s="30">
        <f t="shared" si="931"/>
        <v>0</v>
      </c>
      <c r="G2397" s="30">
        <f t="shared" si="931"/>
        <v>50</v>
      </c>
      <c r="H2397" s="67" t="e">
        <f t="shared" si="926"/>
        <v>#DIV/0!</v>
      </c>
      <c r="I2397" s="66"/>
      <c r="J2397" s="66"/>
      <c r="K2397" s="240"/>
      <c r="L2397" s="240"/>
      <c r="M2397" s="240"/>
      <c r="N2397" s="240"/>
      <c r="O2397" s="240"/>
      <c r="P2397" s="41"/>
      <c r="Q2397" s="36"/>
      <c r="R2397" s="36"/>
      <c r="S2397" s="36"/>
      <c r="T2397" s="36"/>
      <c r="U2397" s="36"/>
      <c r="V2397" s="36"/>
    </row>
    <row r="2398" spans="1:22" ht="36.950000000000003" customHeight="1" x14ac:dyDescent="0.25">
      <c r="B2398" s="157">
        <v>1</v>
      </c>
      <c r="C2398" s="1092" t="s">
        <v>306</v>
      </c>
      <c r="D2398" s="30"/>
      <c r="E2398" s="30">
        <f t="shared" ref="E2398:G2398" si="932">E2355+E2309</f>
        <v>0</v>
      </c>
      <c r="F2398" s="30">
        <f t="shared" si="932"/>
        <v>0</v>
      </c>
      <c r="G2398" s="30">
        <f t="shared" si="932"/>
        <v>0</v>
      </c>
      <c r="H2398" s="67" t="e">
        <f t="shared" si="926"/>
        <v>#DIV/0!</v>
      </c>
      <c r="I2398" s="66"/>
      <c r="J2398" s="66"/>
      <c r="K2398" s="240"/>
      <c r="L2398" s="240"/>
      <c r="M2398" s="240"/>
      <c r="N2398" s="240"/>
      <c r="O2398" s="240"/>
      <c r="P2398" s="41"/>
      <c r="Q2398" s="36"/>
      <c r="R2398" s="36"/>
      <c r="S2398" s="36"/>
      <c r="T2398" s="36"/>
      <c r="U2398" s="36"/>
      <c r="V2398" s="36"/>
    </row>
    <row r="2399" spans="1:22" ht="36.950000000000003" customHeight="1" x14ac:dyDescent="0.25">
      <c r="B2399" s="157">
        <v>1</v>
      </c>
      <c r="C2399" s="1125" t="s">
        <v>169</v>
      </c>
      <c r="D2399" s="30"/>
      <c r="E2399" s="316">
        <f>E2392+E2397*3.2</f>
        <v>18</v>
      </c>
      <c r="F2399" s="316">
        <f t="shared" ref="F2399:G2399" si="933">F2392+F2397*3.2</f>
        <v>8</v>
      </c>
      <c r="G2399" s="316">
        <f t="shared" si="933"/>
        <v>167</v>
      </c>
      <c r="H2399" s="67">
        <f t="shared" si="926"/>
        <v>2087.5</v>
      </c>
      <c r="I2399" s="66"/>
      <c r="J2399" s="66"/>
      <c r="K2399" s="240"/>
      <c r="L2399" s="240"/>
      <c r="M2399" s="240"/>
      <c r="N2399" s="240"/>
      <c r="O2399" s="240"/>
      <c r="P2399" s="41"/>
      <c r="Q2399" s="36"/>
      <c r="R2399" s="36"/>
      <c r="S2399" s="36"/>
      <c r="T2399" s="36"/>
      <c r="U2399" s="36"/>
      <c r="V2399" s="36"/>
    </row>
    <row r="2400" spans="1:22" ht="36.950000000000003" customHeight="1" x14ac:dyDescent="0.25">
      <c r="B2400" s="157">
        <v>1</v>
      </c>
      <c r="C2400" s="1120" t="s">
        <v>313</v>
      </c>
      <c r="D2400" s="30"/>
      <c r="E2400" s="30"/>
      <c r="F2400" s="30"/>
      <c r="G2400" s="30"/>
      <c r="H2400" s="67"/>
      <c r="I2400" s="66"/>
      <c r="J2400" s="66"/>
      <c r="K2400" s="240"/>
      <c r="L2400" s="240"/>
      <c r="M2400" s="240"/>
      <c r="N2400" s="240"/>
      <c r="O2400" s="240"/>
      <c r="P2400" s="41"/>
      <c r="Q2400" s="36"/>
      <c r="R2400" s="36"/>
      <c r="S2400" s="36"/>
      <c r="T2400" s="36"/>
      <c r="U2400" s="36"/>
      <c r="V2400" s="36"/>
    </row>
    <row r="2401" spans="1:22" ht="36.950000000000003" customHeight="1" x14ac:dyDescent="0.25">
      <c r="B2401" s="157">
        <v>1</v>
      </c>
      <c r="C2401" s="1092" t="s">
        <v>201</v>
      </c>
      <c r="D2401" s="30"/>
      <c r="E2401" s="30">
        <f>E2358+E2312</f>
        <v>137</v>
      </c>
      <c r="F2401" s="30">
        <f t="shared" ref="F2401:G2401" si="934">F2358+F2312</f>
        <v>58</v>
      </c>
      <c r="G2401" s="30">
        <f t="shared" si="934"/>
        <v>0</v>
      </c>
      <c r="H2401" s="67">
        <f t="shared" si="926"/>
        <v>0</v>
      </c>
      <c r="I2401" s="66"/>
      <c r="J2401" s="66"/>
      <c r="K2401" s="240"/>
      <c r="L2401" s="240"/>
      <c r="M2401" s="240"/>
      <c r="N2401" s="240"/>
      <c r="O2401" s="240"/>
      <c r="P2401" s="41"/>
      <c r="Q2401" s="36"/>
      <c r="R2401" s="36"/>
      <c r="S2401" s="36"/>
      <c r="T2401" s="36"/>
      <c r="U2401" s="36"/>
      <c r="V2401" s="36"/>
    </row>
    <row r="2402" spans="1:22" ht="36.950000000000003" customHeight="1" x14ac:dyDescent="0.25">
      <c r="B2402" s="157">
        <v>1</v>
      </c>
      <c r="C2402" s="1092" t="s">
        <v>309</v>
      </c>
      <c r="D2402" s="30"/>
      <c r="E2402" s="30">
        <f t="shared" ref="E2402:G2402" si="935">E2359+E2313</f>
        <v>0</v>
      </c>
      <c r="F2402" s="30">
        <f t="shared" si="935"/>
        <v>0</v>
      </c>
      <c r="G2402" s="30">
        <f t="shared" si="935"/>
        <v>0</v>
      </c>
      <c r="H2402" s="67"/>
      <c r="I2402" s="66"/>
      <c r="J2402" s="66"/>
      <c r="K2402" s="240"/>
      <c r="L2402" s="240"/>
      <c r="M2402" s="240"/>
      <c r="N2402" s="240"/>
      <c r="O2402" s="240"/>
      <c r="P2402" s="41"/>
      <c r="Q2402" s="36"/>
      <c r="R2402" s="36"/>
      <c r="S2402" s="36"/>
      <c r="T2402" s="36"/>
      <c r="U2402" s="36"/>
      <c r="V2402" s="36"/>
    </row>
    <row r="2403" spans="1:22" ht="36.950000000000003" customHeight="1" x14ac:dyDescent="0.25">
      <c r="B2403" s="157">
        <v>1</v>
      </c>
      <c r="C2403" s="1120" t="s">
        <v>314</v>
      </c>
      <c r="D2403" s="30"/>
      <c r="E2403" s="30">
        <f t="shared" ref="E2403:G2403" si="936">E2360+E2314</f>
        <v>13</v>
      </c>
      <c r="F2403" s="30">
        <f t="shared" si="936"/>
        <v>6</v>
      </c>
      <c r="G2403" s="30">
        <f t="shared" si="936"/>
        <v>0</v>
      </c>
      <c r="H2403" s="67">
        <f t="shared" si="926"/>
        <v>0</v>
      </c>
      <c r="I2403" s="66"/>
      <c r="J2403" s="66"/>
      <c r="K2403" s="240"/>
      <c r="L2403" s="240"/>
      <c r="M2403" s="240"/>
      <c r="N2403" s="240"/>
      <c r="O2403" s="240"/>
      <c r="P2403" s="41"/>
      <c r="Q2403" s="36"/>
      <c r="R2403" s="36"/>
      <c r="S2403" s="36"/>
      <c r="T2403" s="36"/>
      <c r="U2403" s="36"/>
      <c r="V2403" s="36"/>
    </row>
    <row r="2404" spans="1:22" ht="36.950000000000003" customHeight="1" x14ac:dyDescent="0.25">
      <c r="B2404" s="157">
        <v>1</v>
      </c>
      <c r="C2404" s="1092" t="s">
        <v>315</v>
      </c>
      <c r="D2404" s="30"/>
      <c r="E2404" s="30">
        <f t="shared" ref="E2404:G2404" si="937">E2361+E2315</f>
        <v>2</v>
      </c>
      <c r="F2404" s="30">
        <f t="shared" si="937"/>
        <v>1</v>
      </c>
      <c r="G2404" s="30">
        <f t="shared" si="937"/>
        <v>0</v>
      </c>
      <c r="H2404" s="67">
        <f t="shared" si="926"/>
        <v>0</v>
      </c>
      <c r="I2404" s="66"/>
      <c r="J2404" s="66"/>
      <c r="K2404" s="240"/>
      <c r="L2404" s="240"/>
      <c r="M2404" s="240"/>
      <c r="N2404" s="240"/>
      <c r="O2404" s="240"/>
      <c r="P2404" s="41"/>
      <c r="Q2404" s="36"/>
      <c r="R2404" s="36"/>
      <c r="S2404" s="36"/>
      <c r="T2404" s="36"/>
      <c r="U2404" s="36"/>
      <c r="V2404" s="36"/>
    </row>
    <row r="2405" spans="1:22" ht="36.950000000000003" customHeight="1" x14ac:dyDescent="0.25">
      <c r="B2405" s="157">
        <v>1</v>
      </c>
      <c r="C2405" s="1092" t="s">
        <v>316</v>
      </c>
      <c r="D2405" s="30"/>
      <c r="E2405" s="30">
        <f t="shared" ref="E2405:G2405" si="938">E2362+E2316</f>
        <v>0</v>
      </c>
      <c r="F2405" s="30">
        <f t="shared" si="938"/>
        <v>0</v>
      </c>
      <c r="G2405" s="30">
        <f t="shared" si="938"/>
        <v>0</v>
      </c>
      <c r="H2405" s="67" t="e">
        <f t="shared" si="926"/>
        <v>#DIV/0!</v>
      </c>
      <c r="I2405" s="66"/>
      <c r="J2405" s="66"/>
      <c r="K2405" s="240"/>
      <c r="L2405" s="240"/>
      <c r="M2405" s="240"/>
      <c r="N2405" s="240"/>
      <c r="O2405" s="240"/>
      <c r="P2405" s="41"/>
      <c r="Q2405" s="36"/>
      <c r="R2405" s="36"/>
      <c r="S2405" s="36"/>
      <c r="T2405" s="36"/>
      <c r="U2405" s="36"/>
      <c r="V2405" s="36"/>
    </row>
    <row r="2406" spans="1:22" ht="36.950000000000003" customHeight="1" x14ac:dyDescent="0.25">
      <c r="B2406" s="157">
        <v>1</v>
      </c>
      <c r="C2406" s="1092" t="s">
        <v>371</v>
      </c>
      <c r="D2406" s="30"/>
      <c r="E2406" s="30">
        <f t="shared" ref="E2406:G2406" si="939">E2363+E2317</f>
        <v>0</v>
      </c>
      <c r="F2406" s="30">
        <f t="shared" si="939"/>
        <v>0</v>
      </c>
      <c r="G2406" s="30">
        <f t="shared" si="939"/>
        <v>0</v>
      </c>
      <c r="H2406" s="67" t="e">
        <f t="shared" si="926"/>
        <v>#DIV/0!</v>
      </c>
      <c r="I2406" s="66"/>
      <c r="J2406" s="66"/>
      <c r="K2406" s="240"/>
      <c r="L2406" s="240"/>
      <c r="M2406" s="240"/>
      <c r="N2406" s="240"/>
      <c r="O2406" s="240"/>
      <c r="P2406" s="41"/>
      <c r="Q2406" s="36"/>
      <c r="R2406" s="36"/>
      <c r="S2406" s="36"/>
      <c r="T2406" s="36"/>
      <c r="U2406" s="36"/>
      <c r="V2406" s="36"/>
    </row>
    <row r="2407" spans="1:22" ht="43.5" customHeight="1" x14ac:dyDescent="0.25">
      <c r="A2407" s="157">
        <v>1</v>
      </c>
      <c r="B2407" s="157">
        <v>1</v>
      </c>
      <c r="C2407" s="1092" t="s">
        <v>372</v>
      </c>
      <c r="D2407" s="30"/>
      <c r="E2407" s="30">
        <f t="shared" ref="E2407:G2407" si="940">E2364+E2318</f>
        <v>11</v>
      </c>
      <c r="F2407" s="30">
        <f t="shared" si="940"/>
        <v>5</v>
      </c>
      <c r="G2407" s="30">
        <f t="shared" si="940"/>
        <v>0</v>
      </c>
      <c r="H2407" s="67">
        <f t="shared" si="926"/>
        <v>0</v>
      </c>
      <c r="I2407" s="66"/>
      <c r="J2407" s="66"/>
      <c r="K2407" s="240"/>
      <c r="L2407" s="240"/>
      <c r="M2407" s="240"/>
      <c r="N2407" s="240"/>
      <c r="O2407" s="240"/>
      <c r="P2407" s="41"/>
      <c r="Q2407" s="36"/>
      <c r="R2407" s="36"/>
      <c r="S2407" s="36"/>
      <c r="T2407" s="36"/>
      <c r="U2407" s="36"/>
      <c r="V2407" s="36"/>
    </row>
    <row r="2408" spans="1:22" ht="51" customHeight="1" x14ac:dyDescent="0.25">
      <c r="A2408" s="157">
        <v>1</v>
      </c>
      <c r="B2408" s="157">
        <v>1</v>
      </c>
      <c r="C2408" s="1120" t="s">
        <v>317</v>
      </c>
      <c r="D2408" s="30"/>
      <c r="E2408" s="30">
        <f t="shared" ref="E2408:G2408" si="941">E2365+E2319</f>
        <v>124</v>
      </c>
      <c r="F2408" s="30">
        <f t="shared" si="941"/>
        <v>52</v>
      </c>
      <c r="G2408" s="30">
        <f t="shared" si="941"/>
        <v>4</v>
      </c>
      <c r="H2408" s="67">
        <f t="shared" si="926"/>
        <v>7.6923076923076925</v>
      </c>
      <c r="I2408" s="66"/>
      <c r="J2408" s="66"/>
      <c r="K2408" s="240"/>
      <c r="L2408" s="240"/>
      <c r="M2408" s="240"/>
      <c r="N2408" s="240"/>
      <c r="O2408" s="240"/>
      <c r="P2408" s="41"/>
      <c r="Q2408" s="36"/>
      <c r="R2408" s="36"/>
      <c r="S2408" s="36"/>
      <c r="T2408" s="36"/>
      <c r="U2408" s="36"/>
      <c r="V2408" s="36"/>
    </row>
    <row r="2409" spans="1:22" ht="36.950000000000003" customHeight="1" x14ac:dyDescent="0.25">
      <c r="A2409" s="157">
        <v>1</v>
      </c>
      <c r="B2409" s="157">
        <v>1</v>
      </c>
      <c r="C2409" s="1092" t="s">
        <v>318</v>
      </c>
      <c r="D2409" s="30"/>
      <c r="E2409" s="30">
        <f t="shared" ref="E2409:G2409" si="942">E2366+E2320</f>
        <v>0</v>
      </c>
      <c r="F2409" s="30">
        <f t="shared" si="942"/>
        <v>0</v>
      </c>
      <c r="G2409" s="30">
        <f t="shared" si="942"/>
        <v>0</v>
      </c>
      <c r="H2409" s="67" t="e">
        <f t="shared" si="926"/>
        <v>#DIV/0!</v>
      </c>
      <c r="I2409" s="66"/>
      <c r="J2409" s="66"/>
      <c r="K2409" s="240"/>
      <c r="L2409" s="240"/>
      <c r="M2409" s="240"/>
      <c r="N2409" s="240"/>
      <c r="O2409" s="240"/>
      <c r="P2409" s="41"/>
      <c r="Q2409" s="36"/>
      <c r="R2409" s="36"/>
      <c r="S2409" s="36"/>
      <c r="T2409" s="36"/>
      <c r="U2409" s="36"/>
      <c r="V2409" s="36"/>
    </row>
    <row r="2410" spans="1:22" ht="72" customHeight="1" x14ac:dyDescent="0.25">
      <c r="A2410" s="157">
        <v>1</v>
      </c>
      <c r="B2410" s="157">
        <v>1</v>
      </c>
      <c r="C2410" s="1092" t="s">
        <v>329</v>
      </c>
      <c r="D2410" s="30"/>
      <c r="E2410" s="30">
        <f t="shared" ref="E2410:G2410" si="943">E2367+E2321</f>
        <v>124</v>
      </c>
      <c r="F2410" s="30">
        <f t="shared" si="943"/>
        <v>52</v>
      </c>
      <c r="G2410" s="30">
        <f t="shared" si="943"/>
        <v>4</v>
      </c>
      <c r="H2410" s="67">
        <f t="shared" si="926"/>
        <v>7.6923076923076925</v>
      </c>
      <c r="I2410" s="66"/>
      <c r="J2410" s="66"/>
      <c r="K2410" s="240"/>
      <c r="L2410" s="240"/>
      <c r="M2410" s="240"/>
      <c r="N2410" s="240"/>
      <c r="O2410" s="240"/>
      <c r="P2410" s="41"/>
      <c r="Q2410" s="36"/>
      <c r="R2410" s="36"/>
      <c r="S2410" s="36"/>
      <c r="T2410" s="36"/>
      <c r="U2410" s="36"/>
      <c r="V2410" s="36"/>
    </row>
    <row r="2411" spans="1:22" ht="63.75" customHeight="1" x14ac:dyDescent="0.25">
      <c r="A2411" s="157">
        <v>1</v>
      </c>
      <c r="B2411" s="157">
        <v>1</v>
      </c>
      <c r="C2411" s="1092" t="s">
        <v>330</v>
      </c>
      <c r="D2411" s="30"/>
      <c r="E2411" s="30">
        <f t="shared" ref="E2411:G2411" si="944">E2368+E2322</f>
        <v>0</v>
      </c>
      <c r="F2411" s="30">
        <f t="shared" si="944"/>
        <v>0</v>
      </c>
      <c r="G2411" s="30">
        <f t="shared" si="944"/>
        <v>0</v>
      </c>
      <c r="H2411" s="67" t="e">
        <f t="shared" si="926"/>
        <v>#DIV/0!</v>
      </c>
      <c r="I2411" s="66"/>
      <c r="J2411" s="66"/>
      <c r="K2411" s="240"/>
      <c r="L2411" s="240"/>
      <c r="M2411" s="240"/>
      <c r="N2411" s="240"/>
      <c r="O2411" s="240"/>
      <c r="P2411" s="41"/>
      <c r="Q2411" s="36"/>
      <c r="R2411" s="36"/>
      <c r="S2411" s="36"/>
      <c r="T2411" s="36"/>
      <c r="U2411" s="36"/>
      <c r="V2411" s="36"/>
    </row>
    <row r="2412" spans="1:22" ht="24.75" customHeight="1" x14ac:dyDescent="0.25">
      <c r="A2412" s="157">
        <v>1</v>
      </c>
      <c r="B2412" s="157">
        <v>1</v>
      </c>
      <c r="C2412" s="1092" t="s">
        <v>160</v>
      </c>
      <c r="D2412" s="30"/>
      <c r="E2412" s="30">
        <f t="shared" ref="E2412:G2412" si="945">E2369+E2323</f>
        <v>173</v>
      </c>
      <c r="F2412" s="30">
        <f t="shared" si="945"/>
        <v>72</v>
      </c>
      <c r="G2412" s="30">
        <f t="shared" si="945"/>
        <v>0</v>
      </c>
      <c r="H2412" s="67"/>
      <c r="I2412" s="66"/>
      <c r="J2412" s="66"/>
      <c r="K2412" s="240"/>
      <c r="L2412" s="240"/>
      <c r="M2412" s="240"/>
      <c r="N2412" s="240"/>
      <c r="O2412" s="240"/>
      <c r="P2412" s="41"/>
      <c r="Q2412" s="36"/>
      <c r="R2412" s="36"/>
      <c r="S2412" s="36"/>
      <c r="T2412" s="36"/>
      <c r="U2412" s="36"/>
      <c r="V2412" s="36"/>
    </row>
    <row r="2413" spans="1:22" ht="24.75" customHeight="1" x14ac:dyDescent="0.25">
      <c r="A2413" s="157">
        <v>1</v>
      </c>
      <c r="B2413" s="157">
        <v>1</v>
      </c>
      <c r="C2413" s="1092" t="s">
        <v>306</v>
      </c>
      <c r="D2413" s="30"/>
      <c r="E2413" s="30">
        <f t="shared" ref="E2413:G2413" si="946">E2370+E2324</f>
        <v>0</v>
      </c>
      <c r="F2413" s="30">
        <f t="shared" si="946"/>
        <v>0</v>
      </c>
      <c r="G2413" s="30">
        <f t="shared" si="946"/>
        <v>0</v>
      </c>
      <c r="H2413" s="67"/>
      <c r="I2413" s="66"/>
      <c r="J2413" s="66"/>
      <c r="K2413" s="240"/>
      <c r="L2413" s="240"/>
      <c r="M2413" s="240"/>
      <c r="N2413" s="240"/>
      <c r="O2413" s="240"/>
      <c r="P2413" s="41"/>
      <c r="Q2413" s="36"/>
      <c r="R2413" s="36"/>
      <c r="S2413" s="36"/>
      <c r="T2413" s="36"/>
      <c r="U2413" s="36"/>
      <c r="V2413" s="36"/>
    </row>
    <row r="2414" spans="1:22" ht="33" customHeight="1" x14ac:dyDescent="0.25">
      <c r="A2414" s="157">
        <v>1</v>
      </c>
      <c r="B2414" s="157">
        <v>1</v>
      </c>
      <c r="C2414" s="1092" t="s">
        <v>161</v>
      </c>
      <c r="D2414" s="30"/>
      <c r="E2414" s="30">
        <f t="shared" ref="E2414:G2414" si="947">E2371+E2325</f>
        <v>73</v>
      </c>
      <c r="F2414" s="30">
        <f t="shared" si="947"/>
        <v>30</v>
      </c>
      <c r="G2414" s="30">
        <f t="shared" si="947"/>
        <v>24</v>
      </c>
      <c r="H2414" s="67">
        <f t="shared" si="926"/>
        <v>80</v>
      </c>
      <c r="I2414" s="66"/>
      <c r="J2414" s="66"/>
      <c r="K2414" s="240"/>
      <c r="L2414" s="240"/>
      <c r="M2414" s="240"/>
      <c r="N2414" s="240"/>
      <c r="O2414" s="240"/>
      <c r="P2414" s="41"/>
      <c r="Q2414" s="36"/>
      <c r="R2414" s="36"/>
      <c r="S2414" s="36"/>
      <c r="T2414" s="36"/>
      <c r="U2414" s="36"/>
      <c r="V2414" s="36"/>
    </row>
    <row r="2415" spans="1:22" ht="24.75" customHeight="1" x14ac:dyDescent="0.25">
      <c r="A2415" s="157">
        <v>1</v>
      </c>
      <c r="B2415" s="157">
        <v>1</v>
      </c>
      <c r="C2415" s="1092" t="s">
        <v>307</v>
      </c>
      <c r="D2415" s="30"/>
      <c r="E2415" s="30">
        <f t="shared" ref="E2415:G2416" si="948">E2372+E2326</f>
        <v>0</v>
      </c>
      <c r="F2415" s="30">
        <f t="shared" si="948"/>
        <v>0</v>
      </c>
      <c r="G2415" s="30">
        <f t="shared" si="948"/>
        <v>0</v>
      </c>
      <c r="H2415" s="67"/>
      <c r="I2415" s="66"/>
      <c r="J2415" s="66"/>
      <c r="K2415" s="240"/>
      <c r="L2415" s="240"/>
      <c r="M2415" s="240"/>
      <c r="N2415" s="240"/>
      <c r="O2415" s="240"/>
      <c r="P2415" s="41"/>
      <c r="Q2415" s="36"/>
      <c r="R2415" s="36"/>
      <c r="S2415" s="36"/>
      <c r="T2415" s="36"/>
      <c r="U2415" s="36"/>
      <c r="V2415" s="36"/>
    </row>
    <row r="2416" spans="1:22" ht="30.75" customHeight="1" x14ac:dyDescent="0.25">
      <c r="A2416" s="157">
        <v>1</v>
      </c>
      <c r="B2416" s="157">
        <v>1</v>
      </c>
      <c r="C2416" s="1125" t="s">
        <v>169</v>
      </c>
      <c r="D2416" s="316"/>
      <c r="E2416" s="316">
        <f t="shared" si="948"/>
        <v>763.6</v>
      </c>
      <c r="F2416" s="316">
        <f t="shared" si="948"/>
        <v>318.39999999999998</v>
      </c>
      <c r="G2416" s="316">
        <f t="shared" si="948"/>
        <v>24</v>
      </c>
      <c r="H2416" s="67">
        <f t="shared" si="926"/>
        <v>7.5376884422110564</v>
      </c>
      <c r="I2416" s="66"/>
      <c r="J2416" s="66"/>
      <c r="K2416" s="240"/>
      <c r="L2416" s="240"/>
      <c r="M2416" s="240"/>
      <c r="N2416" s="240"/>
      <c r="O2416" s="240"/>
      <c r="P2416" s="41"/>
      <c r="Q2416" s="36"/>
      <c r="R2416" s="36"/>
      <c r="S2416" s="36"/>
      <c r="T2416" s="36"/>
      <c r="U2416" s="36"/>
      <c r="V2416" s="36"/>
    </row>
    <row r="2417" spans="1:22" ht="24.75" customHeight="1" x14ac:dyDescent="0.25">
      <c r="A2417" s="157">
        <v>1</v>
      </c>
      <c r="B2417" s="157">
        <v>1</v>
      </c>
      <c r="C2417" s="1347" t="s">
        <v>14</v>
      </c>
      <c r="D2417" s="30"/>
      <c r="E2417" s="30"/>
      <c r="F2417" s="30"/>
      <c r="G2417" s="30"/>
      <c r="H2417" s="67"/>
      <c r="I2417" s="66"/>
      <c r="J2417" s="66"/>
      <c r="K2417" s="240"/>
      <c r="L2417" s="240"/>
      <c r="M2417" s="240"/>
      <c r="N2417" s="240"/>
      <c r="O2417" s="240"/>
      <c r="P2417" s="41"/>
      <c r="Q2417" s="36"/>
      <c r="R2417" s="36"/>
      <c r="S2417" s="36"/>
      <c r="T2417" s="36"/>
      <c r="U2417" s="36"/>
      <c r="V2417" s="36"/>
    </row>
    <row r="2418" spans="1:22" ht="22.5" customHeight="1" x14ac:dyDescent="0.25">
      <c r="A2418" s="157">
        <v>1</v>
      </c>
      <c r="B2418" s="157">
        <v>1</v>
      </c>
      <c r="C2418" s="1601" t="s">
        <v>201</v>
      </c>
      <c r="D2418" s="30"/>
      <c r="E2418" s="30">
        <f>E2358+E2349+E2312+E2303</f>
        <v>155</v>
      </c>
      <c r="F2418" s="30">
        <f t="shared" ref="F2418:G2418" si="949">F2358+F2349+F2312+F2303</f>
        <v>66</v>
      </c>
      <c r="G2418" s="30">
        <f t="shared" si="949"/>
        <v>7</v>
      </c>
      <c r="H2418" s="67">
        <f t="shared" ref="H2418:H2420" si="950">G2418/F2418*100</f>
        <v>10.606060606060606</v>
      </c>
      <c r="I2418" s="66"/>
      <c r="J2418" s="66"/>
      <c r="K2418" s="240"/>
      <c r="L2418" s="240"/>
      <c r="M2418" s="240"/>
      <c r="N2418" s="240"/>
      <c r="O2418" s="240"/>
      <c r="P2418" s="41"/>
      <c r="Q2418" s="36"/>
      <c r="R2418" s="36"/>
      <c r="S2418" s="36"/>
      <c r="T2418" s="36"/>
      <c r="U2418" s="36"/>
      <c r="V2418" s="36"/>
    </row>
    <row r="2419" spans="1:22" ht="24.75" customHeight="1" x14ac:dyDescent="0.25">
      <c r="A2419" s="157">
        <v>1</v>
      </c>
      <c r="B2419" s="157">
        <v>1</v>
      </c>
      <c r="C2419" s="1601" t="s">
        <v>160</v>
      </c>
      <c r="D2419" s="30"/>
      <c r="E2419" s="30">
        <f>E2397+E2412</f>
        <v>173</v>
      </c>
      <c r="F2419" s="30">
        <f t="shared" ref="F2419:G2419" si="951">F2397+F2412</f>
        <v>72</v>
      </c>
      <c r="G2419" s="30">
        <f t="shared" si="951"/>
        <v>50</v>
      </c>
      <c r="H2419" s="67">
        <f t="shared" si="950"/>
        <v>69.444444444444443</v>
      </c>
      <c r="I2419" s="66"/>
      <c r="J2419" s="66"/>
      <c r="K2419" s="240"/>
      <c r="L2419" s="240"/>
      <c r="M2419" s="240"/>
      <c r="N2419" s="240"/>
      <c r="O2419" s="240"/>
      <c r="P2419" s="41"/>
      <c r="Q2419" s="36"/>
      <c r="R2419" s="36"/>
      <c r="S2419" s="36"/>
      <c r="T2419" s="36"/>
      <c r="U2419" s="36"/>
      <c r="V2419" s="36"/>
    </row>
    <row r="2420" spans="1:22" ht="42" customHeight="1" x14ac:dyDescent="0.25">
      <c r="A2420" s="157">
        <v>1</v>
      </c>
      <c r="B2420" s="157">
        <v>1</v>
      </c>
      <c r="C2420" s="1606" t="s">
        <v>161</v>
      </c>
      <c r="D2420" s="30"/>
      <c r="E2420" s="30">
        <f>E2371+E2325</f>
        <v>73</v>
      </c>
      <c r="F2420" s="30">
        <f t="shared" ref="F2420:G2420" si="952">F2371+F2325</f>
        <v>30</v>
      </c>
      <c r="G2420" s="30">
        <f t="shared" si="952"/>
        <v>24</v>
      </c>
      <c r="H2420" s="67">
        <f t="shared" si="950"/>
        <v>80</v>
      </c>
      <c r="I2420" s="66"/>
      <c r="J2420" s="66"/>
      <c r="K2420" s="240"/>
      <c r="L2420" s="240"/>
      <c r="M2420" s="240"/>
      <c r="N2420" s="240"/>
      <c r="O2420" s="240"/>
      <c r="P2420" s="41"/>
      <c r="Q2420" s="36"/>
      <c r="R2420" s="36"/>
      <c r="S2420" s="36"/>
      <c r="T2420" s="36"/>
      <c r="U2420" s="36"/>
      <c r="V2420" s="36"/>
    </row>
    <row r="2421" spans="1:22" ht="26.25" customHeight="1" x14ac:dyDescent="0.25">
      <c r="A2421" s="157">
        <v>1</v>
      </c>
      <c r="B2421" s="157">
        <v>1</v>
      </c>
      <c r="C2421" s="1125" t="s">
        <v>357</v>
      </c>
      <c r="D2421" s="316"/>
      <c r="E2421" s="316">
        <f>E2374+E2328</f>
        <v>781.6</v>
      </c>
      <c r="F2421" s="316">
        <f>F2374+F2328</f>
        <v>326.39999999999998</v>
      </c>
      <c r="G2421" s="316">
        <f>G2374+G2328</f>
        <v>191</v>
      </c>
      <c r="H2421" s="67">
        <f t="shared" ref="H2421:H2429" si="953">G2421/F2421*100</f>
        <v>58.517156862745104</v>
      </c>
      <c r="I2421" s="66"/>
      <c r="J2421" s="66"/>
      <c r="K2421" s="240"/>
      <c r="L2421" s="240"/>
      <c r="M2421" s="240"/>
      <c r="N2421" s="240"/>
      <c r="O2421" s="240"/>
      <c r="P2421" s="41"/>
      <c r="Q2421" s="36">
        <f t="shared" ref="Q2421:V2421" si="954">Q2374+Q2328</f>
        <v>445.61124999999998</v>
      </c>
      <c r="R2421" s="36">
        <f t="shared" si="954"/>
        <v>185.67135416666667</v>
      </c>
      <c r="S2421" s="36">
        <f t="shared" si="954"/>
        <v>90.568439999999981</v>
      </c>
      <c r="T2421" s="36">
        <f t="shared" si="954"/>
        <v>-95.102914166666693</v>
      </c>
      <c r="U2421" s="36">
        <f t="shared" si="954"/>
        <v>0</v>
      </c>
      <c r="V2421" s="36">
        <f t="shared" si="954"/>
        <v>90.568439999999981</v>
      </c>
    </row>
    <row r="2422" spans="1:22" ht="15" customHeight="1" x14ac:dyDescent="0.25">
      <c r="A2422" s="157">
        <v>1</v>
      </c>
      <c r="B2422" s="157">
        <v>1</v>
      </c>
      <c r="C2422" s="623" t="s">
        <v>79</v>
      </c>
      <c r="D2422" s="481"/>
      <c r="E2422" s="481"/>
      <c r="F2422" s="481"/>
      <c r="G2422" s="481">
        <f>G2378</f>
        <v>0</v>
      </c>
      <c r="H2422" s="481" t="e">
        <f t="shared" si="953"/>
        <v>#DIV/0!</v>
      </c>
      <c r="I2422" s="541" t="e">
        <f>K2422/E2422</f>
        <v>#DIV/0!</v>
      </c>
      <c r="J2422" s="63" t="e">
        <f>M2422/G2422</f>
        <v>#DIV/0!</v>
      </c>
      <c r="K2422" s="481">
        <f>SUM(K2378,K2331)</f>
        <v>0</v>
      </c>
      <c r="L2422" s="481">
        <f>SUM(L2378,L2331)</f>
        <v>0</v>
      </c>
      <c r="M2422" s="481">
        <f>SUM(M2378,M2331)</f>
        <v>0</v>
      </c>
      <c r="N2422" s="41" t="e">
        <f>M2422/L2422*100</f>
        <v>#DIV/0!</v>
      </c>
      <c r="O2422" s="481">
        <f>SUM(O2378,O2331)</f>
        <v>0</v>
      </c>
      <c r="P2422" s="41" t="e">
        <f>M2422/$C$4*12/O2422</f>
        <v>#DIV/0!</v>
      </c>
      <c r="Q2422" s="36">
        <f>SUM(Q2378,Q2331)</f>
        <v>0</v>
      </c>
      <c r="R2422" s="36">
        <f t="shared" ref="R2422:U2422" si="955">SUM(R2378,R2331)</f>
        <v>0</v>
      </c>
      <c r="S2422" s="36">
        <f t="shared" si="955"/>
        <v>0</v>
      </c>
      <c r="T2422" s="36">
        <f t="shared" si="955"/>
        <v>0</v>
      </c>
      <c r="U2422" s="36">
        <f t="shared" si="955"/>
        <v>0</v>
      </c>
      <c r="V2422" s="36">
        <f>V2378</f>
        <v>0</v>
      </c>
    </row>
    <row r="2423" spans="1:22" ht="15" customHeight="1" x14ac:dyDescent="0.25">
      <c r="A2423" s="157">
        <v>1</v>
      </c>
      <c r="B2423" s="157">
        <v>1</v>
      </c>
      <c r="C2423" s="1094" t="s">
        <v>16</v>
      </c>
      <c r="D2423" s="23"/>
      <c r="E2423" s="23">
        <f t="shared" ref="E2423:G2424" si="956">SUM(E2380,E2333)</f>
        <v>6</v>
      </c>
      <c r="F2423" s="23">
        <f t="shared" si="956"/>
        <v>3</v>
      </c>
      <c r="G2423" s="23">
        <f t="shared" si="956"/>
        <v>0</v>
      </c>
      <c r="H2423" s="23">
        <f t="shared" si="953"/>
        <v>0</v>
      </c>
      <c r="I2423" s="541">
        <f>K2423/E2423</f>
        <v>8</v>
      </c>
      <c r="J2423" s="63" t="e">
        <f>M2423/G2423</f>
        <v>#DIV/0!</v>
      </c>
      <c r="K2423" s="23">
        <f t="shared" ref="K2423:M2424" si="957">SUM(K2380,K2333)</f>
        <v>48</v>
      </c>
      <c r="L2423" s="23">
        <f t="shared" si="957"/>
        <v>24</v>
      </c>
      <c r="M2423" s="23">
        <f t="shared" si="957"/>
        <v>0</v>
      </c>
      <c r="N2423" s="41">
        <f>M2423/L2423*100</f>
        <v>0</v>
      </c>
      <c r="O2423" s="23">
        <f>SUM(O2380,O2333)</f>
        <v>0.2</v>
      </c>
      <c r="P2423" s="41">
        <f>M2423/$C$4*12/O2423</f>
        <v>0</v>
      </c>
      <c r="Q2423" s="36">
        <f t="shared" ref="Q2423" si="958">SUM(Q2380,Q2333)</f>
        <v>68.865679999999998</v>
      </c>
      <c r="R2423" s="36">
        <f t="shared" ref="Q2423:V2424" si="959">SUM(R2380,R2333)</f>
        <v>0</v>
      </c>
      <c r="S2423" s="36">
        <f t="shared" si="959"/>
        <v>0</v>
      </c>
      <c r="T2423" s="36">
        <f t="shared" si="959"/>
        <v>0</v>
      </c>
      <c r="U2423" s="36">
        <f t="shared" si="959"/>
        <v>0</v>
      </c>
      <c r="V2423" s="36">
        <f t="shared" si="959"/>
        <v>0</v>
      </c>
    </row>
    <row r="2424" spans="1:22" ht="16.5" customHeight="1" x14ac:dyDescent="0.25">
      <c r="A2424" s="157">
        <v>1</v>
      </c>
      <c r="B2424" s="157">
        <v>1</v>
      </c>
      <c r="C2424" s="281" t="s">
        <v>355</v>
      </c>
      <c r="D2424" s="67"/>
      <c r="E2424" s="67">
        <f t="shared" si="956"/>
        <v>6</v>
      </c>
      <c r="F2424" s="67">
        <f t="shared" si="956"/>
        <v>3</v>
      </c>
      <c r="G2424" s="67">
        <f t="shared" si="956"/>
        <v>0</v>
      </c>
      <c r="H2424" s="67">
        <f t="shared" si="953"/>
        <v>0</v>
      </c>
      <c r="I2424" s="541">
        <f>K2424/E2424</f>
        <v>8</v>
      </c>
      <c r="J2424" s="63" t="e">
        <f>M2424/G2424</f>
        <v>#DIV/0!</v>
      </c>
      <c r="K2424" s="67">
        <f t="shared" si="957"/>
        <v>48</v>
      </c>
      <c r="L2424" s="67">
        <f t="shared" si="957"/>
        <v>24</v>
      </c>
      <c r="M2424" s="67">
        <f t="shared" si="957"/>
        <v>0</v>
      </c>
      <c r="N2424" s="41">
        <f>M2424/L2424*100</f>
        <v>0</v>
      </c>
      <c r="O2424" s="67">
        <f>SUM(O2381,O2334)</f>
        <v>0.2</v>
      </c>
      <c r="P2424" s="41">
        <f>M2424/$C$4*12/O2424</f>
        <v>0</v>
      </c>
      <c r="Q2424" s="36">
        <f t="shared" si="959"/>
        <v>68.865679999999998</v>
      </c>
      <c r="R2424" s="36">
        <f t="shared" si="959"/>
        <v>28.69403333333333</v>
      </c>
      <c r="S2424" s="36">
        <f t="shared" si="959"/>
        <v>0</v>
      </c>
      <c r="T2424" s="36">
        <f t="shared" si="959"/>
        <v>-28.69403333333333</v>
      </c>
      <c r="U2424" s="36">
        <f t="shared" si="959"/>
        <v>0</v>
      </c>
      <c r="V2424" s="36">
        <f t="shared" si="959"/>
        <v>0</v>
      </c>
    </row>
    <row r="2425" spans="1:22" ht="16.5" customHeight="1" x14ac:dyDescent="0.25">
      <c r="A2425" s="157">
        <v>1</v>
      </c>
      <c r="B2425" s="157">
        <v>1</v>
      </c>
      <c r="C2425" s="1494" t="s">
        <v>358</v>
      </c>
      <c r="D2425" s="462"/>
      <c r="E2425" s="462">
        <f t="shared" ref="E2425:G2429" si="960">E2382+E2335</f>
        <v>74</v>
      </c>
      <c r="F2425" s="462">
        <f t="shared" si="960"/>
        <v>31</v>
      </c>
      <c r="G2425" s="462">
        <f t="shared" si="960"/>
        <v>30</v>
      </c>
      <c r="H2425" s="67">
        <f t="shared" si="953"/>
        <v>96.774193548387103</v>
      </c>
      <c r="I2425" s="1075"/>
      <c r="J2425" s="71"/>
      <c r="K2425" s="462"/>
      <c r="L2425" s="462"/>
      <c r="M2425" s="462"/>
      <c r="N2425" s="45"/>
      <c r="O2425" s="462"/>
      <c r="P2425" s="45"/>
      <c r="Q2425" s="36">
        <f t="shared" ref="Q2425:V2429" si="961">Q2382+Q2335</f>
        <v>150.68530000000001</v>
      </c>
      <c r="R2425" s="36">
        <f t="shared" si="961"/>
        <v>62.785541666666667</v>
      </c>
      <c r="S2425" s="36">
        <f t="shared" si="961"/>
        <v>63.198600000000006</v>
      </c>
      <c r="T2425" s="36">
        <f t="shared" si="961"/>
        <v>0.41305833333333908</v>
      </c>
      <c r="U2425" s="36">
        <f t="shared" si="961"/>
        <v>-0.20252999999999999</v>
      </c>
      <c r="V2425" s="36">
        <f t="shared" si="961"/>
        <v>62.996070000000003</v>
      </c>
    </row>
    <row r="2426" spans="1:22" ht="16.5" customHeight="1" x14ac:dyDescent="0.25">
      <c r="A2426" s="157">
        <v>1</v>
      </c>
      <c r="B2426" s="157">
        <v>1</v>
      </c>
      <c r="C2426" s="1494" t="s">
        <v>335</v>
      </c>
      <c r="D2426" s="462"/>
      <c r="E2426" s="462">
        <f t="shared" si="960"/>
        <v>74</v>
      </c>
      <c r="F2426" s="462">
        <f t="shared" si="960"/>
        <v>31</v>
      </c>
      <c r="G2426" s="462">
        <f t="shared" si="960"/>
        <v>30</v>
      </c>
      <c r="H2426" s="67">
        <f t="shared" si="953"/>
        <v>96.774193548387103</v>
      </c>
      <c r="I2426" s="1075"/>
      <c r="J2426" s="71"/>
      <c r="K2426" s="462"/>
      <c r="L2426" s="462"/>
      <c r="M2426" s="462"/>
      <c r="N2426" s="45"/>
      <c r="O2426" s="462"/>
      <c r="P2426" s="45"/>
      <c r="Q2426" s="36">
        <f t="shared" si="961"/>
        <v>0</v>
      </c>
      <c r="R2426" s="36">
        <f t="shared" si="961"/>
        <v>0</v>
      </c>
      <c r="S2426" s="36">
        <f t="shared" si="961"/>
        <v>0</v>
      </c>
      <c r="T2426" s="36">
        <f t="shared" si="961"/>
        <v>0</v>
      </c>
      <c r="U2426" s="36">
        <f t="shared" si="961"/>
        <v>0</v>
      </c>
      <c r="V2426" s="36">
        <f t="shared" si="961"/>
        <v>0</v>
      </c>
    </row>
    <row r="2427" spans="1:22" ht="16.5" customHeight="1" x14ac:dyDescent="0.25">
      <c r="A2427" s="157">
        <v>1</v>
      </c>
      <c r="B2427" s="157">
        <v>1</v>
      </c>
      <c r="C2427" s="1495" t="s">
        <v>334</v>
      </c>
      <c r="D2427" s="15"/>
      <c r="E2427" s="15">
        <f t="shared" si="960"/>
        <v>74</v>
      </c>
      <c r="F2427" s="15">
        <f t="shared" si="960"/>
        <v>31</v>
      </c>
      <c r="G2427" s="462">
        <f t="shared" si="960"/>
        <v>30</v>
      </c>
      <c r="H2427" s="67">
        <f t="shared" si="953"/>
        <v>96.774193548387103</v>
      </c>
      <c r="I2427" s="1075"/>
      <c r="J2427" s="71"/>
      <c r="K2427" s="462"/>
      <c r="L2427" s="462"/>
      <c r="M2427" s="462"/>
      <c r="N2427" s="45"/>
      <c r="O2427" s="462"/>
      <c r="P2427" s="45"/>
      <c r="Q2427" s="36">
        <f t="shared" si="961"/>
        <v>0</v>
      </c>
      <c r="R2427" s="36">
        <f t="shared" si="961"/>
        <v>0</v>
      </c>
      <c r="S2427" s="36">
        <f t="shared" si="961"/>
        <v>0</v>
      </c>
      <c r="T2427" s="36">
        <f t="shared" si="961"/>
        <v>0</v>
      </c>
      <c r="U2427" s="36">
        <f t="shared" si="961"/>
        <v>0</v>
      </c>
      <c r="V2427" s="36">
        <f t="shared" si="961"/>
        <v>0</v>
      </c>
    </row>
    <row r="2428" spans="1:22" ht="16.5" customHeight="1" x14ac:dyDescent="0.25">
      <c r="A2428" s="157">
        <v>1</v>
      </c>
      <c r="B2428" s="157">
        <v>1</v>
      </c>
      <c r="C2428" s="1494" t="s">
        <v>335</v>
      </c>
      <c r="D2428" s="462"/>
      <c r="E2428" s="462">
        <f t="shared" si="960"/>
        <v>0</v>
      </c>
      <c r="F2428" s="462">
        <f t="shared" si="960"/>
        <v>0</v>
      </c>
      <c r="G2428" s="462">
        <f t="shared" si="960"/>
        <v>0</v>
      </c>
      <c r="H2428" s="67" t="e">
        <f t="shared" si="953"/>
        <v>#DIV/0!</v>
      </c>
      <c r="I2428" s="1075"/>
      <c r="J2428" s="71"/>
      <c r="K2428" s="462"/>
      <c r="L2428" s="462"/>
      <c r="M2428" s="462"/>
      <c r="N2428" s="45"/>
      <c r="O2428" s="462"/>
      <c r="P2428" s="45"/>
      <c r="Q2428" s="36">
        <f t="shared" si="961"/>
        <v>0</v>
      </c>
      <c r="R2428" s="36">
        <f t="shared" si="961"/>
        <v>0</v>
      </c>
      <c r="S2428" s="36">
        <f t="shared" si="961"/>
        <v>0</v>
      </c>
      <c r="T2428" s="36">
        <f t="shared" si="961"/>
        <v>0</v>
      </c>
      <c r="U2428" s="36">
        <f t="shared" si="961"/>
        <v>0</v>
      </c>
      <c r="V2428" s="36">
        <f t="shared" si="961"/>
        <v>0</v>
      </c>
    </row>
    <row r="2429" spans="1:22" ht="16.5" customHeight="1" thickBot="1" x14ac:dyDescent="0.3">
      <c r="A2429" s="157">
        <v>1</v>
      </c>
      <c r="B2429" s="157">
        <v>1</v>
      </c>
      <c r="C2429" s="1496" t="s">
        <v>336</v>
      </c>
      <c r="D2429" s="1084"/>
      <c r="E2429" s="1084">
        <f t="shared" si="960"/>
        <v>0</v>
      </c>
      <c r="F2429" s="1084">
        <f t="shared" si="960"/>
        <v>0</v>
      </c>
      <c r="G2429" s="774">
        <f t="shared" si="960"/>
        <v>0</v>
      </c>
      <c r="H2429" s="774" t="e">
        <f t="shared" si="953"/>
        <v>#DIV/0!</v>
      </c>
      <c r="I2429" s="1085"/>
      <c r="J2429" s="1066"/>
      <c r="K2429" s="774"/>
      <c r="L2429" s="774"/>
      <c r="M2429" s="774"/>
      <c r="N2429" s="1068"/>
      <c r="O2429" s="774"/>
      <c r="P2429" s="1068"/>
      <c r="Q2429" s="395">
        <f t="shared" si="961"/>
        <v>0</v>
      </c>
      <c r="R2429" s="395">
        <f t="shared" si="961"/>
        <v>0</v>
      </c>
      <c r="S2429" s="395">
        <f t="shared" si="961"/>
        <v>0</v>
      </c>
      <c r="T2429" s="395">
        <f t="shared" si="961"/>
        <v>0</v>
      </c>
      <c r="U2429" s="395">
        <f t="shared" si="961"/>
        <v>0</v>
      </c>
      <c r="V2429" s="395">
        <f t="shared" si="961"/>
        <v>0</v>
      </c>
    </row>
    <row r="2437" spans="3:22" x14ac:dyDescent="0.25">
      <c r="C2437" s="1425"/>
      <c r="D2437" s="157"/>
      <c r="E2437" s="157"/>
      <c r="F2437" s="157"/>
      <c r="G2437" s="157"/>
      <c r="H2437" s="157"/>
      <c r="I2437" s="157"/>
      <c r="J2437" s="157"/>
      <c r="K2437" s="157"/>
      <c r="L2437" s="157"/>
      <c r="M2437" s="157"/>
      <c r="N2437" s="157"/>
      <c r="O2437" s="157"/>
      <c r="P2437" s="157"/>
      <c r="Q2437" s="157"/>
      <c r="R2437" s="157"/>
      <c r="S2437" s="1247"/>
      <c r="T2437" s="1247"/>
      <c r="U2437" s="1247"/>
      <c r="V2437" s="1247"/>
    </row>
    <row r="2438" spans="3:22" x14ac:dyDescent="0.25">
      <c r="C2438" s="1425"/>
      <c r="D2438" s="157"/>
      <c r="E2438" s="157"/>
      <c r="F2438" s="157"/>
      <c r="G2438" s="157"/>
      <c r="H2438" s="157"/>
      <c r="I2438" s="157"/>
      <c r="J2438" s="157"/>
      <c r="K2438" s="157"/>
      <c r="L2438" s="157"/>
      <c r="M2438" s="157"/>
      <c r="N2438" s="157"/>
      <c r="O2438" s="157"/>
      <c r="P2438" s="157"/>
      <c r="Q2438" s="157"/>
      <c r="R2438" s="157"/>
      <c r="S2438" s="1247"/>
      <c r="T2438" s="1247"/>
      <c r="U2438" s="1247"/>
      <c r="V2438" s="1247"/>
    </row>
    <row r="2439" spans="3:22" x14ac:dyDescent="0.25">
      <c r="C2439" s="1425"/>
      <c r="D2439" s="157"/>
      <c r="E2439" s="157"/>
      <c r="F2439" s="157"/>
      <c r="G2439" s="157"/>
      <c r="H2439" s="157"/>
      <c r="I2439" s="157"/>
      <c r="J2439" s="157"/>
      <c r="K2439" s="157"/>
      <c r="L2439" s="157"/>
      <c r="M2439" s="157"/>
      <c r="N2439" s="157"/>
      <c r="O2439" s="157"/>
      <c r="P2439" s="157"/>
      <c r="Q2439" s="157"/>
      <c r="R2439" s="157"/>
      <c r="S2439" s="1247"/>
      <c r="T2439" s="1247"/>
      <c r="U2439" s="1247"/>
      <c r="V2439" s="1247"/>
    </row>
    <row r="2440" spans="3:22" x14ac:dyDescent="0.25">
      <c r="C2440" s="1425"/>
      <c r="D2440" s="157"/>
      <c r="E2440" s="157"/>
      <c r="F2440" s="157"/>
      <c r="G2440" s="157"/>
      <c r="H2440" s="157"/>
      <c r="I2440" s="157"/>
      <c r="J2440" s="157"/>
      <c r="K2440" s="157"/>
      <c r="L2440" s="157"/>
      <c r="M2440" s="157"/>
      <c r="N2440" s="157"/>
      <c r="O2440" s="157"/>
      <c r="P2440" s="157"/>
      <c r="Q2440" s="157"/>
      <c r="R2440" s="157"/>
      <c r="S2440" s="1247"/>
      <c r="T2440" s="1247"/>
      <c r="U2440" s="1247"/>
      <c r="V2440" s="1247"/>
    </row>
    <row r="2441" spans="3:22" x14ac:dyDescent="0.25">
      <c r="C2441" s="1425"/>
      <c r="D2441" s="157"/>
      <c r="E2441" s="157"/>
      <c r="F2441" s="157"/>
      <c r="G2441" s="157"/>
      <c r="H2441" s="157"/>
      <c r="I2441" s="157"/>
      <c r="J2441" s="157"/>
      <c r="K2441" s="157"/>
      <c r="L2441" s="157"/>
      <c r="M2441" s="157"/>
      <c r="N2441" s="157"/>
      <c r="O2441" s="157"/>
      <c r="P2441" s="157"/>
      <c r="Q2441" s="157"/>
      <c r="R2441" s="157"/>
      <c r="S2441" s="1247"/>
      <c r="T2441" s="1247"/>
      <c r="U2441" s="1247"/>
      <c r="V2441" s="1247"/>
    </row>
    <row r="2442" spans="3:22" x14ac:dyDescent="0.25">
      <c r="C2442" s="1425"/>
      <c r="D2442" s="157"/>
      <c r="E2442" s="157"/>
      <c r="F2442" s="157"/>
      <c r="G2442" s="157"/>
      <c r="H2442" s="157"/>
      <c r="I2442" s="157"/>
      <c r="J2442" s="157"/>
      <c r="K2442" s="157"/>
      <c r="L2442" s="157"/>
      <c r="M2442" s="157"/>
      <c r="N2442" s="157"/>
      <c r="O2442" s="157"/>
      <c r="P2442" s="157"/>
      <c r="Q2442" s="157"/>
      <c r="R2442" s="157"/>
      <c r="S2442" s="1247"/>
      <c r="T2442" s="1247"/>
      <c r="U2442" s="1247"/>
      <c r="V2442" s="1247"/>
    </row>
    <row r="2443" spans="3:22" x14ac:dyDescent="0.25">
      <c r="C2443" s="1425"/>
      <c r="D2443" s="157"/>
      <c r="E2443" s="157"/>
      <c r="F2443" s="157"/>
      <c r="G2443" s="157"/>
      <c r="H2443" s="157"/>
      <c r="I2443" s="157"/>
      <c r="J2443" s="157"/>
      <c r="K2443" s="157"/>
      <c r="L2443" s="157"/>
      <c r="M2443" s="157"/>
      <c r="N2443" s="157"/>
      <c r="O2443" s="157"/>
      <c r="P2443" s="157"/>
      <c r="Q2443" s="157"/>
      <c r="R2443" s="157"/>
      <c r="S2443" s="1247"/>
      <c r="T2443" s="1247"/>
      <c r="U2443" s="1247"/>
      <c r="V2443" s="1247"/>
    </row>
    <row r="2444" spans="3:22" x14ac:dyDescent="0.25">
      <c r="C2444" s="1425"/>
      <c r="D2444" s="157"/>
      <c r="E2444" s="157"/>
      <c r="F2444" s="157"/>
      <c r="G2444" s="157"/>
      <c r="H2444" s="157"/>
      <c r="I2444" s="157"/>
      <c r="J2444" s="157"/>
      <c r="K2444" s="157"/>
      <c r="L2444" s="157"/>
      <c r="M2444" s="157"/>
      <c r="N2444" s="157"/>
      <c r="O2444" s="157"/>
      <c r="P2444" s="157"/>
      <c r="Q2444" s="157"/>
      <c r="R2444" s="157"/>
      <c r="S2444" s="1247"/>
      <c r="T2444" s="1247"/>
      <c r="U2444" s="1247"/>
      <c r="V2444" s="1247"/>
    </row>
    <row r="2445" spans="3:22" x14ac:dyDescent="0.25">
      <c r="C2445" s="1425"/>
      <c r="D2445" s="157"/>
      <c r="E2445" s="157"/>
      <c r="F2445" s="157"/>
      <c r="G2445" s="157"/>
      <c r="H2445" s="157"/>
      <c r="I2445" s="157"/>
      <c r="J2445" s="157"/>
      <c r="K2445" s="157"/>
      <c r="L2445" s="157"/>
      <c r="M2445" s="157"/>
      <c r="N2445" s="157"/>
      <c r="O2445" s="157"/>
      <c r="P2445" s="157"/>
      <c r="Q2445" s="157"/>
      <c r="R2445" s="157"/>
      <c r="S2445" s="1247"/>
      <c r="T2445" s="1247"/>
      <c r="U2445" s="1247"/>
      <c r="V2445" s="1247"/>
    </row>
    <row r="2446" spans="3:22" x14ac:dyDescent="0.25">
      <c r="C2446" s="1425"/>
      <c r="D2446" s="157"/>
      <c r="E2446" s="157"/>
      <c r="F2446" s="157"/>
      <c r="G2446" s="157"/>
      <c r="H2446" s="157"/>
      <c r="I2446" s="157"/>
      <c r="J2446" s="157"/>
      <c r="K2446" s="157"/>
      <c r="L2446" s="157"/>
      <c r="M2446" s="157"/>
      <c r="N2446" s="157"/>
      <c r="O2446" s="157"/>
      <c r="P2446" s="157"/>
      <c r="Q2446" s="157"/>
      <c r="R2446" s="157"/>
      <c r="S2446" s="1247"/>
      <c r="T2446" s="1247"/>
      <c r="U2446" s="1247"/>
      <c r="V2446" s="1247"/>
    </row>
    <row r="2447" spans="3:22" x14ac:dyDescent="0.25">
      <c r="C2447" s="1425"/>
      <c r="D2447" s="157"/>
      <c r="E2447" s="157"/>
      <c r="F2447" s="157"/>
      <c r="G2447" s="157"/>
      <c r="H2447" s="157"/>
      <c r="I2447" s="157"/>
      <c r="J2447" s="157"/>
      <c r="K2447" s="157"/>
      <c r="L2447" s="157"/>
      <c r="M2447" s="157"/>
      <c r="N2447" s="157"/>
      <c r="O2447" s="157"/>
      <c r="P2447" s="157"/>
      <c r="Q2447" s="157"/>
      <c r="R2447" s="157"/>
      <c r="S2447" s="1247"/>
      <c r="T2447" s="1247"/>
      <c r="U2447" s="1247"/>
      <c r="V2447" s="1247"/>
    </row>
    <row r="2448" spans="3:22" x14ac:dyDescent="0.25">
      <c r="C2448" s="1425"/>
      <c r="D2448" s="157"/>
      <c r="E2448" s="157"/>
      <c r="F2448" s="157"/>
      <c r="G2448" s="157"/>
      <c r="H2448" s="157"/>
      <c r="I2448" s="157"/>
      <c r="J2448" s="157"/>
      <c r="K2448" s="157"/>
      <c r="L2448" s="157"/>
      <c r="M2448" s="157"/>
      <c r="N2448" s="157"/>
      <c r="O2448" s="157"/>
      <c r="P2448" s="157"/>
      <c r="Q2448" s="157"/>
      <c r="R2448" s="157"/>
      <c r="S2448" s="1247"/>
      <c r="T2448" s="1247"/>
      <c r="U2448" s="1247"/>
      <c r="V2448" s="1247"/>
    </row>
    <row r="2449" spans="3:22" x14ac:dyDescent="0.25">
      <c r="C2449" s="1425"/>
      <c r="D2449" s="157"/>
      <c r="E2449" s="157"/>
      <c r="F2449" s="157"/>
      <c r="G2449" s="157"/>
      <c r="H2449" s="157"/>
      <c r="I2449" s="157"/>
      <c r="J2449" s="157"/>
      <c r="K2449" s="157"/>
      <c r="L2449" s="157"/>
      <c r="M2449" s="157"/>
      <c r="N2449" s="157"/>
      <c r="O2449" s="157"/>
      <c r="P2449" s="157"/>
      <c r="Q2449" s="157"/>
      <c r="R2449" s="157"/>
      <c r="S2449" s="1247"/>
      <c r="T2449" s="1247"/>
      <c r="U2449" s="1247"/>
      <c r="V2449" s="1247"/>
    </row>
    <row r="2450" spans="3:22" x14ac:dyDescent="0.25">
      <c r="C2450" s="1425"/>
      <c r="D2450" s="157"/>
      <c r="E2450" s="157"/>
      <c r="F2450" s="157"/>
      <c r="G2450" s="157"/>
      <c r="H2450" s="157"/>
      <c r="I2450" s="157"/>
      <c r="J2450" s="157"/>
      <c r="K2450" s="157"/>
      <c r="L2450" s="157"/>
      <c r="M2450" s="157"/>
      <c r="N2450" s="157"/>
      <c r="O2450" s="157"/>
      <c r="P2450" s="157"/>
      <c r="Q2450" s="157"/>
      <c r="R2450" s="157"/>
      <c r="S2450" s="1247"/>
      <c r="T2450" s="1247"/>
      <c r="U2450" s="1247"/>
      <c r="V2450" s="1247"/>
    </row>
    <row r="2451" spans="3:22" x14ac:dyDescent="0.25">
      <c r="C2451" s="1425"/>
      <c r="D2451" s="157"/>
      <c r="E2451" s="157"/>
      <c r="F2451" s="157"/>
      <c r="G2451" s="157"/>
      <c r="H2451" s="157"/>
      <c r="I2451" s="157"/>
      <c r="J2451" s="157"/>
      <c r="K2451" s="157"/>
      <c r="L2451" s="157"/>
      <c r="M2451" s="157"/>
      <c r="N2451" s="157"/>
      <c r="O2451" s="157"/>
      <c r="P2451" s="157"/>
      <c r="Q2451" s="157"/>
      <c r="R2451" s="157"/>
      <c r="S2451" s="1247"/>
      <c r="T2451" s="1247"/>
      <c r="U2451" s="1247"/>
      <c r="V2451" s="1247"/>
    </row>
    <row r="2452" spans="3:22" x14ac:dyDescent="0.25">
      <c r="C2452" s="1425"/>
      <c r="D2452" s="157"/>
      <c r="E2452" s="157"/>
      <c r="F2452" s="157"/>
      <c r="G2452" s="157"/>
      <c r="H2452" s="157"/>
      <c r="I2452" s="157"/>
      <c r="J2452" s="157"/>
      <c r="K2452" s="157"/>
      <c r="L2452" s="157"/>
      <c r="M2452" s="157"/>
      <c r="N2452" s="157"/>
      <c r="O2452" s="157"/>
      <c r="P2452" s="157"/>
      <c r="Q2452" s="157"/>
      <c r="R2452" s="157"/>
      <c r="S2452" s="1247"/>
      <c r="T2452" s="1247"/>
      <c r="U2452" s="1247"/>
      <c r="V2452" s="1247"/>
    </row>
    <row r="2453" spans="3:22" x14ac:dyDescent="0.25">
      <c r="C2453" s="1425"/>
      <c r="D2453" s="157"/>
      <c r="E2453" s="157"/>
      <c r="F2453" s="157"/>
      <c r="G2453" s="157"/>
      <c r="H2453" s="157"/>
      <c r="I2453" s="157"/>
      <c r="J2453" s="157"/>
      <c r="K2453" s="157"/>
      <c r="L2453" s="157"/>
      <c r="M2453" s="157"/>
      <c r="N2453" s="157"/>
      <c r="O2453" s="157"/>
      <c r="P2453" s="157"/>
      <c r="Q2453" s="157"/>
      <c r="R2453" s="157"/>
      <c r="S2453" s="1247"/>
      <c r="T2453" s="1247"/>
      <c r="U2453" s="1247"/>
      <c r="V2453" s="1247"/>
    </row>
    <row r="2454" spans="3:22" x14ac:dyDescent="0.25">
      <c r="C2454" s="1425"/>
      <c r="D2454" s="157"/>
      <c r="E2454" s="157"/>
      <c r="F2454" s="157"/>
      <c r="G2454" s="157"/>
      <c r="H2454" s="157"/>
      <c r="I2454" s="157"/>
      <c r="J2454" s="157"/>
      <c r="K2454" s="157"/>
      <c r="L2454" s="157"/>
      <c r="M2454" s="157"/>
      <c r="N2454" s="157"/>
      <c r="O2454" s="157"/>
      <c r="P2454" s="157"/>
      <c r="Q2454" s="157"/>
      <c r="R2454" s="157"/>
      <c r="S2454" s="1247"/>
      <c r="T2454" s="1247"/>
      <c r="U2454" s="1247"/>
      <c r="V2454" s="1247"/>
    </row>
    <row r="2455" spans="3:22" x14ac:dyDescent="0.25">
      <c r="C2455" s="1425"/>
      <c r="D2455" s="157"/>
      <c r="E2455" s="157"/>
      <c r="F2455" s="157"/>
      <c r="G2455" s="157"/>
      <c r="H2455" s="157"/>
      <c r="I2455" s="157"/>
      <c r="J2455" s="157"/>
      <c r="K2455" s="157"/>
      <c r="L2455" s="157"/>
      <c r="M2455" s="157"/>
      <c r="N2455" s="157"/>
      <c r="O2455" s="157"/>
      <c r="P2455" s="157"/>
      <c r="Q2455" s="157"/>
      <c r="R2455" s="157"/>
      <c r="S2455" s="1247"/>
      <c r="T2455" s="1247"/>
      <c r="U2455" s="1247"/>
      <c r="V2455" s="1247"/>
    </row>
    <row r="2456" spans="3:22" x14ac:dyDescent="0.25">
      <c r="C2456" s="1425"/>
      <c r="D2456" s="157"/>
      <c r="E2456" s="157"/>
      <c r="F2456" s="157"/>
      <c r="G2456" s="157"/>
      <c r="H2456" s="157"/>
      <c r="I2456" s="157"/>
      <c r="J2456" s="157"/>
      <c r="K2456" s="157"/>
      <c r="L2456" s="157"/>
      <c r="M2456" s="157"/>
      <c r="N2456" s="157"/>
      <c r="O2456" s="157"/>
      <c r="P2456" s="157"/>
      <c r="Q2456" s="157"/>
      <c r="R2456" s="157"/>
      <c r="S2456" s="1247"/>
      <c r="T2456" s="1247"/>
      <c r="U2456" s="1247"/>
      <c r="V2456" s="1247"/>
    </row>
    <row r="2457" spans="3:22" x14ac:dyDescent="0.25">
      <c r="C2457" s="1425"/>
      <c r="D2457" s="157"/>
      <c r="E2457" s="157"/>
      <c r="F2457" s="157"/>
      <c r="G2457" s="157"/>
      <c r="H2457" s="157"/>
      <c r="I2457" s="157"/>
      <c r="J2457" s="157"/>
      <c r="K2457" s="157"/>
      <c r="L2457" s="157"/>
      <c r="M2457" s="157"/>
      <c r="N2457" s="157"/>
      <c r="O2457" s="157"/>
      <c r="P2457" s="157"/>
      <c r="Q2457" s="157"/>
      <c r="R2457" s="157"/>
      <c r="S2457" s="1247"/>
      <c r="T2457" s="1247"/>
      <c r="U2457" s="1247"/>
      <c r="V2457" s="1247"/>
    </row>
    <row r="2458" spans="3:22" x14ac:dyDescent="0.25">
      <c r="C2458" s="1425"/>
      <c r="D2458" s="157"/>
      <c r="E2458" s="157"/>
      <c r="F2458" s="157"/>
      <c r="G2458" s="157"/>
      <c r="H2458" s="157"/>
      <c r="I2458" s="157"/>
      <c r="J2458" s="157"/>
      <c r="K2458" s="157"/>
      <c r="L2458" s="157"/>
      <c r="M2458" s="157"/>
      <c r="N2458" s="157"/>
      <c r="O2458" s="157"/>
      <c r="P2458" s="157"/>
      <c r="Q2458" s="157"/>
      <c r="R2458" s="157"/>
      <c r="S2458" s="1247"/>
      <c r="T2458" s="1247"/>
      <c r="U2458" s="1247"/>
      <c r="V2458" s="1247"/>
    </row>
    <row r="2459" spans="3:22" x14ac:dyDescent="0.25">
      <c r="C2459" s="1425"/>
      <c r="D2459" s="157"/>
      <c r="E2459" s="157"/>
      <c r="F2459" s="157"/>
      <c r="G2459" s="157"/>
      <c r="H2459" s="157"/>
      <c r="I2459" s="157"/>
      <c r="J2459" s="157"/>
      <c r="K2459" s="157"/>
      <c r="L2459" s="157"/>
      <c r="M2459" s="157"/>
      <c r="N2459" s="157"/>
      <c r="O2459" s="157"/>
      <c r="P2459" s="157"/>
      <c r="Q2459" s="157"/>
      <c r="R2459" s="157"/>
      <c r="S2459" s="1247"/>
      <c r="T2459" s="1247"/>
      <c r="U2459" s="1247"/>
      <c r="V2459" s="1247"/>
    </row>
    <row r="2460" spans="3:22" x14ac:dyDescent="0.25">
      <c r="C2460" s="1425"/>
      <c r="D2460" s="157"/>
      <c r="E2460" s="157"/>
      <c r="F2460" s="157"/>
      <c r="G2460" s="157"/>
      <c r="H2460" s="157"/>
      <c r="I2460" s="157"/>
      <c r="J2460" s="157"/>
      <c r="K2460" s="157"/>
      <c r="L2460" s="157"/>
      <c r="M2460" s="157"/>
      <c r="N2460" s="157"/>
      <c r="O2460" s="157"/>
      <c r="P2460" s="157"/>
      <c r="Q2460" s="157"/>
      <c r="R2460" s="157"/>
      <c r="S2460" s="1247"/>
      <c r="T2460" s="1247"/>
      <c r="U2460" s="1247"/>
      <c r="V2460" s="1247"/>
    </row>
    <row r="2461" spans="3:22" x14ac:dyDescent="0.25">
      <c r="C2461" s="1425"/>
      <c r="D2461" s="157"/>
      <c r="E2461" s="157"/>
      <c r="F2461" s="157"/>
      <c r="G2461" s="157"/>
      <c r="H2461" s="157"/>
      <c r="I2461" s="157"/>
      <c r="J2461" s="157"/>
      <c r="K2461" s="157"/>
      <c r="L2461" s="157"/>
      <c r="M2461" s="157"/>
      <c r="N2461" s="157"/>
      <c r="O2461" s="157"/>
      <c r="P2461" s="157"/>
      <c r="Q2461" s="157"/>
      <c r="R2461" s="157"/>
      <c r="S2461" s="1247"/>
      <c r="T2461" s="1247"/>
      <c r="U2461" s="1247"/>
      <c r="V2461" s="1247"/>
    </row>
    <row r="2462" spans="3:22" x14ac:dyDescent="0.25">
      <c r="C2462" s="1425"/>
      <c r="D2462" s="157"/>
      <c r="E2462" s="157"/>
      <c r="F2462" s="157"/>
      <c r="G2462" s="157"/>
      <c r="H2462" s="157"/>
      <c r="I2462" s="157"/>
      <c r="J2462" s="157"/>
      <c r="K2462" s="157"/>
      <c r="L2462" s="157"/>
      <c r="M2462" s="157"/>
      <c r="N2462" s="157"/>
      <c r="O2462" s="157"/>
      <c r="P2462" s="157"/>
      <c r="Q2462" s="157"/>
      <c r="R2462" s="157"/>
      <c r="S2462" s="1247"/>
      <c r="T2462" s="1247"/>
      <c r="U2462" s="1247"/>
      <c r="V2462" s="1247"/>
    </row>
    <row r="2463" spans="3:22" x14ac:dyDescent="0.25">
      <c r="C2463" s="1425"/>
      <c r="D2463" s="157"/>
      <c r="E2463" s="157"/>
      <c r="F2463" s="157"/>
      <c r="G2463" s="157"/>
      <c r="H2463" s="157"/>
      <c r="I2463" s="157"/>
      <c r="J2463" s="157"/>
      <c r="K2463" s="157"/>
      <c r="L2463" s="157"/>
      <c r="M2463" s="157"/>
      <c r="N2463" s="157"/>
      <c r="O2463" s="157"/>
      <c r="P2463" s="157"/>
      <c r="Q2463" s="157"/>
      <c r="R2463" s="157"/>
      <c r="S2463" s="1247"/>
      <c r="T2463" s="1247"/>
      <c r="U2463" s="1247"/>
      <c r="V2463" s="1247"/>
    </row>
    <row r="2464" spans="3:22" x14ac:dyDescent="0.25">
      <c r="C2464" s="1425"/>
      <c r="D2464" s="157"/>
      <c r="E2464" s="157"/>
      <c r="F2464" s="157"/>
      <c r="G2464" s="157"/>
      <c r="H2464" s="157"/>
      <c r="I2464" s="157"/>
      <c r="J2464" s="157"/>
      <c r="K2464" s="157"/>
      <c r="L2464" s="157"/>
      <c r="M2464" s="157"/>
      <c r="N2464" s="157"/>
      <c r="O2464" s="157"/>
      <c r="P2464" s="157"/>
      <c r="Q2464" s="157"/>
      <c r="R2464" s="157"/>
      <c r="S2464" s="1247"/>
      <c r="T2464" s="1247"/>
      <c r="U2464" s="1247"/>
      <c r="V2464" s="1247"/>
    </row>
    <row r="2465" spans="3:22" x14ac:dyDescent="0.25">
      <c r="C2465" s="1425"/>
      <c r="D2465" s="157"/>
      <c r="E2465" s="157"/>
      <c r="F2465" s="157"/>
      <c r="G2465" s="157"/>
      <c r="H2465" s="157"/>
      <c r="I2465" s="157"/>
      <c r="J2465" s="157"/>
      <c r="K2465" s="157"/>
      <c r="L2465" s="157"/>
      <c r="M2465" s="157"/>
      <c r="N2465" s="157"/>
      <c r="O2465" s="157"/>
      <c r="P2465" s="157"/>
      <c r="Q2465" s="157"/>
      <c r="R2465" s="157"/>
      <c r="S2465" s="1247"/>
      <c r="T2465" s="1247"/>
      <c r="U2465" s="1247"/>
      <c r="V2465" s="1247"/>
    </row>
    <row r="2466" spans="3:22" x14ac:dyDescent="0.25">
      <c r="C2466" s="1425"/>
      <c r="D2466" s="157"/>
      <c r="E2466" s="157"/>
      <c r="F2466" s="157"/>
      <c r="G2466" s="157"/>
      <c r="H2466" s="157"/>
      <c r="I2466" s="157"/>
      <c r="J2466" s="157"/>
      <c r="K2466" s="157"/>
      <c r="L2466" s="157"/>
      <c r="M2466" s="157"/>
      <c r="N2466" s="157"/>
      <c r="O2466" s="157"/>
      <c r="P2466" s="157"/>
      <c r="Q2466" s="157"/>
      <c r="R2466" s="157"/>
      <c r="S2466" s="1247"/>
      <c r="T2466" s="1247"/>
      <c r="U2466" s="1247"/>
      <c r="V2466" s="1247"/>
    </row>
    <row r="2467" spans="3:22" x14ac:dyDescent="0.25">
      <c r="C2467" s="1425"/>
      <c r="D2467" s="157"/>
      <c r="E2467" s="157"/>
      <c r="F2467" s="157"/>
      <c r="G2467" s="157"/>
      <c r="H2467" s="157"/>
      <c r="I2467" s="157"/>
      <c r="J2467" s="157"/>
      <c r="K2467" s="157"/>
      <c r="L2467" s="157"/>
      <c r="M2467" s="157"/>
      <c r="N2467" s="157"/>
      <c r="O2467" s="157"/>
      <c r="P2467" s="157"/>
      <c r="Q2467" s="157"/>
      <c r="R2467" s="157"/>
      <c r="S2467" s="1247"/>
      <c r="T2467" s="1247"/>
      <c r="U2467" s="1247"/>
      <c r="V2467" s="1247"/>
    </row>
    <row r="2468" spans="3:22" x14ac:dyDescent="0.25">
      <c r="C2468" s="1425"/>
      <c r="D2468" s="157"/>
      <c r="E2468" s="157"/>
      <c r="F2468" s="157"/>
      <c r="G2468" s="157"/>
      <c r="H2468" s="157"/>
      <c r="I2468" s="157"/>
      <c r="J2468" s="157"/>
      <c r="K2468" s="157"/>
      <c r="L2468" s="157"/>
      <c r="M2468" s="157"/>
      <c r="N2468" s="157"/>
      <c r="O2468" s="157"/>
      <c r="P2468" s="157"/>
      <c r="Q2468" s="157"/>
      <c r="R2468" s="157"/>
      <c r="S2468" s="1247"/>
      <c r="T2468" s="1247"/>
      <c r="U2468" s="1247"/>
      <c r="V2468" s="1247"/>
    </row>
    <row r="2469" spans="3:22" x14ac:dyDescent="0.25">
      <c r="C2469" s="1425"/>
      <c r="D2469" s="157"/>
      <c r="E2469" s="157"/>
      <c r="F2469" s="157"/>
      <c r="G2469" s="157"/>
      <c r="H2469" s="157"/>
      <c r="I2469" s="157"/>
      <c r="J2469" s="157"/>
      <c r="K2469" s="157"/>
      <c r="L2469" s="157"/>
      <c r="M2469" s="157"/>
      <c r="N2469" s="157"/>
      <c r="O2469" s="157"/>
      <c r="P2469" s="157"/>
      <c r="Q2469" s="157"/>
      <c r="R2469" s="157"/>
      <c r="S2469" s="1247"/>
      <c r="T2469" s="1247"/>
      <c r="U2469" s="1247"/>
      <c r="V2469" s="1247"/>
    </row>
    <row r="2470" spans="3:22" x14ac:dyDescent="0.25">
      <c r="C2470" s="1425"/>
      <c r="D2470" s="157"/>
      <c r="E2470" s="157"/>
      <c r="F2470" s="157"/>
      <c r="G2470" s="157"/>
      <c r="H2470" s="157"/>
      <c r="I2470" s="157"/>
      <c r="J2470" s="157"/>
      <c r="K2470" s="157"/>
      <c r="L2470" s="157"/>
      <c r="M2470" s="157"/>
      <c r="N2470" s="157"/>
      <c r="O2470" s="157"/>
      <c r="P2470" s="157"/>
      <c r="Q2470" s="157"/>
      <c r="R2470" s="157"/>
      <c r="S2470" s="1247"/>
      <c r="T2470" s="1247"/>
      <c r="U2470" s="1247"/>
      <c r="V2470" s="1247"/>
    </row>
    <row r="2471" spans="3:22" x14ac:dyDescent="0.25">
      <c r="C2471" s="1425"/>
      <c r="D2471" s="157"/>
      <c r="E2471" s="157"/>
      <c r="F2471" s="157"/>
      <c r="G2471" s="157"/>
      <c r="H2471" s="157"/>
      <c r="I2471" s="157"/>
      <c r="J2471" s="157"/>
      <c r="K2471" s="157"/>
      <c r="L2471" s="157"/>
      <c r="M2471" s="157"/>
      <c r="N2471" s="157"/>
      <c r="O2471" s="157"/>
      <c r="P2471" s="157"/>
      <c r="Q2471" s="157"/>
      <c r="R2471" s="157"/>
      <c r="S2471" s="1247"/>
      <c r="T2471" s="1247"/>
      <c r="U2471" s="1247"/>
      <c r="V2471" s="1247"/>
    </row>
    <row r="2472" spans="3:22" x14ac:dyDescent="0.25">
      <c r="C2472" s="1425"/>
      <c r="D2472" s="157"/>
      <c r="E2472" s="157"/>
      <c r="F2472" s="157"/>
      <c r="G2472" s="157"/>
      <c r="H2472" s="157"/>
      <c r="I2472" s="157"/>
      <c r="J2472" s="157"/>
      <c r="K2472" s="157"/>
      <c r="L2472" s="157"/>
      <c r="M2472" s="157"/>
      <c r="N2472" s="157"/>
      <c r="O2472" s="157"/>
      <c r="P2472" s="157"/>
      <c r="Q2472" s="157"/>
      <c r="R2472" s="157"/>
      <c r="S2472" s="1247"/>
      <c r="T2472" s="1247"/>
      <c r="U2472" s="1247"/>
      <c r="V2472" s="1247"/>
    </row>
    <row r="2473" spans="3:22" x14ac:dyDescent="0.25">
      <c r="C2473" s="1425"/>
      <c r="D2473" s="157"/>
      <c r="E2473" s="157"/>
      <c r="F2473" s="157"/>
      <c r="G2473" s="157"/>
      <c r="H2473" s="157"/>
      <c r="I2473" s="157"/>
      <c r="J2473" s="157"/>
      <c r="K2473" s="157"/>
      <c r="L2473" s="157"/>
      <c r="M2473" s="157"/>
      <c r="N2473" s="157"/>
      <c r="O2473" s="157"/>
      <c r="P2473" s="157"/>
      <c r="Q2473" s="157"/>
      <c r="R2473" s="157"/>
      <c r="S2473" s="1247"/>
      <c r="T2473" s="1247"/>
      <c r="U2473" s="1247"/>
      <c r="V2473" s="1247"/>
    </row>
    <row r="2474" spans="3:22" x14ac:dyDescent="0.25">
      <c r="C2474" s="1425"/>
      <c r="D2474" s="157"/>
      <c r="E2474" s="157"/>
      <c r="F2474" s="157"/>
      <c r="G2474" s="157"/>
      <c r="H2474" s="157"/>
      <c r="I2474" s="157"/>
      <c r="J2474" s="157"/>
      <c r="K2474" s="157"/>
      <c r="L2474" s="157"/>
      <c r="M2474" s="157"/>
      <c r="N2474" s="157"/>
      <c r="O2474" s="157"/>
      <c r="P2474" s="157"/>
      <c r="Q2474" s="157"/>
      <c r="R2474" s="157"/>
      <c r="S2474" s="1247"/>
      <c r="T2474" s="1247"/>
      <c r="U2474" s="1247"/>
      <c r="V2474" s="1247"/>
    </row>
    <row r="2475" spans="3:22" x14ac:dyDescent="0.25">
      <c r="C2475" s="1425"/>
      <c r="D2475" s="157"/>
      <c r="E2475" s="157"/>
      <c r="F2475" s="157"/>
      <c r="G2475" s="157"/>
      <c r="H2475" s="157"/>
      <c r="I2475" s="157"/>
      <c r="J2475" s="157"/>
      <c r="K2475" s="157"/>
      <c r="L2475" s="157"/>
      <c r="M2475" s="157"/>
      <c r="N2475" s="157"/>
      <c r="O2475" s="157"/>
      <c r="P2475" s="157"/>
      <c r="Q2475" s="157"/>
      <c r="R2475" s="157"/>
      <c r="S2475" s="1247"/>
      <c r="T2475" s="1247"/>
      <c r="U2475" s="1247"/>
      <c r="V2475" s="1247"/>
    </row>
    <row r="2476" spans="3:22" x14ac:dyDescent="0.25">
      <c r="C2476" s="1425"/>
      <c r="D2476" s="157"/>
      <c r="E2476" s="157"/>
      <c r="F2476" s="157"/>
      <c r="G2476" s="157"/>
      <c r="H2476" s="157"/>
      <c r="I2476" s="157"/>
      <c r="J2476" s="157"/>
      <c r="K2476" s="157"/>
      <c r="L2476" s="157"/>
      <c r="M2476" s="157"/>
      <c r="N2476" s="157"/>
      <c r="O2476" s="157"/>
      <c r="P2476" s="157"/>
      <c r="Q2476" s="157"/>
      <c r="R2476" s="157"/>
      <c r="S2476" s="1247"/>
      <c r="T2476" s="1247"/>
      <c r="U2476" s="1247"/>
      <c r="V2476" s="1247"/>
    </row>
    <row r="2477" spans="3:22" x14ac:dyDescent="0.25">
      <c r="C2477" s="1425"/>
      <c r="D2477" s="157"/>
      <c r="E2477" s="157"/>
      <c r="F2477" s="157"/>
      <c r="G2477" s="157"/>
      <c r="H2477" s="157"/>
      <c r="I2477" s="157"/>
      <c r="J2477" s="157"/>
      <c r="K2477" s="157"/>
      <c r="L2477" s="157"/>
      <c r="M2477" s="157"/>
      <c r="N2477" s="157"/>
      <c r="O2477" s="157"/>
      <c r="P2477" s="157"/>
      <c r="Q2477" s="157"/>
      <c r="R2477" s="157"/>
      <c r="S2477" s="1247"/>
      <c r="T2477" s="1247"/>
      <c r="U2477" s="1247"/>
      <c r="V2477" s="1247"/>
    </row>
    <row r="2478" spans="3:22" x14ac:dyDescent="0.25">
      <c r="C2478" s="1425"/>
      <c r="D2478" s="157"/>
      <c r="E2478" s="157"/>
      <c r="F2478" s="157"/>
      <c r="G2478" s="157"/>
      <c r="H2478" s="157"/>
      <c r="I2478" s="157"/>
      <c r="J2478" s="157"/>
      <c r="K2478" s="157"/>
      <c r="L2478" s="157"/>
      <c r="M2478" s="157"/>
      <c r="N2478" s="157"/>
      <c r="O2478" s="157"/>
      <c r="P2478" s="157"/>
      <c r="Q2478" s="157"/>
      <c r="R2478" s="157"/>
      <c r="S2478" s="1247"/>
      <c r="T2478" s="1247"/>
      <c r="U2478" s="1247"/>
      <c r="V2478" s="1247"/>
    </row>
    <row r="2479" spans="3:22" x14ac:dyDescent="0.25">
      <c r="C2479" s="1425"/>
      <c r="D2479" s="157"/>
      <c r="E2479" s="157"/>
      <c r="F2479" s="157"/>
      <c r="G2479" s="157"/>
      <c r="H2479" s="157"/>
      <c r="I2479" s="157"/>
      <c r="J2479" s="157"/>
      <c r="K2479" s="157"/>
      <c r="L2479" s="157"/>
      <c r="M2479" s="157"/>
      <c r="N2479" s="157"/>
      <c r="O2479" s="157"/>
      <c r="P2479" s="157"/>
      <c r="Q2479" s="157"/>
      <c r="R2479" s="157"/>
      <c r="S2479" s="1247"/>
      <c r="T2479" s="1247"/>
      <c r="U2479" s="1247"/>
      <c r="V2479" s="1247"/>
    </row>
    <row r="2480" spans="3:22" x14ac:dyDescent="0.25">
      <c r="C2480" s="1425"/>
      <c r="D2480" s="157"/>
      <c r="E2480" s="157"/>
      <c r="F2480" s="157"/>
      <c r="G2480" s="157"/>
      <c r="H2480" s="157"/>
      <c r="I2480" s="157"/>
      <c r="J2480" s="157"/>
      <c r="K2480" s="157"/>
      <c r="L2480" s="157"/>
      <c r="M2480" s="157"/>
      <c r="N2480" s="157"/>
      <c r="O2480" s="157"/>
      <c r="P2480" s="157"/>
      <c r="Q2480" s="157"/>
      <c r="R2480" s="157"/>
      <c r="S2480" s="1247"/>
      <c r="T2480" s="1247"/>
      <c r="U2480" s="1247"/>
      <c r="V2480" s="1247"/>
    </row>
    <row r="2481" spans="3:22" x14ac:dyDescent="0.25">
      <c r="C2481" s="1425"/>
      <c r="D2481" s="157"/>
      <c r="E2481" s="157"/>
      <c r="F2481" s="157"/>
      <c r="G2481" s="157"/>
      <c r="H2481" s="157"/>
      <c r="I2481" s="157"/>
      <c r="J2481" s="157"/>
      <c r="K2481" s="157"/>
      <c r="L2481" s="157"/>
      <c r="M2481" s="157"/>
      <c r="N2481" s="157"/>
      <c r="O2481" s="157"/>
      <c r="P2481" s="157"/>
      <c r="Q2481" s="157"/>
      <c r="R2481" s="157"/>
      <c r="S2481" s="1247"/>
      <c r="T2481" s="1247"/>
      <c r="U2481" s="1247"/>
      <c r="V2481" s="1247"/>
    </row>
    <row r="2482" spans="3:22" x14ac:dyDescent="0.25">
      <c r="C2482" s="1425"/>
      <c r="D2482" s="157"/>
      <c r="E2482" s="157"/>
      <c r="F2482" s="157"/>
      <c r="G2482" s="157"/>
      <c r="H2482" s="157"/>
      <c r="I2482" s="157"/>
      <c r="J2482" s="157"/>
      <c r="K2482" s="157"/>
      <c r="L2482" s="157"/>
      <c r="M2482" s="157"/>
      <c r="N2482" s="157"/>
      <c r="O2482" s="157"/>
      <c r="P2482" s="157"/>
      <c r="Q2482" s="157"/>
      <c r="R2482" s="157"/>
      <c r="S2482" s="1247"/>
      <c r="T2482" s="1247"/>
      <c r="U2482" s="1247"/>
      <c r="V2482" s="1247"/>
    </row>
    <row r="2483" spans="3:22" x14ac:dyDescent="0.25">
      <c r="C2483" s="1425"/>
      <c r="D2483" s="157"/>
      <c r="E2483" s="157"/>
      <c r="F2483" s="157"/>
      <c r="G2483" s="157"/>
      <c r="H2483" s="157"/>
      <c r="I2483" s="157"/>
      <c r="J2483" s="157"/>
      <c r="K2483" s="157"/>
      <c r="L2483" s="157"/>
      <c r="M2483" s="157"/>
      <c r="N2483" s="157"/>
      <c r="O2483" s="157"/>
      <c r="P2483" s="157"/>
      <c r="Q2483" s="157"/>
      <c r="R2483" s="157"/>
      <c r="S2483" s="1247"/>
      <c r="T2483" s="1247"/>
      <c r="U2483" s="1247"/>
      <c r="V2483" s="1247"/>
    </row>
    <row r="2484" spans="3:22" x14ac:dyDescent="0.25">
      <c r="C2484" s="1425"/>
      <c r="D2484" s="157"/>
      <c r="E2484" s="157"/>
      <c r="F2484" s="157"/>
      <c r="G2484" s="157"/>
      <c r="H2484" s="157"/>
      <c r="I2484" s="157"/>
      <c r="J2484" s="157"/>
      <c r="K2484" s="157"/>
      <c r="L2484" s="157"/>
      <c r="M2484" s="157"/>
      <c r="N2484" s="157"/>
      <c r="O2484" s="157"/>
      <c r="P2484" s="157"/>
      <c r="Q2484" s="157"/>
      <c r="R2484" s="157"/>
      <c r="S2484" s="1247"/>
      <c r="T2484" s="1247"/>
      <c r="U2484" s="1247"/>
      <c r="V2484" s="1247"/>
    </row>
    <row r="2485" spans="3:22" x14ac:dyDescent="0.25">
      <c r="C2485" s="1425"/>
      <c r="D2485" s="157"/>
      <c r="E2485" s="157"/>
      <c r="F2485" s="157"/>
      <c r="G2485" s="157"/>
      <c r="H2485" s="157"/>
      <c r="I2485" s="157"/>
      <c r="J2485" s="157"/>
      <c r="K2485" s="157"/>
      <c r="L2485" s="157"/>
      <c r="M2485" s="157"/>
      <c r="N2485" s="157"/>
      <c r="O2485" s="157"/>
      <c r="P2485" s="157"/>
      <c r="Q2485" s="157"/>
      <c r="R2485" s="157"/>
      <c r="S2485" s="1247"/>
      <c r="T2485" s="1247"/>
      <c r="U2485" s="1247"/>
      <c r="V2485" s="1247"/>
    </row>
    <row r="2486" spans="3:22" x14ac:dyDescent="0.25">
      <c r="C2486" s="1425"/>
      <c r="D2486" s="157"/>
      <c r="E2486" s="157"/>
      <c r="F2486" s="157"/>
      <c r="G2486" s="157"/>
      <c r="H2486" s="157"/>
      <c r="I2486" s="157"/>
      <c r="J2486" s="157"/>
      <c r="K2486" s="157"/>
      <c r="L2486" s="157"/>
      <c r="M2486" s="157"/>
      <c r="N2486" s="157"/>
      <c r="O2486" s="157"/>
      <c r="P2486" s="157"/>
      <c r="Q2486" s="157"/>
      <c r="R2486" s="157"/>
      <c r="S2486" s="1247"/>
      <c r="T2486" s="1247"/>
      <c r="U2486" s="1247"/>
      <c r="V2486" s="1247"/>
    </row>
    <row r="2487" spans="3:22" x14ac:dyDescent="0.25">
      <c r="C2487" s="1425"/>
      <c r="D2487" s="157"/>
      <c r="E2487" s="157"/>
      <c r="F2487" s="157"/>
      <c r="G2487" s="157"/>
      <c r="H2487" s="157"/>
      <c r="I2487" s="157"/>
      <c r="J2487" s="157"/>
      <c r="K2487" s="157"/>
      <c r="L2487" s="157"/>
      <c r="M2487" s="157"/>
      <c r="N2487" s="157"/>
      <c r="O2487" s="157"/>
      <c r="P2487" s="157"/>
      <c r="Q2487" s="157"/>
      <c r="R2487" s="157"/>
      <c r="S2487" s="1247"/>
      <c r="T2487" s="1247"/>
      <c r="U2487" s="1247"/>
      <c r="V2487" s="1247"/>
    </row>
    <row r="2488" spans="3:22" x14ac:dyDescent="0.25">
      <c r="C2488" s="1425"/>
      <c r="D2488" s="157"/>
      <c r="E2488" s="157"/>
      <c r="F2488" s="157"/>
      <c r="G2488" s="157"/>
      <c r="H2488" s="157"/>
      <c r="I2488" s="157"/>
      <c r="J2488" s="157"/>
      <c r="K2488" s="157"/>
      <c r="L2488" s="157"/>
      <c r="M2488" s="157"/>
      <c r="N2488" s="157"/>
      <c r="O2488" s="157"/>
      <c r="P2488" s="157"/>
      <c r="Q2488" s="157"/>
      <c r="R2488" s="157"/>
      <c r="S2488" s="1247"/>
      <c r="T2488" s="1247"/>
      <c r="U2488" s="1247"/>
      <c r="V2488" s="1247"/>
    </row>
    <row r="2489" spans="3:22" x14ac:dyDescent="0.25">
      <c r="C2489" s="1425"/>
      <c r="D2489" s="157"/>
      <c r="E2489" s="157"/>
      <c r="F2489" s="157"/>
      <c r="G2489" s="157"/>
      <c r="H2489" s="157"/>
      <c r="I2489" s="157"/>
      <c r="J2489" s="157"/>
      <c r="K2489" s="157"/>
      <c r="L2489" s="157"/>
      <c r="M2489" s="157"/>
      <c r="N2489" s="157"/>
      <c r="O2489" s="157"/>
      <c r="P2489" s="157"/>
      <c r="Q2489" s="157"/>
      <c r="R2489" s="157"/>
      <c r="S2489" s="1247"/>
      <c r="T2489" s="1247"/>
      <c r="U2489" s="1247"/>
      <c r="V2489" s="1247"/>
    </row>
    <row r="2490" spans="3:22" x14ac:dyDescent="0.25">
      <c r="C2490" s="1425"/>
      <c r="D2490" s="157"/>
      <c r="E2490" s="157"/>
      <c r="F2490" s="157"/>
      <c r="G2490" s="157"/>
      <c r="H2490" s="157"/>
      <c r="I2490" s="157"/>
      <c r="J2490" s="157"/>
      <c r="K2490" s="157"/>
      <c r="L2490" s="157"/>
      <c r="M2490" s="157"/>
      <c r="N2490" s="157"/>
      <c r="O2490" s="157"/>
      <c r="P2490" s="157"/>
      <c r="Q2490" s="157"/>
      <c r="R2490" s="157"/>
      <c r="S2490" s="1247"/>
      <c r="T2490" s="1247"/>
      <c r="U2490" s="1247"/>
      <c r="V2490" s="1247"/>
    </row>
    <row r="2491" spans="3:22" x14ac:dyDescent="0.25">
      <c r="C2491" s="1425"/>
      <c r="D2491" s="157"/>
      <c r="E2491" s="157"/>
      <c r="F2491" s="157"/>
      <c r="G2491" s="157"/>
      <c r="H2491" s="157"/>
      <c r="I2491" s="157"/>
      <c r="J2491" s="157"/>
      <c r="K2491" s="157"/>
      <c r="L2491" s="157"/>
      <c r="M2491" s="157"/>
      <c r="N2491" s="157"/>
      <c r="O2491" s="157"/>
      <c r="P2491" s="157"/>
      <c r="Q2491" s="157"/>
      <c r="R2491" s="157"/>
      <c r="S2491" s="1247"/>
      <c r="T2491" s="1247"/>
      <c r="U2491" s="1247"/>
      <c r="V2491" s="1247"/>
    </row>
    <row r="2492" spans="3:22" x14ac:dyDescent="0.25">
      <c r="C2492" s="1425"/>
      <c r="D2492" s="157"/>
      <c r="E2492" s="157"/>
      <c r="F2492" s="157"/>
      <c r="G2492" s="157"/>
      <c r="H2492" s="157"/>
      <c r="I2492" s="157"/>
      <c r="J2492" s="157"/>
      <c r="K2492" s="157"/>
      <c r="L2492" s="157"/>
      <c r="M2492" s="157"/>
      <c r="N2492" s="157"/>
      <c r="O2492" s="157"/>
      <c r="P2492" s="157"/>
      <c r="Q2492" s="157"/>
      <c r="R2492" s="157"/>
      <c r="S2492" s="1247"/>
      <c r="T2492" s="1247"/>
      <c r="U2492" s="1247"/>
      <c r="V2492" s="1247"/>
    </row>
    <row r="2493" spans="3:22" x14ac:dyDescent="0.25">
      <c r="C2493" s="1425"/>
      <c r="D2493" s="157"/>
      <c r="E2493" s="157"/>
      <c r="F2493" s="157"/>
      <c r="G2493" s="157"/>
      <c r="H2493" s="157"/>
      <c r="I2493" s="157"/>
      <c r="J2493" s="157"/>
      <c r="K2493" s="157"/>
      <c r="L2493" s="157"/>
      <c r="M2493" s="157"/>
      <c r="N2493" s="157"/>
      <c r="O2493" s="157"/>
      <c r="P2493" s="157"/>
      <c r="Q2493" s="157"/>
      <c r="R2493" s="157"/>
      <c r="S2493" s="1247"/>
      <c r="T2493" s="1247"/>
      <c r="U2493" s="1247"/>
      <c r="V2493" s="1247"/>
    </row>
    <row r="2494" spans="3:22" x14ac:dyDescent="0.25">
      <c r="C2494" s="1425"/>
      <c r="D2494" s="157"/>
      <c r="E2494" s="157"/>
      <c r="F2494" s="157"/>
      <c r="G2494" s="157"/>
      <c r="H2494" s="157"/>
      <c r="I2494" s="157"/>
      <c r="J2494" s="157"/>
      <c r="K2494" s="157"/>
      <c r="L2494" s="157"/>
      <c r="M2494" s="157"/>
      <c r="N2494" s="157"/>
      <c r="O2494" s="157"/>
      <c r="P2494" s="157"/>
      <c r="Q2494" s="157"/>
      <c r="R2494" s="157"/>
      <c r="S2494" s="1247"/>
      <c r="T2494" s="1247"/>
      <c r="U2494" s="1247"/>
      <c r="V2494" s="1247"/>
    </row>
    <row r="2495" spans="3:22" x14ac:dyDescent="0.25">
      <c r="C2495" s="1425"/>
      <c r="D2495" s="157"/>
      <c r="E2495" s="157"/>
      <c r="F2495" s="157"/>
      <c r="G2495" s="157"/>
      <c r="H2495" s="157"/>
      <c r="I2495" s="157"/>
      <c r="J2495" s="157"/>
      <c r="K2495" s="157"/>
      <c r="L2495" s="157"/>
      <c r="M2495" s="157"/>
      <c r="N2495" s="157"/>
      <c r="O2495" s="157"/>
      <c r="P2495" s="157"/>
      <c r="Q2495" s="157"/>
      <c r="R2495" s="157"/>
      <c r="S2495" s="1247"/>
      <c r="T2495" s="1247"/>
      <c r="U2495" s="1247"/>
      <c r="V2495" s="1247"/>
    </row>
    <row r="2496" spans="3:22" x14ac:dyDescent="0.25">
      <c r="C2496" s="1425"/>
      <c r="D2496" s="157"/>
      <c r="E2496" s="157"/>
      <c r="F2496" s="157"/>
      <c r="G2496" s="157"/>
      <c r="H2496" s="157"/>
      <c r="I2496" s="157"/>
      <c r="J2496" s="157"/>
      <c r="K2496" s="157"/>
      <c r="L2496" s="157"/>
      <c r="M2496" s="157"/>
      <c r="N2496" s="157"/>
      <c r="O2496" s="157"/>
      <c r="P2496" s="157"/>
      <c r="Q2496" s="157"/>
      <c r="R2496" s="157"/>
      <c r="S2496" s="1247"/>
      <c r="T2496" s="1247"/>
      <c r="U2496" s="1247"/>
      <c r="V2496" s="1247"/>
    </row>
    <row r="2497" spans="3:22" x14ac:dyDescent="0.25">
      <c r="C2497" s="1425"/>
      <c r="D2497" s="157"/>
      <c r="E2497" s="157"/>
      <c r="F2497" s="157"/>
      <c r="G2497" s="157"/>
      <c r="H2497" s="157"/>
      <c r="I2497" s="157"/>
      <c r="J2497" s="157"/>
      <c r="K2497" s="157"/>
      <c r="L2497" s="157"/>
      <c r="M2497" s="157"/>
      <c r="N2497" s="157"/>
      <c r="O2497" s="157"/>
      <c r="P2497" s="157"/>
      <c r="Q2497" s="157"/>
      <c r="R2497" s="157"/>
      <c r="S2497" s="1247"/>
      <c r="T2497" s="1247"/>
      <c r="U2497" s="1247"/>
      <c r="V2497" s="1247"/>
    </row>
    <row r="2498" spans="3:22" x14ac:dyDescent="0.25">
      <c r="C2498" s="1425"/>
      <c r="D2498" s="157"/>
      <c r="E2498" s="157"/>
      <c r="F2498" s="157"/>
      <c r="G2498" s="157"/>
      <c r="H2498" s="157"/>
      <c r="I2498" s="157"/>
      <c r="J2498" s="157"/>
      <c r="K2498" s="157"/>
      <c r="L2498" s="157"/>
      <c r="M2498" s="157"/>
      <c r="N2498" s="157"/>
      <c r="O2498" s="157"/>
      <c r="P2498" s="157"/>
      <c r="Q2498" s="157"/>
      <c r="R2498" s="157"/>
      <c r="S2498" s="1247"/>
      <c r="T2498" s="1247"/>
      <c r="U2498" s="1247"/>
      <c r="V2498" s="1247"/>
    </row>
    <row r="2499" spans="3:22" x14ac:dyDescent="0.25">
      <c r="C2499" s="1425"/>
      <c r="D2499" s="157"/>
      <c r="E2499" s="157"/>
      <c r="F2499" s="157"/>
      <c r="G2499" s="157"/>
      <c r="H2499" s="157"/>
      <c r="I2499" s="157"/>
      <c r="J2499" s="157"/>
      <c r="K2499" s="157"/>
      <c r="L2499" s="157"/>
      <c r="M2499" s="157"/>
      <c r="N2499" s="157"/>
      <c r="O2499" s="157"/>
      <c r="P2499" s="157"/>
      <c r="Q2499" s="157"/>
      <c r="R2499" s="157"/>
      <c r="S2499" s="1247"/>
      <c r="T2499" s="1247"/>
      <c r="U2499" s="1247"/>
      <c r="V2499" s="1247"/>
    </row>
    <row r="2500" spans="3:22" x14ac:dyDescent="0.25">
      <c r="C2500" s="1425"/>
      <c r="D2500" s="157"/>
      <c r="E2500" s="157"/>
      <c r="F2500" s="157"/>
      <c r="G2500" s="157"/>
      <c r="H2500" s="157"/>
      <c r="I2500" s="157"/>
      <c r="J2500" s="157"/>
      <c r="K2500" s="157"/>
      <c r="L2500" s="157"/>
      <c r="M2500" s="157"/>
      <c r="N2500" s="157"/>
      <c r="O2500" s="157"/>
      <c r="P2500" s="157"/>
      <c r="Q2500" s="157"/>
      <c r="R2500" s="157"/>
      <c r="S2500" s="1247"/>
      <c r="T2500" s="1247"/>
      <c r="U2500" s="1247"/>
      <c r="V2500" s="1247"/>
    </row>
    <row r="2501" spans="3:22" x14ac:dyDescent="0.25">
      <c r="C2501" s="1425"/>
      <c r="D2501" s="157"/>
      <c r="E2501" s="157"/>
      <c r="F2501" s="157"/>
      <c r="G2501" s="157"/>
      <c r="H2501" s="157"/>
      <c r="I2501" s="157"/>
      <c r="J2501" s="157"/>
      <c r="K2501" s="157"/>
      <c r="L2501" s="157"/>
      <c r="M2501" s="157"/>
      <c r="N2501" s="157"/>
      <c r="O2501" s="157"/>
      <c r="P2501" s="157"/>
      <c r="Q2501" s="157"/>
      <c r="R2501" s="157"/>
      <c r="S2501" s="1247"/>
      <c r="T2501" s="1247"/>
      <c r="U2501" s="1247"/>
      <c r="V2501" s="1247"/>
    </row>
    <row r="2502" spans="3:22" x14ac:dyDescent="0.25">
      <c r="C2502" s="1425"/>
      <c r="D2502" s="157"/>
      <c r="E2502" s="157"/>
      <c r="F2502" s="157"/>
      <c r="G2502" s="157"/>
      <c r="H2502" s="157"/>
      <c r="I2502" s="157"/>
      <c r="J2502" s="157"/>
      <c r="K2502" s="157"/>
      <c r="L2502" s="157"/>
      <c r="M2502" s="157"/>
      <c r="N2502" s="157"/>
      <c r="O2502" s="157"/>
      <c r="P2502" s="157"/>
      <c r="Q2502" s="157"/>
      <c r="R2502" s="157"/>
      <c r="S2502" s="1247"/>
      <c r="T2502" s="1247"/>
      <c r="U2502" s="1247"/>
      <c r="V2502" s="1247"/>
    </row>
    <row r="2503" spans="3:22" x14ac:dyDescent="0.25">
      <c r="C2503" s="1425"/>
      <c r="D2503" s="157"/>
      <c r="E2503" s="157"/>
      <c r="F2503" s="157"/>
      <c r="G2503" s="157"/>
      <c r="H2503" s="157"/>
      <c r="I2503" s="157"/>
      <c r="J2503" s="157"/>
      <c r="K2503" s="157"/>
      <c r="L2503" s="157"/>
      <c r="M2503" s="157"/>
      <c r="N2503" s="157"/>
      <c r="O2503" s="157"/>
      <c r="P2503" s="157"/>
      <c r="Q2503" s="157"/>
      <c r="R2503" s="157"/>
      <c r="S2503" s="1247"/>
      <c r="T2503" s="1247"/>
      <c r="U2503" s="1247"/>
      <c r="V2503" s="1247"/>
    </row>
    <row r="2504" spans="3:22" x14ac:dyDescent="0.25">
      <c r="C2504" s="1425"/>
      <c r="D2504" s="157"/>
      <c r="E2504" s="157"/>
      <c r="F2504" s="157"/>
      <c r="G2504" s="157"/>
      <c r="H2504" s="157"/>
      <c r="I2504" s="157"/>
      <c r="J2504" s="157"/>
      <c r="K2504" s="157"/>
      <c r="L2504" s="157"/>
      <c r="M2504" s="157"/>
      <c r="N2504" s="157"/>
      <c r="O2504" s="157"/>
      <c r="P2504" s="157"/>
      <c r="Q2504" s="157"/>
      <c r="R2504" s="157"/>
      <c r="S2504" s="1247"/>
      <c r="T2504" s="1247"/>
      <c r="U2504" s="1247"/>
      <c r="V2504" s="1247"/>
    </row>
    <row r="2505" spans="3:22" x14ac:dyDescent="0.25">
      <c r="C2505" s="1425"/>
      <c r="D2505" s="157"/>
      <c r="E2505" s="157"/>
      <c r="F2505" s="157"/>
      <c r="G2505" s="157"/>
      <c r="H2505" s="157"/>
      <c r="I2505" s="157"/>
      <c r="J2505" s="157"/>
      <c r="K2505" s="157"/>
      <c r="L2505" s="157"/>
      <c r="M2505" s="157"/>
      <c r="N2505" s="157"/>
      <c r="O2505" s="157"/>
      <c r="P2505" s="157"/>
      <c r="Q2505" s="157"/>
      <c r="R2505" s="157"/>
      <c r="S2505" s="1247"/>
      <c r="T2505" s="1247"/>
      <c r="U2505" s="1247"/>
      <c r="V2505" s="1247"/>
    </row>
    <row r="2506" spans="3:22" x14ac:dyDescent="0.25">
      <c r="C2506" s="1425"/>
      <c r="D2506" s="157"/>
      <c r="E2506" s="157"/>
      <c r="F2506" s="157"/>
      <c r="G2506" s="157"/>
      <c r="H2506" s="157"/>
      <c r="I2506" s="157"/>
      <c r="J2506" s="157"/>
      <c r="K2506" s="157"/>
      <c r="L2506" s="157"/>
      <c r="M2506" s="157"/>
      <c r="N2506" s="157"/>
      <c r="O2506" s="157"/>
      <c r="P2506" s="157"/>
      <c r="Q2506" s="157"/>
      <c r="R2506" s="157"/>
      <c r="S2506" s="1247"/>
      <c r="T2506" s="1247"/>
      <c r="U2506" s="1247"/>
      <c r="V2506" s="1247"/>
    </row>
    <row r="2507" spans="3:22" x14ac:dyDescent="0.25">
      <c r="C2507" s="1425"/>
      <c r="D2507" s="157"/>
      <c r="E2507" s="157"/>
      <c r="F2507" s="157"/>
      <c r="G2507" s="157"/>
      <c r="H2507" s="157"/>
      <c r="I2507" s="157"/>
      <c r="J2507" s="157"/>
      <c r="K2507" s="157"/>
      <c r="L2507" s="157"/>
      <c r="M2507" s="157"/>
      <c r="N2507" s="157"/>
      <c r="O2507" s="157"/>
      <c r="P2507" s="157"/>
      <c r="Q2507" s="157"/>
      <c r="R2507" s="157"/>
      <c r="S2507" s="1247"/>
      <c r="T2507" s="1247"/>
      <c r="U2507" s="1247"/>
      <c r="V2507" s="1247"/>
    </row>
    <row r="2508" spans="3:22" x14ac:dyDescent="0.25">
      <c r="C2508" s="1425"/>
      <c r="D2508" s="157"/>
      <c r="E2508" s="157"/>
      <c r="F2508" s="157"/>
      <c r="G2508" s="157"/>
      <c r="H2508" s="157"/>
      <c r="I2508" s="157"/>
      <c r="J2508" s="157"/>
      <c r="K2508" s="157"/>
      <c r="L2508" s="157"/>
      <c r="M2508" s="157"/>
      <c r="N2508" s="157"/>
      <c r="O2508" s="157"/>
      <c r="P2508" s="157"/>
      <c r="Q2508" s="157"/>
      <c r="R2508" s="157"/>
      <c r="S2508" s="1247"/>
      <c r="T2508" s="1247"/>
      <c r="U2508" s="1247"/>
      <c r="V2508" s="1247"/>
    </row>
    <row r="2509" spans="3:22" x14ac:dyDescent="0.25">
      <c r="C2509" s="1425"/>
      <c r="D2509" s="157"/>
      <c r="E2509" s="157"/>
      <c r="F2509" s="157"/>
      <c r="G2509" s="157"/>
      <c r="H2509" s="157"/>
      <c r="I2509" s="157"/>
      <c r="J2509" s="157"/>
      <c r="K2509" s="157"/>
      <c r="L2509" s="157"/>
      <c r="M2509" s="157"/>
      <c r="N2509" s="157"/>
      <c r="O2509" s="157"/>
      <c r="P2509" s="157"/>
      <c r="Q2509" s="157"/>
      <c r="R2509" s="157"/>
      <c r="S2509" s="1247"/>
      <c r="T2509" s="1247"/>
      <c r="U2509" s="1247"/>
      <c r="V2509" s="1247"/>
    </row>
    <row r="2510" spans="3:22" x14ac:dyDescent="0.25">
      <c r="C2510" s="1425"/>
      <c r="D2510" s="157"/>
      <c r="E2510" s="157"/>
      <c r="F2510" s="157"/>
      <c r="G2510" s="157"/>
      <c r="H2510" s="157"/>
      <c r="I2510" s="157"/>
      <c r="J2510" s="157"/>
      <c r="K2510" s="157"/>
      <c r="L2510" s="157"/>
      <c r="M2510" s="157"/>
      <c r="N2510" s="157"/>
      <c r="O2510" s="157"/>
      <c r="P2510" s="157"/>
      <c r="Q2510" s="157"/>
      <c r="R2510" s="157"/>
      <c r="S2510" s="1247"/>
      <c r="T2510" s="1247"/>
      <c r="U2510" s="1247"/>
      <c r="V2510" s="1247"/>
    </row>
    <row r="2511" spans="3:22" x14ac:dyDescent="0.25">
      <c r="C2511" s="1425"/>
      <c r="D2511" s="157"/>
      <c r="E2511" s="157"/>
      <c r="F2511" s="157"/>
      <c r="G2511" s="157"/>
      <c r="H2511" s="157"/>
      <c r="I2511" s="157"/>
      <c r="J2511" s="157"/>
      <c r="K2511" s="157"/>
      <c r="L2511" s="157"/>
      <c r="M2511" s="157"/>
      <c r="N2511" s="157"/>
      <c r="O2511" s="157"/>
      <c r="P2511" s="157"/>
      <c r="Q2511" s="157"/>
      <c r="R2511" s="157"/>
      <c r="S2511" s="1247"/>
      <c r="T2511" s="1247"/>
      <c r="U2511" s="1247"/>
      <c r="V2511" s="1247"/>
    </row>
    <row r="2512" spans="3:22" x14ac:dyDescent="0.25">
      <c r="C2512" s="1425"/>
      <c r="D2512" s="157"/>
      <c r="E2512" s="157"/>
      <c r="F2512" s="157"/>
      <c r="G2512" s="157"/>
      <c r="H2512" s="157"/>
      <c r="I2512" s="157"/>
      <c r="J2512" s="157"/>
      <c r="K2512" s="157"/>
      <c r="L2512" s="157"/>
      <c r="M2512" s="157"/>
      <c r="N2512" s="157"/>
      <c r="O2512" s="157"/>
      <c r="P2512" s="157"/>
      <c r="Q2512" s="157"/>
      <c r="R2512" s="157"/>
      <c r="S2512" s="1247"/>
      <c r="T2512" s="1247"/>
      <c r="U2512" s="1247"/>
      <c r="V2512" s="1247"/>
    </row>
    <row r="2513" spans="3:22" x14ac:dyDescent="0.25">
      <c r="C2513" s="1425"/>
      <c r="D2513" s="157"/>
      <c r="E2513" s="157"/>
      <c r="F2513" s="157"/>
      <c r="G2513" s="157"/>
      <c r="H2513" s="157"/>
      <c r="I2513" s="157"/>
      <c r="J2513" s="157"/>
      <c r="K2513" s="157"/>
      <c r="L2513" s="157"/>
      <c r="M2513" s="157"/>
      <c r="N2513" s="157"/>
      <c r="O2513" s="157"/>
      <c r="P2513" s="157"/>
      <c r="Q2513" s="157"/>
      <c r="R2513" s="157"/>
      <c r="S2513" s="1247"/>
      <c r="T2513" s="1247"/>
      <c r="U2513" s="1247"/>
      <c r="V2513" s="1247"/>
    </row>
    <row r="2514" spans="3:22" x14ac:dyDescent="0.25">
      <c r="C2514" s="1425"/>
      <c r="D2514" s="157"/>
      <c r="E2514" s="157"/>
      <c r="F2514" s="157"/>
      <c r="G2514" s="157"/>
      <c r="H2514" s="157"/>
      <c r="I2514" s="157"/>
      <c r="J2514" s="157"/>
      <c r="K2514" s="157"/>
      <c r="L2514" s="157"/>
      <c r="M2514" s="157"/>
      <c r="N2514" s="157"/>
      <c r="O2514" s="157"/>
      <c r="P2514" s="157"/>
      <c r="Q2514" s="157"/>
      <c r="R2514" s="157"/>
      <c r="S2514" s="1247"/>
      <c r="T2514" s="1247"/>
      <c r="U2514" s="1247"/>
      <c r="V2514" s="1247"/>
    </row>
    <row r="2515" spans="3:22" x14ac:dyDescent="0.25">
      <c r="C2515" s="1425"/>
      <c r="D2515" s="157"/>
      <c r="E2515" s="157"/>
      <c r="F2515" s="157"/>
      <c r="G2515" s="157"/>
      <c r="H2515" s="157"/>
      <c r="I2515" s="157"/>
      <c r="J2515" s="157"/>
      <c r="K2515" s="157"/>
      <c r="L2515" s="157"/>
      <c r="M2515" s="157"/>
      <c r="N2515" s="157"/>
      <c r="O2515" s="157"/>
      <c r="P2515" s="157"/>
      <c r="Q2515" s="157"/>
      <c r="R2515" s="157"/>
      <c r="S2515" s="1247"/>
      <c r="T2515" s="1247"/>
      <c r="U2515" s="1247"/>
      <c r="V2515" s="1247"/>
    </row>
    <row r="2516" spans="3:22" x14ac:dyDescent="0.25">
      <c r="C2516" s="1425"/>
      <c r="D2516" s="157"/>
      <c r="E2516" s="157"/>
      <c r="F2516" s="157"/>
      <c r="G2516" s="157"/>
      <c r="H2516" s="157"/>
      <c r="I2516" s="157"/>
      <c r="J2516" s="157"/>
      <c r="K2516" s="157"/>
      <c r="L2516" s="157"/>
      <c r="M2516" s="157"/>
      <c r="N2516" s="157"/>
      <c r="O2516" s="157"/>
      <c r="P2516" s="157"/>
      <c r="Q2516" s="157"/>
      <c r="R2516" s="157"/>
      <c r="S2516" s="1247"/>
      <c r="T2516" s="1247"/>
      <c r="U2516" s="1247"/>
      <c r="V2516" s="1247"/>
    </row>
    <row r="2517" spans="3:22" x14ac:dyDescent="0.25">
      <c r="C2517" s="1425"/>
      <c r="D2517" s="157"/>
      <c r="E2517" s="157"/>
      <c r="F2517" s="157"/>
      <c r="G2517" s="157"/>
      <c r="H2517" s="157"/>
      <c r="I2517" s="157"/>
      <c r="J2517" s="157"/>
      <c r="K2517" s="157"/>
      <c r="L2517" s="157"/>
      <c r="M2517" s="157"/>
      <c r="N2517" s="157"/>
      <c r="O2517" s="157"/>
      <c r="P2517" s="157"/>
      <c r="Q2517" s="157"/>
      <c r="R2517" s="157"/>
      <c r="S2517" s="1247"/>
      <c r="T2517" s="1247"/>
      <c r="U2517" s="1247"/>
      <c r="V2517" s="1247"/>
    </row>
    <row r="2518" spans="3:22" x14ac:dyDescent="0.25">
      <c r="C2518" s="1425"/>
      <c r="D2518" s="157"/>
      <c r="E2518" s="157"/>
      <c r="F2518" s="157"/>
      <c r="G2518" s="157"/>
      <c r="H2518" s="157"/>
      <c r="I2518" s="157"/>
      <c r="J2518" s="157"/>
      <c r="K2518" s="157"/>
      <c r="L2518" s="157"/>
      <c r="M2518" s="157"/>
      <c r="N2518" s="157"/>
      <c r="O2518" s="157"/>
      <c r="P2518" s="157"/>
      <c r="Q2518" s="157"/>
      <c r="R2518" s="157"/>
      <c r="S2518" s="1247"/>
      <c r="T2518" s="1247"/>
      <c r="U2518" s="1247"/>
      <c r="V2518" s="1247"/>
    </row>
    <row r="2519" spans="3:22" x14ac:dyDescent="0.25">
      <c r="C2519" s="1425"/>
      <c r="D2519" s="157"/>
      <c r="E2519" s="157"/>
      <c r="F2519" s="157"/>
      <c r="G2519" s="157"/>
      <c r="H2519" s="157"/>
      <c r="I2519" s="157"/>
      <c r="J2519" s="157"/>
      <c r="K2519" s="157"/>
      <c r="L2519" s="157"/>
      <c r="M2519" s="157"/>
      <c r="N2519" s="157"/>
      <c r="O2519" s="157"/>
      <c r="P2519" s="157"/>
      <c r="Q2519" s="157"/>
      <c r="R2519" s="157"/>
      <c r="S2519" s="1247"/>
      <c r="T2519" s="1247"/>
      <c r="U2519" s="1247"/>
      <c r="V2519" s="1247"/>
    </row>
    <row r="2520" spans="3:22" x14ac:dyDescent="0.25">
      <c r="C2520" s="1425"/>
      <c r="D2520" s="157"/>
      <c r="E2520" s="157"/>
      <c r="F2520" s="157"/>
      <c r="G2520" s="157"/>
      <c r="H2520" s="157"/>
      <c r="I2520" s="157"/>
      <c r="J2520" s="157"/>
      <c r="K2520" s="157"/>
      <c r="L2520" s="157"/>
      <c r="M2520" s="157"/>
      <c r="N2520" s="157"/>
      <c r="O2520" s="157"/>
      <c r="P2520" s="157"/>
      <c r="Q2520" s="157"/>
      <c r="R2520" s="157"/>
      <c r="S2520" s="1247"/>
      <c r="T2520" s="1247"/>
      <c r="U2520" s="1247"/>
      <c r="V2520" s="1247"/>
    </row>
    <row r="2521" spans="3:22" x14ac:dyDescent="0.25">
      <c r="C2521" s="1425"/>
      <c r="D2521" s="157"/>
      <c r="E2521" s="157"/>
      <c r="F2521" s="157"/>
      <c r="G2521" s="157"/>
      <c r="H2521" s="157"/>
      <c r="I2521" s="157"/>
      <c r="J2521" s="157"/>
      <c r="K2521" s="157"/>
      <c r="L2521" s="157"/>
      <c r="M2521" s="157"/>
      <c r="N2521" s="157"/>
      <c r="O2521" s="157"/>
      <c r="P2521" s="157"/>
      <c r="Q2521" s="157"/>
      <c r="R2521" s="157"/>
      <c r="S2521" s="1247"/>
      <c r="T2521" s="1247"/>
      <c r="U2521" s="1247"/>
      <c r="V2521" s="1247"/>
    </row>
    <row r="2522" spans="3:22" x14ac:dyDescent="0.25">
      <c r="C2522" s="1425"/>
      <c r="D2522" s="157"/>
      <c r="E2522" s="157"/>
      <c r="F2522" s="157"/>
      <c r="G2522" s="157"/>
      <c r="H2522" s="157"/>
      <c r="I2522" s="157"/>
      <c r="J2522" s="157"/>
      <c r="K2522" s="157"/>
      <c r="L2522" s="157"/>
      <c r="M2522" s="157"/>
      <c r="N2522" s="157"/>
      <c r="O2522" s="157"/>
      <c r="P2522" s="157"/>
      <c r="Q2522" s="157"/>
      <c r="R2522" s="157"/>
      <c r="S2522" s="1247"/>
      <c r="T2522" s="1247"/>
      <c r="U2522" s="1247"/>
      <c r="V2522" s="1247"/>
    </row>
    <row r="2523" spans="3:22" x14ac:dyDescent="0.25">
      <c r="C2523" s="1425"/>
      <c r="D2523" s="157"/>
      <c r="E2523" s="157"/>
      <c r="F2523" s="157"/>
      <c r="G2523" s="157"/>
      <c r="H2523" s="157"/>
      <c r="I2523" s="157"/>
      <c r="J2523" s="157"/>
      <c r="K2523" s="157"/>
      <c r="L2523" s="157"/>
      <c r="M2523" s="157"/>
      <c r="N2523" s="157"/>
      <c r="O2523" s="157"/>
      <c r="P2523" s="157"/>
      <c r="Q2523" s="157"/>
      <c r="R2523" s="157"/>
      <c r="S2523" s="1247"/>
      <c r="T2523" s="1247"/>
      <c r="U2523" s="1247"/>
      <c r="V2523" s="1247"/>
    </row>
    <row r="2524" spans="3:22" x14ac:dyDescent="0.25">
      <c r="C2524" s="1425"/>
      <c r="D2524" s="157"/>
      <c r="E2524" s="157"/>
      <c r="F2524" s="157"/>
      <c r="G2524" s="157"/>
      <c r="H2524" s="157"/>
      <c r="I2524" s="157"/>
      <c r="J2524" s="157"/>
      <c r="K2524" s="157"/>
      <c r="L2524" s="157"/>
      <c r="M2524" s="157"/>
      <c r="N2524" s="157"/>
      <c r="O2524" s="157"/>
      <c r="P2524" s="157"/>
      <c r="Q2524" s="157"/>
      <c r="R2524" s="157"/>
      <c r="S2524" s="1247"/>
      <c r="T2524" s="1247"/>
      <c r="U2524" s="1247"/>
      <c r="V2524" s="1247"/>
    </row>
    <row r="2525" spans="3:22" x14ac:dyDescent="0.25">
      <c r="C2525" s="1425"/>
      <c r="D2525" s="157"/>
      <c r="E2525" s="157"/>
      <c r="F2525" s="157"/>
      <c r="G2525" s="157"/>
      <c r="H2525" s="157"/>
      <c r="I2525" s="157"/>
      <c r="J2525" s="157"/>
      <c r="K2525" s="157"/>
      <c r="L2525" s="157"/>
      <c r="M2525" s="157"/>
      <c r="N2525" s="157"/>
      <c r="O2525" s="157"/>
      <c r="P2525" s="157"/>
      <c r="Q2525" s="157"/>
      <c r="R2525" s="157"/>
      <c r="S2525" s="1247"/>
      <c r="T2525" s="1247"/>
      <c r="U2525" s="1247"/>
      <c r="V2525" s="1247"/>
    </row>
    <row r="2526" spans="3:22" x14ac:dyDescent="0.25">
      <c r="C2526" s="1425"/>
      <c r="D2526" s="157"/>
      <c r="E2526" s="157"/>
      <c r="F2526" s="157"/>
      <c r="G2526" s="157"/>
      <c r="H2526" s="157"/>
      <c r="I2526" s="157"/>
      <c r="J2526" s="157"/>
      <c r="K2526" s="157"/>
      <c r="L2526" s="157"/>
      <c r="M2526" s="157"/>
      <c r="N2526" s="157"/>
      <c r="O2526" s="157"/>
      <c r="P2526" s="157"/>
      <c r="Q2526" s="157"/>
      <c r="R2526" s="157"/>
      <c r="S2526" s="1247"/>
      <c r="T2526" s="1247"/>
      <c r="U2526" s="1247"/>
      <c r="V2526" s="1247"/>
    </row>
    <row r="2527" spans="3:22" x14ac:dyDescent="0.25">
      <c r="C2527" s="1425"/>
      <c r="D2527" s="157"/>
      <c r="E2527" s="157"/>
      <c r="F2527" s="157"/>
      <c r="G2527" s="157"/>
      <c r="H2527" s="157"/>
      <c r="I2527" s="157"/>
      <c r="J2527" s="157"/>
      <c r="K2527" s="157"/>
      <c r="L2527" s="157"/>
      <c r="M2527" s="157"/>
      <c r="N2527" s="157"/>
      <c r="O2527" s="157"/>
      <c r="P2527" s="157"/>
      <c r="Q2527" s="157"/>
      <c r="R2527" s="157"/>
      <c r="S2527" s="1247"/>
      <c r="T2527" s="1247"/>
      <c r="U2527" s="1247"/>
      <c r="V2527" s="1247"/>
    </row>
    <row r="2528" spans="3:22" x14ac:dyDescent="0.25">
      <c r="C2528" s="1425"/>
      <c r="D2528" s="157"/>
      <c r="E2528" s="157"/>
      <c r="F2528" s="157"/>
      <c r="G2528" s="157"/>
      <c r="H2528" s="157"/>
      <c r="I2528" s="157"/>
      <c r="J2528" s="157"/>
      <c r="K2528" s="157"/>
      <c r="L2528" s="157"/>
      <c r="M2528" s="157"/>
      <c r="N2528" s="157"/>
      <c r="O2528" s="157"/>
      <c r="P2528" s="157"/>
      <c r="Q2528" s="157"/>
      <c r="R2528" s="157"/>
      <c r="S2528" s="1247"/>
      <c r="T2528" s="1247"/>
      <c r="U2528" s="1247"/>
      <c r="V2528" s="1247"/>
    </row>
    <row r="2529" spans="3:22" x14ac:dyDescent="0.25">
      <c r="C2529" s="1425"/>
      <c r="D2529" s="157"/>
      <c r="E2529" s="157"/>
      <c r="F2529" s="157"/>
      <c r="G2529" s="157"/>
      <c r="H2529" s="157"/>
      <c r="I2529" s="157"/>
      <c r="J2529" s="157"/>
      <c r="K2529" s="157"/>
      <c r="L2529" s="157"/>
      <c r="M2529" s="157"/>
      <c r="N2529" s="157"/>
      <c r="O2529" s="157"/>
      <c r="P2529" s="157"/>
      <c r="Q2529" s="157"/>
      <c r="R2529" s="157"/>
      <c r="S2529" s="1247"/>
      <c r="T2529" s="1247"/>
      <c r="U2529" s="1247"/>
      <c r="V2529" s="1247"/>
    </row>
    <row r="2530" spans="3:22" x14ac:dyDescent="0.25">
      <c r="C2530" s="1425"/>
      <c r="D2530" s="157"/>
      <c r="E2530" s="157"/>
      <c r="F2530" s="157"/>
      <c r="G2530" s="157"/>
      <c r="H2530" s="157"/>
      <c r="I2530" s="157"/>
      <c r="J2530" s="157"/>
      <c r="K2530" s="157"/>
      <c r="L2530" s="157"/>
      <c r="M2530" s="157"/>
      <c r="N2530" s="157"/>
      <c r="O2530" s="157"/>
      <c r="P2530" s="157"/>
      <c r="Q2530" s="157"/>
      <c r="R2530" s="157"/>
      <c r="S2530" s="1247"/>
      <c r="T2530" s="1247"/>
      <c r="U2530" s="1247"/>
      <c r="V2530" s="1247"/>
    </row>
    <row r="2531" spans="3:22" x14ac:dyDescent="0.25">
      <c r="C2531" s="1425"/>
      <c r="D2531" s="157"/>
      <c r="E2531" s="157"/>
      <c r="F2531" s="157"/>
      <c r="G2531" s="157"/>
      <c r="H2531" s="157"/>
      <c r="I2531" s="157"/>
      <c r="J2531" s="157"/>
      <c r="K2531" s="157"/>
      <c r="L2531" s="157"/>
      <c r="M2531" s="157"/>
      <c r="N2531" s="157"/>
      <c r="O2531" s="157"/>
      <c r="P2531" s="157"/>
      <c r="Q2531" s="157"/>
      <c r="R2531" s="157"/>
      <c r="S2531" s="1247"/>
      <c r="T2531" s="1247"/>
      <c r="U2531" s="1247"/>
      <c r="V2531" s="1247"/>
    </row>
    <row r="2532" spans="3:22" x14ac:dyDescent="0.25">
      <c r="C2532" s="1425"/>
      <c r="D2532" s="157"/>
      <c r="E2532" s="157"/>
      <c r="F2532" s="157"/>
      <c r="G2532" s="157"/>
      <c r="H2532" s="157"/>
      <c r="I2532" s="157"/>
      <c r="J2532" s="157"/>
      <c r="K2532" s="157"/>
      <c r="L2532" s="157"/>
      <c r="M2532" s="157"/>
      <c r="N2532" s="157"/>
      <c r="O2532" s="157"/>
      <c r="P2532" s="157"/>
      <c r="Q2532" s="157"/>
      <c r="R2532" s="157"/>
      <c r="S2532" s="1247"/>
      <c r="T2532" s="1247"/>
      <c r="U2532" s="1247"/>
      <c r="V2532" s="1247"/>
    </row>
    <row r="2533" spans="3:22" x14ac:dyDescent="0.25">
      <c r="C2533" s="1425"/>
      <c r="D2533" s="157"/>
      <c r="E2533" s="157"/>
      <c r="F2533" s="157"/>
      <c r="G2533" s="157"/>
      <c r="H2533" s="157"/>
      <c r="I2533" s="157"/>
      <c r="J2533" s="157"/>
      <c r="K2533" s="157"/>
      <c r="L2533" s="157"/>
      <c r="M2533" s="157"/>
      <c r="N2533" s="157"/>
      <c r="O2533" s="157"/>
      <c r="P2533" s="157"/>
      <c r="Q2533" s="157"/>
      <c r="R2533" s="157"/>
      <c r="S2533" s="1247"/>
      <c r="T2533" s="1247"/>
      <c r="U2533" s="1247"/>
      <c r="V2533" s="1247"/>
    </row>
    <row r="2534" spans="3:22" x14ac:dyDescent="0.25">
      <c r="C2534" s="1425"/>
      <c r="D2534" s="157"/>
      <c r="E2534" s="157"/>
      <c r="F2534" s="157"/>
      <c r="G2534" s="157"/>
      <c r="H2534" s="157"/>
      <c r="I2534" s="157"/>
      <c r="J2534" s="157"/>
      <c r="K2534" s="157"/>
      <c r="L2534" s="157"/>
      <c r="M2534" s="157"/>
      <c r="N2534" s="157"/>
      <c r="O2534" s="157"/>
      <c r="P2534" s="157"/>
      <c r="Q2534" s="157"/>
      <c r="R2534" s="157"/>
      <c r="S2534" s="1247"/>
      <c r="T2534" s="1247"/>
      <c r="U2534" s="1247"/>
      <c r="V2534" s="1247"/>
    </row>
    <row r="2535" spans="3:22" x14ac:dyDescent="0.25">
      <c r="C2535" s="1425"/>
      <c r="D2535" s="157"/>
      <c r="E2535" s="157"/>
      <c r="F2535" s="157"/>
      <c r="G2535" s="157"/>
      <c r="H2535" s="157"/>
      <c r="I2535" s="157"/>
      <c r="J2535" s="157"/>
      <c r="K2535" s="157"/>
      <c r="L2535" s="157"/>
      <c r="M2535" s="157"/>
      <c r="N2535" s="157"/>
      <c r="O2535" s="157"/>
      <c r="P2535" s="157"/>
      <c r="Q2535" s="157"/>
      <c r="R2535" s="157"/>
      <c r="S2535" s="1247"/>
      <c r="T2535" s="1247"/>
      <c r="U2535" s="1247"/>
      <c r="V2535" s="1247"/>
    </row>
    <row r="2536" spans="3:22" x14ac:dyDescent="0.25">
      <c r="C2536" s="1425"/>
      <c r="D2536" s="157"/>
      <c r="E2536" s="157"/>
      <c r="F2536" s="157"/>
      <c r="G2536" s="157"/>
      <c r="H2536" s="157"/>
      <c r="I2536" s="157"/>
      <c r="J2536" s="157"/>
      <c r="K2536" s="157"/>
      <c r="L2536" s="157"/>
      <c r="M2536" s="157"/>
      <c r="N2536" s="157"/>
      <c r="O2536" s="157"/>
      <c r="P2536" s="157"/>
      <c r="Q2536" s="157"/>
      <c r="R2536" s="157"/>
      <c r="S2536" s="1247"/>
      <c r="T2536" s="1247"/>
      <c r="U2536" s="1247"/>
      <c r="V2536" s="1247"/>
    </row>
    <row r="2537" spans="3:22" x14ac:dyDescent="0.25">
      <c r="C2537" s="1425"/>
      <c r="D2537" s="157"/>
      <c r="E2537" s="157"/>
      <c r="F2537" s="157"/>
      <c r="G2537" s="157"/>
      <c r="H2537" s="157"/>
      <c r="I2537" s="157"/>
      <c r="J2537" s="157"/>
      <c r="K2537" s="157"/>
      <c r="L2537" s="157"/>
      <c r="M2537" s="157"/>
      <c r="N2537" s="157"/>
      <c r="O2537" s="157"/>
      <c r="P2537" s="157"/>
      <c r="Q2537" s="157"/>
      <c r="R2537" s="157"/>
      <c r="S2537" s="1247"/>
      <c r="T2537" s="1247"/>
      <c r="U2537" s="1247"/>
      <c r="V2537" s="1247"/>
    </row>
    <row r="2538" spans="3:22" x14ac:dyDescent="0.25">
      <c r="C2538" s="1425"/>
      <c r="D2538" s="157"/>
      <c r="E2538" s="157"/>
      <c r="F2538" s="157"/>
      <c r="G2538" s="157"/>
      <c r="H2538" s="157"/>
      <c r="I2538" s="157"/>
      <c r="J2538" s="157"/>
      <c r="K2538" s="157"/>
      <c r="L2538" s="157"/>
      <c r="M2538" s="157"/>
      <c r="N2538" s="157"/>
      <c r="O2538" s="157"/>
      <c r="P2538" s="157"/>
      <c r="Q2538" s="157"/>
      <c r="R2538" s="157"/>
      <c r="S2538" s="1247"/>
      <c r="T2538" s="1247"/>
      <c r="U2538" s="1247"/>
      <c r="V2538" s="1247"/>
    </row>
    <row r="2539" spans="3:22" x14ac:dyDescent="0.25">
      <c r="C2539" s="1425"/>
      <c r="D2539" s="157"/>
      <c r="E2539" s="157"/>
      <c r="F2539" s="157"/>
      <c r="G2539" s="157"/>
      <c r="H2539" s="157"/>
      <c r="I2539" s="157"/>
      <c r="J2539" s="157"/>
      <c r="K2539" s="157"/>
      <c r="L2539" s="157"/>
      <c r="M2539" s="157"/>
      <c r="N2539" s="157"/>
      <c r="O2539" s="157"/>
      <c r="P2539" s="157"/>
      <c r="Q2539" s="157"/>
      <c r="R2539" s="157"/>
      <c r="S2539" s="1247"/>
      <c r="T2539" s="1247"/>
      <c r="U2539" s="1247"/>
      <c r="V2539" s="1247"/>
    </row>
    <row r="2540" spans="3:22" x14ac:dyDescent="0.25">
      <c r="C2540" s="1425"/>
      <c r="D2540" s="157"/>
      <c r="E2540" s="157"/>
      <c r="F2540" s="157"/>
      <c r="G2540" s="157"/>
      <c r="H2540" s="157"/>
      <c r="I2540" s="157"/>
      <c r="J2540" s="157"/>
      <c r="K2540" s="157"/>
      <c r="L2540" s="157"/>
      <c r="M2540" s="157"/>
      <c r="N2540" s="157"/>
      <c r="O2540" s="157"/>
      <c r="P2540" s="157"/>
      <c r="Q2540" s="157"/>
      <c r="R2540" s="157"/>
      <c r="S2540" s="1247"/>
      <c r="T2540" s="1247"/>
      <c r="U2540" s="1247"/>
      <c r="V2540" s="1247"/>
    </row>
    <row r="2541" spans="3:22" x14ac:dyDescent="0.25">
      <c r="C2541" s="1425"/>
      <c r="D2541" s="157"/>
      <c r="E2541" s="157"/>
      <c r="F2541" s="157"/>
      <c r="G2541" s="157"/>
      <c r="H2541" s="157"/>
      <c r="I2541" s="157"/>
      <c r="J2541" s="157"/>
      <c r="K2541" s="157"/>
      <c r="L2541" s="157"/>
      <c r="M2541" s="157"/>
      <c r="N2541" s="157"/>
      <c r="O2541" s="157"/>
      <c r="P2541" s="157"/>
      <c r="Q2541" s="157"/>
      <c r="R2541" s="157"/>
      <c r="S2541" s="1247"/>
      <c r="T2541" s="1247"/>
      <c r="U2541" s="1247"/>
      <c r="V2541" s="1247"/>
    </row>
    <row r="2542" spans="3:22" x14ac:dyDescent="0.25">
      <c r="C2542" s="1425"/>
      <c r="D2542" s="157"/>
      <c r="E2542" s="157"/>
      <c r="F2542" s="157"/>
      <c r="G2542" s="157"/>
      <c r="H2542" s="157"/>
      <c r="I2542" s="157"/>
      <c r="J2542" s="157"/>
      <c r="K2542" s="157"/>
      <c r="L2542" s="157"/>
      <c r="M2542" s="157"/>
      <c r="N2542" s="157"/>
      <c r="O2542" s="157"/>
      <c r="P2542" s="157"/>
      <c r="Q2542" s="157"/>
      <c r="R2542" s="157"/>
      <c r="S2542" s="1247"/>
      <c r="T2542" s="1247"/>
      <c r="U2542" s="1247"/>
      <c r="V2542" s="1247"/>
    </row>
    <row r="2543" spans="3:22" x14ac:dyDescent="0.25">
      <c r="C2543" s="1425"/>
      <c r="D2543" s="157"/>
      <c r="E2543" s="157"/>
      <c r="F2543" s="157"/>
      <c r="G2543" s="157"/>
      <c r="H2543" s="157"/>
      <c r="I2543" s="157"/>
      <c r="J2543" s="157"/>
      <c r="K2543" s="157"/>
      <c r="L2543" s="157"/>
      <c r="M2543" s="157"/>
      <c r="N2543" s="157"/>
      <c r="O2543" s="157"/>
      <c r="P2543" s="157"/>
      <c r="Q2543" s="157"/>
      <c r="R2543" s="157"/>
      <c r="S2543" s="1247"/>
      <c r="T2543" s="1247"/>
      <c r="U2543" s="1247"/>
      <c r="V2543" s="1247"/>
    </row>
    <row r="2544" spans="3:22" x14ac:dyDescent="0.25">
      <c r="C2544" s="1425"/>
      <c r="D2544" s="157"/>
      <c r="E2544" s="157"/>
      <c r="F2544" s="157"/>
      <c r="G2544" s="157"/>
      <c r="H2544" s="157"/>
      <c r="I2544" s="157"/>
      <c r="J2544" s="157"/>
      <c r="K2544" s="157"/>
      <c r="L2544" s="157"/>
      <c r="M2544" s="157"/>
      <c r="N2544" s="157"/>
      <c r="O2544" s="157"/>
      <c r="P2544" s="157"/>
      <c r="Q2544" s="157"/>
      <c r="R2544" s="157"/>
      <c r="S2544" s="1247"/>
      <c r="T2544" s="1247"/>
      <c r="U2544" s="1247"/>
      <c r="V2544" s="1247"/>
    </row>
    <row r="2545" spans="3:22" x14ac:dyDescent="0.25">
      <c r="C2545" s="1425"/>
      <c r="D2545" s="157"/>
      <c r="E2545" s="157"/>
      <c r="F2545" s="157"/>
      <c r="G2545" s="157"/>
      <c r="H2545" s="157"/>
      <c r="I2545" s="157"/>
      <c r="J2545" s="157"/>
      <c r="K2545" s="157"/>
      <c r="L2545" s="157"/>
      <c r="M2545" s="157"/>
      <c r="N2545" s="157"/>
      <c r="O2545" s="157"/>
      <c r="P2545" s="157"/>
      <c r="Q2545" s="157"/>
      <c r="R2545" s="157"/>
      <c r="S2545" s="1247"/>
      <c r="T2545" s="1247"/>
      <c r="U2545" s="1247"/>
      <c r="V2545" s="1247"/>
    </row>
    <row r="2546" spans="3:22" x14ac:dyDescent="0.25">
      <c r="C2546" s="1425"/>
      <c r="D2546" s="157"/>
      <c r="E2546" s="157"/>
      <c r="F2546" s="157"/>
      <c r="G2546" s="157"/>
      <c r="H2546" s="157"/>
      <c r="I2546" s="157"/>
      <c r="J2546" s="157"/>
      <c r="K2546" s="157"/>
      <c r="L2546" s="157"/>
      <c r="M2546" s="157"/>
      <c r="N2546" s="157"/>
      <c r="O2546" s="157"/>
      <c r="P2546" s="157"/>
      <c r="Q2546" s="157"/>
      <c r="R2546" s="157"/>
      <c r="S2546" s="1247"/>
      <c r="T2546" s="1247"/>
      <c r="U2546" s="1247"/>
      <c r="V2546" s="1247"/>
    </row>
    <row r="2547" spans="3:22" x14ac:dyDescent="0.25">
      <c r="C2547" s="1425"/>
      <c r="D2547" s="157"/>
      <c r="E2547" s="157"/>
      <c r="F2547" s="157"/>
      <c r="G2547" s="157"/>
      <c r="H2547" s="157"/>
      <c r="I2547" s="157"/>
      <c r="J2547" s="157"/>
      <c r="K2547" s="157"/>
      <c r="L2547" s="157"/>
      <c r="M2547" s="157"/>
      <c r="N2547" s="157"/>
      <c r="O2547" s="157"/>
      <c r="P2547" s="157"/>
      <c r="Q2547" s="157"/>
      <c r="R2547" s="157"/>
      <c r="S2547" s="1247"/>
      <c r="T2547" s="1247"/>
      <c r="U2547" s="1247"/>
      <c r="V2547" s="1247"/>
    </row>
    <row r="2548" spans="3:22" x14ac:dyDescent="0.25">
      <c r="C2548" s="1425"/>
      <c r="D2548" s="157"/>
      <c r="E2548" s="157"/>
      <c r="F2548" s="157"/>
      <c r="G2548" s="157"/>
      <c r="H2548" s="157"/>
      <c r="I2548" s="157"/>
      <c r="J2548" s="157"/>
      <c r="K2548" s="157"/>
      <c r="L2548" s="157"/>
      <c r="M2548" s="157"/>
      <c r="N2548" s="157"/>
      <c r="O2548" s="157"/>
      <c r="P2548" s="157"/>
      <c r="Q2548" s="157"/>
      <c r="R2548" s="157"/>
      <c r="S2548" s="1247"/>
      <c r="T2548" s="1247"/>
      <c r="U2548" s="1247"/>
      <c r="V2548" s="1247"/>
    </row>
    <row r="2549" spans="3:22" x14ac:dyDescent="0.25">
      <c r="C2549" s="1425"/>
      <c r="D2549" s="157"/>
      <c r="E2549" s="157"/>
      <c r="F2549" s="157"/>
      <c r="G2549" s="157"/>
      <c r="H2549" s="157"/>
      <c r="I2549" s="157"/>
      <c r="J2549" s="157"/>
      <c r="K2549" s="157"/>
      <c r="L2549" s="157"/>
      <c r="M2549" s="157"/>
      <c r="N2549" s="157"/>
      <c r="O2549" s="157"/>
      <c r="P2549" s="157"/>
      <c r="Q2549" s="157"/>
      <c r="R2549" s="157"/>
      <c r="S2549" s="1247"/>
      <c r="T2549" s="1247"/>
      <c r="U2549" s="1247"/>
      <c r="V2549" s="1247"/>
    </row>
    <row r="2550" spans="3:22" x14ac:dyDescent="0.25">
      <c r="C2550" s="1425"/>
      <c r="D2550" s="157"/>
      <c r="E2550" s="157"/>
      <c r="F2550" s="157"/>
      <c r="G2550" s="157"/>
      <c r="H2550" s="157"/>
      <c r="I2550" s="157"/>
      <c r="J2550" s="157"/>
      <c r="K2550" s="157"/>
      <c r="L2550" s="157"/>
      <c r="M2550" s="157"/>
      <c r="N2550" s="157"/>
      <c r="O2550" s="157"/>
      <c r="P2550" s="157"/>
      <c r="Q2550" s="157"/>
      <c r="R2550" s="157"/>
      <c r="S2550" s="1247"/>
      <c r="T2550" s="1247"/>
      <c r="U2550" s="1247"/>
      <c r="V2550" s="1247"/>
    </row>
    <row r="2551" spans="3:22" x14ac:dyDescent="0.25">
      <c r="C2551" s="1425"/>
      <c r="D2551" s="157"/>
      <c r="E2551" s="157"/>
      <c r="F2551" s="157"/>
      <c r="G2551" s="157"/>
      <c r="H2551" s="157"/>
      <c r="I2551" s="157"/>
      <c r="J2551" s="157"/>
      <c r="K2551" s="157"/>
      <c r="L2551" s="157"/>
      <c r="M2551" s="157"/>
      <c r="N2551" s="157"/>
      <c r="O2551" s="157"/>
      <c r="P2551" s="157"/>
      <c r="Q2551" s="157"/>
      <c r="R2551" s="157"/>
      <c r="S2551" s="1247"/>
      <c r="T2551" s="1247"/>
      <c r="U2551" s="1247"/>
      <c r="V2551" s="1247"/>
    </row>
    <row r="2552" spans="3:22" x14ac:dyDescent="0.25">
      <c r="C2552" s="1425"/>
      <c r="D2552" s="157"/>
      <c r="E2552" s="157"/>
      <c r="F2552" s="157"/>
      <c r="G2552" s="157"/>
      <c r="H2552" s="157"/>
      <c r="I2552" s="157"/>
      <c r="J2552" s="157"/>
      <c r="K2552" s="157"/>
      <c r="L2552" s="157"/>
      <c r="M2552" s="157"/>
      <c r="N2552" s="157"/>
      <c r="O2552" s="157"/>
      <c r="P2552" s="157"/>
      <c r="Q2552" s="157"/>
      <c r="R2552" s="157"/>
      <c r="S2552" s="1247"/>
      <c r="T2552" s="1247"/>
      <c r="U2552" s="1247"/>
      <c r="V2552" s="1247"/>
    </row>
    <row r="2553" spans="3:22" x14ac:dyDescent="0.25">
      <c r="C2553" s="1425"/>
      <c r="D2553" s="157"/>
      <c r="E2553" s="157"/>
      <c r="F2553" s="157"/>
      <c r="G2553" s="157"/>
      <c r="H2553" s="157"/>
      <c r="I2553" s="157"/>
      <c r="J2553" s="157"/>
      <c r="K2553" s="157"/>
      <c r="L2553" s="157"/>
      <c r="M2553" s="157"/>
      <c r="N2553" s="157"/>
      <c r="O2553" s="157"/>
      <c r="P2553" s="157"/>
      <c r="Q2553" s="157"/>
      <c r="R2553" s="157"/>
      <c r="S2553" s="1247"/>
      <c r="T2553" s="1247"/>
      <c r="U2553" s="1247"/>
      <c r="V2553" s="1247"/>
    </row>
    <row r="2554" spans="3:22" x14ac:dyDescent="0.25">
      <c r="C2554" s="1425"/>
      <c r="D2554" s="157"/>
      <c r="E2554" s="157"/>
      <c r="F2554" s="157"/>
      <c r="G2554" s="157"/>
      <c r="H2554" s="157"/>
      <c r="I2554" s="157"/>
      <c r="J2554" s="157"/>
      <c r="K2554" s="157"/>
      <c r="L2554" s="157"/>
      <c r="M2554" s="157"/>
      <c r="N2554" s="157"/>
      <c r="O2554" s="157"/>
      <c r="P2554" s="157"/>
      <c r="Q2554" s="157"/>
      <c r="R2554" s="157"/>
      <c r="S2554" s="1247"/>
      <c r="T2554" s="1247"/>
      <c r="U2554" s="1247"/>
      <c r="V2554" s="1247"/>
    </row>
    <row r="2555" spans="3:22" x14ac:dyDescent="0.25">
      <c r="C2555" s="1425"/>
      <c r="D2555" s="157"/>
      <c r="E2555" s="157"/>
      <c r="F2555" s="157"/>
      <c r="G2555" s="157"/>
      <c r="H2555" s="157"/>
      <c r="I2555" s="157"/>
      <c r="J2555" s="157"/>
      <c r="K2555" s="157"/>
      <c r="L2555" s="157"/>
      <c r="M2555" s="157"/>
      <c r="N2555" s="157"/>
      <c r="O2555" s="157"/>
      <c r="P2555" s="157"/>
      <c r="Q2555" s="157"/>
      <c r="R2555" s="157"/>
      <c r="S2555" s="1247"/>
      <c r="T2555" s="1247"/>
      <c r="U2555" s="1247"/>
      <c r="V2555" s="1247"/>
    </row>
    <row r="2556" spans="3:22" x14ac:dyDescent="0.25">
      <c r="C2556" s="1425"/>
      <c r="D2556" s="157"/>
      <c r="E2556" s="157"/>
      <c r="F2556" s="157"/>
      <c r="G2556" s="157"/>
      <c r="H2556" s="157"/>
      <c r="I2556" s="157"/>
      <c r="J2556" s="157"/>
      <c r="K2556" s="157"/>
      <c r="L2556" s="157"/>
      <c r="M2556" s="157"/>
      <c r="N2556" s="157"/>
      <c r="O2556" s="157"/>
      <c r="P2556" s="157"/>
      <c r="Q2556" s="157"/>
      <c r="R2556" s="157"/>
      <c r="S2556" s="1247"/>
      <c r="T2556" s="1247"/>
      <c r="U2556" s="1247"/>
      <c r="V2556" s="1247"/>
    </row>
    <row r="2557" spans="3:22" x14ac:dyDescent="0.25">
      <c r="C2557" s="1425"/>
      <c r="D2557" s="157"/>
      <c r="E2557" s="157"/>
      <c r="F2557" s="157"/>
      <c r="G2557" s="157"/>
      <c r="H2557" s="157"/>
      <c r="I2557" s="157"/>
      <c r="J2557" s="157"/>
      <c r="K2557" s="157"/>
      <c r="L2557" s="157"/>
      <c r="M2557" s="157"/>
      <c r="N2557" s="157"/>
      <c r="O2557" s="157"/>
      <c r="P2557" s="157"/>
      <c r="Q2557" s="157"/>
      <c r="R2557" s="157"/>
      <c r="S2557" s="1247"/>
      <c r="T2557" s="1247"/>
      <c r="U2557" s="1247"/>
      <c r="V2557" s="1247"/>
    </row>
    <row r="2558" spans="3:22" x14ac:dyDescent="0.25">
      <c r="C2558" s="1425"/>
      <c r="D2558" s="157"/>
      <c r="E2558" s="157"/>
      <c r="F2558" s="157"/>
      <c r="G2558" s="157"/>
      <c r="H2558" s="157"/>
      <c r="I2558" s="157"/>
      <c r="J2558" s="157"/>
      <c r="K2558" s="157"/>
      <c r="L2558" s="157"/>
      <c r="M2558" s="157"/>
      <c r="N2558" s="157"/>
      <c r="O2558" s="157"/>
      <c r="P2558" s="157"/>
      <c r="Q2558" s="157"/>
      <c r="R2558" s="157"/>
      <c r="S2558" s="1247"/>
      <c r="T2558" s="1247"/>
      <c r="U2558" s="1247"/>
      <c r="V2558" s="1247"/>
    </row>
    <row r="2559" spans="3:22" x14ac:dyDescent="0.25">
      <c r="C2559" s="1425"/>
      <c r="D2559" s="157"/>
      <c r="E2559" s="157"/>
      <c r="F2559" s="157"/>
      <c r="G2559" s="157"/>
      <c r="H2559" s="157"/>
      <c r="I2559" s="157"/>
      <c r="J2559" s="157"/>
      <c r="K2559" s="157"/>
      <c r="L2559" s="157"/>
      <c r="M2559" s="157"/>
      <c r="N2559" s="157"/>
      <c r="O2559" s="157"/>
      <c r="P2559" s="157"/>
      <c r="Q2559" s="157"/>
      <c r="R2559" s="157"/>
      <c r="S2559" s="1247"/>
      <c r="T2559" s="1247"/>
      <c r="U2559" s="1247"/>
      <c r="V2559" s="1247"/>
    </row>
    <row r="2560" spans="3:22" x14ac:dyDescent="0.25">
      <c r="C2560" s="1425"/>
      <c r="D2560" s="157"/>
      <c r="E2560" s="157"/>
      <c r="F2560" s="157"/>
      <c r="G2560" s="157"/>
      <c r="H2560" s="157"/>
      <c r="I2560" s="157"/>
      <c r="J2560" s="157"/>
      <c r="K2560" s="157"/>
      <c r="L2560" s="157"/>
      <c r="M2560" s="157"/>
      <c r="N2560" s="157"/>
      <c r="O2560" s="157"/>
      <c r="P2560" s="157"/>
      <c r="Q2560" s="157"/>
      <c r="R2560" s="157"/>
      <c r="S2560" s="1247"/>
      <c r="T2560" s="1247"/>
      <c r="U2560" s="1247"/>
      <c r="V2560" s="1247"/>
    </row>
    <row r="2561" spans="3:22" x14ac:dyDescent="0.25">
      <c r="C2561" s="1425"/>
      <c r="D2561" s="157"/>
      <c r="E2561" s="157"/>
      <c r="F2561" s="157"/>
      <c r="G2561" s="157"/>
      <c r="H2561" s="157"/>
      <c r="I2561" s="157"/>
      <c r="J2561" s="157"/>
      <c r="K2561" s="157"/>
      <c r="L2561" s="157"/>
      <c r="M2561" s="157"/>
      <c r="N2561" s="157"/>
      <c r="O2561" s="157"/>
      <c r="P2561" s="157"/>
      <c r="Q2561" s="157"/>
      <c r="R2561" s="157"/>
      <c r="S2561" s="1247"/>
      <c r="T2561" s="1247"/>
      <c r="U2561" s="1247"/>
      <c r="V2561" s="1247"/>
    </row>
    <row r="2562" spans="3:22" x14ac:dyDescent="0.25">
      <c r="C2562" s="1425"/>
      <c r="D2562" s="157"/>
      <c r="E2562" s="157"/>
      <c r="F2562" s="157"/>
      <c r="G2562" s="157"/>
      <c r="H2562" s="157"/>
      <c r="I2562" s="157"/>
      <c r="J2562" s="157"/>
      <c r="K2562" s="157"/>
      <c r="L2562" s="157"/>
      <c r="M2562" s="157"/>
      <c r="N2562" s="157"/>
      <c r="O2562" s="157"/>
      <c r="P2562" s="157"/>
      <c r="Q2562" s="157"/>
      <c r="R2562" s="157"/>
      <c r="S2562" s="1247"/>
      <c r="T2562" s="1247"/>
      <c r="U2562" s="1247"/>
      <c r="V2562" s="1247"/>
    </row>
    <row r="2563" spans="3:22" x14ac:dyDescent="0.25">
      <c r="C2563" s="1425"/>
      <c r="D2563" s="157"/>
      <c r="E2563" s="157"/>
      <c r="F2563" s="157"/>
      <c r="G2563" s="157"/>
      <c r="H2563" s="157"/>
      <c r="I2563" s="157"/>
      <c r="J2563" s="157"/>
      <c r="K2563" s="157"/>
      <c r="L2563" s="157"/>
      <c r="M2563" s="157"/>
      <c r="N2563" s="157"/>
      <c r="O2563" s="157"/>
      <c r="P2563" s="157"/>
      <c r="Q2563" s="157"/>
      <c r="R2563" s="157"/>
      <c r="S2563" s="1247"/>
      <c r="T2563" s="1247"/>
      <c r="U2563" s="1247"/>
      <c r="V2563" s="1247"/>
    </row>
    <row r="2564" spans="3:22" x14ac:dyDescent="0.25">
      <c r="C2564" s="1425"/>
      <c r="D2564" s="157"/>
      <c r="E2564" s="157"/>
      <c r="F2564" s="157"/>
      <c r="G2564" s="157"/>
      <c r="H2564" s="157"/>
      <c r="I2564" s="157"/>
      <c r="J2564" s="157"/>
      <c r="K2564" s="157"/>
      <c r="L2564" s="157"/>
      <c r="M2564" s="157"/>
      <c r="N2564" s="157"/>
      <c r="O2564" s="157"/>
      <c r="P2564" s="157"/>
      <c r="Q2564" s="157"/>
      <c r="R2564" s="157"/>
      <c r="S2564" s="1247"/>
      <c r="T2564" s="1247"/>
      <c r="U2564" s="1247"/>
      <c r="V2564" s="1247"/>
    </row>
    <row r="2565" spans="3:22" x14ac:dyDescent="0.25">
      <c r="C2565" s="1425"/>
      <c r="D2565" s="157"/>
      <c r="E2565" s="157"/>
      <c r="F2565" s="157"/>
      <c r="G2565" s="157"/>
      <c r="H2565" s="157"/>
      <c r="I2565" s="157"/>
      <c r="J2565" s="157"/>
      <c r="K2565" s="157"/>
      <c r="L2565" s="157"/>
      <c r="M2565" s="157"/>
      <c r="N2565" s="157"/>
      <c r="O2565" s="157"/>
      <c r="P2565" s="157"/>
      <c r="Q2565" s="157"/>
      <c r="R2565" s="157"/>
      <c r="S2565" s="1247"/>
      <c r="T2565" s="1247"/>
      <c r="U2565" s="1247"/>
      <c r="V2565" s="1247"/>
    </row>
    <row r="2566" spans="3:22" x14ac:dyDescent="0.25">
      <c r="C2566" s="1425"/>
      <c r="D2566" s="157"/>
      <c r="E2566" s="157"/>
      <c r="F2566" s="157"/>
      <c r="G2566" s="157"/>
      <c r="H2566" s="157"/>
      <c r="I2566" s="157"/>
      <c r="J2566" s="157"/>
      <c r="K2566" s="157"/>
      <c r="L2566" s="157"/>
      <c r="M2566" s="157"/>
      <c r="N2566" s="157"/>
      <c r="O2566" s="157"/>
      <c r="P2566" s="157"/>
      <c r="Q2566" s="157"/>
      <c r="R2566" s="157"/>
      <c r="S2566" s="1247"/>
      <c r="T2566" s="1247"/>
      <c r="U2566" s="1247"/>
      <c r="V2566" s="1247"/>
    </row>
    <row r="2567" spans="3:22" x14ac:dyDescent="0.25">
      <c r="C2567" s="1425"/>
      <c r="D2567" s="157"/>
      <c r="E2567" s="157"/>
      <c r="F2567" s="157"/>
      <c r="G2567" s="157"/>
      <c r="H2567" s="157"/>
      <c r="I2567" s="157"/>
      <c r="J2567" s="157"/>
      <c r="K2567" s="157"/>
      <c r="L2567" s="157"/>
      <c r="M2567" s="157"/>
      <c r="N2567" s="157"/>
      <c r="O2567" s="157"/>
      <c r="P2567" s="157"/>
      <c r="Q2567" s="157"/>
      <c r="R2567" s="157"/>
      <c r="S2567" s="1247"/>
      <c r="T2567" s="1247"/>
      <c r="U2567" s="1247"/>
      <c r="V2567" s="1247"/>
    </row>
    <row r="2568" spans="3:22" x14ac:dyDescent="0.25">
      <c r="C2568" s="1425"/>
      <c r="D2568" s="157"/>
      <c r="E2568" s="157"/>
      <c r="F2568" s="157"/>
      <c r="G2568" s="157"/>
      <c r="H2568" s="157"/>
      <c r="I2568" s="157"/>
      <c r="J2568" s="157"/>
      <c r="K2568" s="157"/>
      <c r="L2568" s="157"/>
      <c r="M2568" s="157"/>
      <c r="N2568" s="157"/>
      <c r="O2568" s="157"/>
      <c r="P2568" s="157"/>
      <c r="Q2568" s="157"/>
      <c r="R2568" s="157"/>
      <c r="S2568" s="1247"/>
      <c r="T2568" s="1247"/>
      <c r="U2568" s="1247"/>
      <c r="V2568" s="1247"/>
    </row>
    <row r="2569" spans="3:22" x14ac:dyDescent="0.25">
      <c r="C2569" s="1425"/>
      <c r="D2569" s="157"/>
      <c r="E2569" s="157"/>
      <c r="F2569" s="157"/>
      <c r="G2569" s="157"/>
      <c r="H2569" s="157"/>
      <c r="I2569" s="157"/>
      <c r="J2569" s="157"/>
      <c r="K2569" s="157"/>
      <c r="L2569" s="157"/>
      <c r="M2569" s="157"/>
      <c r="N2569" s="157"/>
      <c r="O2569" s="157"/>
      <c r="P2569" s="157"/>
      <c r="Q2569" s="157"/>
      <c r="R2569" s="157"/>
      <c r="S2569" s="1247"/>
      <c r="T2569" s="1247"/>
      <c r="U2569" s="1247"/>
      <c r="V2569" s="1247"/>
    </row>
    <row r="2570" spans="3:22" x14ac:dyDescent="0.25">
      <c r="C2570" s="1425"/>
      <c r="D2570" s="157"/>
      <c r="E2570" s="157"/>
      <c r="F2570" s="157"/>
      <c r="G2570" s="157"/>
      <c r="H2570" s="157"/>
      <c r="I2570" s="157"/>
      <c r="J2570" s="157"/>
      <c r="K2570" s="157"/>
      <c r="L2570" s="157"/>
      <c r="M2570" s="157"/>
      <c r="N2570" s="157"/>
      <c r="O2570" s="157"/>
      <c r="P2570" s="157"/>
      <c r="Q2570" s="157"/>
      <c r="R2570" s="157"/>
      <c r="S2570" s="1247"/>
      <c r="T2570" s="1247"/>
      <c r="U2570" s="1247"/>
      <c r="V2570" s="1247"/>
    </row>
    <row r="2571" spans="3:22" x14ac:dyDescent="0.25">
      <c r="C2571" s="1425"/>
      <c r="D2571" s="157"/>
      <c r="E2571" s="157"/>
      <c r="F2571" s="157"/>
      <c r="G2571" s="157"/>
      <c r="H2571" s="157"/>
      <c r="I2571" s="157"/>
      <c r="J2571" s="157"/>
      <c r="K2571" s="157"/>
      <c r="L2571" s="157"/>
      <c r="M2571" s="157"/>
      <c r="N2571" s="157"/>
      <c r="O2571" s="157"/>
      <c r="P2571" s="157"/>
      <c r="Q2571" s="157"/>
      <c r="R2571" s="157"/>
      <c r="S2571" s="1247"/>
      <c r="T2571" s="1247"/>
      <c r="U2571" s="1247"/>
      <c r="V2571" s="1247"/>
    </row>
    <row r="2572" spans="3:22" x14ac:dyDescent="0.25">
      <c r="C2572" s="1425"/>
      <c r="D2572" s="157"/>
      <c r="E2572" s="157"/>
      <c r="F2572" s="157"/>
      <c r="G2572" s="157"/>
      <c r="H2572" s="157"/>
      <c r="I2572" s="157"/>
      <c r="J2572" s="157"/>
      <c r="K2572" s="157"/>
      <c r="L2572" s="157"/>
      <c r="M2572" s="157"/>
      <c r="N2572" s="157"/>
      <c r="O2572" s="157"/>
      <c r="P2572" s="157"/>
      <c r="Q2572" s="157"/>
      <c r="R2572" s="157"/>
      <c r="S2572" s="1247"/>
      <c r="T2572" s="1247"/>
      <c r="U2572" s="1247"/>
      <c r="V2572" s="1247"/>
    </row>
    <row r="2573" spans="3:22" x14ac:dyDescent="0.25">
      <c r="C2573" s="1425"/>
      <c r="D2573" s="157"/>
      <c r="E2573" s="157"/>
      <c r="F2573" s="157"/>
      <c r="G2573" s="157"/>
      <c r="H2573" s="157"/>
      <c r="I2573" s="157"/>
      <c r="J2573" s="157"/>
      <c r="K2573" s="157"/>
      <c r="L2573" s="157"/>
      <c r="M2573" s="157"/>
      <c r="N2573" s="157"/>
      <c r="O2573" s="157"/>
      <c r="P2573" s="157"/>
      <c r="Q2573" s="157"/>
      <c r="R2573" s="157"/>
      <c r="S2573" s="1247"/>
      <c r="T2573" s="1247"/>
      <c r="U2573" s="1247"/>
      <c r="V2573" s="1247"/>
    </row>
    <row r="2574" spans="3:22" x14ac:dyDescent="0.25">
      <c r="C2574" s="1425"/>
      <c r="D2574" s="157"/>
      <c r="E2574" s="157"/>
      <c r="F2574" s="157"/>
      <c r="G2574" s="157"/>
      <c r="H2574" s="157"/>
      <c r="I2574" s="157"/>
      <c r="J2574" s="157"/>
      <c r="K2574" s="157"/>
      <c r="L2574" s="157"/>
      <c r="M2574" s="157"/>
      <c r="N2574" s="157"/>
      <c r="O2574" s="157"/>
      <c r="P2574" s="157"/>
      <c r="Q2574" s="157"/>
      <c r="R2574" s="157"/>
      <c r="S2574" s="1247"/>
      <c r="T2574" s="1247"/>
      <c r="U2574" s="1247"/>
      <c r="V2574" s="1247"/>
    </row>
    <row r="2575" spans="3:22" x14ac:dyDescent="0.25">
      <c r="C2575" s="1425"/>
      <c r="D2575" s="157"/>
      <c r="E2575" s="157"/>
      <c r="F2575" s="157"/>
      <c r="G2575" s="157"/>
      <c r="H2575" s="157"/>
      <c r="I2575" s="157"/>
      <c r="J2575" s="157"/>
      <c r="K2575" s="157"/>
      <c r="L2575" s="157"/>
      <c r="M2575" s="157"/>
      <c r="N2575" s="157"/>
      <c r="O2575" s="157"/>
      <c r="P2575" s="157"/>
      <c r="Q2575" s="157"/>
      <c r="R2575" s="157"/>
      <c r="S2575" s="1247"/>
      <c r="T2575" s="1247"/>
      <c r="U2575" s="1247"/>
      <c r="V2575" s="1247"/>
    </row>
    <row r="2576" spans="3:22" x14ac:dyDescent="0.25">
      <c r="C2576" s="1425"/>
      <c r="D2576" s="157"/>
      <c r="E2576" s="157"/>
      <c r="F2576" s="157"/>
      <c r="G2576" s="157"/>
      <c r="H2576" s="157"/>
      <c r="I2576" s="157"/>
      <c r="J2576" s="157"/>
      <c r="K2576" s="157"/>
      <c r="L2576" s="157"/>
      <c r="M2576" s="157"/>
      <c r="N2576" s="157"/>
      <c r="O2576" s="157"/>
      <c r="P2576" s="157"/>
      <c r="Q2576" s="157"/>
      <c r="R2576" s="157"/>
      <c r="S2576" s="1247"/>
      <c r="T2576" s="1247"/>
      <c r="U2576" s="1247"/>
      <c r="V2576" s="1247"/>
    </row>
    <row r="2577" spans="3:22" x14ac:dyDescent="0.25">
      <c r="C2577" s="1425"/>
      <c r="D2577" s="157"/>
      <c r="E2577" s="157"/>
      <c r="F2577" s="157"/>
      <c r="G2577" s="157"/>
      <c r="H2577" s="157"/>
      <c r="I2577" s="157"/>
      <c r="J2577" s="157"/>
      <c r="K2577" s="157"/>
      <c r="L2577" s="157"/>
      <c r="M2577" s="157"/>
      <c r="N2577" s="157"/>
      <c r="O2577" s="157"/>
      <c r="P2577" s="157"/>
      <c r="Q2577" s="157"/>
      <c r="R2577" s="157"/>
      <c r="S2577" s="1247"/>
      <c r="T2577" s="1247"/>
      <c r="U2577" s="1247"/>
      <c r="V2577" s="1247"/>
    </row>
    <row r="2578" spans="3:22" x14ac:dyDescent="0.25">
      <c r="C2578" s="1425"/>
      <c r="D2578" s="157"/>
      <c r="E2578" s="157"/>
      <c r="F2578" s="157"/>
      <c r="G2578" s="157"/>
      <c r="H2578" s="157"/>
      <c r="I2578" s="157"/>
      <c r="J2578" s="157"/>
      <c r="K2578" s="157"/>
      <c r="L2578" s="157"/>
      <c r="M2578" s="157"/>
      <c r="N2578" s="157"/>
      <c r="O2578" s="157"/>
      <c r="P2578" s="157"/>
      <c r="Q2578" s="157"/>
      <c r="R2578" s="157"/>
      <c r="S2578" s="1247"/>
      <c r="T2578" s="1247"/>
      <c r="U2578" s="1247"/>
      <c r="V2578" s="1247"/>
    </row>
    <row r="2579" spans="3:22" x14ac:dyDescent="0.25">
      <c r="C2579" s="1425"/>
      <c r="D2579" s="157"/>
      <c r="E2579" s="157"/>
      <c r="F2579" s="157"/>
      <c r="G2579" s="157"/>
      <c r="H2579" s="157"/>
      <c r="I2579" s="157"/>
      <c r="J2579" s="157"/>
      <c r="K2579" s="157"/>
      <c r="L2579" s="157"/>
      <c r="M2579" s="157"/>
      <c r="N2579" s="157"/>
      <c r="O2579" s="157"/>
      <c r="P2579" s="157"/>
      <c r="Q2579" s="157"/>
      <c r="R2579" s="157"/>
      <c r="S2579" s="1247"/>
      <c r="T2579" s="1247"/>
      <c r="U2579" s="1247"/>
      <c r="V2579" s="1247"/>
    </row>
    <row r="2580" spans="3:22" x14ac:dyDescent="0.25">
      <c r="C2580" s="1425"/>
      <c r="D2580" s="157"/>
      <c r="E2580" s="157"/>
      <c r="F2580" s="157"/>
      <c r="G2580" s="157"/>
      <c r="H2580" s="157"/>
      <c r="I2580" s="157"/>
      <c r="J2580" s="157"/>
      <c r="K2580" s="157"/>
      <c r="L2580" s="157"/>
      <c r="M2580" s="157"/>
      <c r="N2580" s="157"/>
      <c r="O2580" s="157"/>
      <c r="P2580" s="157"/>
      <c r="Q2580" s="157"/>
      <c r="R2580" s="157"/>
      <c r="S2580" s="1247"/>
      <c r="T2580" s="1247"/>
      <c r="U2580" s="1247"/>
      <c r="V2580" s="1247"/>
    </row>
    <row r="2581" spans="3:22" x14ac:dyDescent="0.25">
      <c r="C2581" s="1425"/>
      <c r="D2581" s="157"/>
      <c r="E2581" s="157"/>
      <c r="F2581" s="157"/>
      <c r="G2581" s="157"/>
      <c r="H2581" s="157"/>
      <c r="I2581" s="157"/>
      <c r="J2581" s="157"/>
      <c r="K2581" s="157"/>
      <c r="L2581" s="157"/>
      <c r="M2581" s="157"/>
      <c r="N2581" s="157"/>
      <c r="O2581" s="157"/>
      <c r="P2581" s="157"/>
      <c r="Q2581" s="157"/>
      <c r="R2581" s="157"/>
      <c r="S2581" s="1247"/>
      <c r="T2581" s="1247"/>
      <c r="U2581" s="1247"/>
      <c r="V2581" s="1247"/>
    </row>
    <row r="2582" spans="3:22" x14ac:dyDescent="0.25">
      <c r="C2582" s="1425"/>
      <c r="D2582" s="157"/>
      <c r="E2582" s="157"/>
      <c r="F2582" s="157"/>
      <c r="G2582" s="157"/>
      <c r="H2582" s="157"/>
      <c r="I2582" s="157"/>
      <c r="J2582" s="157"/>
      <c r="K2582" s="157"/>
      <c r="L2582" s="157"/>
      <c r="M2582" s="157"/>
      <c r="N2582" s="157"/>
      <c r="O2582" s="157"/>
      <c r="P2582" s="157"/>
      <c r="Q2582" s="157"/>
      <c r="R2582" s="157"/>
      <c r="S2582" s="1247"/>
      <c r="T2582" s="1247"/>
      <c r="U2582" s="1247"/>
      <c r="V2582" s="1247"/>
    </row>
    <row r="2583" spans="3:22" x14ac:dyDescent="0.25">
      <c r="C2583" s="1425"/>
      <c r="D2583" s="157"/>
      <c r="E2583" s="157"/>
      <c r="F2583" s="157"/>
      <c r="G2583" s="157"/>
      <c r="H2583" s="157"/>
      <c r="I2583" s="157"/>
      <c r="J2583" s="157"/>
      <c r="K2583" s="157"/>
      <c r="L2583" s="157"/>
      <c r="M2583" s="157"/>
      <c r="N2583" s="157"/>
      <c r="O2583" s="157"/>
      <c r="P2583" s="157"/>
      <c r="Q2583" s="157"/>
      <c r="R2583" s="157"/>
      <c r="S2583" s="1247"/>
      <c r="T2583" s="1247"/>
      <c r="U2583" s="1247"/>
      <c r="V2583" s="1247"/>
    </row>
    <row r="2584" spans="3:22" x14ac:dyDescent="0.25">
      <c r="C2584" s="1425"/>
      <c r="D2584" s="157"/>
      <c r="E2584" s="157"/>
      <c r="F2584" s="157"/>
      <c r="G2584" s="157"/>
      <c r="H2584" s="157"/>
      <c r="I2584" s="157"/>
      <c r="J2584" s="157"/>
      <c r="K2584" s="157"/>
      <c r="L2584" s="157"/>
      <c r="M2584" s="157"/>
      <c r="N2584" s="157"/>
      <c r="O2584" s="157"/>
      <c r="P2584" s="157"/>
      <c r="Q2584" s="157"/>
      <c r="R2584" s="157"/>
      <c r="S2584" s="1247"/>
      <c r="T2584" s="1247"/>
      <c r="U2584" s="1247"/>
      <c r="V2584" s="1247"/>
    </row>
    <row r="2585" spans="3:22" x14ac:dyDescent="0.25">
      <c r="C2585" s="1425"/>
      <c r="D2585" s="157"/>
      <c r="E2585" s="157"/>
      <c r="F2585" s="157"/>
      <c r="G2585" s="157"/>
      <c r="H2585" s="157"/>
      <c r="I2585" s="157"/>
      <c r="J2585" s="157"/>
      <c r="K2585" s="157"/>
      <c r="L2585" s="157"/>
      <c r="M2585" s="157"/>
      <c r="N2585" s="157"/>
      <c r="O2585" s="157"/>
      <c r="P2585" s="157"/>
      <c r="Q2585" s="157"/>
      <c r="R2585" s="157"/>
      <c r="S2585" s="1247"/>
      <c r="T2585" s="1247"/>
      <c r="U2585" s="1247"/>
      <c r="V2585" s="1247"/>
    </row>
    <row r="2586" spans="3:22" x14ac:dyDescent="0.25">
      <c r="C2586" s="1425"/>
      <c r="D2586" s="157"/>
      <c r="E2586" s="157"/>
      <c r="F2586" s="157"/>
      <c r="G2586" s="157"/>
      <c r="H2586" s="157"/>
      <c r="I2586" s="157"/>
      <c r="J2586" s="157"/>
      <c r="K2586" s="157"/>
      <c r="L2586" s="157"/>
      <c r="M2586" s="157"/>
      <c r="N2586" s="157"/>
      <c r="O2586" s="157"/>
      <c r="P2586" s="157"/>
      <c r="Q2586" s="157"/>
      <c r="R2586" s="157"/>
      <c r="S2586" s="1247"/>
      <c r="T2586" s="1247"/>
      <c r="U2586" s="1247"/>
      <c r="V2586" s="1247"/>
    </row>
    <row r="2587" spans="3:22" x14ac:dyDescent="0.25">
      <c r="C2587" s="1425"/>
      <c r="D2587" s="157"/>
      <c r="E2587" s="157"/>
      <c r="F2587" s="157"/>
      <c r="G2587" s="157"/>
      <c r="H2587" s="157"/>
      <c r="I2587" s="157"/>
      <c r="J2587" s="157"/>
      <c r="K2587" s="157"/>
      <c r="L2587" s="157"/>
      <c r="M2587" s="157"/>
      <c r="N2587" s="157"/>
      <c r="O2587" s="157"/>
      <c r="P2587" s="157"/>
      <c r="Q2587" s="157"/>
      <c r="R2587" s="157"/>
      <c r="S2587" s="1247"/>
      <c r="T2587" s="1247"/>
      <c r="U2587" s="1247"/>
      <c r="V2587" s="1247"/>
    </row>
    <row r="2588" spans="3:22" x14ac:dyDescent="0.25">
      <c r="C2588" s="1425"/>
      <c r="D2588" s="157"/>
      <c r="E2588" s="157"/>
      <c r="F2588" s="157"/>
      <c r="G2588" s="157"/>
      <c r="H2588" s="157"/>
      <c r="I2588" s="157"/>
      <c r="J2588" s="157"/>
      <c r="K2588" s="157"/>
      <c r="L2588" s="157"/>
      <c r="M2588" s="157"/>
      <c r="N2588" s="157"/>
      <c r="O2588" s="157"/>
      <c r="P2588" s="157"/>
      <c r="Q2588" s="157"/>
      <c r="R2588" s="157"/>
      <c r="S2588" s="1247"/>
      <c r="T2588" s="1247"/>
      <c r="U2588" s="1247"/>
      <c r="V2588" s="1247"/>
    </row>
    <row r="2589" spans="3:22" x14ac:dyDescent="0.25">
      <c r="C2589" s="1425"/>
      <c r="D2589" s="157"/>
      <c r="E2589" s="157"/>
      <c r="F2589" s="157"/>
      <c r="G2589" s="157"/>
      <c r="H2589" s="157"/>
      <c r="I2589" s="157"/>
      <c r="J2589" s="157"/>
      <c r="K2589" s="157"/>
      <c r="L2589" s="157"/>
      <c r="M2589" s="157"/>
      <c r="N2589" s="157"/>
      <c r="O2589" s="157"/>
      <c r="P2589" s="157"/>
      <c r="Q2589" s="157"/>
      <c r="R2589" s="157"/>
      <c r="S2589" s="1247"/>
      <c r="T2589" s="1247"/>
      <c r="U2589" s="1247"/>
      <c r="V2589" s="1247"/>
    </row>
    <row r="2590" spans="3:22" x14ac:dyDescent="0.25">
      <c r="C2590" s="1425"/>
      <c r="D2590" s="157"/>
      <c r="E2590" s="157"/>
      <c r="F2590" s="157"/>
      <c r="G2590" s="157"/>
      <c r="H2590" s="157"/>
      <c r="I2590" s="157"/>
      <c r="J2590" s="157"/>
      <c r="K2590" s="157"/>
      <c r="L2590" s="157"/>
      <c r="M2590" s="157"/>
      <c r="N2590" s="157"/>
      <c r="O2590" s="157"/>
      <c r="P2590" s="157"/>
      <c r="Q2590" s="157"/>
      <c r="R2590" s="157"/>
      <c r="S2590" s="1247"/>
      <c r="T2590" s="1247"/>
      <c r="U2590" s="1247"/>
      <c r="V2590" s="1247"/>
    </row>
    <row r="2591" spans="3:22" x14ac:dyDescent="0.25">
      <c r="C2591" s="1425"/>
      <c r="D2591" s="157"/>
      <c r="E2591" s="157"/>
      <c r="F2591" s="157"/>
      <c r="G2591" s="157"/>
      <c r="H2591" s="157"/>
      <c r="I2591" s="157"/>
      <c r="J2591" s="157"/>
      <c r="K2591" s="157"/>
      <c r="L2591" s="157"/>
      <c r="M2591" s="157"/>
      <c r="N2591" s="157"/>
      <c r="O2591" s="157"/>
      <c r="P2591" s="157"/>
      <c r="Q2591" s="157"/>
      <c r="R2591" s="157"/>
      <c r="S2591" s="1247"/>
      <c r="T2591" s="1247"/>
      <c r="U2591" s="1247"/>
      <c r="V2591" s="1247"/>
    </row>
    <row r="2592" spans="3:22" x14ac:dyDescent="0.25">
      <c r="C2592" s="1425"/>
      <c r="D2592" s="157"/>
      <c r="E2592" s="157"/>
      <c r="F2592" s="157"/>
      <c r="G2592" s="157"/>
      <c r="H2592" s="157"/>
      <c r="I2592" s="157"/>
      <c r="J2592" s="157"/>
      <c r="K2592" s="157"/>
      <c r="L2592" s="157"/>
      <c r="M2592" s="157"/>
      <c r="N2592" s="157"/>
      <c r="O2592" s="157"/>
      <c r="P2592" s="157"/>
      <c r="Q2592" s="157"/>
      <c r="R2592" s="157"/>
      <c r="S2592" s="1247"/>
      <c r="T2592" s="1247"/>
      <c r="U2592" s="1247"/>
      <c r="V2592" s="1247"/>
    </row>
    <row r="2593" spans="3:22" x14ac:dyDescent="0.25">
      <c r="C2593" s="1425"/>
      <c r="D2593" s="157"/>
      <c r="E2593" s="157"/>
      <c r="F2593" s="157"/>
      <c r="G2593" s="157"/>
      <c r="H2593" s="157"/>
      <c r="I2593" s="157"/>
      <c r="J2593" s="157"/>
      <c r="K2593" s="157"/>
      <c r="L2593" s="157"/>
      <c r="M2593" s="157"/>
      <c r="N2593" s="157"/>
      <c r="O2593" s="157"/>
      <c r="P2593" s="157"/>
      <c r="Q2593" s="157"/>
      <c r="R2593" s="157"/>
      <c r="S2593" s="1247"/>
      <c r="T2593" s="1247"/>
      <c r="U2593" s="1247"/>
      <c r="V2593" s="1247"/>
    </row>
    <row r="2594" spans="3:22" x14ac:dyDescent="0.25">
      <c r="C2594" s="1425"/>
      <c r="D2594" s="157"/>
      <c r="E2594" s="157"/>
      <c r="F2594" s="157"/>
      <c r="G2594" s="157"/>
      <c r="H2594" s="157"/>
      <c r="I2594" s="157"/>
      <c r="J2594" s="157"/>
      <c r="K2594" s="157"/>
      <c r="L2594" s="157"/>
      <c r="M2594" s="157"/>
      <c r="N2594" s="157"/>
      <c r="O2594" s="157"/>
      <c r="P2594" s="157"/>
      <c r="Q2594" s="157"/>
      <c r="R2594" s="157"/>
      <c r="S2594" s="1247"/>
      <c r="T2594" s="1247"/>
      <c r="U2594" s="1247"/>
      <c r="V2594" s="1247"/>
    </row>
    <row r="2595" spans="3:22" x14ac:dyDescent="0.25">
      <c r="C2595" s="1425"/>
      <c r="D2595" s="157"/>
      <c r="E2595" s="157"/>
      <c r="F2595" s="157"/>
      <c r="G2595" s="157"/>
      <c r="H2595" s="157"/>
      <c r="I2595" s="157"/>
      <c r="J2595" s="157"/>
      <c r="K2595" s="157"/>
      <c r="L2595" s="157"/>
      <c r="M2595" s="157"/>
      <c r="N2595" s="157"/>
      <c r="O2595" s="157"/>
      <c r="P2595" s="157"/>
      <c r="Q2595" s="157"/>
      <c r="R2595" s="157"/>
      <c r="S2595" s="1247"/>
      <c r="T2595" s="1247"/>
      <c r="U2595" s="1247"/>
      <c r="V2595" s="1247"/>
    </row>
    <row r="2596" spans="3:22" x14ac:dyDescent="0.25">
      <c r="C2596" s="1425"/>
      <c r="D2596" s="157"/>
      <c r="E2596" s="157"/>
      <c r="F2596" s="157"/>
      <c r="G2596" s="157"/>
      <c r="H2596" s="157"/>
      <c r="I2596" s="157"/>
      <c r="J2596" s="157"/>
      <c r="K2596" s="157"/>
      <c r="L2596" s="157"/>
      <c r="M2596" s="157"/>
      <c r="N2596" s="157"/>
      <c r="O2596" s="157"/>
      <c r="P2596" s="157"/>
      <c r="Q2596" s="157"/>
      <c r="R2596" s="157"/>
      <c r="S2596" s="1247"/>
      <c r="T2596" s="1247"/>
      <c r="U2596" s="1247"/>
      <c r="V2596" s="1247"/>
    </row>
    <row r="2597" spans="3:22" x14ac:dyDescent="0.25">
      <c r="C2597" s="1425"/>
      <c r="D2597" s="157"/>
      <c r="E2597" s="157"/>
      <c r="F2597" s="157"/>
      <c r="G2597" s="157"/>
      <c r="H2597" s="157"/>
      <c r="I2597" s="157"/>
      <c r="J2597" s="157"/>
      <c r="K2597" s="157"/>
      <c r="L2597" s="157"/>
      <c r="M2597" s="157"/>
      <c r="N2597" s="157"/>
      <c r="O2597" s="157"/>
      <c r="P2597" s="157"/>
      <c r="Q2597" s="157"/>
      <c r="R2597" s="157"/>
      <c r="S2597" s="1247"/>
      <c r="T2597" s="1247"/>
      <c r="U2597" s="1247"/>
      <c r="V2597" s="1247"/>
    </row>
    <row r="2598" spans="3:22" x14ac:dyDescent="0.25">
      <c r="C2598" s="1425"/>
      <c r="D2598" s="157"/>
      <c r="E2598" s="157"/>
      <c r="F2598" s="157"/>
      <c r="G2598" s="157"/>
      <c r="H2598" s="157"/>
      <c r="I2598" s="157"/>
      <c r="J2598" s="157"/>
      <c r="K2598" s="157"/>
      <c r="L2598" s="157"/>
      <c r="M2598" s="157"/>
      <c r="N2598" s="157"/>
      <c r="O2598" s="157"/>
      <c r="P2598" s="157"/>
      <c r="Q2598" s="157"/>
      <c r="R2598" s="157"/>
      <c r="S2598" s="1247"/>
      <c r="T2598" s="1247"/>
      <c r="U2598" s="1247"/>
      <c r="V2598" s="1247"/>
    </row>
    <row r="2599" spans="3:22" x14ac:dyDescent="0.25">
      <c r="C2599" s="1425"/>
      <c r="D2599" s="157"/>
      <c r="E2599" s="157"/>
      <c r="F2599" s="157"/>
      <c r="G2599" s="157"/>
      <c r="H2599" s="157"/>
      <c r="I2599" s="157"/>
      <c r="J2599" s="157"/>
      <c r="K2599" s="157"/>
      <c r="L2599" s="157"/>
      <c r="M2599" s="157"/>
      <c r="N2599" s="157"/>
      <c r="O2599" s="157"/>
      <c r="P2599" s="157"/>
      <c r="Q2599" s="157"/>
      <c r="R2599" s="157"/>
      <c r="S2599" s="1247"/>
      <c r="T2599" s="1247"/>
      <c r="U2599" s="1247"/>
      <c r="V2599" s="1247"/>
    </row>
    <row r="2600" spans="3:22" x14ac:dyDescent="0.25">
      <c r="C2600" s="1425"/>
      <c r="D2600" s="157"/>
      <c r="E2600" s="157"/>
      <c r="F2600" s="157"/>
      <c r="G2600" s="157"/>
      <c r="H2600" s="157"/>
      <c r="I2600" s="157"/>
      <c r="J2600" s="157"/>
      <c r="K2600" s="157"/>
      <c r="L2600" s="157"/>
      <c r="M2600" s="157"/>
      <c r="N2600" s="157"/>
      <c r="O2600" s="157"/>
      <c r="P2600" s="157"/>
      <c r="Q2600" s="157"/>
      <c r="R2600" s="157"/>
      <c r="S2600" s="1247"/>
      <c r="T2600" s="1247"/>
      <c r="U2600" s="1247"/>
      <c r="V2600" s="1247"/>
    </row>
    <row r="2601" spans="3:22" x14ac:dyDescent="0.25">
      <c r="C2601" s="1425"/>
      <c r="D2601" s="157"/>
      <c r="E2601" s="157"/>
      <c r="F2601" s="157"/>
      <c r="G2601" s="157"/>
      <c r="H2601" s="157"/>
      <c r="I2601" s="157"/>
      <c r="J2601" s="157"/>
      <c r="K2601" s="157"/>
      <c r="L2601" s="157"/>
      <c r="M2601" s="157"/>
      <c r="N2601" s="157"/>
      <c r="O2601" s="157"/>
      <c r="P2601" s="157"/>
      <c r="Q2601" s="157"/>
      <c r="R2601" s="157"/>
      <c r="S2601" s="1247"/>
      <c r="T2601" s="1247"/>
      <c r="U2601" s="1247"/>
      <c r="V2601" s="1247"/>
    </row>
    <row r="2602" spans="3:22" x14ac:dyDescent="0.25">
      <c r="C2602" s="1425"/>
      <c r="D2602" s="157"/>
      <c r="E2602" s="157"/>
      <c r="F2602" s="157"/>
      <c r="G2602" s="157"/>
      <c r="H2602" s="157"/>
      <c r="I2602" s="157"/>
      <c r="J2602" s="157"/>
      <c r="K2602" s="157"/>
      <c r="L2602" s="157"/>
      <c r="M2602" s="157"/>
      <c r="N2602" s="157"/>
      <c r="O2602" s="157"/>
      <c r="P2602" s="157"/>
      <c r="Q2602" s="157"/>
      <c r="R2602" s="157"/>
      <c r="S2602" s="1247"/>
      <c r="T2602" s="1247"/>
      <c r="U2602" s="1247"/>
      <c r="V2602" s="1247"/>
    </row>
    <row r="2603" spans="3:22" x14ac:dyDescent="0.25">
      <c r="C2603" s="1425"/>
      <c r="D2603" s="157"/>
      <c r="E2603" s="157"/>
      <c r="F2603" s="157"/>
      <c r="G2603" s="157"/>
      <c r="H2603" s="157"/>
      <c r="I2603" s="157"/>
      <c r="J2603" s="157"/>
      <c r="K2603" s="157"/>
      <c r="L2603" s="157"/>
      <c r="M2603" s="157"/>
      <c r="N2603" s="157"/>
      <c r="O2603" s="157"/>
      <c r="P2603" s="157"/>
      <c r="Q2603" s="157"/>
      <c r="R2603" s="157"/>
      <c r="S2603" s="1247"/>
      <c r="T2603" s="1247"/>
      <c r="U2603" s="1247"/>
      <c r="V2603" s="1247"/>
    </row>
    <row r="2604" spans="3:22" x14ac:dyDescent="0.25">
      <c r="C2604" s="1425"/>
      <c r="D2604" s="157"/>
      <c r="E2604" s="157"/>
      <c r="F2604" s="157"/>
      <c r="G2604" s="157"/>
      <c r="H2604" s="157"/>
      <c r="I2604" s="157"/>
      <c r="J2604" s="157"/>
      <c r="K2604" s="157"/>
      <c r="L2604" s="157"/>
      <c r="M2604" s="157"/>
      <c r="N2604" s="157"/>
      <c r="O2604" s="157"/>
      <c r="P2604" s="157"/>
      <c r="Q2604" s="157"/>
      <c r="R2604" s="157"/>
      <c r="S2604" s="1247"/>
      <c r="T2604" s="1247"/>
      <c r="U2604" s="1247"/>
      <c r="V2604" s="1247"/>
    </row>
    <row r="2605" spans="3:22" x14ac:dyDescent="0.25">
      <c r="C2605" s="1425"/>
      <c r="D2605" s="157"/>
      <c r="E2605" s="157"/>
      <c r="F2605" s="157"/>
      <c r="G2605" s="157"/>
      <c r="H2605" s="157"/>
      <c r="I2605" s="157"/>
      <c r="J2605" s="157"/>
      <c r="K2605" s="157"/>
      <c r="L2605" s="157"/>
      <c r="M2605" s="157"/>
      <c r="N2605" s="157"/>
      <c r="O2605" s="157"/>
      <c r="P2605" s="157"/>
      <c r="Q2605" s="157"/>
      <c r="R2605" s="157"/>
      <c r="S2605" s="1247"/>
      <c r="T2605" s="1247"/>
      <c r="U2605" s="1247"/>
      <c r="V2605" s="1247"/>
    </row>
    <row r="2606" spans="3:22" x14ac:dyDescent="0.25">
      <c r="C2606" s="1425"/>
      <c r="D2606" s="157"/>
      <c r="E2606" s="157"/>
      <c r="F2606" s="157"/>
      <c r="G2606" s="157"/>
      <c r="H2606" s="157"/>
      <c r="I2606" s="157"/>
      <c r="J2606" s="157"/>
      <c r="K2606" s="157"/>
      <c r="L2606" s="157"/>
      <c r="M2606" s="157"/>
      <c r="N2606" s="157"/>
      <c r="O2606" s="157"/>
      <c r="P2606" s="157"/>
      <c r="Q2606" s="157"/>
      <c r="R2606" s="157"/>
      <c r="S2606" s="1247"/>
      <c r="T2606" s="1247"/>
      <c r="U2606" s="1247"/>
      <c r="V2606" s="1247"/>
    </row>
    <row r="2607" spans="3:22" x14ac:dyDescent="0.25">
      <c r="C2607" s="1425"/>
      <c r="D2607" s="157"/>
      <c r="E2607" s="157"/>
      <c r="F2607" s="157"/>
      <c r="G2607" s="157"/>
      <c r="H2607" s="157"/>
      <c r="I2607" s="157"/>
      <c r="J2607" s="157"/>
      <c r="K2607" s="157"/>
      <c r="L2607" s="157"/>
      <c r="M2607" s="157"/>
      <c r="N2607" s="157"/>
      <c r="O2607" s="157"/>
      <c r="P2607" s="157"/>
      <c r="Q2607" s="157"/>
      <c r="R2607" s="157"/>
      <c r="S2607" s="1247"/>
      <c r="T2607" s="1247"/>
      <c r="U2607" s="1247"/>
      <c r="V2607" s="1247"/>
    </row>
    <row r="2608" spans="3:22" x14ac:dyDescent="0.25">
      <c r="C2608" s="1425"/>
      <c r="D2608" s="157"/>
      <c r="E2608" s="157"/>
      <c r="F2608" s="157"/>
      <c r="G2608" s="157"/>
      <c r="H2608" s="157"/>
      <c r="I2608" s="157"/>
      <c r="J2608" s="157"/>
      <c r="K2608" s="157"/>
      <c r="L2608" s="157"/>
      <c r="M2608" s="157"/>
      <c r="N2608" s="157"/>
      <c r="O2608" s="157"/>
      <c r="P2608" s="157"/>
      <c r="Q2608" s="157"/>
      <c r="R2608" s="157"/>
      <c r="S2608" s="1247"/>
      <c r="T2608" s="1247"/>
      <c r="U2608" s="1247"/>
      <c r="V2608" s="1247"/>
    </row>
    <row r="2609" spans="3:22" x14ac:dyDescent="0.25">
      <c r="C2609" s="1425"/>
      <c r="D2609" s="157"/>
      <c r="E2609" s="157"/>
      <c r="F2609" s="157"/>
      <c r="G2609" s="157"/>
      <c r="H2609" s="157"/>
      <c r="I2609" s="157"/>
      <c r="J2609" s="157"/>
      <c r="K2609" s="157"/>
      <c r="L2609" s="157"/>
      <c r="M2609" s="157"/>
      <c r="N2609" s="157"/>
      <c r="O2609" s="157"/>
      <c r="P2609" s="157"/>
      <c r="Q2609" s="157"/>
      <c r="R2609" s="157"/>
      <c r="S2609" s="1247"/>
      <c r="T2609" s="1247"/>
      <c r="U2609" s="1247"/>
      <c r="V2609" s="1247"/>
    </row>
    <row r="2610" spans="3:22" x14ac:dyDescent="0.25">
      <c r="C2610" s="1425"/>
      <c r="D2610" s="157"/>
      <c r="E2610" s="157"/>
      <c r="F2610" s="157"/>
      <c r="G2610" s="157"/>
      <c r="H2610" s="157"/>
      <c r="I2610" s="157"/>
      <c r="J2610" s="157"/>
      <c r="K2610" s="157"/>
      <c r="L2610" s="157"/>
      <c r="M2610" s="157"/>
      <c r="N2610" s="157"/>
      <c r="O2610" s="157"/>
      <c r="P2610" s="157"/>
      <c r="Q2610" s="157"/>
      <c r="R2610" s="157"/>
      <c r="S2610" s="1247"/>
      <c r="T2610" s="1247"/>
      <c r="U2610" s="1247"/>
      <c r="V2610" s="1247"/>
    </row>
    <row r="2611" spans="3:22" x14ac:dyDescent="0.25">
      <c r="C2611" s="1425"/>
      <c r="D2611" s="157"/>
      <c r="E2611" s="157"/>
      <c r="F2611" s="157"/>
      <c r="G2611" s="157"/>
      <c r="H2611" s="157"/>
      <c r="I2611" s="157"/>
      <c r="J2611" s="157"/>
      <c r="K2611" s="157"/>
      <c r="L2611" s="157"/>
      <c r="M2611" s="157"/>
      <c r="N2611" s="157"/>
      <c r="O2611" s="157"/>
      <c r="P2611" s="157"/>
      <c r="Q2611" s="157"/>
      <c r="R2611" s="157"/>
      <c r="S2611" s="1247"/>
      <c r="T2611" s="1247"/>
      <c r="U2611" s="1247"/>
      <c r="V2611" s="1247"/>
    </row>
    <row r="2612" spans="3:22" x14ac:dyDescent="0.25">
      <c r="C2612" s="1425"/>
      <c r="D2612" s="157"/>
      <c r="E2612" s="157"/>
      <c r="F2612" s="157"/>
      <c r="G2612" s="157"/>
      <c r="H2612" s="157"/>
      <c r="I2612" s="157"/>
      <c r="J2612" s="157"/>
      <c r="K2612" s="157"/>
      <c r="L2612" s="157"/>
      <c r="M2612" s="157"/>
      <c r="N2612" s="157"/>
      <c r="O2612" s="157"/>
      <c r="P2612" s="157"/>
      <c r="Q2612" s="157"/>
      <c r="R2612" s="157"/>
      <c r="S2612" s="1247"/>
      <c r="T2612" s="1247"/>
      <c r="U2612" s="1247"/>
      <c r="V2612" s="1247"/>
    </row>
    <row r="2613" spans="3:22" x14ac:dyDescent="0.25">
      <c r="C2613" s="1425"/>
      <c r="D2613" s="157"/>
      <c r="E2613" s="157"/>
      <c r="F2613" s="157"/>
      <c r="G2613" s="157"/>
      <c r="H2613" s="157"/>
      <c r="I2613" s="157"/>
      <c r="J2613" s="157"/>
      <c r="K2613" s="157"/>
      <c r="L2613" s="157"/>
      <c r="M2613" s="157"/>
      <c r="N2613" s="157"/>
      <c r="O2613" s="157"/>
      <c r="P2613" s="157"/>
      <c r="Q2613" s="157"/>
      <c r="R2613" s="157"/>
      <c r="S2613" s="1247"/>
      <c r="T2613" s="1247"/>
      <c r="U2613" s="1247"/>
      <c r="V2613" s="1247"/>
    </row>
    <row r="2614" spans="3:22" x14ac:dyDescent="0.25">
      <c r="C2614" s="1425"/>
      <c r="D2614" s="157"/>
      <c r="E2614" s="157"/>
      <c r="F2614" s="157"/>
      <c r="G2614" s="157"/>
      <c r="H2614" s="157"/>
      <c r="I2614" s="157"/>
      <c r="J2614" s="157"/>
      <c r="K2614" s="157"/>
      <c r="L2614" s="157"/>
      <c r="M2614" s="157"/>
      <c r="N2614" s="157"/>
      <c r="O2614" s="157"/>
      <c r="P2614" s="157"/>
      <c r="Q2614" s="157"/>
      <c r="R2614" s="157"/>
      <c r="S2614" s="1247"/>
      <c r="T2614" s="1247"/>
      <c r="U2614" s="1247"/>
      <c r="V2614" s="1247"/>
    </row>
    <row r="2615" spans="3:22" x14ac:dyDescent="0.25">
      <c r="C2615" s="1425"/>
      <c r="D2615" s="157"/>
      <c r="E2615" s="157"/>
      <c r="F2615" s="157"/>
      <c r="G2615" s="157"/>
      <c r="H2615" s="157"/>
      <c r="I2615" s="157"/>
      <c r="J2615" s="157"/>
      <c r="K2615" s="157"/>
      <c r="L2615" s="157"/>
      <c r="M2615" s="157"/>
      <c r="N2615" s="157"/>
      <c r="O2615" s="157"/>
      <c r="P2615" s="157"/>
      <c r="Q2615" s="157"/>
      <c r="R2615" s="157"/>
      <c r="S2615" s="1247"/>
      <c r="T2615" s="1247"/>
      <c r="U2615" s="1247"/>
      <c r="V2615" s="1247"/>
    </row>
    <row r="2616" spans="3:22" x14ac:dyDescent="0.25">
      <c r="C2616" s="1425"/>
      <c r="D2616" s="157"/>
      <c r="E2616" s="157"/>
      <c r="F2616" s="157"/>
      <c r="G2616" s="157"/>
      <c r="H2616" s="157"/>
      <c r="I2616" s="157"/>
      <c r="J2616" s="157"/>
      <c r="K2616" s="157"/>
      <c r="L2616" s="157"/>
      <c r="M2616" s="157"/>
      <c r="N2616" s="157"/>
      <c r="O2616" s="157"/>
      <c r="P2616" s="157"/>
      <c r="Q2616" s="157"/>
      <c r="R2616" s="157"/>
      <c r="S2616" s="1247"/>
      <c r="T2616" s="1247"/>
      <c r="U2616" s="1247"/>
      <c r="V2616" s="1247"/>
    </row>
    <row r="2617" spans="3:22" x14ac:dyDescent="0.25">
      <c r="C2617" s="1425"/>
      <c r="D2617" s="157"/>
      <c r="E2617" s="157"/>
      <c r="F2617" s="157"/>
      <c r="G2617" s="157"/>
      <c r="H2617" s="157"/>
      <c r="I2617" s="157"/>
      <c r="J2617" s="157"/>
      <c r="K2617" s="157"/>
      <c r="L2617" s="157"/>
      <c r="M2617" s="157"/>
      <c r="N2617" s="157"/>
      <c r="O2617" s="157"/>
      <c r="P2617" s="157"/>
      <c r="Q2617" s="157"/>
      <c r="R2617" s="157"/>
      <c r="S2617" s="1247"/>
      <c r="T2617" s="1247"/>
      <c r="U2617" s="1247"/>
      <c r="V2617" s="1247"/>
    </row>
    <row r="2618" spans="3:22" x14ac:dyDescent="0.25">
      <c r="C2618" s="1425"/>
      <c r="D2618" s="157"/>
      <c r="E2618" s="157"/>
      <c r="F2618" s="157"/>
      <c r="G2618" s="157"/>
      <c r="H2618" s="157"/>
      <c r="I2618" s="157"/>
      <c r="J2618" s="157"/>
      <c r="K2618" s="157"/>
      <c r="L2618" s="157"/>
      <c r="M2618" s="157"/>
      <c r="N2618" s="157"/>
      <c r="O2618" s="157"/>
      <c r="P2618" s="157"/>
      <c r="Q2618" s="157"/>
      <c r="R2618" s="157"/>
      <c r="S2618" s="1247"/>
      <c r="T2618" s="1247"/>
      <c r="U2618" s="1247"/>
      <c r="V2618" s="1247"/>
    </row>
    <row r="2619" spans="3:22" x14ac:dyDescent="0.25">
      <c r="C2619" s="1425"/>
      <c r="D2619" s="157"/>
      <c r="E2619" s="157"/>
      <c r="F2619" s="157"/>
      <c r="G2619" s="157"/>
      <c r="H2619" s="157"/>
      <c r="I2619" s="157"/>
      <c r="J2619" s="157"/>
      <c r="K2619" s="157"/>
      <c r="L2619" s="157"/>
      <c r="M2619" s="157"/>
      <c r="N2619" s="157"/>
      <c r="O2619" s="157"/>
      <c r="P2619" s="157"/>
      <c r="Q2619" s="157"/>
      <c r="R2619" s="157"/>
      <c r="S2619" s="1247"/>
      <c r="T2619" s="1247"/>
      <c r="U2619" s="1247"/>
      <c r="V2619" s="1247"/>
    </row>
    <row r="2620" spans="3:22" x14ac:dyDescent="0.25">
      <c r="C2620" s="1425"/>
      <c r="D2620" s="157"/>
      <c r="E2620" s="157"/>
      <c r="F2620" s="157"/>
      <c r="G2620" s="157"/>
      <c r="H2620" s="157"/>
      <c r="I2620" s="157"/>
      <c r="J2620" s="157"/>
      <c r="K2620" s="157"/>
      <c r="L2620" s="157"/>
      <c r="M2620" s="157"/>
      <c r="N2620" s="157"/>
      <c r="O2620" s="157"/>
      <c r="P2620" s="157"/>
      <c r="Q2620" s="157"/>
      <c r="R2620" s="157"/>
      <c r="S2620" s="1247"/>
      <c r="T2620" s="1247"/>
      <c r="U2620" s="1247"/>
      <c r="V2620" s="1247"/>
    </row>
    <row r="2621" spans="3:22" x14ac:dyDescent="0.25">
      <c r="C2621" s="1425"/>
      <c r="D2621" s="157"/>
      <c r="E2621" s="157"/>
      <c r="F2621" s="157"/>
      <c r="G2621" s="157"/>
      <c r="H2621" s="157"/>
      <c r="I2621" s="157"/>
      <c r="J2621" s="157"/>
      <c r="K2621" s="157"/>
      <c r="L2621" s="157"/>
      <c r="M2621" s="157"/>
      <c r="N2621" s="157"/>
      <c r="O2621" s="157"/>
      <c r="P2621" s="157"/>
      <c r="Q2621" s="157"/>
      <c r="R2621" s="157"/>
      <c r="S2621" s="1247"/>
      <c r="T2621" s="1247"/>
      <c r="U2621" s="1247"/>
      <c r="V2621" s="1247"/>
    </row>
    <row r="2622" spans="3:22" x14ac:dyDescent="0.25">
      <c r="C2622" s="1425"/>
      <c r="D2622" s="157"/>
      <c r="E2622" s="157"/>
      <c r="F2622" s="157"/>
      <c r="G2622" s="157"/>
      <c r="H2622" s="157"/>
      <c r="I2622" s="157"/>
      <c r="J2622" s="157"/>
      <c r="K2622" s="157"/>
      <c r="L2622" s="157"/>
      <c r="M2622" s="157"/>
      <c r="N2622" s="157"/>
      <c r="O2622" s="157"/>
      <c r="P2622" s="157"/>
      <c r="Q2622" s="157"/>
      <c r="R2622" s="157"/>
      <c r="S2622" s="1247"/>
      <c r="T2622" s="1247"/>
      <c r="U2622" s="1247"/>
      <c r="V2622" s="1247"/>
    </row>
    <row r="2623" spans="3:22" x14ac:dyDescent="0.25">
      <c r="C2623" s="1425"/>
      <c r="D2623" s="157"/>
      <c r="E2623" s="157"/>
      <c r="F2623" s="157"/>
      <c r="G2623" s="157"/>
      <c r="H2623" s="157"/>
      <c r="I2623" s="157"/>
      <c r="J2623" s="157"/>
      <c r="K2623" s="157"/>
      <c r="L2623" s="157"/>
      <c r="M2623" s="157"/>
      <c r="N2623" s="157"/>
      <c r="O2623" s="157"/>
      <c r="P2623" s="157"/>
      <c r="Q2623" s="157"/>
      <c r="R2623" s="157"/>
      <c r="S2623" s="1247"/>
      <c r="T2623" s="1247"/>
      <c r="U2623" s="1247"/>
      <c r="V2623" s="1247"/>
    </row>
    <row r="2624" spans="3:22" x14ac:dyDescent="0.25">
      <c r="C2624" s="1425"/>
      <c r="D2624" s="157"/>
      <c r="E2624" s="157"/>
      <c r="F2624" s="157"/>
      <c r="G2624" s="157"/>
      <c r="H2624" s="157"/>
      <c r="I2624" s="157"/>
      <c r="J2624" s="157"/>
      <c r="K2624" s="157"/>
      <c r="L2624" s="157"/>
      <c r="M2624" s="157"/>
      <c r="N2624" s="157"/>
      <c r="O2624" s="157"/>
      <c r="P2624" s="157"/>
      <c r="Q2624" s="157"/>
      <c r="R2624" s="157"/>
      <c r="S2624" s="1247"/>
      <c r="T2624" s="1247"/>
      <c r="U2624" s="1247"/>
      <c r="V2624" s="1247"/>
    </row>
    <row r="2625" spans="3:22" x14ac:dyDescent="0.25">
      <c r="C2625" s="1425"/>
      <c r="D2625" s="157"/>
      <c r="E2625" s="157"/>
      <c r="F2625" s="157"/>
      <c r="G2625" s="157"/>
      <c r="H2625" s="157"/>
      <c r="I2625" s="157"/>
      <c r="J2625" s="157"/>
      <c r="K2625" s="157"/>
      <c r="L2625" s="157"/>
      <c r="M2625" s="157"/>
      <c r="N2625" s="157"/>
      <c r="O2625" s="157"/>
      <c r="P2625" s="157"/>
      <c r="Q2625" s="157"/>
      <c r="R2625" s="157"/>
      <c r="S2625" s="1247"/>
      <c r="T2625" s="1247"/>
      <c r="U2625" s="1247"/>
      <c r="V2625" s="1247"/>
    </row>
    <row r="2626" spans="3:22" x14ac:dyDescent="0.25">
      <c r="C2626" s="1425"/>
      <c r="D2626" s="157"/>
      <c r="E2626" s="157"/>
      <c r="F2626" s="157"/>
      <c r="G2626" s="157"/>
      <c r="H2626" s="157"/>
      <c r="I2626" s="157"/>
      <c r="J2626" s="157"/>
      <c r="K2626" s="157"/>
      <c r="L2626" s="157"/>
      <c r="M2626" s="157"/>
      <c r="N2626" s="157"/>
      <c r="O2626" s="157"/>
      <c r="P2626" s="157"/>
      <c r="Q2626" s="157"/>
      <c r="R2626" s="157"/>
      <c r="S2626" s="1247"/>
      <c r="T2626" s="1247"/>
      <c r="U2626" s="1247"/>
      <c r="V2626" s="1247"/>
    </row>
    <row r="2627" spans="3:22" x14ac:dyDescent="0.25">
      <c r="C2627" s="1425"/>
      <c r="D2627" s="157"/>
      <c r="E2627" s="157"/>
      <c r="F2627" s="157"/>
      <c r="G2627" s="157"/>
      <c r="H2627" s="157"/>
      <c r="I2627" s="157"/>
      <c r="J2627" s="157"/>
      <c r="K2627" s="157"/>
      <c r="L2627" s="157"/>
      <c r="M2627" s="157"/>
      <c r="N2627" s="157"/>
      <c r="O2627" s="157"/>
      <c r="P2627" s="157"/>
      <c r="Q2627" s="157"/>
      <c r="R2627" s="157"/>
      <c r="S2627" s="1247"/>
      <c r="T2627" s="1247"/>
      <c r="U2627" s="1247"/>
      <c r="V2627" s="1247"/>
    </row>
    <row r="2628" spans="3:22" x14ac:dyDescent="0.25">
      <c r="C2628" s="1425"/>
      <c r="D2628" s="157"/>
      <c r="E2628" s="157"/>
      <c r="F2628" s="157"/>
      <c r="G2628" s="157"/>
      <c r="H2628" s="157"/>
      <c r="I2628" s="157"/>
      <c r="J2628" s="157"/>
      <c r="K2628" s="157"/>
      <c r="L2628" s="157"/>
      <c r="M2628" s="157"/>
      <c r="N2628" s="157"/>
      <c r="O2628" s="157"/>
      <c r="P2628" s="157"/>
      <c r="Q2628" s="157"/>
      <c r="R2628" s="157"/>
      <c r="S2628" s="1247"/>
      <c r="T2628" s="1247"/>
      <c r="U2628" s="1247"/>
      <c r="V2628" s="1247"/>
    </row>
    <row r="2629" spans="3:22" x14ac:dyDescent="0.25">
      <c r="C2629" s="1425"/>
      <c r="D2629" s="157"/>
      <c r="E2629" s="157"/>
      <c r="F2629" s="157"/>
      <c r="G2629" s="157"/>
      <c r="H2629" s="157"/>
      <c r="I2629" s="157"/>
      <c r="J2629" s="157"/>
      <c r="K2629" s="157"/>
      <c r="L2629" s="157"/>
      <c r="M2629" s="157"/>
      <c r="N2629" s="157"/>
      <c r="O2629" s="157"/>
      <c r="P2629" s="157"/>
      <c r="Q2629" s="157"/>
      <c r="R2629" s="157"/>
      <c r="S2629" s="1247"/>
      <c r="T2629" s="1247"/>
      <c r="U2629" s="1247"/>
      <c r="V2629" s="1247"/>
    </row>
    <row r="2630" spans="3:22" x14ac:dyDescent="0.25">
      <c r="C2630" s="1425"/>
      <c r="D2630" s="157"/>
      <c r="E2630" s="157"/>
      <c r="F2630" s="157"/>
      <c r="G2630" s="157"/>
      <c r="H2630" s="157"/>
      <c r="I2630" s="157"/>
      <c r="J2630" s="157"/>
      <c r="K2630" s="157"/>
      <c r="L2630" s="157"/>
      <c r="M2630" s="157"/>
      <c r="N2630" s="157"/>
      <c r="O2630" s="157"/>
      <c r="P2630" s="157"/>
      <c r="Q2630" s="157"/>
      <c r="R2630" s="157"/>
      <c r="S2630" s="1247"/>
      <c r="T2630" s="1247"/>
      <c r="U2630" s="1247"/>
      <c r="V2630" s="1247"/>
    </row>
    <row r="2631" spans="3:22" x14ac:dyDescent="0.25">
      <c r="C2631" s="1425"/>
      <c r="D2631" s="157"/>
      <c r="E2631" s="157"/>
      <c r="F2631" s="157"/>
      <c r="G2631" s="157"/>
      <c r="H2631" s="157"/>
      <c r="I2631" s="157"/>
      <c r="J2631" s="157"/>
      <c r="K2631" s="157"/>
      <c r="L2631" s="157"/>
      <c r="M2631" s="157"/>
      <c r="N2631" s="157"/>
      <c r="O2631" s="157"/>
      <c r="P2631" s="157"/>
      <c r="Q2631" s="157"/>
      <c r="R2631" s="157"/>
      <c r="S2631" s="1247"/>
      <c r="T2631" s="1247"/>
      <c r="U2631" s="1247"/>
      <c r="V2631" s="1247"/>
    </row>
    <row r="2632" spans="3:22" x14ac:dyDescent="0.25">
      <c r="C2632" s="1425"/>
      <c r="D2632" s="157"/>
      <c r="E2632" s="157"/>
      <c r="F2632" s="157"/>
      <c r="G2632" s="157"/>
      <c r="H2632" s="157"/>
      <c r="I2632" s="157"/>
      <c r="J2632" s="157"/>
      <c r="K2632" s="157"/>
      <c r="L2632" s="157"/>
      <c r="M2632" s="157"/>
      <c r="N2632" s="157"/>
      <c r="O2632" s="157"/>
      <c r="P2632" s="157"/>
      <c r="Q2632" s="157"/>
      <c r="R2632" s="157"/>
      <c r="S2632" s="1247"/>
      <c r="T2632" s="1247"/>
      <c r="U2632" s="1247"/>
      <c r="V2632" s="1247"/>
    </row>
    <row r="2633" spans="3:22" x14ac:dyDescent="0.25">
      <c r="C2633" s="1425"/>
      <c r="D2633" s="157"/>
      <c r="E2633" s="157"/>
      <c r="F2633" s="157"/>
      <c r="G2633" s="157"/>
      <c r="H2633" s="157"/>
      <c r="I2633" s="157"/>
      <c r="J2633" s="157"/>
      <c r="K2633" s="157"/>
      <c r="L2633" s="157"/>
      <c r="M2633" s="157"/>
      <c r="N2633" s="157"/>
      <c r="O2633" s="157"/>
      <c r="P2633" s="157"/>
      <c r="Q2633" s="157"/>
      <c r="R2633" s="157"/>
      <c r="S2633" s="1247"/>
      <c r="T2633" s="1247"/>
      <c r="U2633" s="1247"/>
      <c r="V2633" s="1247"/>
    </row>
    <row r="2634" spans="3:22" x14ac:dyDescent="0.25">
      <c r="C2634" s="1425"/>
      <c r="D2634" s="157"/>
      <c r="E2634" s="157"/>
      <c r="F2634" s="157"/>
      <c r="G2634" s="157"/>
      <c r="H2634" s="157"/>
      <c r="I2634" s="157"/>
      <c r="J2634" s="157"/>
      <c r="K2634" s="157"/>
      <c r="L2634" s="157"/>
      <c r="M2634" s="157"/>
      <c r="N2634" s="157"/>
      <c r="O2634" s="157"/>
      <c r="P2634" s="157"/>
      <c r="Q2634" s="157"/>
      <c r="R2634" s="157"/>
      <c r="S2634" s="1247"/>
      <c r="T2634" s="1247"/>
      <c r="U2634" s="1247"/>
      <c r="V2634" s="1247"/>
    </row>
    <row r="2635" spans="3:22" x14ac:dyDescent="0.25">
      <c r="C2635" s="1425"/>
      <c r="D2635" s="157"/>
      <c r="E2635" s="157"/>
      <c r="F2635" s="157"/>
      <c r="G2635" s="157"/>
      <c r="H2635" s="157"/>
      <c r="I2635" s="157"/>
      <c r="J2635" s="157"/>
      <c r="K2635" s="157"/>
      <c r="L2635" s="157"/>
      <c r="M2635" s="157"/>
      <c r="N2635" s="157"/>
      <c r="O2635" s="157"/>
      <c r="P2635" s="157"/>
      <c r="Q2635" s="157"/>
      <c r="R2635" s="157"/>
      <c r="S2635" s="1247"/>
      <c r="T2635" s="1247"/>
      <c r="U2635" s="1247"/>
      <c r="V2635" s="1247"/>
    </row>
    <row r="2636" spans="3:22" x14ac:dyDescent="0.25">
      <c r="C2636" s="1425"/>
      <c r="D2636" s="157"/>
      <c r="E2636" s="157"/>
      <c r="F2636" s="157"/>
      <c r="G2636" s="157"/>
      <c r="H2636" s="157"/>
      <c r="I2636" s="157"/>
      <c r="J2636" s="157"/>
      <c r="K2636" s="157"/>
      <c r="L2636" s="157"/>
      <c r="M2636" s="157"/>
      <c r="N2636" s="157"/>
      <c r="O2636" s="157"/>
      <c r="P2636" s="157"/>
      <c r="Q2636" s="157"/>
      <c r="R2636" s="157"/>
      <c r="S2636" s="1247"/>
      <c r="T2636" s="1247"/>
      <c r="U2636" s="1247"/>
      <c r="V2636" s="1247"/>
    </row>
    <row r="2637" spans="3:22" x14ac:dyDescent="0.25">
      <c r="C2637" s="1425"/>
      <c r="D2637" s="157"/>
      <c r="E2637" s="157"/>
      <c r="F2637" s="157"/>
      <c r="G2637" s="157"/>
      <c r="H2637" s="157"/>
      <c r="I2637" s="157"/>
      <c r="J2637" s="157"/>
      <c r="K2637" s="157"/>
      <c r="L2637" s="157"/>
      <c r="M2637" s="157"/>
      <c r="N2637" s="157"/>
      <c r="O2637" s="157"/>
      <c r="P2637" s="157"/>
      <c r="Q2637" s="157"/>
      <c r="R2637" s="157"/>
      <c r="S2637" s="1247"/>
      <c r="T2637" s="1247"/>
      <c r="U2637" s="1247"/>
      <c r="V2637" s="1247"/>
    </row>
    <row r="2638" spans="3:22" x14ac:dyDescent="0.25">
      <c r="C2638" s="1425"/>
      <c r="D2638" s="157"/>
      <c r="E2638" s="157"/>
      <c r="F2638" s="157"/>
      <c r="G2638" s="157"/>
      <c r="H2638" s="157"/>
      <c r="I2638" s="157"/>
      <c r="J2638" s="157"/>
      <c r="K2638" s="157"/>
      <c r="L2638" s="157"/>
      <c r="M2638" s="157"/>
      <c r="N2638" s="157"/>
      <c r="O2638" s="157"/>
      <c r="P2638" s="157"/>
      <c r="Q2638" s="157"/>
      <c r="R2638" s="157"/>
      <c r="S2638" s="1247"/>
      <c r="T2638" s="1247"/>
      <c r="U2638" s="1247"/>
      <c r="V2638" s="1247"/>
    </row>
    <row r="2639" spans="3:22" x14ac:dyDescent="0.25">
      <c r="C2639" s="1425"/>
      <c r="D2639" s="157"/>
      <c r="E2639" s="157"/>
      <c r="F2639" s="157"/>
      <c r="G2639" s="157"/>
      <c r="H2639" s="157"/>
      <c r="I2639" s="157"/>
      <c r="J2639" s="157"/>
      <c r="K2639" s="157"/>
      <c r="L2639" s="157"/>
      <c r="M2639" s="157"/>
      <c r="N2639" s="157"/>
      <c r="O2639" s="157"/>
      <c r="P2639" s="157"/>
      <c r="Q2639" s="157"/>
      <c r="R2639" s="157"/>
      <c r="S2639" s="1247"/>
      <c r="T2639" s="1247"/>
      <c r="U2639" s="1247"/>
      <c r="V2639" s="1247"/>
    </row>
    <row r="2640" spans="3:22" x14ac:dyDescent="0.25">
      <c r="C2640" s="1425"/>
      <c r="D2640" s="157"/>
      <c r="E2640" s="157"/>
      <c r="F2640" s="157"/>
      <c r="G2640" s="157"/>
      <c r="H2640" s="157"/>
      <c r="I2640" s="157"/>
      <c r="J2640" s="157"/>
      <c r="K2640" s="157"/>
      <c r="L2640" s="157"/>
      <c r="M2640" s="157"/>
      <c r="N2640" s="157"/>
      <c r="O2640" s="157"/>
      <c r="P2640" s="157"/>
      <c r="Q2640" s="157"/>
      <c r="R2640" s="157"/>
      <c r="S2640" s="1247"/>
      <c r="T2640" s="1247"/>
      <c r="U2640" s="1247"/>
      <c r="V2640" s="1247"/>
    </row>
    <row r="2641" spans="3:22" x14ac:dyDescent="0.25">
      <c r="C2641" s="1425"/>
      <c r="D2641" s="157"/>
      <c r="E2641" s="157"/>
      <c r="F2641" s="157"/>
      <c r="G2641" s="157"/>
      <c r="H2641" s="157"/>
      <c r="I2641" s="157"/>
      <c r="J2641" s="157"/>
      <c r="K2641" s="157"/>
      <c r="L2641" s="157"/>
      <c r="M2641" s="157"/>
      <c r="N2641" s="157"/>
      <c r="O2641" s="157"/>
      <c r="P2641" s="157"/>
      <c r="Q2641" s="157"/>
      <c r="R2641" s="157"/>
      <c r="S2641" s="1247"/>
      <c r="T2641" s="1247"/>
      <c r="U2641" s="1247"/>
      <c r="V2641" s="1247"/>
    </row>
    <row r="2642" spans="3:22" x14ac:dyDescent="0.25">
      <c r="C2642" s="1425"/>
      <c r="D2642" s="157"/>
      <c r="E2642" s="157"/>
      <c r="F2642" s="157"/>
      <c r="G2642" s="157"/>
      <c r="H2642" s="157"/>
      <c r="I2642" s="157"/>
      <c r="J2642" s="157"/>
      <c r="K2642" s="157"/>
      <c r="L2642" s="157"/>
      <c r="M2642" s="157"/>
      <c r="N2642" s="157"/>
      <c r="O2642" s="157"/>
      <c r="P2642" s="157"/>
      <c r="Q2642" s="157"/>
      <c r="R2642" s="157"/>
      <c r="S2642" s="1247"/>
      <c r="T2642" s="1247"/>
      <c r="U2642" s="1247"/>
      <c r="V2642" s="1247"/>
    </row>
    <row r="2643" spans="3:22" x14ac:dyDescent="0.25">
      <c r="C2643" s="1425"/>
      <c r="D2643" s="157"/>
      <c r="E2643" s="157"/>
      <c r="F2643" s="157"/>
      <c r="G2643" s="157"/>
      <c r="H2643" s="157"/>
      <c r="I2643" s="157"/>
      <c r="J2643" s="157"/>
      <c r="K2643" s="157"/>
      <c r="L2643" s="157"/>
      <c r="M2643" s="157"/>
      <c r="N2643" s="157"/>
      <c r="O2643" s="157"/>
      <c r="P2643" s="157"/>
      <c r="Q2643" s="157"/>
      <c r="R2643" s="157"/>
      <c r="S2643" s="1247"/>
      <c r="T2643" s="1247"/>
      <c r="U2643" s="1247"/>
      <c r="V2643" s="1247"/>
    </row>
    <row r="2644" spans="3:22" x14ac:dyDescent="0.25">
      <c r="C2644" s="1425"/>
      <c r="D2644" s="157"/>
      <c r="E2644" s="157"/>
      <c r="F2644" s="157"/>
      <c r="G2644" s="157"/>
      <c r="H2644" s="157"/>
      <c r="I2644" s="157"/>
      <c r="J2644" s="157"/>
      <c r="K2644" s="157"/>
      <c r="L2644" s="157"/>
      <c r="M2644" s="157"/>
      <c r="N2644" s="157"/>
      <c r="O2644" s="157"/>
      <c r="P2644" s="157"/>
      <c r="Q2644" s="157"/>
      <c r="R2644" s="157"/>
      <c r="S2644" s="1247"/>
      <c r="T2644" s="1247"/>
      <c r="U2644" s="1247"/>
      <c r="V2644" s="1247"/>
    </row>
    <row r="2645" spans="3:22" x14ac:dyDescent="0.25">
      <c r="C2645" s="1425"/>
      <c r="D2645" s="157"/>
      <c r="E2645" s="157"/>
      <c r="F2645" s="157"/>
      <c r="G2645" s="157"/>
      <c r="H2645" s="157"/>
      <c r="I2645" s="157"/>
      <c r="J2645" s="157"/>
      <c r="K2645" s="157"/>
      <c r="L2645" s="157"/>
      <c r="M2645" s="157"/>
      <c r="N2645" s="157"/>
      <c r="O2645" s="157"/>
      <c r="P2645" s="157"/>
      <c r="Q2645" s="157"/>
      <c r="R2645" s="157"/>
      <c r="S2645" s="1247"/>
      <c r="T2645" s="1247"/>
      <c r="U2645" s="1247"/>
      <c r="V2645" s="1247"/>
    </row>
    <row r="2646" spans="3:22" x14ac:dyDescent="0.25">
      <c r="C2646" s="1425"/>
      <c r="D2646" s="157"/>
      <c r="E2646" s="157"/>
      <c r="F2646" s="157"/>
      <c r="G2646" s="157"/>
      <c r="H2646" s="157"/>
      <c r="I2646" s="157"/>
      <c r="J2646" s="157"/>
      <c r="K2646" s="157"/>
      <c r="L2646" s="157"/>
      <c r="M2646" s="157"/>
      <c r="N2646" s="157"/>
      <c r="O2646" s="157"/>
      <c r="P2646" s="157"/>
      <c r="Q2646" s="157"/>
      <c r="R2646" s="157"/>
      <c r="S2646" s="1247"/>
      <c r="T2646" s="1247"/>
      <c r="U2646" s="1247"/>
      <c r="V2646" s="1247"/>
    </row>
    <row r="2647" spans="3:22" x14ac:dyDescent="0.25">
      <c r="C2647" s="1425"/>
      <c r="D2647" s="157"/>
      <c r="E2647" s="157"/>
      <c r="F2647" s="157"/>
      <c r="G2647" s="157"/>
      <c r="H2647" s="157"/>
      <c r="I2647" s="157"/>
      <c r="J2647" s="157"/>
      <c r="K2647" s="157"/>
      <c r="L2647" s="157"/>
      <c r="M2647" s="157"/>
      <c r="N2647" s="157"/>
      <c r="O2647" s="157"/>
      <c r="P2647" s="157"/>
      <c r="Q2647" s="157"/>
      <c r="R2647" s="157"/>
      <c r="S2647" s="1247"/>
      <c r="T2647" s="1247"/>
      <c r="U2647" s="1247"/>
      <c r="V2647" s="1247"/>
    </row>
    <row r="2648" spans="3:22" x14ac:dyDescent="0.25">
      <c r="C2648" s="1425"/>
      <c r="D2648" s="157"/>
      <c r="E2648" s="157"/>
      <c r="F2648" s="157"/>
      <c r="G2648" s="157"/>
      <c r="H2648" s="157"/>
      <c r="I2648" s="157"/>
      <c r="J2648" s="157"/>
      <c r="K2648" s="157"/>
      <c r="L2648" s="157"/>
      <c r="M2648" s="157"/>
      <c r="N2648" s="157"/>
      <c r="O2648" s="157"/>
      <c r="P2648" s="157"/>
      <c r="Q2648" s="157"/>
      <c r="R2648" s="157"/>
      <c r="S2648" s="1247"/>
      <c r="T2648" s="1247"/>
      <c r="U2648" s="1247"/>
      <c r="V2648" s="1247"/>
    </row>
    <row r="2649" spans="3:22" x14ac:dyDescent="0.25">
      <c r="C2649" s="1425"/>
      <c r="D2649" s="157"/>
      <c r="E2649" s="157"/>
      <c r="F2649" s="157"/>
      <c r="G2649" s="157"/>
      <c r="H2649" s="157"/>
      <c r="I2649" s="157"/>
      <c r="J2649" s="157"/>
      <c r="K2649" s="157"/>
      <c r="L2649" s="157"/>
      <c r="M2649" s="157"/>
      <c r="N2649" s="157"/>
      <c r="O2649" s="157"/>
      <c r="P2649" s="157"/>
      <c r="Q2649" s="157"/>
      <c r="R2649" s="157"/>
      <c r="S2649" s="1247"/>
      <c r="T2649" s="1247"/>
      <c r="U2649" s="1247"/>
      <c r="V2649" s="1247"/>
    </row>
    <row r="2650" spans="3:22" x14ac:dyDescent="0.25">
      <c r="C2650" s="1425"/>
      <c r="D2650" s="157"/>
      <c r="E2650" s="157"/>
      <c r="F2650" s="157"/>
      <c r="G2650" s="157"/>
      <c r="H2650" s="157"/>
      <c r="I2650" s="157"/>
      <c r="J2650" s="157"/>
      <c r="K2650" s="157"/>
      <c r="L2650" s="157"/>
      <c r="M2650" s="157"/>
      <c r="N2650" s="157"/>
      <c r="O2650" s="157"/>
      <c r="P2650" s="157"/>
      <c r="Q2650" s="157"/>
      <c r="R2650" s="157"/>
      <c r="S2650" s="1247"/>
      <c r="T2650" s="1247"/>
      <c r="U2650" s="1247"/>
      <c r="V2650" s="1247"/>
    </row>
    <row r="2651" spans="3:22" x14ac:dyDescent="0.25">
      <c r="C2651" s="1425"/>
      <c r="D2651" s="157"/>
      <c r="E2651" s="157"/>
      <c r="F2651" s="157"/>
      <c r="G2651" s="157"/>
      <c r="H2651" s="157"/>
      <c r="I2651" s="157"/>
      <c r="J2651" s="157"/>
      <c r="K2651" s="157"/>
      <c r="L2651" s="157"/>
      <c r="M2651" s="157"/>
      <c r="N2651" s="157"/>
      <c r="O2651" s="157"/>
      <c r="P2651" s="157"/>
      <c r="Q2651" s="157"/>
      <c r="R2651" s="157"/>
      <c r="S2651" s="1247"/>
      <c r="T2651" s="1247"/>
      <c r="U2651" s="1247"/>
      <c r="V2651" s="1247"/>
    </row>
    <row r="2652" spans="3:22" x14ac:dyDescent="0.25">
      <c r="C2652" s="1425"/>
      <c r="D2652" s="157"/>
      <c r="E2652" s="157"/>
      <c r="F2652" s="157"/>
      <c r="G2652" s="157"/>
      <c r="H2652" s="157"/>
      <c r="I2652" s="157"/>
      <c r="J2652" s="157"/>
      <c r="K2652" s="157"/>
      <c r="L2652" s="157"/>
      <c r="M2652" s="157"/>
      <c r="N2652" s="157"/>
      <c r="O2652" s="157"/>
      <c r="P2652" s="157"/>
      <c r="Q2652" s="157"/>
      <c r="R2652" s="157"/>
      <c r="S2652" s="1247"/>
      <c r="T2652" s="1247"/>
      <c r="U2652" s="1247"/>
      <c r="V2652" s="1247"/>
    </row>
    <row r="2653" spans="3:22" x14ac:dyDescent="0.25">
      <c r="C2653" s="1425"/>
      <c r="D2653" s="157"/>
      <c r="E2653" s="157"/>
      <c r="F2653" s="157"/>
      <c r="G2653" s="157"/>
      <c r="H2653" s="157"/>
      <c r="I2653" s="157"/>
      <c r="J2653" s="157"/>
      <c r="K2653" s="157"/>
      <c r="L2653" s="157"/>
      <c r="M2653" s="157"/>
      <c r="N2653" s="157"/>
      <c r="O2653" s="157"/>
      <c r="P2653" s="157"/>
      <c r="Q2653" s="157"/>
      <c r="R2653" s="157"/>
      <c r="S2653" s="1247"/>
      <c r="T2653" s="1247"/>
      <c r="U2653" s="1247"/>
      <c r="V2653" s="1247"/>
    </row>
    <row r="2654" spans="3:22" x14ac:dyDescent="0.25">
      <c r="C2654" s="1425"/>
      <c r="D2654" s="157"/>
      <c r="E2654" s="157"/>
      <c r="F2654" s="157"/>
      <c r="G2654" s="157"/>
      <c r="H2654" s="157"/>
      <c r="I2654" s="157"/>
      <c r="J2654" s="157"/>
      <c r="K2654" s="157"/>
      <c r="L2654" s="157"/>
      <c r="M2654" s="157"/>
      <c r="N2654" s="157"/>
      <c r="O2654" s="157"/>
      <c r="P2654" s="157"/>
      <c r="Q2654" s="157"/>
      <c r="R2654" s="157"/>
      <c r="S2654" s="1247"/>
      <c r="T2654" s="1247"/>
      <c r="U2654" s="1247"/>
      <c r="V2654" s="1247"/>
    </row>
    <row r="2655" spans="3:22" x14ac:dyDescent="0.25">
      <c r="C2655" s="1425"/>
      <c r="D2655" s="157"/>
      <c r="E2655" s="157"/>
      <c r="F2655" s="157"/>
      <c r="G2655" s="157"/>
      <c r="H2655" s="157"/>
      <c r="I2655" s="157"/>
      <c r="J2655" s="157"/>
      <c r="K2655" s="157"/>
      <c r="L2655" s="157"/>
      <c r="M2655" s="157"/>
      <c r="N2655" s="157"/>
      <c r="O2655" s="157"/>
      <c r="P2655" s="157"/>
      <c r="Q2655" s="157"/>
      <c r="R2655" s="157"/>
      <c r="S2655" s="1247"/>
      <c r="T2655" s="1247"/>
      <c r="U2655" s="1247"/>
      <c r="V2655" s="1247"/>
    </row>
    <row r="2656" spans="3:22" x14ac:dyDescent="0.25">
      <c r="C2656" s="1425"/>
      <c r="D2656" s="157"/>
      <c r="E2656" s="157"/>
      <c r="F2656" s="157"/>
      <c r="G2656" s="157"/>
      <c r="H2656" s="157"/>
      <c r="I2656" s="157"/>
      <c r="J2656" s="157"/>
      <c r="K2656" s="157"/>
      <c r="L2656" s="157"/>
      <c r="M2656" s="157"/>
      <c r="N2656" s="157"/>
      <c r="O2656" s="157"/>
      <c r="P2656" s="157"/>
      <c r="Q2656" s="157"/>
      <c r="R2656" s="157"/>
      <c r="S2656" s="1247"/>
      <c r="T2656" s="1247"/>
      <c r="U2656" s="1247"/>
      <c r="V2656" s="1247"/>
    </row>
    <row r="2657" spans="3:22" x14ac:dyDescent="0.25">
      <c r="C2657" s="1425"/>
      <c r="D2657" s="157"/>
      <c r="E2657" s="157"/>
      <c r="F2657" s="157"/>
      <c r="G2657" s="157"/>
      <c r="H2657" s="157"/>
      <c r="I2657" s="157"/>
      <c r="J2657" s="157"/>
      <c r="K2657" s="157"/>
      <c r="L2657" s="157"/>
      <c r="M2657" s="157"/>
      <c r="N2657" s="157"/>
      <c r="O2657" s="157"/>
      <c r="P2657" s="157"/>
      <c r="Q2657" s="157"/>
      <c r="R2657" s="157"/>
      <c r="S2657" s="1247"/>
      <c r="T2657" s="1247"/>
      <c r="U2657" s="1247"/>
      <c r="V2657" s="1247"/>
    </row>
    <row r="2658" spans="3:22" x14ac:dyDescent="0.25">
      <c r="C2658" s="1425"/>
      <c r="D2658" s="157"/>
      <c r="E2658" s="157"/>
      <c r="F2658" s="157"/>
      <c r="G2658" s="157"/>
      <c r="H2658" s="157"/>
      <c r="I2658" s="157"/>
      <c r="J2658" s="157"/>
      <c r="K2658" s="157"/>
      <c r="L2658" s="157"/>
      <c r="M2658" s="157"/>
      <c r="N2658" s="157"/>
      <c r="O2658" s="157"/>
      <c r="P2658" s="157"/>
      <c r="Q2658" s="157"/>
      <c r="R2658" s="157"/>
      <c r="S2658" s="1247"/>
      <c r="T2658" s="1247"/>
      <c r="U2658" s="1247"/>
      <c r="V2658" s="1247"/>
    </row>
    <row r="2659" spans="3:22" x14ac:dyDescent="0.25">
      <c r="C2659" s="1425"/>
      <c r="D2659" s="157"/>
      <c r="E2659" s="157"/>
      <c r="F2659" s="157"/>
      <c r="G2659" s="157"/>
      <c r="H2659" s="157"/>
      <c r="I2659" s="157"/>
      <c r="J2659" s="157"/>
      <c r="K2659" s="157"/>
      <c r="L2659" s="157"/>
      <c r="M2659" s="157"/>
      <c r="N2659" s="157"/>
      <c r="O2659" s="157"/>
      <c r="P2659" s="157"/>
      <c r="Q2659" s="157"/>
      <c r="R2659" s="157"/>
      <c r="S2659" s="1247"/>
      <c r="T2659" s="1247"/>
      <c r="U2659" s="1247"/>
      <c r="V2659" s="1247"/>
    </row>
    <row r="2660" spans="3:22" x14ac:dyDescent="0.25">
      <c r="C2660" s="1425"/>
      <c r="D2660" s="157"/>
      <c r="E2660" s="157"/>
      <c r="F2660" s="157"/>
      <c r="G2660" s="157"/>
      <c r="H2660" s="157"/>
      <c r="I2660" s="157"/>
      <c r="J2660" s="157"/>
      <c r="K2660" s="157"/>
      <c r="L2660" s="157"/>
      <c r="M2660" s="157"/>
      <c r="N2660" s="157"/>
      <c r="O2660" s="157"/>
      <c r="P2660" s="157"/>
      <c r="Q2660" s="157"/>
      <c r="R2660" s="157"/>
      <c r="S2660" s="1247"/>
      <c r="T2660" s="1247"/>
      <c r="U2660" s="1247"/>
      <c r="V2660" s="1247"/>
    </row>
    <row r="2661" spans="3:22" x14ac:dyDescent="0.25">
      <c r="C2661" s="1425"/>
      <c r="D2661" s="157"/>
      <c r="E2661" s="157"/>
      <c r="F2661" s="157"/>
      <c r="G2661" s="157"/>
      <c r="H2661" s="157"/>
      <c r="I2661" s="157"/>
      <c r="J2661" s="157"/>
      <c r="K2661" s="157"/>
      <c r="L2661" s="157"/>
      <c r="M2661" s="157"/>
      <c r="N2661" s="157"/>
      <c r="O2661" s="157"/>
      <c r="P2661" s="157"/>
      <c r="Q2661" s="157"/>
      <c r="R2661" s="157"/>
      <c r="S2661" s="1247"/>
      <c r="T2661" s="1247"/>
      <c r="U2661" s="1247"/>
      <c r="V2661" s="1247"/>
    </row>
    <row r="2662" spans="3:22" x14ac:dyDescent="0.25">
      <c r="C2662" s="1425"/>
      <c r="D2662" s="157"/>
      <c r="E2662" s="157"/>
      <c r="F2662" s="157"/>
      <c r="G2662" s="157"/>
      <c r="H2662" s="157"/>
      <c r="I2662" s="157"/>
      <c r="J2662" s="157"/>
      <c r="K2662" s="157"/>
      <c r="L2662" s="157"/>
      <c r="M2662" s="157"/>
      <c r="N2662" s="157"/>
      <c r="O2662" s="157"/>
      <c r="P2662" s="157"/>
      <c r="Q2662" s="157"/>
      <c r="R2662" s="157"/>
      <c r="S2662" s="1247"/>
      <c r="T2662" s="1247"/>
      <c r="U2662" s="1247"/>
      <c r="V2662" s="1247"/>
    </row>
    <row r="2663" spans="3:22" x14ac:dyDescent="0.25">
      <c r="C2663" s="1425"/>
      <c r="D2663" s="157"/>
      <c r="E2663" s="157"/>
      <c r="F2663" s="157"/>
      <c r="G2663" s="157"/>
      <c r="H2663" s="157"/>
      <c r="I2663" s="157"/>
      <c r="J2663" s="157"/>
      <c r="K2663" s="157"/>
      <c r="L2663" s="157"/>
      <c r="M2663" s="157"/>
      <c r="N2663" s="157"/>
      <c r="O2663" s="157"/>
      <c r="P2663" s="157"/>
      <c r="Q2663" s="157"/>
      <c r="R2663" s="157"/>
      <c r="S2663" s="1247"/>
      <c r="T2663" s="1247"/>
      <c r="U2663" s="1247"/>
      <c r="V2663" s="1247"/>
    </row>
    <row r="2664" spans="3:22" x14ac:dyDescent="0.25">
      <c r="C2664" s="1425"/>
      <c r="D2664" s="157"/>
      <c r="E2664" s="157"/>
      <c r="F2664" s="157"/>
      <c r="G2664" s="157"/>
      <c r="H2664" s="157"/>
      <c r="I2664" s="157"/>
      <c r="J2664" s="157"/>
      <c r="K2664" s="157"/>
      <c r="L2664" s="157"/>
      <c r="M2664" s="157"/>
      <c r="N2664" s="157"/>
      <c r="O2664" s="157"/>
      <c r="P2664" s="157"/>
      <c r="Q2664" s="157"/>
      <c r="R2664" s="157"/>
      <c r="S2664" s="1247"/>
      <c r="T2664" s="1247"/>
      <c r="U2664" s="1247"/>
      <c r="V2664" s="1247"/>
    </row>
    <row r="2665" spans="3:22" x14ac:dyDescent="0.25">
      <c r="C2665" s="1425"/>
      <c r="D2665" s="157"/>
      <c r="E2665" s="157"/>
      <c r="F2665" s="157"/>
      <c r="G2665" s="157"/>
      <c r="H2665" s="157"/>
      <c r="I2665" s="157"/>
      <c r="J2665" s="157"/>
      <c r="K2665" s="157"/>
      <c r="L2665" s="157"/>
      <c r="M2665" s="157"/>
      <c r="N2665" s="157"/>
      <c r="O2665" s="157"/>
      <c r="P2665" s="157"/>
      <c r="Q2665" s="157"/>
      <c r="R2665" s="157"/>
      <c r="S2665" s="1247"/>
      <c r="T2665" s="1247"/>
      <c r="U2665" s="1247"/>
      <c r="V2665" s="1247"/>
    </row>
    <row r="2666" spans="3:22" x14ac:dyDescent="0.25">
      <c r="C2666" s="1425"/>
      <c r="D2666" s="157"/>
      <c r="E2666" s="157"/>
      <c r="F2666" s="157"/>
      <c r="G2666" s="157"/>
      <c r="H2666" s="157"/>
      <c r="I2666" s="157"/>
      <c r="J2666" s="157"/>
      <c r="K2666" s="157"/>
      <c r="L2666" s="157"/>
      <c r="M2666" s="157"/>
      <c r="N2666" s="157"/>
      <c r="O2666" s="157"/>
      <c r="P2666" s="157"/>
      <c r="Q2666" s="157"/>
      <c r="R2666" s="157"/>
      <c r="S2666" s="1247"/>
      <c r="T2666" s="1247"/>
      <c r="U2666" s="1247"/>
      <c r="V2666" s="1247"/>
    </row>
    <row r="2667" spans="3:22" x14ac:dyDescent="0.25">
      <c r="C2667" s="1425"/>
      <c r="D2667" s="157"/>
      <c r="E2667" s="157"/>
      <c r="F2667" s="157"/>
      <c r="G2667" s="157"/>
      <c r="H2667" s="157"/>
      <c r="I2667" s="157"/>
      <c r="J2667" s="157"/>
      <c r="K2667" s="157"/>
      <c r="L2667" s="157"/>
      <c r="M2667" s="157"/>
      <c r="N2667" s="157"/>
      <c r="O2667" s="157"/>
      <c r="P2667" s="157"/>
      <c r="Q2667" s="157"/>
      <c r="R2667" s="157"/>
      <c r="S2667" s="1247"/>
      <c r="T2667" s="1247"/>
      <c r="U2667" s="1247"/>
      <c r="V2667" s="1247"/>
    </row>
    <row r="2668" spans="3:22" x14ac:dyDescent="0.25">
      <c r="C2668" s="1425"/>
      <c r="D2668" s="157"/>
      <c r="E2668" s="157"/>
      <c r="F2668" s="157"/>
      <c r="G2668" s="157"/>
      <c r="H2668" s="157"/>
      <c r="I2668" s="157"/>
      <c r="J2668" s="157"/>
      <c r="K2668" s="157"/>
      <c r="L2668" s="157"/>
      <c r="M2668" s="157"/>
      <c r="N2668" s="157"/>
      <c r="O2668" s="157"/>
      <c r="P2668" s="157"/>
      <c r="Q2668" s="157"/>
      <c r="R2668" s="157"/>
      <c r="S2668" s="1247"/>
      <c r="T2668" s="1247"/>
      <c r="U2668" s="1247"/>
      <c r="V2668" s="1247"/>
    </row>
    <row r="2669" spans="3:22" x14ac:dyDescent="0.25">
      <c r="C2669" s="1425"/>
      <c r="D2669" s="157"/>
      <c r="E2669" s="157"/>
      <c r="F2669" s="157"/>
      <c r="G2669" s="157"/>
      <c r="H2669" s="157"/>
      <c r="I2669" s="157"/>
      <c r="J2669" s="157"/>
      <c r="K2669" s="157"/>
      <c r="L2669" s="157"/>
      <c r="M2669" s="157"/>
      <c r="N2669" s="157"/>
      <c r="O2669" s="157"/>
      <c r="P2669" s="157"/>
      <c r="Q2669" s="157"/>
      <c r="R2669" s="157"/>
      <c r="S2669" s="1247"/>
      <c r="T2669" s="1247"/>
      <c r="U2669" s="1247"/>
      <c r="V2669" s="1247"/>
    </row>
    <row r="2670" spans="3:22" x14ac:dyDescent="0.25">
      <c r="C2670" s="1425"/>
      <c r="D2670" s="157"/>
      <c r="E2670" s="157"/>
      <c r="F2670" s="157"/>
      <c r="G2670" s="157"/>
      <c r="H2670" s="157"/>
      <c r="I2670" s="157"/>
      <c r="J2670" s="157"/>
      <c r="K2670" s="157"/>
      <c r="L2670" s="157"/>
      <c r="M2670" s="157"/>
      <c r="N2670" s="157"/>
      <c r="O2670" s="157"/>
      <c r="P2670" s="157"/>
      <c r="Q2670" s="157"/>
      <c r="R2670" s="157"/>
      <c r="S2670" s="1247"/>
      <c r="T2670" s="1247"/>
      <c r="U2670" s="1247"/>
      <c r="V2670" s="1247"/>
    </row>
    <row r="2671" spans="3:22" x14ac:dyDescent="0.25">
      <c r="C2671" s="1425"/>
      <c r="D2671" s="157"/>
      <c r="E2671" s="157"/>
      <c r="F2671" s="157"/>
      <c r="G2671" s="157"/>
      <c r="H2671" s="157"/>
      <c r="I2671" s="157"/>
      <c r="J2671" s="157"/>
      <c r="K2671" s="157"/>
      <c r="L2671" s="157"/>
      <c r="M2671" s="157"/>
      <c r="N2671" s="157"/>
      <c r="O2671" s="157"/>
      <c r="P2671" s="157"/>
      <c r="Q2671" s="157"/>
      <c r="R2671" s="157"/>
      <c r="S2671" s="1247"/>
      <c r="T2671" s="1247"/>
      <c r="U2671" s="1247"/>
      <c r="V2671" s="1247"/>
    </row>
    <row r="2672" spans="3:22" x14ac:dyDescent="0.25">
      <c r="C2672" s="1425"/>
      <c r="D2672" s="157"/>
      <c r="E2672" s="157"/>
      <c r="F2672" s="157"/>
      <c r="G2672" s="157"/>
      <c r="H2672" s="157"/>
      <c r="I2672" s="157"/>
      <c r="J2672" s="157"/>
      <c r="K2672" s="157"/>
      <c r="L2672" s="157"/>
      <c r="M2672" s="157"/>
      <c r="N2672" s="157"/>
      <c r="O2672" s="157"/>
      <c r="P2672" s="157"/>
      <c r="Q2672" s="157"/>
      <c r="R2672" s="157"/>
      <c r="S2672" s="1247"/>
      <c r="T2672" s="1247"/>
      <c r="U2672" s="1247"/>
      <c r="V2672" s="1247"/>
    </row>
    <row r="2673" spans="3:22" x14ac:dyDescent="0.25">
      <c r="C2673" s="1425"/>
      <c r="D2673" s="157"/>
      <c r="E2673" s="157"/>
      <c r="F2673" s="157"/>
      <c r="G2673" s="157"/>
      <c r="H2673" s="157"/>
      <c r="I2673" s="157"/>
      <c r="J2673" s="157"/>
      <c r="K2673" s="157"/>
      <c r="L2673" s="157"/>
      <c r="M2673" s="157"/>
      <c r="N2673" s="157"/>
      <c r="O2673" s="157"/>
      <c r="P2673" s="157"/>
      <c r="Q2673" s="157"/>
      <c r="R2673" s="157"/>
      <c r="S2673" s="1247"/>
      <c r="T2673" s="1247"/>
      <c r="U2673" s="1247"/>
      <c r="V2673" s="1247"/>
    </row>
    <row r="2674" spans="3:22" x14ac:dyDescent="0.25">
      <c r="C2674" s="1425"/>
      <c r="D2674" s="157"/>
      <c r="E2674" s="157"/>
      <c r="F2674" s="157"/>
      <c r="G2674" s="157"/>
      <c r="H2674" s="157"/>
      <c r="I2674" s="157"/>
      <c r="J2674" s="157"/>
      <c r="K2674" s="157"/>
      <c r="L2674" s="157"/>
      <c r="M2674" s="157"/>
      <c r="N2674" s="157"/>
      <c r="O2674" s="157"/>
      <c r="P2674" s="157"/>
      <c r="Q2674" s="157"/>
      <c r="R2674" s="157"/>
      <c r="S2674" s="1247"/>
      <c r="T2674" s="1247"/>
      <c r="U2674" s="1247"/>
      <c r="V2674" s="1247"/>
    </row>
    <row r="2675" spans="3:22" x14ac:dyDescent="0.25">
      <c r="C2675" s="1425"/>
      <c r="D2675" s="157"/>
      <c r="E2675" s="157"/>
      <c r="F2675" s="157"/>
      <c r="G2675" s="157"/>
      <c r="H2675" s="157"/>
      <c r="I2675" s="157"/>
      <c r="J2675" s="157"/>
      <c r="K2675" s="157"/>
      <c r="L2675" s="157"/>
      <c r="M2675" s="157"/>
      <c r="N2675" s="157"/>
      <c r="O2675" s="157"/>
      <c r="P2675" s="157"/>
      <c r="Q2675" s="157"/>
      <c r="R2675" s="157"/>
      <c r="S2675" s="1247"/>
      <c r="T2675" s="1247"/>
      <c r="U2675" s="1247"/>
      <c r="V2675" s="1247"/>
    </row>
    <row r="2676" spans="3:22" x14ac:dyDescent="0.25">
      <c r="C2676" s="1425"/>
      <c r="D2676" s="157"/>
      <c r="E2676" s="157"/>
      <c r="F2676" s="157"/>
      <c r="G2676" s="157"/>
      <c r="H2676" s="157"/>
      <c r="I2676" s="157"/>
      <c r="J2676" s="157"/>
      <c r="K2676" s="157"/>
      <c r="L2676" s="157"/>
      <c r="M2676" s="157"/>
      <c r="N2676" s="157"/>
      <c r="O2676" s="157"/>
      <c r="P2676" s="157"/>
      <c r="Q2676" s="157"/>
      <c r="R2676" s="157"/>
      <c r="S2676" s="1247"/>
      <c r="T2676" s="1247"/>
      <c r="U2676" s="1247"/>
      <c r="V2676" s="1247"/>
    </row>
    <row r="2677" spans="3:22" x14ac:dyDescent="0.25">
      <c r="C2677" s="1425"/>
      <c r="D2677" s="157"/>
      <c r="E2677" s="157"/>
      <c r="F2677" s="157"/>
      <c r="G2677" s="157"/>
      <c r="H2677" s="157"/>
      <c r="I2677" s="157"/>
      <c r="J2677" s="157"/>
      <c r="K2677" s="157"/>
      <c r="L2677" s="157"/>
      <c r="M2677" s="157"/>
      <c r="N2677" s="157"/>
      <c r="O2677" s="157"/>
      <c r="P2677" s="157"/>
      <c r="Q2677" s="157"/>
      <c r="R2677" s="157"/>
      <c r="S2677" s="1247"/>
      <c r="T2677" s="1247"/>
      <c r="U2677" s="1247"/>
      <c r="V2677" s="1247"/>
    </row>
    <row r="2678" spans="3:22" x14ac:dyDescent="0.25">
      <c r="C2678" s="1425"/>
      <c r="D2678" s="157"/>
      <c r="E2678" s="157"/>
      <c r="F2678" s="157"/>
      <c r="G2678" s="157"/>
      <c r="H2678" s="157"/>
      <c r="I2678" s="157"/>
      <c r="J2678" s="157"/>
      <c r="K2678" s="157"/>
      <c r="L2678" s="157"/>
      <c r="M2678" s="157"/>
      <c r="N2678" s="157"/>
      <c r="O2678" s="157"/>
      <c r="P2678" s="157"/>
      <c r="Q2678" s="157"/>
      <c r="R2678" s="157"/>
      <c r="S2678" s="1247"/>
      <c r="T2678" s="1247"/>
      <c r="U2678" s="1247"/>
      <c r="V2678" s="1247"/>
    </row>
    <row r="2679" spans="3:22" x14ac:dyDescent="0.25">
      <c r="C2679" s="1425"/>
      <c r="D2679" s="157"/>
      <c r="E2679" s="157"/>
      <c r="F2679" s="157"/>
      <c r="G2679" s="157"/>
      <c r="H2679" s="157"/>
      <c r="I2679" s="157"/>
      <c r="J2679" s="157"/>
      <c r="K2679" s="157"/>
      <c r="L2679" s="157"/>
      <c r="M2679" s="157"/>
      <c r="N2679" s="157"/>
      <c r="O2679" s="157"/>
      <c r="P2679" s="157"/>
      <c r="Q2679" s="157"/>
      <c r="R2679" s="157"/>
      <c r="S2679" s="1247"/>
      <c r="T2679" s="1247"/>
      <c r="U2679" s="1247"/>
      <c r="V2679" s="1247"/>
    </row>
    <row r="2680" spans="3:22" x14ac:dyDescent="0.25">
      <c r="C2680" s="1425"/>
      <c r="D2680" s="157"/>
      <c r="E2680" s="157"/>
      <c r="F2680" s="157"/>
      <c r="G2680" s="157"/>
      <c r="H2680" s="157"/>
      <c r="I2680" s="157"/>
      <c r="J2680" s="157"/>
      <c r="K2680" s="157"/>
      <c r="L2680" s="157"/>
      <c r="M2680" s="157"/>
      <c r="N2680" s="157"/>
      <c r="O2680" s="157"/>
      <c r="P2680" s="157"/>
      <c r="Q2680" s="157"/>
      <c r="R2680" s="157"/>
      <c r="S2680" s="1247"/>
      <c r="T2680" s="1247"/>
      <c r="U2680" s="1247"/>
      <c r="V2680" s="1247"/>
    </row>
    <row r="2681" spans="3:22" x14ac:dyDescent="0.25">
      <c r="C2681" s="1425"/>
      <c r="D2681" s="157"/>
      <c r="E2681" s="157"/>
      <c r="F2681" s="157"/>
      <c r="G2681" s="157"/>
      <c r="H2681" s="157"/>
      <c r="I2681" s="157"/>
      <c r="J2681" s="157"/>
      <c r="K2681" s="157"/>
      <c r="L2681" s="157"/>
      <c r="M2681" s="157"/>
      <c r="N2681" s="157"/>
      <c r="O2681" s="157"/>
      <c r="P2681" s="157"/>
      <c r="Q2681" s="157"/>
      <c r="R2681" s="157"/>
      <c r="S2681" s="1247"/>
      <c r="T2681" s="1247"/>
      <c r="U2681" s="1247"/>
      <c r="V2681" s="1247"/>
    </row>
    <row r="2682" spans="3:22" x14ac:dyDescent="0.25">
      <c r="C2682" s="1425"/>
      <c r="D2682" s="157"/>
      <c r="E2682" s="157"/>
      <c r="F2682" s="157"/>
      <c r="G2682" s="157"/>
      <c r="H2682" s="157"/>
      <c r="I2682" s="157"/>
      <c r="J2682" s="157"/>
      <c r="K2682" s="157"/>
      <c r="L2682" s="157"/>
      <c r="M2682" s="157"/>
      <c r="N2682" s="157"/>
      <c r="O2682" s="157"/>
      <c r="P2682" s="157"/>
      <c r="Q2682" s="157"/>
      <c r="R2682" s="157"/>
      <c r="S2682" s="1247"/>
      <c r="T2682" s="1247"/>
      <c r="U2682" s="1247"/>
      <c r="V2682" s="1247"/>
    </row>
    <row r="2683" spans="3:22" x14ac:dyDescent="0.25">
      <c r="C2683" s="1425"/>
      <c r="D2683" s="157"/>
      <c r="E2683" s="157"/>
      <c r="F2683" s="157"/>
      <c r="G2683" s="157"/>
      <c r="H2683" s="157"/>
      <c r="I2683" s="157"/>
      <c r="J2683" s="157"/>
      <c r="K2683" s="157"/>
      <c r="L2683" s="157"/>
      <c r="M2683" s="157"/>
      <c r="N2683" s="157"/>
      <c r="O2683" s="157"/>
      <c r="P2683" s="157"/>
      <c r="Q2683" s="157"/>
      <c r="R2683" s="157"/>
      <c r="S2683" s="1247"/>
      <c r="T2683" s="1247"/>
      <c r="U2683" s="1247"/>
      <c r="V2683" s="1247"/>
    </row>
    <row r="2684" spans="3:22" x14ac:dyDescent="0.25">
      <c r="C2684" s="1425"/>
      <c r="D2684" s="157"/>
      <c r="E2684" s="157"/>
      <c r="F2684" s="157"/>
      <c r="G2684" s="157"/>
      <c r="H2684" s="157"/>
      <c r="I2684" s="157"/>
      <c r="J2684" s="157"/>
      <c r="K2684" s="157"/>
      <c r="L2684" s="157"/>
      <c r="M2684" s="157"/>
      <c r="N2684" s="157"/>
      <c r="O2684" s="157"/>
      <c r="P2684" s="157"/>
      <c r="Q2684" s="157"/>
      <c r="R2684" s="157"/>
      <c r="S2684" s="1247"/>
      <c r="T2684" s="1247"/>
      <c r="U2684" s="1247"/>
      <c r="V2684" s="1247"/>
    </row>
    <row r="2685" spans="3:22" x14ac:dyDescent="0.25">
      <c r="C2685" s="1425"/>
      <c r="D2685" s="157"/>
      <c r="E2685" s="157"/>
      <c r="F2685" s="157"/>
      <c r="G2685" s="157"/>
      <c r="H2685" s="157"/>
      <c r="I2685" s="157"/>
      <c r="J2685" s="157"/>
      <c r="K2685" s="157"/>
      <c r="L2685" s="157"/>
      <c r="M2685" s="157"/>
      <c r="N2685" s="157"/>
      <c r="O2685" s="157"/>
      <c r="P2685" s="157"/>
      <c r="Q2685" s="157"/>
      <c r="R2685" s="157"/>
      <c r="S2685" s="1247"/>
      <c r="T2685" s="1247"/>
      <c r="U2685" s="1247"/>
      <c r="V2685" s="1247"/>
    </row>
    <row r="2686" spans="3:22" x14ac:dyDescent="0.25">
      <c r="C2686" s="1425"/>
      <c r="D2686" s="157"/>
      <c r="E2686" s="157"/>
      <c r="F2686" s="157"/>
      <c r="G2686" s="157"/>
      <c r="H2686" s="157"/>
      <c r="I2686" s="157"/>
      <c r="J2686" s="157"/>
      <c r="K2686" s="157"/>
      <c r="L2686" s="157"/>
      <c r="M2686" s="157"/>
      <c r="N2686" s="157"/>
      <c r="O2686" s="157"/>
      <c r="P2686" s="157"/>
      <c r="Q2686" s="157"/>
      <c r="R2686" s="157"/>
      <c r="S2686" s="1247"/>
      <c r="T2686" s="1247"/>
      <c r="U2686" s="1247"/>
      <c r="V2686" s="1247"/>
    </row>
    <row r="2687" spans="3:22" x14ac:dyDescent="0.25">
      <c r="C2687" s="1425"/>
      <c r="D2687" s="157"/>
      <c r="E2687" s="157"/>
      <c r="F2687" s="157"/>
      <c r="G2687" s="157"/>
      <c r="H2687" s="157"/>
      <c r="I2687" s="157"/>
      <c r="J2687" s="157"/>
      <c r="K2687" s="157"/>
      <c r="L2687" s="157"/>
      <c r="M2687" s="157"/>
      <c r="N2687" s="157"/>
      <c r="O2687" s="157"/>
      <c r="P2687" s="157"/>
      <c r="Q2687" s="157"/>
      <c r="R2687" s="157"/>
      <c r="S2687" s="1247"/>
      <c r="T2687" s="1247"/>
      <c r="U2687" s="1247"/>
      <c r="V2687" s="1247"/>
    </row>
    <row r="2688" spans="3:22" x14ac:dyDescent="0.25">
      <c r="C2688" s="1425"/>
      <c r="D2688" s="157"/>
      <c r="E2688" s="157"/>
      <c r="F2688" s="157"/>
      <c r="G2688" s="157"/>
      <c r="H2688" s="157"/>
      <c r="I2688" s="157"/>
      <c r="J2688" s="157"/>
      <c r="K2688" s="157"/>
      <c r="L2688" s="157"/>
      <c r="M2688" s="157"/>
      <c r="N2688" s="157"/>
      <c r="O2688" s="157"/>
      <c r="P2688" s="157"/>
      <c r="Q2688" s="157"/>
      <c r="R2688" s="157"/>
      <c r="S2688" s="1247"/>
      <c r="T2688" s="1247"/>
      <c r="U2688" s="1247"/>
      <c r="V2688" s="1247"/>
    </row>
    <row r="2689" spans="3:22" x14ac:dyDescent="0.25">
      <c r="C2689" s="1425"/>
      <c r="D2689" s="157"/>
      <c r="E2689" s="157"/>
      <c r="F2689" s="157"/>
      <c r="G2689" s="157"/>
      <c r="H2689" s="157"/>
      <c r="I2689" s="157"/>
      <c r="J2689" s="157"/>
      <c r="K2689" s="157"/>
      <c r="L2689" s="157"/>
      <c r="M2689" s="157"/>
      <c r="N2689" s="157"/>
      <c r="O2689" s="157"/>
      <c r="P2689" s="157"/>
      <c r="Q2689" s="157"/>
      <c r="R2689" s="157"/>
      <c r="S2689" s="1247"/>
      <c r="T2689" s="1247"/>
      <c r="U2689" s="1247"/>
      <c r="V2689" s="1247"/>
    </row>
    <row r="2690" spans="3:22" x14ac:dyDescent="0.25">
      <c r="C2690" s="1425"/>
      <c r="D2690" s="157"/>
      <c r="E2690" s="157"/>
      <c r="F2690" s="157"/>
      <c r="G2690" s="157"/>
      <c r="H2690" s="157"/>
      <c r="I2690" s="157"/>
      <c r="J2690" s="157"/>
      <c r="K2690" s="157"/>
      <c r="L2690" s="157"/>
      <c r="M2690" s="157"/>
      <c r="N2690" s="157"/>
      <c r="O2690" s="157"/>
      <c r="P2690" s="157"/>
      <c r="Q2690" s="157"/>
      <c r="R2690" s="157"/>
      <c r="S2690" s="1247"/>
      <c r="T2690" s="1247"/>
      <c r="U2690" s="1247"/>
      <c r="V2690" s="1247"/>
    </row>
    <row r="2691" spans="3:22" x14ac:dyDescent="0.25">
      <c r="C2691" s="1425"/>
      <c r="D2691" s="157"/>
      <c r="E2691" s="157"/>
      <c r="F2691" s="157"/>
      <c r="G2691" s="157"/>
      <c r="H2691" s="157"/>
      <c r="I2691" s="157"/>
      <c r="J2691" s="157"/>
      <c r="K2691" s="157"/>
      <c r="L2691" s="157"/>
      <c r="M2691" s="157"/>
      <c r="N2691" s="157"/>
      <c r="O2691" s="157"/>
      <c r="P2691" s="157"/>
      <c r="Q2691" s="157"/>
      <c r="R2691" s="157"/>
      <c r="S2691" s="1247"/>
      <c r="T2691" s="1247"/>
      <c r="U2691" s="1247"/>
      <c r="V2691" s="1247"/>
    </row>
    <row r="2692" spans="3:22" x14ac:dyDescent="0.25">
      <c r="C2692" s="1425"/>
      <c r="D2692" s="157"/>
      <c r="E2692" s="157"/>
      <c r="F2692" s="157"/>
      <c r="G2692" s="157"/>
      <c r="H2692" s="157"/>
      <c r="I2692" s="157"/>
      <c r="J2692" s="157"/>
      <c r="K2692" s="157"/>
      <c r="L2692" s="157"/>
      <c r="M2692" s="157"/>
      <c r="N2692" s="157"/>
      <c r="O2692" s="157"/>
      <c r="P2692" s="157"/>
      <c r="Q2692" s="157"/>
      <c r="R2692" s="157"/>
      <c r="S2692" s="1247"/>
      <c r="T2692" s="1247"/>
      <c r="U2692" s="1247"/>
      <c r="V2692" s="1247"/>
    </row>
    <row r="2693" spans="3:22" x14ac:dyDescent="0.25">
      <c r="C2693" s="1425"/>
      <c r="D2693" s="157"/>
      <c r="E2693" s="157"/>
      <c r="F2693" s="157"/>
      <c r="G2693" s="157"/>
      <c r="H2693" s="157"/>
      <c r="I2693" s="157"/>
      <c r="J2693" s="157"/>
      <c r="K2693" s="157"/>
      <c r="L2693" s="157"/>
      <c r="M2693" s="157"/>
      <c r="N2693" s="157"/>
      <c r="O2693" s="157"/>
      <c r="P2693" s="157"/>
      <c r="Q2693" s="157"/>
      <c r="R2693" s="157"/>
      <c r="S2693" s="1247"/>
      <c r="T2693" s="1247"/>
      <c r="U2693" s="1247"/>
      <c r="V2693" s="1247"/>
    </row>
    <row r="2694" spans="3:22" x14ac:dyDescent="0.25">
      <c r="C2694" s="1425"/>
      <c r="D2694" s="157"/>
      <c r="E2694" s="157"/>
      <c r="F2694" s="157"/>
      <c r="G2694" s="157"/>
      <c r="H2694" s="157"/>
      <c r="I2694" s="157"/>
      <c r="J2694" s="157"/>
      <c r="K2694" s="157"/>
      <c r="L2694" s="157"/>
      <c r="M2694" s="157"/>
      <c r="N2694" s="157"/>
      <c r="O2694" s="157"/>
      <c r="P2694" s="157"/>
      <c r="Q2694" s="157"/>
      <c r="R2694" s="157"/>
      <c r="S2694" s="1247"/>
      <c r="T2694" s="1247"/>
      <c r="U2694" s="1247"/>
      <c r="V2694" s="1247"/>
    </row>
    <row r="2695" spans="3:22" x14ac:dyDescent="0.25">
      <c r="C2695" s="1425"/>
      <c r="D2695" s="157"/>
      <c r="E2695" s="157"/>
      <c r="F2695" s="157"/>
      <c r="G2695" s="157"/>
      <c r="H2695" s="157"/>
      <c r="I2695" s="157"/>
      <c r="J2695" s="157"/>
      <c r="K2695" s="157"/>
      <c r="L2695" s="157"/>
      <c r="M2695" s="157"/>
      <c r="N2695" s="157"/>
      <c r="O2695" s="157"/>
      <c r="P2695" s="157"/>
      <c r="Q2695" s="157"/>
      <c r="R2695" s="157"/>
      <c r="S2695" s="1247"/>
      <c r="T2695" s="1247"/>
      <c r="U2695" s="1247"/>
      <c r="V2695" s="1247"/>
    </row>
    <row r="2696" spans="3:22" x14ac:dyDescent="0.25">
      <c r="C2696" s="1425"/>
      <c r="D2696" s="157"/>
      <c r="E2696" s="157"/>
      <c r="F2696" s="157"/>
      <c r="G2696" s="157"/>
      <c r="H2696" s="157"/>
      <c r="I2696" s="157"/>
      <c r="J2696" s="157"/>
      <c r="K2696" s="157"/>
      <c r="L2696" s="157"/>
      <c r="M2696" s="157"/>
      <c r="N2696" s="157"/>
      <c r="O2696" s="157"/>
      <c r="P2696" s="157"/>
      <c r="Q2696" s="157"/>
      <c r="R2696" s="157"/>
      <c r="S2696" s="1247"/>
      <c r="T2696" s="1247"/>
      <c r="U2696" s="1247"/>
      <c r="V2696" s="1247"/>
    </row>
    <row r="2697" spans="3:22" x14ac:dyDescent="0.25">
      <c r="C2697" s="1425"/>
      <c r="D2697" s="157"/>
      <c r="E2697" s="157"/>
      <c r="F2697" s="157"/>
      <c r="G2697" s="157"/>
      <c r="H2697" s="157"/>
      <c r="I2697" s="157"/>
      <c r="J2697" s="157"/>
      <c r="K2697" s="157"/>
      <c r="L2697" s="157"/>
      <c r="M2697" s="157"/>
      <c r="N2697" s="157"/>
      <c r="O2697" s="157"/>
      <c r="P2697" s="157"/>
      <c r="Q2697" s="157"/>
      <c r="R2697" s="157"/>
      <c r="S2697" s="1247"/>
      <c r="T2697" s="1247"/>
      <c r="U2697" s="1247"/>
      <c r="V2697" s="1247"/>
    </row>
    <row r="2698" spans="3:22" x14ac:dyDescent="0.25">
      <c r="C2698" s="1425"/>
      <c r="D2698" s="157"/>
      <c r="E2698" s="157"/>
      <c r="F2698" s="157"/>
      <c r="G2698" s="157"/>
      <c r="H2698" s="157"/>
      <c r="I2698" s="157"/>
      <c r="J2698" s="157"/>
      <c r="K2698" s="157"/>
      <c r="L2698" s="157"/>
      <c r="M2698" s="157"/>
      <c r="N2698" s="157"/>
      <c r="O2698" s="157"/>
      <c r="P2698" s="157"/>
      <c r="Q2698" s="157"/>
      <c r="R2698" s="157"/>
      <c r="S2698" s="1247"/>
      <c r="T2698" s="1247"/>
      <c r="U2698" s="1247"/>
      <c r="V2698" s="1247"/>
    </row>
    <row r="2699" spans="3:22" x14ac:dyDescent="0.25">
      <c r="C2699" s="1425"/>
      <c r="D2699" s="157"/>
      <c r="E2699" s="157"/>
      <c r="F2699" s="157"/>
      <c r="G2699" s="157"/>
      <c r="H2699" s="157"/>
      <c r="I2699" s="157"/>
      <c r="J2699" s="157"/>
      <c r="K2699" s="157"/>
      <c r="L2699" s="157"/>
      <c r="M2699" s="157"/>
      <c r="N2699" s="157"/>
      <c r="O2699" s="157"/>
      <c r="P2699" s="157"/>
      <c r="Q2699" s="157"/>
      <c r="R2699" s="157"/>
      <c r="S2699" s="1247"/>
      <c r="T2699" s="1247"/>
      <c r="U2699" s="1247"/>
      <c r="V2699" s="1247"/>
    </row>
    <row r="2700" spans="3:22" x14ac:dyDescent="0.25">
      <c r="C2700" s="1425"/>
      <c r="D2700" s="157"/>
      <c r="E2700" s="157"/>
      <c r="F2700" s="157"/>
      <c r="G2700" s="157"/>
      <c r="H2700" s="157"/>
      <c r="I2700" s="157"/>
      <c r="J2700" s="157"/>
      <c r="K2700" s="157"/>
      <c r="L2700" s="157"/>
      <c r="M2700" s="157"/>
      <c r="N2700" s="157"/>
      <c r="O2700" s="157"/>
      <c r="P2700" s="157"/>
      <c r="Q2700" s="157"/>
      <c r="R2700" s="157"/>
      <c r="S2700" s="1247"/>
      <c r="T2700" s="1247"/>
      <c r="U2700" s="1247"/>
      <c r="V2700" s="1247"/>
    </row>
    <row r="2701" spans="3:22" x14ac:dyDescent="0.25">
      <c r="C2701" s="1425"/>
      <c r="D2701" s="157"/>
      <c r="E2701" s="157"/>
      <c r="F2701" s="157"/>
      <c r="G2701" s="157"/>
      <c r="H2701" s="157"/>
      <c r="I2701" s="157"/>
      <c r="J2701" s="157"/>
      <c r="K2701" s="157"/>
      <c r="L2701" s="157"/>
      <c r="M2701" s="157"/>
      <c r="N2701" s="157"/>
      <c r="O2701" s="157"/>
      <c r="P2701" s="157"/>
      <c r="Q2701" s="157"/>
      <c r="R2701" s="157"/>
      <c r="S2701" s="1247"/>
      <c r="T2701" s="1247"/>
      <c r="U2701" s="1247"/>
      <c r="V2701" s="1247"/>
    </row>
    <row r="2702" spans="3:22" x14ac:dyDescent="0.25">
      <c r="C2702" s="1425"/>
      <c r="D2702" s="157"/>
      <c r="E2702" s="157"/>
      <c r="F2702" s="157"/>
      <c r="G2702" s="157"/>
      <c r="H2702" s="157"/>
      <c r="I2702" s="157"/>
      <c r="J2702" s="157"/>
      <c r="K2702" s="157"/>
      <c r="L2702" s="157"/>
      <c r="M2702" s="157"/>
      <c r="N2702" s="157"/>
      <c r="O2702" s="157"/>
      <c r="P2702" s="157"/>
      <c r="Q2702" s="157"/>
      <c r="R2702" s="157"/>
      <c r="S2702" s="1247"/>
      <c r="T2702" s="1247"/>
      <c r="U2702" s="1247"/>
      <c r="V2702" s="1247"/>
    </row>
    <row r="2703" spans="3:22" x14ac:dyDescent="0.25">
      <c r="C2703" s="1425"/>
      <c r="D2703" s="157"/>
      <c r="E2703" s="157"/>
      <c r="F2703" s="157"/>
      <c r="G2703" s="157"/>
      <c r="H2703" s="157"/>
      <c r="I2703" s="157"/>
      <c r="J2703" s="157"/>
      <c r="K2703" s="157"/>
      <c r="L2703" s="157"/>
      <c r="M2703" s="157"/>
      <c r="N2703" s="157"/>
      <c r="O2703" s="157"/>
      <c r="P2703" s="157"/>
      <c r="Q2703" s="157"/>
      <c r="R2703" s="157"/>
      <c r="S2703" s="1247"/>
      <c r="T2703" s="1247"/>
      <c r="U2703" s="1247"/>
      <c r="V2703" s="1247"/>
    </row>
    <row r="2704" spans="3:22" x14ac:dyDescent="0.25">
      <c r="C2704" s="1425"/>
      <c r="D2704" s="157"/>
      <c r="E2704" s="157"/>
      <c r="F2704" s="157"/>
      <c r="G2704" s="157"/>
      <c r="H2704" s="157"/>
      <c r="I2704" s="157"/>
      <c r="J2704" s="157"/>
      <c r="K2704" s="157"/>
      <c r="L2704" s="157"/>
      <c r="M2704" s="157"/>
      <c r="N2704" s="157"/>
      <c r="O2704" s="157"/>
      <c r="P2704" s="157"/>
      <c r="Q2704" s="157"/>
      <c r="R2704" s="157"/>
      <c r="S2704" s="1247"/>
      <c r="T2704" s="1247"/>
      <c r="U2704" s="1247"/>
      <c r="V2704" s="1247"/>
    </row>
    <row r="2705" spans="3:22" x14ac:dyDescent="0.25">
      <c r="C2705" s="1425"/>
      <c r="D2705" s="157"/>
      <c r="E2705" s="157"/>
      <c r="F2705" s="157"/>
      <c r="G2705" s="157"/>
      <c r="H2705" s="157"/>
      <c r="I2705" s="157"/>
      <c r="J2705" s="157"/>
      <c r="K2705" s="157"/>
      <c r="L2705" s="157"/>
      <c r="M2705" s="157"/>
      <c r="N2705" s="157"/>
      <c r="O2705" s="157"/>
      <c r="P2705" s="157"/>
      <c r="Q2705" s="157"/>
      <c r="R2705" s="157"/>
      <c r="S2705" s="1247"/>
      <c r="T2705" s="1247"/>
      <c r="U2705" s="1247"/>
      <c r="V2705" s="1247"/>
    </row>
    <row r="2706" spans="3:22" x14ac:dyDescent="0.25">
      <c r="C2706" s="1425"/>
      <c r="D2706" s="157"/>
      <c r="E2706" s="157"/>
      <c r="F2706" s="157"/>
      <c r="G2706" s="157"/>
      <c r="H2706" s="157"/>
      <c r="I2706" s="157"/>
      <c r="J2706" s="157"/>
      <c r="K2706" s="157"/>
      <c r="L2706" s="157"/>
      <c r="M2706" s="157"/>
      <c r="N2706" s="157"/>
      <c r="O2706" s="157"/>
      <c r="P2706" s="157"/>
      <c r="Q2706" s="157"/>
      <c r="R2706" s="157"/>
      <c r="S2706" s="1247"/>
      <c r="T2706" s="1247"/>
      <c r="U2706" s="1247"/>
      <c r="V2706" s="1247"/>
    </row>
    <row r="2707" spans="3:22" x14ac:dyDescent="0.25">
      <c r="C2707" s="1425"/>
      <c r="D2707" s="157"/>
      <c r="E2707" s="157"/>
      <c r="F2707" s="157"/>
      <c r="G2707" s="157"/>
      <c r="H2707" s="157"/>
      <c r="I2707" s="157"/>
      <c r="J2707" s="157"/>
      <c r="K2707" s="157"/>
      <c r="L2707" s="157"/>
      <c r="M2707" s="157"/>
      <c r="N2707" s="157"/>
      <c r="O2707" s="157"/>
      <c r="P2707" s="157"/>
      <c r="Q2707" s="157"/>
      <c r="R2707" s="157"/>
      <c r="S2707" s="1247"/>
      <c r="T2707" s="1247"/>
      <c r="U2707" s="1247"/>
      <c r="V2707" s="1247"/>
    </row>
    <row r="2708" spans="3:22" x14ac:dyDescent="0.25">
      <c r="C2708" s="1425"/>
      <c r="D2708" s="157"/>
      <c r="E2708" s="157"/>
      <c r="F2708" s="157"/>
      <c r="G2708" s="157"/>
      <c r="H2708" s="157"/>
      <c r="I2708" s="157"/>
      <c r="J2708" s="157"/>
      <c r="K2708" s="157"/>
      <c r="L2708" s="157"/>
      <c r="M2708" s="157"/>
      <c r="N2708" s="157"/>
      <c r="O2708" s="157"/>
      <c r="P2708" s="157"/>
      <c r="Q2708" s="157"/>
      <c r="R2708" s="157"/>
      <c r="S2708" s="1247"/>
      <c r="T2708" s="1247"/>
      <c r="U2708" s="1247"/>
      <c r="V2708" s="1247"/>
    </row>
    <row r="2709" spans="3:22" x14ac:dyDescent="0.25">
      <c r="C2709" s="1425"/>
      <c r="D2709" s="157"/>
      <c r="E2709" s="157"/>
      <c r="F2709" s="157"/>
      <c r="G2709" s="157"/>
      <c r="H2709" s="157"/>
      <c r="I2709" s="157"/>
      <c r="J2709" s="157"/>
      <c r="K2709" s="157"/>
      <c r="L2709" s="157"/>
      <c r="M2709" s="157"/>
      <c r="N2709" s="157"/>
      <c r="O2709" s="157"/>
      <c r="P2709" s="157"/>
      <c r="Q2709" s="157"/>
      <c r="R2709" s="157"/>
      <c r="S2709" s="1247"/>
      <c r="T2709" s="1247"/>
      <c r="U2709" s="1247"/>
      <c r="V2709" s="1247"/>
    </row>
    <row r="2710" spans="3:22" x14ac:dyDescent="0.25">
      <c r="C2710" s="1425"/>
      <c r="D2710" s="157"/>
      <c r="E2710" s="157"/>
      <c r="F2710" s="157"/>
      <c r="G2710" s="157"/>
      <c r="H2710" s="157"/>
      <c r="I2710" s="157"/>
      <c r="J2710" s="157"/>
      <c r="K2710" s="157"/>
      <c r="L2710" s="157"/>
      <c r="M2710" s="157"/>
      <c r="N2710" s="157"/>
      <c r="O2710" s="157"/>
      <c r="P2710" s="157"/>
      <c r="Q2710" s="157"/>
      <c r="R2710" s="157"/>
      <c r="S2710" s="1247"/>
      <c r="T2710" s="1247"/>
      <c r="U2710" s="1247"/>
      <c r="V2710" s="1247"/>
    </row>
    <row r="2711" spans="3:22" x14ac:dyDescent="0.25">
      <c r="C2711" s="1425"/>
      <c r="D2711" s="157"/>
      <c r="E2711" s="157"/>
      <c r="F2711" s="157"/>
      <c r="G2711" s="157"/>
      <c r="H2711" s="157"/>
      <c r="I2711" s="157"/>
      <c r="J2711" s="157"/>
      <c r="K2711" s="157"/>
      <c r="L2711" s="157"/>
      <c r="M2711" s="157"/>
      <c r="N2711" s="157"/>
      <c r="O2711" s="157"/>
      <c r="P2711" s="157"/>
      <c r="Q2711" s="157"/>
      <c r="R2711" s="157"/>
      <c r="S2711" s="1247"/>
      <c r="T2711" s="1247"/>
      <c r="U2711" s="1247"/>
      <c r="V2711" s="1247"/>
    </row>
    <row r="2712" spans="3:22" x14ac:dyDescent="0.25">
      <c r="C2712" s="1425"/>
      <c r="D2712" s="157"/>
      <c r="E2712" s="157"/>
      <c r="F2712" s="157"/>
      <c r="G2712" s="157"/>
      <c r="H2712" s="157"/>
      <c r="I2712" s="157"/>
      <c r="J2712" s="157"/>
      <c r="K2712" s="157"/>
      <c r="L2712" s="157"/>
      <c r="M2712" s="157"/>
      <c r="N2712" s="157"/>
      <c r="O2712" s="157"/>
      <c r="P2712" s="157"/>
      <c r="Q2712" s="157"/>
      <c r="R2712" s="157"/>
      <c r="S2712" s="1247"/>
      <c r="T2712" s="1247"/>
      <c r="U2712" s="1247"/>
      <c r="V2712" s="1247"/>
    </row>
    <row r="2713" spans="3:22" x14ac:dyDescent="0.25">
      <c r="C2713" s="1425"/>
      <c r="D2713" s="157"/>
      <c r="E2713" s="157"/>
      <c r="F2713" s="157"/>
      <c r="G2713" s="157"/>
      <c r="H2713" s="157"/>
      <c r="I2713" s="157"/>
      <c r="J2713" s="157"/>
      <c r="K2713" s="157"/>
      <c r="L2713" s="157"/>
      <c r="M2713" s="157"/>
      <c r="N2713" s="157"/>
      <c r="O2713" s="157"/>
      <c r="P2713" s="157"/>
      <c r="Q2713" s="157"/>
      <c r="R2713" s="157"/>
      <c r="S2713" s="1247"/>
      <c r="T2713" s="1247"/>
      <c r="U2713" s="1247"/>
      <c r="V2713" s="1247"/>
    </row>
    <row r="2714" spans="3:22" x14ac:dyDescent="0.25">
      <c r="C2714" s="1425"/>
      <c r="D2714" s="157"/>
      <c r="E2714" s="157"/>
      <c r="F2714" s="157"/>
      <c r="G2714" s="157"/>
      <c r="H2714" s="157"/>
      <c r="I2714" s="157"/>
      <c r="J2714" s="157"/>
      <c r="K2714" s="157"/>
      <c r="L2714" s="157"/>
      <c r="M2714" s="157"/>
      <c r="N2714" s="157"/>
      <c r="O2714" s="157"/>
      <c r="P2714" s="157"/>
      <c r="Q2714" s="157"/>
      <c r="R2714" s="157"/>
      <c r="S2714" s="1247"/>
      <c r="T2714" s="1247"/>
      <c r="U2714" s="1247"/>
      <c r="V2714" s="1247"/>
    </row>
    <row r="2715" spans="3:22" x14ac:dyDescent="0.25">
      <c r="C2715" s="1425"/>
      <c r="D2715" s="157"/>
      <c r="E2715" s="157"/>
      <c r="F2715" s="157"/>
      <c r="G2715" s="157"/>
      <c r="H2715" s="157"/>
      <c r="I2715" s="157"/>
      <c r="J2715" s="157"/>
      <c r="K2715" s="157"/>
      <c r="L2715" s="157"/>
      <c r="M2715" s="157"/>
      <c r="N2715" s="157"/>
      <c r="O2715" s="157"/>
      <c r="P2715" s="157"/>
      <c r="Q2715" s="157"/>
      <c r="R2715" s="157"/>
      <c r="S2715" s="1247"/>
      <c r="T2715" s="1247"/>
      <c r="U2715" s="1247"/>
      <c r="V2715" s="1247"/>
    </row>
    <row r="2716" spans="3:22" x14ac:dyDescent="0.25">
      <c r="C2716" s="1425"/>
      <c r="D2716" s="157"/>
      <c r="E2716" s="157"/>
      <c r="F2716" s="157"/>
      <c r="G2716" s="157"/>
      <c r="H2716" s="157"/>
      <c r="I2716" s="157"/>
      <c r="J2716" s="157"/>
      <c r="K2716" s="157"/>
      <c r="L2716" s="157"/>
      <c r="M2716" s="157"/>
      <c r="N2716" s="157"/>
      <c r="O2716" s="157"/>
      <c r="P2716" s="157"/>
      <c r="Q2716" s="157"/>
      <c r="R2716" s="157"/>
      <c r="S2716" s="1247"/>
      <c r="T2716" s="1247"/>
      <c r="U2716" s="1247"/>
      <c r="V2716" s="1247"/>
    </row>
    <row r="2717" spans="3:22" x14ac:dyDescent="0.25">
      <c r="C2717" s="1425"/>
      <c r="D2717" s="157"/>
      <c r="E2717" s="157"/>
      <c r="F2717" s="157"/>
      <c r="G2717" s="157"/>
      <c r="H2717" s="157"/>
      <c r="I2717" s="157"/>
      <c r="J2717" s="157"/>
      <c r="K2717" s="157"/>
      <c r="L2717" s="157"/>
      <c r="M2717" s="157"/>
      <c r="N2717" s="157"/>
      <c r="O2717" s="157"/>
      <c r="P2717" s="157"/>
      <c r="Q2717" s="157"/>
      <c r="R2717" s="157"/>
      <c r="S2717" s="1247"/>
      <c r="T2717" s="1247"/>
      <c r="U2717" s="1247"/>
      <c r="V2717" s="1247"/>
    </row>
    <row r="2718" spans="3:22" x14ac:dyDescent="0.25">
      <c r="C2718" s="1425"/>
      <c r="D2718" s="157"/>
      <c r="E2718" s="157"/>
      <c r="F2718" s="157"/>
      <c r="G2718" s="157"/>
      <c r="H2718" s="157"/>
      <c r="I2718" s="157"/>
      <c r="J2718" s="157"/>
      <c r="K2718" s="157"/>
      <c r="L2718" s="157"/>
      <c r="M2718" s="157"/>
      <c r="N2718" s="157"/>
      <c r="O2718" s="157"/>
      <c r="P2718" s="157"/>
      <c r="Q2718" s="157"/>
      <c r="R2718" s="157"/>
      <c r="S2718" s="1247"/>
      <c r="T2718" s="1247"/>
      <c r="U2718" s="1247"/>
      <c r="V2718" s="1247"/>
    </row>
    <row r="2719" spans="3:22" x14ac:dyDescent="0.25">
      <c r="C2719" s="1425"/>
      <c r="D2719" s="157"/>
      <c r="E2719" s="157"/>
      <c r="F2719" s="157"/>
      <c r="G2719" s="157"/>
      <c r="H2719" s="157"/>
      <c r="I2719" s="157"/>
      <c r="J2719" s="157"/>
      <c r="K2719" s="157"/>
      <c r="L2719" s="157"/>
      <c r="M2719" s="157"/>
      <c r="N2719" s="157"/>
      <c r="O2719" s="157"/>
      <c r="P2719" s="157"/>
      <c r="Q2719" s="157"/>
      <c r="R2719" s="157"/>
      <c r="S2719" s="1247"/>
      <c r="T2719" s="1247"/>
      <c r="U2719" s="1247"/>
      <c r="V2719" s="1247"/>
    </row>
    <row r="2720" spans="3:22" x14ac:dyDescent="0.25">
      <c r="C2720" s="1425"/>
      <c r="D2720" s="157"/>
      <c r="E2720" s="157"/>
      <c r="F2720" s="157"/>
      <c r="G2720" s="157"/>
      <c r="H2720" s="157"/>
      <c r="I2720" s="157"/>
      <c r="J2720" s="157"/>
      <c r="K2720" s="157"/>
      <c r="L2720" s="157"/>
      <c r="M2720" s="157"/>
      <c r="N2720" s="157"/>
      <c r="O2720" s="157"/>
      <c r="P2720" s="157"/>
      <c r="Q2720" s="157"/>
      <c r="R2720" s="157"/>
      <c r="S2720" s="1247"/>
      <c r="T2720" s="1247"/>
      <c r="U2720" s="1247"/>
      <c r="V2720" s="1247"/>
    </row>
    <row r="2721" spans="3:22" x14ac:dyDescent="0.25">
      <c r="C2721" s="1425"/>
      <c r="D2721" s="157"/>
      <c r="E2721" s="157"/>
      <c r="F2721" s="157"/>
      <c r="G2721" s="157"/>
      <c r="H2721" s="157"/>
      <c r="I2721" s="157"/>
      <c r="J2721" s="157"/>
      <c r="K2721" s="157"/>
      <c r="L2721" s="157"/>
      <c r="M2721" s="157"/>
      <c r="N2721" s="157"/>
      <c r="O2721" s="157"/>
      <c r="P2721" s="157"/>
      <c r="Q2721" s="157"/>
      <c r="R2721" s="157"/>
      <c r="S2721" s="1247"/>
      <c r="T2721" s="1247"/>
      <c r="U2721" s="1247"/>
      <c r="V2721" s="1247"/>
    </row>
    <row r="2722" spans="3:22" x14ac:dyDescent="0.25">
      <c r="C2722" s="1425"/>
      <c r="D2722" s="157"/>
      <c r="E2722" s="157"/>
      <c r="F2722" s="157"/>
      <c r="G2722" s="157"/>
      <c r="H2722" s="157"/>
      <c r="I2722" s="157"/>
      <c r="J2722" s="157"/>
      <c r="K2722" s="157"/>
      <c r="L2722" s="157"/>
      <c r="M2722" s="157"/>
      <c r="N2722" s="157"/>
      <c r="O2722" s="157"/>
      <c r="P2722" s="157"/>
      <c r="Q2722" s="157"/>
      <c r="R2722" s="157"/>
      <c r="S2722" s="1247"/>
      <c r="T2722" s="1247"/>
      <c r="U2722" s="1247"/>
      <c r="V2722" s="1247"/>
    </row>
    <row r="2723" spans="3:22" x14ac:dyDescent="0.25">
      <c r="C2723" s="1425"/>
      <c r="D2723" s="157"/>
      <c r="E2723" s="157"/>
      <c r="F2723" s="157"/>
      <c r="G2723" s="157"/>
      <c r="H2723" s="157"/>
      <c r="I2723" s="157"/>
      <c r="J2723" s="157"/>
      <c r="K2723" s="157"/>
      <c r="L2723" s="157"/>
      <c r="M2723" s="157"/>
      <c r="N2723" s="157"/>
      <c r="O2723" s="157"/>
      <c r="P2723" s="157"/>
      <c r="Q2723" s="157"/>
      <c r="R2723" s="157"/>
      <c r="S2723" s="1247"/>
      <c r="T2723" s="1247"/>
      <c r="U2723" s="1247"/>
      <c r="V2723" s="1247"/>
    </row>
    <row r="2724" spans="3:22" x14ac:dyDescent="0.25">
      <c r="C2724" s="1425"/>
      <c r="D2724" s="157"/>
      <c r="E2724" s="157"/>
      <c r="F2724" s="157"/>
      <c r="G2724" s="157"/>
      <c r="H2724" s="157"/>
      <c r="I2724" s="157"/>
      <c r="J2724" s="157"/>
      <c r="K2724" s="157"/>
      <c r="L2724" s="157"/>
      <c r="M2724" s="157"/>
      <c r="N2724" s="157"/>
      <c r="O2724" s="157"/>
      <c r="P2724" s="157"/>
      <c r="Q2724" s="157"/>
      <c r="R2724" s="157"/>
      <c r="S2724" s="1247"/>
      <c r="T2724" s="1247"/>
      <c r="U2724" s="1247"/>
      <c r="V2724" s="1247"/>
    </row>
    <row r="2725" spans="3:22" x14ac:dyDescent="0.25">
      <c r="C2725" s="1425"/>
      <c r="D2725" s="157"/>
      <c r="E2725" s="157"/>
      <c r="F2725" s="157"/>
      <c r="G2725" s="157"/>
      <c r="H2725" s="157"/>
      <c r="I2725" s="157"/>
      <c r="J2725" s="157"/>
      <c r="K2725" s="157"/>
      <c r="L2725" s="157"/>
      <c r="M2725" s="157"/>
      <c r="N2725" s="157"/>
      <c r="O2725" s="157"/>
      <c r="P2725" s="157"/>
      <c r="Q2725" s="157"/>
      <c r="R2725" s="157"/>
      <c r="S2725" s="1247"/>
      <c r="T2725" s="1247"/>
      <c r="U2725" s="1247"/>
      <c r="V2725" s="1247"/>
    </row>
    <row r="2726" spans="3:22" x14ac:dyDescent="0.25">
      <c r="C2726" s="1425"/>
      <c r="D2726" s="157"/>
      <c r="E2726" s="157"/>
      <c r="F2726" s="157"/>
      <c r="G2726" s="157"/>
      <c r="H2726" s="157"/>
      <c r="I2726" s="157"/>
      <c r="J2726" s="157"/>
      <c r="K2726" s="157"/>
      <c r="L2726" s="157"/>
      <c r="M2726" s="157"/>
      <c r="N2726" s="157"/>
      <c r="O2726" s="157"/>
      <c r="P2726" s="157"/>
      <c r="Q2726" s="157"/>
      <c r="R2726" s="157"/>
      <c r="S2726" s="1247"/>
      <c r="T2726" s="1247"/>
      <c r="U2726" s="1247"/>
      <c r="V2726" s="1247"/>
    </row>
    <row r="2727" spans="3:22" x14ac:dyDescent="0.25">
      <c r="C2727" s="1425"/>
      <c r="D2727" s="157"/>
      <c r="E2727" s="157"/>
      <c r="F2727" s="157"/>
      <c r="G2727" s="157"/>
      <c r="H2727" s="157"/>
      <c r="I2727" s="157"/>
      <c r="J2727" s="157"/>
      <c r="K2727" s="157"/>
      <c r="L2727" s="157"/>
      <c r="M2727" s="157"/>
      <c r="N2727" s="157"/>
      <c r="O2727" s="157"/>
      <c r="P2727" s="157"/>
      <c r="Q2727" s="157"/>
      <c r="R2727" s="157"/>
      <c r="S2727" s="1247"/>
      <c r="T2727" s="1247"/>
      <c r="U2727" s="1247"/>
      <c r="V2727" s="1247"/>
    </row>
    <row r="2728" spans="3:22" x14ac:dyDescent="0.25">
      <c r="C2728" s="1425"/>
      <c r="D2728" s="157"/>
      <c r="E2728" s="157"/>
      <c r="F2728" s="157"/>
      <c r="G2728" s="157"/>
      <c r="H2728" s="157"/>
      <c r="I2728" s="157"/>
      <c r="J2728" s="157"/>
      <c r="K2728" s="157"/>
      <c r="L2728" s="157"/>
      <c r="M2728" s="157"/>
      <c r="N2728" s="157"/>
      <c r="O2728" s="157"/>
      <c r="P2728" s="157"/>
      <c r="Q2728" s="157"/>
      <c r="R2728" s="157"/>
      <c r="S2728" s="1247"/>
      <c r="T2728" s="1247"/>
      <c r="U2728" s="1247"/>
      <c r="V2728" s="1247"/>
    </row>
    <row r="2729" spans="3:22" x14ac:dyDescent="0.25">
      <c r="C2729" s="1425"/>
      <c r="D2729" s="157"/>
      <c r="E2729" s="157"/>
      <c r="F2729" s="157"/>
      <c r="G2729" s="157"/>
      <c r="H2729" s="157"/>
      <c r="I2729" s="157"/>
      <c r="J2729" s="157"/>
      <c r="K2729" s="157"/>
      <c r="L2729" s="157"/>
      <c r="M2729" s="157"/>
      <c r="N2729" s="157"/>
      <c r="O2729" s="157"/>
      <c r="P2729" s="157"/>
      <c r="Q2729" s="157"/>
      <c r="R2729" s="157"/>
      <c r="S2729" s="1247"/>
      <c r="T2729" s="1247"/>
      <c r="U2729" s="1247"/>
      <c r="V2729" s="1247"/>
    </row>
    <row r="2730" spans="3:22" x14ac:dyDescent="0.25">
      <c r="C2730" s="1425"/>
      <c r="D2730" s="157"/>
      <c r="E2730" s="157"/>
      <c r="F2730" s="157"/>
      <c r="G2730" s="157"/>
      <c r="H2730" s="157"/>
      <c r="I2730" s="157"/>
      <c r="J2730" s="157"/>
      <c r="K2730" s="157"/>
      <c r="L2730" s="157"/>
      <c r="M2730" s="157"/>
      <c r="N2730" s="157"/>
      <c r="O2730" s="157"/>
      <c r="P2730" s="157"/>
      <c r="Q2730" s="157"/>
      <c r="R2730" s="157"/>
      <c r="S2730" s="1247"/>
      <c r="T2730" s="1247"/>
      <c r="U2730" s="1247"/>
      <c r="V2730" s="1247"/>
    </row>
    <row r="2731" spans="3:22" x14ac:dyDescent="0.25">
      <c r="C2731" s="1425"/>
      <c r="D2731" s="157"/>
      <c r="E2731" s="157"/>
      <c r="F2731" s="157"/>
      <c r="G2731" s="157"/>
      <c r="H2731" s="157"/>
      <c r="I2731" s="157"/>
      <c r="J2731" s="157"/>
      <c r="K2731" s="157"/>
      <c r="L2731" s="157"/>
      <c r="M2731" s="157"/>
      <c r="N2731" s="157"/>
      <c r="O2731" s="157"/>
      <c r="P2731" s="157"/>
      <c r="Q2731" s="157"/>
      <c r="R2731" s="157"/>
      <c r="S2731" s="1247"/>
      <c r="T2731" s="1247"/>
      <c r="U2731" s="1247"/>
      <c r="V2731" s="1247"/>
    </row>
    <row r="2732" spans="3:22" x14ac:dyDescent="0.25">
      <c r="C2732" s="1425"/>
      <c r="D2732" s="157"/>
      <c r="E2732" s="157"/>
      <c r="F2732" s="157"/>
      <c r="G2732" s="157"/>
      <c r="H2732" s="157"/>
      <c r="I2732" s="157"/>
      <c r="J2732" s="157"/>
      <c r="K2732" s="157"/>
      <c r="L2732" s="157"/>
      <c r="M2732" s="157"/>
      <c r="N2732" s="157"/>
      <c r="O2732" s="157"/>
      <c r="P2732" s="157"/>
      <c r="Q2732" s="157"/>
      <c r="R2732" s="157"/>
      <c r="S2732" s="1247"/>
      <c r="T2732" s="1247"/>
      <c r="U2732" s="1247"/>
      <c r="V2732" s="1247"/>
    </row>
    <row r="2733" spans="3:22" x14ac:dyDescent="0.25">
      <c r="C2733" s="1425"/>
      <c r="D2733" s="157"/>
      <c r="E2733" s="157"/>
      <c r="F2733" s="157"/>
      <c r="G2733" s="157"/>
      <c r="H2733" s="157"/>
      <c r="I2733" s="157"/>
      <c r="J2733" s="157"/>
      <c r="K2733" s="157"/>
      <c r="L2733" s="157"/>
      <c r="M2733" s="157"/>
      <c r="N2733" s="157"/>
      <c r="O2733" s="157"/>
      <c r="P2733" s="157"/>
      <c r="Q2733" s="157"/>
      <c r="R2733" s="157"/>
      <c r="S2733" s="1247"/>
      <c r="T2733" s="1247"/>
      <c r="U2733" s="1247"/>
      <c r="V2733" s="1247"/>
    </row>
    <row r="2734" spans="3:22" x14ac:dyDescent="0.25">
      <c r="C2734" s="1425"/>
      <c r="D2734" s="157"/>
      <c r="E2734" s="157"/>
      <c r="F2734" s="157"/>
      <c r="G2734" s="157"/>
      <c r="H2734" s="157"/>
      <c r="I2734" s="157"/>
      <c r="J2734" s="157"/>
      <c r="K2734" s="157"/>
      <c r="L2734" s="157"/>
      <c r="M2734" s="157"/>
      <c r="N2734" s="157"/>
      <c r="O2734" s="157"/>
      <c r="P2734" s="157"/>
      <c r="Q2734" s="157"/>
      <c r="R2734" s="157"/>
      <c r="S2734" s="1247"/>
      <c r="T2734" s="1247"/>
      <c r="U2734" s="1247"/>
      <c r="V2734" s="1247"/>
    </row>
    <row r="2735" spans="3:22" x14ac:dyDescent="0.25">
      <c r="C2735" s="1425"/>
      <c r="D2735" s="157"/>
      <c r="E2735" s="157"/>
      <c r="F2735" s="157"/>
      <c r="G2735" s="157"/>
      <c r="H2735" s="157"/>
      <c r="I2735" s="157"/>
      <c r="J2735" s="157"/>
      <c r="K2735" s="157"/>
      <c r="L2735" s="157"/>
      <c r="M2735" s="157"/>
      <c r="N2735" s="157"/>
      <c r="O2735" s="157"/>
      <c r="P2735" s="157"/>
      <c r="Q2735" s="157"/>
      <c r="R2735" s="157"/>
      <c r="S2735" s="1247"/>
      <c r="T2735" s="1247"/>
      <c r="U2735" s="1247"/>
      <c r="V2735" s="1247"/>
    </row>
    <row r="2736" spans="3:22" x14ac:dyDescent="0.25">
      <c r="C2736" s="1425"/>
      <c r="D2736" s="157"/>
      <c r="E2736" s="157"/>
      <c r="F2736" s="157"/>
      <c r="G2736" s="157"/>
      <c r="H2736" s="157"/>
      <c r="I2736" s="157"/>
      <c r="J2736" s="157"/>
      <c r="K2736" s="157"/>
      <c r="L2736" s="157"/>
      <c r="M2736" s="157"/>
      <c r="N2736" s="157"/>
      <c r="O2736" s="157"/>
      <c r="P2736" s="157"/>
      <c r="Q2736" s="157"/>
      <c r="R2736" s="157"/>
      <c r="S2736" s="1247"/>
      <c r="T2736" s="1247"/>
      <c r="U2736" s="1247"/>
      <c r="V2736" s="1247"/>
    </row>
    <row r="2737" spans="3:22" x14ac:dyDescent="0.25">
      <c r="C2737" s="1425"/>
      <c r="D2737" s="157"/>
      <c r="E2737" s="157"/>
      <c r="F2737" s="157"/>
      <c r="G2737" s="157"/>
      <c r="H2737" s="157"/>
      <c r="I2737" s="157"/>
      <c r="J2737" s="157"/>
      <c r="K2737" s="157"/>
      <c r="L2737" s="157"/>
      <c r="M2737" s="157"/>
      <c r="N2737" s="157"/>
      <c r="O2737" s="157"/>
      <c r="P2737" s="157"/>
      <c r="Q2737" s="157"/>
      <c r="R2737" s="157"/>
      <c r="S2737" s="1247"/>
      <c r="T2737" s="1247"/>
      <c r="U2737" s="1247"/>
      <c r="V2737" s="1247"/>
    </row>
    <row r="2738" spans="3:22" x14ac:dyDescent="0.25">
      <c r="C2738" s="1425"/>
      <c r="D2738" s="157"/>
      <c r="E2738" s="157"/>
      <c r="F2738" s="157"/>
      <c r="G2738" s="157"/>
      <c r="H2738" s="157"/>
      <c r="I2738" s="157"/>
      <c r="J2738" s="157"/>
      <c r="K2738" s="157"/>
      <c r="L2738" s="157"/>
      <c r="M2738" s="157"/>
      <c r="N2738" s="157"/>
      <c r="O2738" s="157"/>
      <c r="P2738" s="157"/>
      <c r="Q2738" s="157"/>
      <c r="R2738" s="157"/>
      <c r="S2738" s="1247"/>
      <c r="T2738" s="1247"/>
      <c r="U2738" s="1247"/>
      <c r="V2738" s="1247"/>
    </row>
    <row r="2739" spans="3:22" x14ac:dyDescent="0.25">
      <c r="C2739" s="1425"/>
      <c r="D2739" s="157"/>
      <c r="E2739" s="157"/>
      <c r="F2739" s="157"/>
      <c r="G2739" s="157"/>
      <c r="H2739" s="157"/>
      <c r="I2739" s="157"/>
      <c r="J2739" s="157"/>
      <c r="K2739" s="157"/>
      <c r="L2739" s="157"/>
      <c r="M2739" s="157"/>
      <c r="N2739" s="157"/>
      <c r="O2739" s="157"/>
      <c r="P2739" s="157"/>
      <c r="Q2739" s="157"/>
      <c r="R2739" s="157"/>
      <c r="S2739" s="1247"/>
      <c r="T2739" s="1247"/>
      <c r="U2739" s="1247"/>
      <c r="V2739" s="1247"/>
    </row>
    <row r="2740" spans="3:22" x14ac:dyDescent="0.25">
      <c r="C2740" s="1425"/>
      <c r="D2740" s="157"/>
      <c r="E2740" s="157"/>
      <c r="F2740" s="157"/>
      <c r="G2740" s="157"/>
      <c r="H2740" s="157"/>
      <c r="I2740" s="157"/>
      <c r="J2740" s="157"/>
      <c r="K2740" s="157"/>
      <c r="L2740" s="157"/>
      <c r="M2740" s="157"/>
      <c r="N2740" s="157"/>
      <c r="O2740" s="157"/>
      <c r="P2740" s="157"/>
      <c r="Q2740" s="157"/>
      <c r="R2740" s="157"/>
      <c r="S2740" s="1247"/>
      <c r="T2740" s="1247"/>
      <c r="U2740" s="1247"/>
      <c r="V2740" s="1247"/>
    </row>
    <row r="2741" spans="3:22" x14ac:dyDescent="0.25">
      <c r="C2741" s="1425"/>
      <c r="D2741" s="157"/>
      <c r="E2741" s="157"/>
      <c r="F2741" s="157"/>
      <c r="G2741" s="157"/>
      <c r="H2741" s="157"/>
      <c r="I2741" s="157"/>
      <c r="J2741" s="157"/>
      <c r="K2741" s="157"/>
      <c r="L2741" s="157"/>
      <c r="M2741" s="157"/>
      <c r="N2741" s="157"/>
      <c r="O2741" s="157"/>
      <c r="P2741" s="157"/>
      <c r="Q2741" s="157"/>
      <c r="R2741" s="157"/>
      <c r="S2741" s="1247"/>
      <c r="T2741" s="1247"/>
      <c r="U2741" s="1247"/>
      <c r="V2741" s="1247"/>
    </row>
    <row r="2742" spans="3:22" x14ac:dyDescent="0.25">
      <c r="C2742" s="1425"/>
      <c r="D2742" s="157"/>
      <c r="E2742" s="157"/>
      <c r="F2742" s="157"/>
      <c r="G2742" s="157"/>
      <c r="H2742" s="157"/>
      <c r="I2742" s="157"/>
      <c r="J2742" s="157"/>
      <c r="K2742" s="157"/>
      <c r="L2742" s="157"/>
      <c r="M2742" s="157"/>
      <c r="N2742" s="157"/>
      <c r="O2742" s="157"/>
      <c r="P2742" s="157"/>
      <c r="Q2742" s="157"/>
      <c r="R2742" s="157"/>
      <c r="S2742" s="1247"/>
      <c r="T2742" s="1247"/>
      <c r="U2742" s="1247"/>
      <c r="V2742" s="1247"/>
    </row>
    <row r="2743" spans="3:22" x14ac:dyDescent="0.25">
      <c r="C2743" s="1425"/>
      <c r="D2743" s="157"/>
      <c r="E2743" s="157"/>
      <c r="F2743" s="157"/>
      <c r="G2743" s="157"/>
      <c r="H2743" s="157"/>
      <c r="I2743" s="157"/>
      <c r="J2743" s="157"/>
      <c r="K2743" s="157"/>
      <c r="L2743" s="157"/>
      <c r="M2743" s="157"/>
      <c r="N2743" s="157"/>
      <c r="O2743" s="157"/>
      <c r="P2743" s="157"/>
      <c r="Q2743" s="157"/>
      <c r="R2743" s="157"/>
      <c r="S2743" s="1247"/>
      <c r="T2743" s="1247"/>
      <c r="U2743" s="1247"/>
      <c r="V2743" s="1247"/>
    </row>
    <row r="2744" spans="3:22" x14ac:dyDescent="0.25">
      <c r="C2744" s="1425"/>
      <c r="D2744" s="157"/>
      <c r="E2744" s="157"/>
      <c r="F2744" s="157"/>
      <c r="G2744" s="157"/>
      <c r="H2744" s="157"/>
      <c r="I2744" s="157"/>
      <c r="J2744" s="157"/>
      <c r="K2744" s="157"/>
      <c r="L2744" s="157"/>
      <c r="M2744" s="157"/>
      <c r="N2744" s="157"/>
      <c r="O2744" s="157"/>
      <c r="P2744" s="157"/>
      <c r="Q2744" s="157"/>
      <c r="R2744" s="157"/>
      <c r="S2744" s="1247"/>
      <c r="T2744" s="1247"/>
      <c r="U2744" s="1247"/>
      <c r="V2744" s="1247"/>
    </row>
    <row r="2745" spans="3:22" x14ac:dyDescent="0.25">
      <c r="C2745" s="1425"/>
      <c r="D2745" s="157"/>
      <c r="E2745" s="157"/>
      <c r="F2745" s="157"/>
      <c r="G2745" s="157"/>
      <c r="H2745" s="157"/>
      <c r="I2745" s="157"/>
      <c r="J2745" s="157"/>
      <c r="K2745" s="157"/>
      <c r="L2745" s="157"/>
      <c r="M2745" s="157"/>
      <c r="N2745" s="157"/>
      <c r="O2745" s="157"/>
      <c r="P2745" s="157"/>
      <c r="Q2745" s="157"/>
      <c r="R2745" s="157"/>
      <c r="S2745" s="1247"/>
      <c r="T2745" s="1247"/>
      <c r="U2745" s="1247"/>
      <c r="V2745" s="1247"/>
    </row>
    <row r="2746" spans="3:22" x14ac:dyDescent="0.25">
      <c r="C2746" s="1425"/>
      <c r="D2746" s="157"/>
      <c r="E2746" s="157"/>
      <c r="F2746" s="157"/>
      <c r="G2746" s="157"/>
      <c r="H2746" s="157"/>
      <c r="I2746" s="157"/>
      <c r="J2746" s="157"/>
      <c r="K2746" s="157"/>
      <c r="L2746" s="157"/>
      <c r="M2746" s="157"/>
      <c r="N2746" s="157"/>
      <c r="O2746" s="157"/>
      <c r="P2746" s="157"/>
      <c r="Q2746" s="157"/>
      <c r="R2746" s="157"/>
      <c r="S2746" s="1247"/>
      <c r="T2746" s="1247"/>
      <c r="U2746" s="1247"/>
      <c r="V2746" s="1247"/>
    </row>
    <row r="2747" spans="3:22" x14ac:dyDescent="0.25">
      <c r="C2747" s="1425"/>
      <c r="D2747" s="157"/>
      <c r="E2747" s="157"/>
      <c r="F2747" s="157"/>
      <c r="G2747" s="157"/>
      <c r="H2747" s="157"/>
      <c r="I2747" s="157"/>
      <c r="J2747" s="157"/>
      <c r="K2747" s="157"/>
      <c r="L2747" s="157"/>
      <c r="M2747" s="157"/>
      <c r="N2747" s="157"/>
      <c r="O2747" s="157"/>
      <c r="P2747" s="157"/>
      <c r="Q2747" s="157"/>
      <c r="R2747" s="157"/>
      <c r="S2747" s="1247"/>
      <c r="T2747" s="1247"/>
      <c r="U2747" s="1247"/>
      <c r="V2747" s="1247"/>
    </row>
    <row r="2748" spans="3:22" x14ac:dyDescent="0.25">
      <c r="C2748" s="1425"/>
      <c r="D2748" s="157"/>
      <c r="E2748" s="157"/>
      <c r="F2748" s="157"/>
      <c r="G2748" s="157"/>
      <c r="H2748" s="157"/>
      <c r="I2748" s="157"/>
      <c r="J2748" s="157"/>
      <c r="K2748" s="157"/>
      <c r="L2748" s="157"/>
      <c r="M2748" s="157"/>
      <c r="N2748" s="157"/>
      <c r="O2748" s="157"/>
      <c r="P2748" s="157"/>
      <c r="Q2748" s="157"/>
      <c r="R2748" s="157"/>
      <c r="S2748" s="1247"/>
      <c r="T2748" s="1247"/>
      <c r="U2748" s="1247"/>
      <c r="V2748" s="1247"/>
    </row>
    <row r="2749" spans="3:22" x14ac:dyDescent="0.25">
      <c r="C2749" s="1425"/>
      <c r="D2749" s="157"/>
      <c r="E2749" s="157"/>
      <c r="F2749" s="157"/>
      <c r="G2749" s="157"/>
      <c r="H2749" s="157"/>
      <c r="I2749" s="157"/>
      <c r="J2749" s="157"/>
      <c r="K2749" s="157"/>
      <c r="L2749" s="157"/>
      <c r="M2749" s="157"/>
      <c r="N2749" s="157"/>
      <c r="O2749" s="157"/>
      <c r="P2749" s="157"/>
      <c r="Q2749" s="157"/>
      <c r="R2749" s="157"/>
      <c r="S2749" s="1247"/>
      <c r="T2749" s="1247"/>
      <c r="U2749" s="1247"/>
      <c r="V2749" s="1247"/>
    </row>
    <row r="2750" spans="3:22" x14ac:dyDescent="0.25">
      <c r="C2750" s="1425"/>
      <c r="D2750" s="157"/>
      <c r="E2750" s="157"/>
      <c r="F2750" s="157"/>
      <c r="G2750" s="157"/>
      <c r="H2750" s="157"/>
      <c r="I2750" s="157"/>
      <c r="J2750" s="157"/>
      <c r="K2750" s="157"/>
      <c r="L2750" s="157"/>
      <c r="M2750" s="157"/>
      <c r="N2750" s="157"/>
      <c r="O2750" s="157"/>
      <c r="P2750" s="157"/>
      <c r="Q2750" s="157"/>
      <c r="R2750" s="157"/>
      <c r="S2750" s="1247"/>
      <c r="T2750" s="1247"/>
      <c r="U2750" s="1247"/>
      <c r="V2750" s="1247"/>
    </row>
    <row r="2751" spans="3:22" x14ac:dyDescent="0.25">
      <c r="C2751" s="1425"/>
      <c r="D2751" s="157"/>
      <c r="E2751" s="157"/>
      <c r="F2751" s="157"/>
      <c r="G2751" s="157"/>
      <c r="H2751" s="157"/>
      <c r="I2751" s="157"/>
      <c r="J2751" s="157"/>
      <c r="K2751" s="157"/>
      <c r="L2751" s="157"/>
      <c r="M2751" s="157"/>
      <c r="N2751" s="157"/>
      <c r="O2751" s="157"/>
      <c r="P2751" s="157"/>
      <c r="Q2751" s="157"/>
      <c r="R2751" s="157"/>
      <c r="S2751" s="1247"/>
      <c r="T2751" s="1247"/>
      <c r="U2751" s="1247"/>
      <c r="V2751" s="1247"/>
    </row>
    <row r="2752" spans="3:22" x14ac:dyDescent="0.25">
      <c r="C2752" s="1425"/>
      <c r="D2752" s="157"/>
      <c r="E2752" s="157"/>
      <c r="F2752" s="157"/>
      <c r="G2752" s="157"/>
      <c r="H2752" s="157"/>
      <c r="I2752" s="157"/>
      <c r="J2752" s="157"/>
      <c r="K2752" s="157"/>
      <c r="L2752" s="157"/>
      <c r="M2752" s="157"/>
      <c r="N2752" s="157"/>
      <c r="O2752" s="157"/>
      <c r="P2752" s="157"/>
      <c r="Q2752" s="157"/>
      <c r="R2752" s="157"/>
      <c r="S2752" s="1247"/>
      <c r="T2752" s="1247"/>
      <c r="U2752" s="1247"/>
      <c r="V2752" s="1247"/>
    </row>
    <row r="2753" spans="3:22" x14ac:dyDescent="0.25">
      <c r="C2753" s="1425"/>
      <c r="D2753" s="157"/>
      <c r="E2753" s="157"/>
      <c r="F2753" s="157"/>
      <c r="G2753" s="157"/>
      <c r="H2753" s="157"/>
      <c r="I2753" s="157"/>
      <c r="J2753" s="157"/>
      <c r="K2753" s="157"/>
      <c r="L2753" s="157"/>
      <c r="M2753" s="157"/>
      <c r="N2753" s="157"/>
      <c r="O2753" s="157"/>
      <c r="P2753" s="157"/>
      <c r="Q2753" s="157"/>
      <c r="R2753" s="157"/>
      <c r="S2753" s="1247"/>
      <c r="T2753" s="1247"/>
      <c r="U2753" s="1247"/>
      <c r="V2753" s="1247"/>
    </row>
    <row r="2754" spans="3:22" x14ac:dyDescent="0.25">
      <c r="C2754" s="1425"/>
      <c r="D2754" s="157"/>
      <c r="E2754" s="157"/>
      <c r="F2754" s="157"/>
      <c r="G2754" s="157"/>
      <c r="H2754" s="157"/>
      <c r="I2754" s="157"/>
      <c r="J2754" s="157"/>
      <c r="K2754" s="157"/>
      <c r="L2754" s="157"/>
      <c r="M2754" s="157"/>
      <c r="N2754" s="157"/>
      <c r="O2754" s="157"/>
      <c r="P2754" s="157"/>
      <c r="Q2754" s="157"/>
      <c r="R2754" s="157"/>
      <c r="S2754" s="1247"/>
      <c r="T2754" s="1247"/>
      <c r="U2754" s="1247"/>
      <c r="V2754" s="1247"/>
    </row>
    <row r="2755" spans="3:22" x14ac:dyDescent="0.25">
      <c r="C2755" s="1425"/>
      <c r="D2755" s="157"/>
      <c r="E2755" s="157"/>
      <c r="F2755" s="157"/>
      <c r="G2755" s="157"/>
      <c r="H2755" s="157"/>
      <c r="I2755" s="157"/>
      <c r="J2755" s="157"/>
      <c r="K2755" s="157"/>
      <c r="L2755" s="157"/>
      <c r="M2755" s="157"/>
      <c r="N2755" s="157"/>
      <c r="O2755" s="157"/>
      <c r="P2755" s="157"/>
      <c r="Q2755" s="157"/>
      <c r="R2755" s="157"/>
      <c r="S2755" s="1247"/>
      <c r="T2755" s="1247"/>
      <c r="U2755" s="1247"/>
      <c r="V2755" s="1247"/>
    </row>
    <row r="2756" spans="3:22" x14ac:dyDescent="0.25">
      <c r="C2756" s="1425"/>
      <c r="D2756" s="157"/>
      <c r="E2756" s="157"/>
      <c r="F2756" s="157"/>
      <c r="G2756" s="157"/>
      <c r="H2756" s="157"/>
      <c r="I2756" s="157"/>
      <c r="J2756" s="157"/>
      <c r="K2756" s="157"/>
      <c r="L2756" s="157"/>
      <c r="M2756" s="157"/>
      <c r="N2756" s="157"/>
      <c r="O2756" s="157"/>
      <c r="P2756" s="157"/>
      <c r="Q2756" s="157"/>
      <c r="R2756" s="157"/>
      <c r="S2756" s="1247"/>
      <c r="T2756" s="1247"/>
      <c r="U2756" s="1247"/>
      <c r="V2756" s="1247"/>
    </row>
    <row r="2757" spans="3:22" x14ac:dyDescent="0.25">
      <c r="C2757" s="1425"/>
      <c r="D2757" s="157"/>
      <c r="E2757" s="157"/>
      <c r="F2757" s="157"/>
      <c r="G2757" s="157"/>
      <c r="H2757" s="157"/>
      <c r="I2757" s="157"/>
      <c r="J2757" s="157"/>
      <c r="K2757" s="157"/>
      <c r="L2757" s="157"/>
      <c r="M2757" s="157"/>
      <c r="N2757" s="157"/>
      <c r="O2757" s="157"/>
      <c r="P2757" s="157"/>
      <c r="Q2757" s="157"/>
      <c r="R2757" s="157"/>
      <c r="S2757" s="1247"/>
      <c r="T2757" s="1247"/>
      <c r="U2757" s="1247"/>
      <c r="V2757" s="1247"/>
    </row>
    <row r="2758" spans="3:22" x14ac:dyDescent="0.25">
      <c r="C2758" s="1425"/>
      <c r="D2758" s="157"/>
      <c r="E2758" s="157"/>
      <c r="F2758" s="157"/>
      <c r="G2758" s="157"/>
      <c r="H2758" s="157"/>
      <c r="I2758" s="157"/>
      <c r="J2758" s="157"/>
      <c r="K2758" s="157"/>
      <c r="L2758" s="157"/>
      <c r="M2758" s="157"/>
      <c r="N2758" s="157"/>
      <c r="O2758" s="157"/>
      <c r="P2758" s="157"/>
      <c r="Q2758" s="157"/>
      <c r="R2758" s="157"/>
      <c r="S2758" s="1247"/>
      <c r="T2758" s="1247"/>
      <c r="U2758" s="1247"/>
      <c r="V2758" s="1247"/>
    </row>
    <row r="2759" spans="3:22" x14ac:dyDescent="0.25">
      <c r="C2759" s="1425"/>
      <c r="D2759" s="157"/>
      <c r="E2759" s="157"/>
      <c r="F2759" s="157"/>
      <c r="G2759" s="157"/>
      <c r="H2759" s="157"/>
      <c r="I2759" s="157"/>
      <c r="J2759" s="157"/>
      <c r="K2759" s="157"/>
      <c r="L2759" s="157"/>
      <c r="M2759" s="157"/>
      <c r="N2759" s="157"/>
      <c r="O2759" s="157"/>
      <c r="P2759" s="157"/>
      <c r="Q2759" s="157"/>
      <c r="R2759" s="157"/>
      <c r="S2759" s="1247"/>
      <c r="T2759" s="1247"/>
      <c r="U2759" s="1247"/>
      <c r="V2759" s="1247"/>
    </row>
    <row r="2760" spans="3:22" x14ac:dyDescent="0.25">
      <c r="C2760" s="1425"/>
      <c r="D2760" s="157"/>
      <c r="E2760" s="157"/>
      <c r="F2760" s="157"/>
      <c r="G2760" s="157"/>
      <c r="H2760" s="157"/>
      <c r="I2760" s="157"/>
      <c r="J2760" s="157"/>
      <c r="K2760" s="157"/>
      <c r="L2760" s="157"/>
      <c r="M2760" s="157"/>
      <c r="N2760" s="157"/>
      <c r="O2760" s="157"/>
      <c r="P2760" s="157"/>
      <c r="Q2760" s="157"/>
      <c r="R2760" s="157"/>
      <c r="S2760" s="1247"/>
      <c r="T2760" s="1247"/>
      <c r="U2760" s="1247"/>
      <c r="V2760" s="1247"/>
    </row>
    <row r="2761" spans="3:22" x14ac:dyDescent="0.25">
      <c r="C2761" s="1425"/>
      <c r="D2761" s="157"/>
      <c r="E2761" s="157"/>
      <c r="F2761" s="157"/>
      <c r="G2761" s="157"/>
      <c r="H2761" s="157"/>
      <c r="I2761" s="157"/>
      <c r="J2761" s="157"/>
      <c r="K2761" s="157"/>
      <c r="L2761" s="157"/>
      <c r="M2761" s="157"/>
      <c r="N2761" s="157"/>
      <c r="O2761" s="157"/>
      <c r="P2761" s="157"/>
      <c r="Q2761" s="157"/>
      <c r="R2761" s="157"/>
      <c r="S2761" s="1247"/>
      <c r="T2761" s="1247"/>
      <c r="U2761" s="1247"/>
      <c r="V2761" s="1247"/>
    </row>
    <row r="2762" spans="3:22" x14ac:dyDescent="0.25">
      <c r="C2762" s="1425"/>
      <c r="D2762" s="157"/>
      <c r="E2762" s="157"/>
      <c r="F2762" s="157"/>
      <c r="G2762" s="157"/>
      <c r="H2762" s="157"/>
      <c r="I2762" s="157"/>
      <c r="J2762" s="157"/>
      <c r="K2762" s="157"/>
      <c r="L2762" s="157"/>
      <c r="M2762" s="157"/>
      <c r="N2762" s="157"/>
      <c r="O2762" s="157"/>
      <c r="P2762" s="157"/>
      <c r="Q2762" s="157"/>
      <c r="R2762" s="157"/>
      <c r="S2762" s="1247"/>
      <c r="T2762" s="1247"/>
      <c r="U2762" s="1247"/>
      <c r="V2762" s="1247"/>
    </row>
    <row r="2763" spans="3:22" x14ac:dyDescent="0.25">
      <c r="C2763" s="1425"/>
      <c r="D2763" s="157"/>
      <c r="E2763" s="157"/>
      <c r="F2763" s="157"/>
      <c r="G2763" s="157"/>
      <c r="H2763" s="157"/>
      <c r="I2763" s="157"/>
      <c r="J2763" s="157"/>
      <c r="K2763" s="157"/>
      <c r="L2763" s="157"/>
      <c r="M2763" s="157"/>
      <c r="N2763" s="157"/>
      <c r="O2763" s="157"/>
      <c r="P2763" s="157"/>
      <c r="Q2763" s="157"/>
      <c r="R2763" s="157"/>
      <c r="S2763" s="1247"/>
      <c r="T2763" s="1247"/>
      <c r="U2763" s="1247"/>
      <c r="V2763" s="1247"/>
    </row>
    <row r="2764" spans="3:22" x14ac:dyDescent="0.25">
      <c r="C2764" s="1425"/>
      <c r="D2764" s="157"/>
      <c r="E2764" s="157"/>
      <c r="F2764" s="157"/>
      <c r="G2764" s="157"/>
      <c r="H2764" s="157"/>
      <c r="I2764" s="157"/>
      <c r="J2764" s="157"/>
      <c r="K2764" s="157"/>
      <c r="L2764" s="157"/>
      <c r="M2764" s="157"/>
      <c r="N2764" s="157"/>
      <c r="O2764" s="157"/>
      <c r="P2764" s="157"/>
      <c r="Q2764" s="157"/>
      <c r="R2764" s="157"/>
      <c r="S2764" s="1247"/>
      <c r="T2764" s="1247"/>
      <c r="U2764" s="1247"/>
      <c r="V2764" s="1247"/>
    </row>
    <row r="2765" spans="3:22" x14ac:dyDescent="0.25">
      <c r="C2765" s="1425"/>
      <c r="D2765" s="157"/>
      <c r="E2765" s="157"/>
      <c r="F2765" s="157"/>
      <c r="G2765" s="157"/>
      <c r="H2765" s="157"/>
      <c r="I2765" s="157"/>
      <c r="J2765" s="157"/>
      <c r="K2765" s="157"/>
      <c r="L2765" s="157"/>
      <c r="M2765" s="157"/>
      <c r="N2765" s="157"/>
      <c r="O2765" s="157"/>
      <c r="P2765" s="157"/>
      <c r="Q2765" s="157"/>
      <c r="R2765" s="157"/>
      <c r="S2765" s="1247"/>
      <c r="T2765" s="1247"/>
      <c r="U2765" s="1247"/>
      <c r="V2765" s="1247"/>
    </row>
    <row r="2766" spans="3:22" x14ac:dyDescent="0.25">
      <c r="C2766" s="1425"/>
      <c r="D2766" s="157"/>
      <c r="E2766" s="157"/>
      <c r="F2766" s="157"/>
      <c r="G2766" s="157"/>
      <c r="H2766" s="157"/>
      <c r="I2766" s="157"/>
      <c r="J2766" s="157"/>
      <c r="K2766" s="157"/>
      <c r="L2766" s="157"/>
      <c r="M2766" s="157"/>
      <c r="N2766" s="157"/>
      <c r="O2766" s="157"/>
      <c r="P2766" s="157"/>
      <c r="Q2766" s="157"/>
      <c r="R2766" s="157"/>
      <c r="S2766" s="1247"/>
      <c r="T2766" s="1247"/>
      <c r="U2766" s="1247"/>
      <c r="V2766" s="1247"/>
    </row>
    <row r="2767" spans="3:22" x14ac:dyDescent="0.25">
      <c r="C2767" s="1425"/>
      <c r="D2767" s="157"/>
      <c r="E2767" s="157"/>
      <c r="F2767" s="157"/>
      <c r="G2767" s="157"/>
      <c r="H2767" s="157"/>
      <c r="I2767" s="157"/>
      <c r="J2767" s="157"/>
      <c r="K2767" s="157"/>
      <c r="L2767" s="157"/>
      <c r="M2767" s="157"/>
      <c r="N2767" s="157"/>
      <c r="O2767" s="157"/>
      <c r="P2767" s="157"/>
      <c r="Q2767" s="157"/>
      <c r="R2767" s="157"/>
      <c r="S2767" s="1247"/>
      <c r="T2767" s="1247"/>
      <c r="U2767" s="1247"/>
      <c r="V2767" s="1247"/>
    </row>
    <row r="2768" spans="3:22" x14ac:dyDescent="0.25">
      <c r="C2768" s="1425"/>
      <c r="D2768" s="157"/>
      <c r="E2768" s="157"/>
      <c r="F2768" s="157"/>
      <c r="G2768" s="157"/>
      <c r="H2768" s="157"/>
      <c r="I2768" s="157"/>
      <c r="J2768" s="157"/>
      <c r="K2768" s="157"/>
      <c r="L2768" s="157"/>
      <c r="M2768" s="157"/>
      <c r="N2768" s="157"/>
      <c r="O2768" s="157"/>
      <c r="P2768" s="157"/>
      <c r="Q2768" s="157"/>
      <c r="R2768" s="157"/>
      <c r="S2768" s="1247"/>
      <c r="T2768" s="1247"/>
      <c r="U2768" s="1247"/>
      <c r="V2768" s="1247"/>
    </row>
    <row r="2769" spans="3:22" x14ac:dyDescent="0.25">
      <c r="C2769" s="1425"/>
      <c r="D2769" s="157"/>
      <c r="E2769" s="157"/>
      <c r="F2769" s="157"/>
      <c r="G2769" s="157"/>
      <c r="H2769" s="157"/>
      <c r="I2769" s="157"/>
      <c r="J2769" s="157"/>
      <c r="K2769" s="157"/>
      <c r="L2769" s="157"/>
      <c r="M2769" s="157"/>
      <c r="N2769" s="157"/>
      <c r="O2769" s="157"/>
      <c r="P2769" s="157"/>
      <c r="Q2769" s="157"/>
      <c r="R2769" s="157"/>
      <c r="S2769" s="1247"/>
      <c r="T2769" s="1247"/>
      <c r="U2769" s="1247"/>
      <c r="V2769" s="1247"/>
    </row>
    <row r="2770" spans="3:22" x14ac:dyDescent="0.25">
      <c r="C2770" s="1425"/>
      <c r="D2770" s="157"/>
      <c r="E2770" s="157"/>
      <c r="F2770" s="157"/>
      <c r="G2770" s="157"/>
      <c r="H2770" s="157"/>
      <c r="I2770" s="157"/>
      <c r="J2770" s="157"/>
      <c r="K2770" s="157"/>
      <c r="L2770" s="157"/>
      <c r="M2770" s="157"/>
      <c r="N2770" s="157"/>
      <c r="O2770" s="157"/>
      <c r="P2770" s="157"/>
      <c r="Q2770" s="157"/>
      <c r="R2770" s="157"/>
      <c r="S2770" s="1247"/>
      <c r="T2770" s="1247"/>
      <c r="U2770" s="1247"/>
      <c r="V2770" s="1247"/>
    </row>
    <row r="2771" spans="3:22" x14ac:dyDescent="0.25">
      <c r="C2771" s="1425"/>
      <c r="D2771" s="157"/>
      <c r="E2771" s="157"/>
      <c r="F2771" s="157"/>
      <c r="G2771" s="157"/>
      <c r="H2771" s="157"/>
      <c r="I2771" s="157"/>
      <c r="J2771" s="157"/>
      <c r="K2771" s="157"/>
      <c r="L2771" s="157"/>
      <c r="M2771" s="157"/>
      <c r="N2771" s="157"/>
      <c r="O2771" s="157"/>
      <c r="P2771" s="157"/>
      <c r="Q2771" s="157"/>
      <c r="R2771" s="157"/>
      <c r="S2771" s="1247"/>
      <c r="T2771" s="1247"/>
      <c r="U2771" s="1247"/>
      <c r="V2771" s="1247"/>
    </row>
    <row r="2772" spans="3:22" x14ac:dyDescent="0.25">
      <c r="C2772" s="1425"/>
      <c r="D2772" s="157"/>
      <c r="E2772" s="157"/>
      <c r="F2772" s="157"/>
      <c r="G2772" s="157"/>
      <c r="H2772" s="157"/>
      <c r="I2772" s="157"/>
      <c r="J2772" s="157"/>
      <c r="K2772" s="157"/>
      <c r="L2772" s="157"/>
      <c r="M2772" s="157"/>
      <c r="N2772" s="157"/>
      <c r="O2772" s="157"/>
      <c r="P2772" s="157"/>
      <c r="Q2772" s="157"/>
      <c r="R2772" s="157"/>
      <c r="S2772" s="1247"/>
      <c r="T2772" s="1247"/>
      <c r="U2772" s="1247"/>
      <c r="V2772" s="1247"/>
    </row>
    <row r="2773" spans="3:22" x14ac:dyDescent="0.25">
      <c r="C2773" s="1425"/>
      <c r="D2773" s="157"/>
      <c r="E2773" s="157"/>
      <c r="F2773" s="157"/>
      <c r="G2773" s="157"/>
      <c r="H2773" s="157"/>
      <c r="I2773" s="157"/>
      <c r="J2773" s="157"/>
      <c r="K2773" s="157"/>
      <c r="L2773" s="157"/>
      <c r="M2773" s="157"/>
      <c r="N2773" s="157"/>
      <c r="O2773" s="157"/>
      <c r="P2773" s="157"/>
      <c r="Q2773" s="157"/>
      <c r="R2773" s="157"/>
      <c r="S2773" s="1247"/>
      <c r="T2773" s="1247"/>
      <c r="U2773" s="1247"/>
      <c r="V2773" s="1247"/>
    </row>
    <row r="2774" spans="3:22" x14ac:dyDescent="0.25">
      <c r="C2774" s="1425"/>
      <c r="D2774" s="157"/>
      <c r="E2774" s="157"/>
      <c r="F2774" s="157"/>
      <c r="G2774" s="157"/>
      <c r="H2774" s="157"/>
      <c r="I2774" s="157"/>
      <c r="J2774" s="157"/>
      <c r="K2774" s="157"/>
      <c r="L2774" s="157"/>
      <c r="M2774" s="157"/>
      <c r="N2774" s="157"/>
      <c r="O2774" s="157"/>
      <c r="P2774" s="157"/>
      <c r="Q2774" s="157"/>
      <c r="R2774" s="157"/>
      <c r="S2774" s="1247"/>
      <c r="T2774" s="1247"/>
      <c r="U2774" s="1247"/>
      <c r="V2774" s="1247"/>
    </row>
    <row r="2775" spans="3:22" x14ac:dyDescent="0.25">
      <c r="C2775" s="1425"/>
      <c r="D2775" s="157"/>
      <c r="E2775" s="157"/>
      <c r="F2775" s="157"/>
      <c r="G2775" s="157"/>
      <c r="H2775" s="157"/>
      <c r="I2775" s="157"/>
      <c r="J2775" s="157"/>
      <c r="K2775" s="157"/>
      <c r="L2775" s="157"/>
      <c r="M2775" s="157"/>
      <c r="N2775" s="157"/>
      <c r="O2775" s="157"/>
      <c r="P2775" s="157"/>
      <c r="Q2775" s="157"/>
      <c r="R2775" s="157"/>
      <c r="S2775" s="1247"/>
      <c r="T2775" s="1247"/>
      <c r="U2775" s="1247"/>
      <c r="V2775" s="1247"/>
    </row>
    <row r="2776" spans="3:22" x14ac:dyDescent="0.25">
      <c r="C2776" s="1425"/>
      <c r="D2776" s="157"/>
      <c r="E2776" s="157"/>
      <c r="F2776" s="157"/>
      <c r="G2776" s="157"/>
      <c r="H2776" s="157"/>
      <c r="I2776" s="157"/>
      <c r="J2776" s="157"/>
      <c r="K2776" s="157"/>
      <c r="L2776" s="157"/>
      <c r="M2776" s="157"/>
      <c r="N2776" s="157"/>
      <c r="O2776" s="157"/>
      <c r="P2776" s="157"/>
      <c r="Q2776" s="157"/>
      <c r="R2776" s="157"/>
      <c r="S2776" s="1247"/>
      <c r="T2776" s="1247"/>
      <c r="U2776" s="1247"/>
      <c r="V2776" s="1247"/>
    </row>
    <row r="2777" spans="3:22" x14ac:dyDescent="0.25">
      <c r="C2777" s="1425"/>
      <c r="D2777" s="157"/>
      <c r="E2777" s="157"/>
      <c r="F2777" s="157"/>
      <c r="G2777" s="157"/>
      <c r="H2777" s="157"/>
      <c r="I2777" s="157"/>
      <c r="J2777" s="157"/>
      <c r="K2777" s="157"/>
      <c r="L2777" s="157"/>
      <c r="M2777" s="157"/>
      <c r="N2777" s="157"/>
      <c r="O2777" s="157"/>
      <c r="P2777" s="157"/>
      <c r="Q2777" s="157"/>
      <c r="R2777" s="157"/>
      <c r="S2777" s="1247"/>
      <c r="T2777" s="1247"/>
      <c r="U2777" s="1247"/>
      <c r="V2777" s="1247"/>
    </row>
    <row r="2778" spans="3:22" x14ac:dyDescent="0.25">
      <c r="C2778" s="1425"/>
      <c r="D2778" s="157"/>
      <c r="E2778" s="157"/>
      <c r="F2778" s="157"/>
      <c r="G2778" s="157"/>
      <c r="H2778" s="157"/>
      <c r="I2778" s="157"/>
      <c r="J2778" s="157"/>
      <c r="K2778" s="157"/>
      <c r="L2778" s="157"/>
      <c r="M2778" s="157"/>
      <c r="N2778" s="157"/>
      <c r="O2778" s="157"/>
      <c r="P2778" s="157"/>
      <c r="Q2778" s="157"/>
      <c r="R2778" s="157"/>
      <c r="S2778" s="1247"/>
      <c r="T2778" s="1247"/>
      <c r="U2778" s="1247"/>
      <c r="V2778" s="1247"/>
    </row>
    <row r="2779" spans="3:22" x14ac:dyDescent="0.25">
      <c r="C2779" s="1425"/>
      <c r="D2779" s="157"/>
      <c r="E2779" s="157"/>
      <c r="F2779" s="157"/>
      <c r="G2779" s="157"/>
      <c r="H2779" s="157"/>
      <c r="I2779" s="157"/>
      <c r="J2779" s="157"/>
      <c r="K2779" s="157"/>
      <c r="L2779" s="157"/>
      <c r="M2779" s="157"/>
      <c r="N2779" s="157"/>
      <c r="O2779" s="157"/>
      <c r="P2779" s="157"/>
      <c r="Q2779" s="157"/>
      <c r="R2779" s="157"/>
      <c r="S2779" s="1247"/>
      <c r="T2779" s="1247"/>
      <c r="U2779" s="1247"/>
      <c r="V2779" s="1247"/>
    </row>
    <row r="2780" spans="3:22" x14ac:dyDescent="0.25">
      <c r="C2780" s="1425"/>
      <c r="D2780" s="157"/>
      <c r="E2780" s="157"/>
      <c r="F2780" s="157"/>
      <c r="G2780" s="157"/>
      <c r="H2780" s="157"/>
      <c r="I2780" s="157"/>
      <c r="J2780" s="157"/>
      <c r="K2780" s="157"/>
      <c r="L2780" s="157"/>
      <c r="M2780" s="157"/>
      <c r="N2780" s="157"/>
      <c r="O2780" s="157"/>
      <c r="P2780" s="157"/>
      <c r="Q2780" s="157"/>
      <c r="R2780" s="157"/>
      <c r="S2780" s="1247"/>
      <c r="T2780" s="1247"/>
      <c r="U2780" s="1247"/>
      <c r="V2780" s="1247"/>
    </row>
    <row r="2781" spans="3:22" x14ac:dyDescent="0.25">
      <c r="C2781" s="1425"/>
      <c r="D2781" s="157"/>
      <c r="E2781" s="157"/>
      <c r="F2781" s="157"/>
      <c r="G2781" s="157"/>
      <c r="H2781" s="157"/>
      <c r="I2781" s="157"/>
      <c r="J2781" s="157"/>
      <c r="K2781" s="157"/>
      <c r="L2781" s="157"/>
      <c r="M2781" s="157"/>
      <c r="N2781" s="157"/>
      <c r="O2781" s="157"/>
      <c r="P2781" s="157"/>
      <c r="Q2781" s="157"/>
      <c r="R2781" s="157"/>
      <c r="S2781" s="1247"/>
      <c r="T2781" s="1247"/>
      <c r="U2781" s="1247"/>
      <c r="V2781" s="1247"/>
    </row>
    <row r="2782" spans="3:22" x14ac:dyDescent="0.25">
      <c r="C2782" s="1425"/>
      <c r="D2782" s="157"/>
      <c r="E2782" s="157"/>
      <c r="F2782" s="157"/>
      <c r="G2782" s="157"/>
      <c r="H2782" s="157"/>
      <c r="I2782" s="157"/>
      <c r="J2782" s="157"/>
      <c r="K2782" s="157"/>
      <c r="L2782" s="157"/>
      <c r="M2782" s="157"/>
      <c r="N2782" s="157"/>
      <c r="O2782" s="157"/>
      <c r="P2782" s="157"/>
      <c r="Q2782" s="157"/>
      <c r="R2782" s="157"/>
      <c r="S2782" s="1247"/>
      <c r="T2782" s="1247"/>
      <c r="U2782" s="1247"/>
      <c r="V2782" s="1247"/>
    </row>
    <row r="2783" spans="3:22" x14ac:dyDescent="0.25">
      <c r="C2783" s="1425"/>
      <c r="D2783" s="157"/>
      <c r="E2783" s="157"/>
      <c r="F2783" s="157"/>
      <c r="G2783" s="157"/>
      <c r="H2783" s="157"/>
      <c r="I2783" s="157"/>
      <c r="J2783" s="157"/>
      <c r="K2783" s="157"/>
      <c r="L2783" s="157"/>
      <c r="M2783" s="157"/>
      <c r="N2783" s="157"/>
      <c r="O2783" s="157"/>
      <c r="P2783" s="157"/>
      <c r="Q2783" s="157"/>
      <c r="R2783" s="157"/>
      <c r="S2783" s="1247"/>
      <c r="T2783" s="1247"/>
      <c r="U2783" s="1247"/>
      <c r="V2783" s="1247"/>
    </row>
    <row r="2784" spans="3:22" x14ac:dyDescent="0.25">
      <c r="C2784" s="1425"/>
      <c r="D2784" s="157"/>
      <c r="E2784" s="157"/>
      <c r="F2784" s="157"/>
      <c r="G2784" s="157"/>
      <c r="H2784" s="157"/>
      <c r="I2784" s="157"/>
      <c r="J2784" s="157"/>
      <c r="K2784" s="157"/>
      <c r="L2784" s="157"/>
      <c r="M2784" s="157"/>
      <c r="N2784" s="157"/>
      <c r="O2784" s="157"/>
      <c r="P2784" s="157"/>
      <c r="Q2784" s="157"/>
      <c r="R2784" s="157"/>
      <c r="S2784" s="1247"/>
      <c r="T2784" s="1247"/>
      <c r="U2784" s="1247"/>
      <c r="V2784" s="1247"/>
    </row>
    <row r="2785" spans="3:22" x14ac:dyDescent="0.25">
      <c r="C2785" s="1425"/>
      <c r="D2785" s="157"/>
      <c r="E2785" s="157"/>
      <c r="F2785" s="157"/>
      <c r="G2785" s="157"/>
      <c r="H2785" s="157"/>
      <c r="I2785" s="157"/>
      <c r="J2785" s="157"/>
      <c r="K2785" s="157"/>
      <c r="L2785" s="157"/>
      <c r="M2785" s="157"/>
      <c r="N2785" s="157"/>
      <c r="O2785" s="157"/>
      <c r="P2785" s="157"/>
      <c r="Q2785" s="157"/>
      <c r="R2785" s="157"/>
      <c r="S2785" s="1247"/>
      <c r="T2785" s="1247"/>
      <c r="U2785" s="1247"/>
      <c r="V2785" s="1247"/>
    </row>
    <row r="2786" spans="3:22" x14ac:dyDescent="0.25">
      <c r="C2786" s="1425"/>
      <c r="D2786" s="157"/>
      <c r="E2786" s="157"/>
      <c r="F2786" s="157"/>
      <c r="G2786" s="157"/>
      <c r="H2786" s="157"/>
      <c r="I2786" s="157"/>
      <c r="J2786" s="157"/>
      <c r="K2786" s="157"/>
      <c r="L2786" s="157"/>
      <c r="M2786" s="157"/>
      <c r="N2786" s="157"/>
      <c r="O2786" s="157"/>
      <c r="P2786" s="157"/>
      <c r="Q2786" s="157"/>
      <c r="R2786" s="157"/>
      <c r="S2786" s="1247"/>
      <c r="T2786" s="1247"/>
      <c r="U2786" s="1247"/>
      <c r="V2786" s="1247"/>
    </row>
    <row r="2787" spans="3:22" x14ac:dyDescent="0.25">
      <c r="C2787" s="1425"/>
      <c r="D2787" s="157"/>
      <c r="E2787" s="157"/>
      <c r="F2787" s="157"/>
      <c r="G2787" s="157"/>
      <c r="H2787" s="157"/>
      <c r="I2787" s="157"/>
      <c r="J2787" s="157"/>
      <c r="K2787" s="157"/>
      <c r="L2787" s="157"/>
      <c r="M2787" s="157"/>
      <c r="N2787" s="157"/>
      <c r="O2787" s="157"/>
      <c r="P2787" s="157"/>
      <c r="Q2787" s="157"/>
      <c r="R2787" s="157"/>
      <c r="S2787" s="1247"/>
      <c r="T2787" s="1247"/>
      <c r="U2787" s="1247"/>
      <c r="V2787" s="1247"/>
    </row>
    <row r="2788" spans="3:22" x14ac:dyDescent="0.25">
      <c r="C2788" s="1425"/>
      <c r="D2788" s="157"/>
      <c r="E2788" s="157"/>
      <c r="F2788" s="157"/>
      <c r="G2788" s="157"/>
      <c r="H2788" s="157"/>
      <c r="I2788" s="157"/>
      <c r="J2788" s="157"/>
      <c r="K2788" s="157"/>
      <c r="L2788" s="157"/>
      <c r="M2788" s="157"/>
      <c r="N2788" s="157"/>
      <c r="O2788" s="157"/>
      <c r="P2788" s="157"/>
      <c r="Q2788" s="157"/>
      <c r="R2788" s="157"/>
      <c r="S2788" s="1247"/>
      <c r="T2788" s="1247"/>
      <c r="U2788" s="1247"/>
      <c r="V2788" s="1247"/>
    </row>
    <row r="2789" spans="3:22" x14ac:dyDescent="0.25">
      <c r="C2789" s="1425"/>
      <c r="D2789" s="157"/>
      <c r="E2789" s="157"/>
      <c r="F2789" s="157"/>
      <c r="G2789" s="157"/>
      <c r="H2789" s="157"/>
      <c r="I2789" s="157"/>
      <c r="J2789" s="157"/>
      <c r="K2789" s="157"/>
      <c r="L2789" s="157"/>
      <c r="M2789" s="157"/>
      <c r="N2789" s="157"/>
      <c r="O2789" s="157"/>
      <c r="P2789" s="157"/>
      <c r="Q2789" s="157"/>
      <c r="R2789" s="157"/>
      <c r="S2789" s="1247"/>
      <c r="T2789" s="1247"/>
      <c r="U2789" s="1247"/>
      <c r="V2789" s="1247"/>
    </row>
    <row r="2790" spans="3:22" x14ac:dyDescent="0.25">
      <c r="C2790" s="1425"/>
      <c r="D2790" s="157"/>
      <c r="E2790" s="157"/>
      <c r="F2790" s="157"/>
      <c r="G2790" s="157"/>
      <c r="H2790" s="157"/>
      <c r="I2790" s="157"/>
      <c r="J2790" s="157"/>
      <c r="K2790" s="157"/>
      <c r="L2790" s="157"/>
      <c r="M2790" s="157"/>
      <c r="N2790" s="157"/>
      <c r="O2790" s="157"/>
      <c r="P2790" s="157"/>
      <c r="Q2790" s="157"/>
      <c r="R2790" s="157"/>
      <c r="S2790" s="1247"/>
      <c r="T2790" s="1247"/>
      <c r="U2790" s="1247"/>
      <c r="V2790" s="1247"/>
    </row>
    <row r="2791" spans="3:22" x14ac:dyDescent="0.25">
      <c r="C2791" s="1425"/>
      <c r="D2791" s="157"/>
      <c r="E2791" s="157"/>
      <c r="F2791" s="157"/>
      <c r="G2791" s="157"/>
      <c r="H2791" s="157"/>
      <c r="I2791" s="157"/>
      <c r="J2791" s="157"/>
      <c r="K2791" s="157"/>
      <c r="L2791" s="157"/>
      <c r="M2791" s="157"/>
      <c r="N2791" s="157"/>
      <c r="O2791" s="157"/>
      <c r="P2791" s="157"/>
      <c r="Q2791" s="157"/>
      <c r="R2791" s="157"/>
      <c r="S2791" s="1247"/>
      <c r="T2791" s="1247"/>
      <c r="U2791" s="1247"/>
      <c r="V2791" s="1247"/>
    </row>
    <row r="2792" spans="3:22" x14ac:dyDescent="0.25">
      <c r="C2792" s="1425"/>
      <c r="D2792" s="157"/>
      <c r="E2792" s="157"/>
      <c r="F2792" s="157"/>
      <c r="G2792" s="157"/>
      <c r="H2792" s="157"/>
      <c r="I2792" s="157"/>
      <c r="J2792" s="157"/>
      <c r="K2792" s="157"/>
      <c r="L2792" s="157"/>
      <c r="M2792" s="157"/>
      <c r="N2792" s="157"/>
      <c r="O2792" s="157"/>
      <c r="P2792" s="157"/>
      <c r="Q2792" s="157"/>
      <c r="R2792" s="157"/>
      <c r="S2792" s="1247"/>
      <c r="T2792" s="1247"/>
      <c r="U2792" s="1247"/>
      <c r="V2792" s="1247"/>
    </row>
    <row r="2793" spans="3:22" x14ac:dyDescent="0.25">
      <c r="C2793" s="1425"/>
      <c r="D2793" s="157"/>
      <c r="E2793" s="157"/>
      <c r="F2793" s="157"/>
      <c r="G2793" s="157"/>
      <c r="H2793" s="157"/>
      <c r="I2793" s="157"/>
      <c r="J2793" s="157"/>
      <c r="K2793" s="157"/>
      <c r="L2793" s="157"/>
      <c r="M2793" s="157"/>
      <c r="N2793" s="157"/>
      <c r="O2793" s="157"/>
      <c r="P2793" s="157"/>
      <c r="Q2793" s="157"/>
      <c r="R2793" s="157"/>
      <c r="S2793" s="1247"/>
      <c r="T2793" s="1247"/>
      <c r="U2793" s="1247"/>
      <c r="V2793" s="1247"/>
    </row>
    <row r="2794" spans="3:22" x14ac:dyDescent="0.25">
      <c r="C2794" s="1425"/>
      <c r="D2794" s="157"/>
      <c r="E2794" s="157"/>
      <c r="F2794" s="157"/>
      <c r="G2794" s="157"/>
      <c r="H2794" s="157"/>
      <c r="I2794" s="157"/>
      <c r="J2794" s="157"/>
      <c r="K2794" s="157"/>
      <c r="L2794" s="157"/>
      <c r="M2794" s="157"/>
      <c r="N2794" s="157"/>
      <c r="O2794" s="157"/>
      <c r="P2794" s="157"/>
      <c r="Q2794" s="157"/>
      <c r="R2794" s="157"/>
      <c r="S2794" s="1247"/>
      <c r="T2794" s="1247"/>
      <c r="U2794" s="1247"/>
      <c r="V2794" s="1247"/>
    </row>
    <row r="2795" spans="3:22" x14ac:dyDescent="0.25">
      <c r="C2795" s="1425"/>
      <c r="D2795" s="157"/>
      <c r="E2795" s="157"/>
      <c r="F2795" s="157"/>
      <c r="G2795" s="157"/>
      <c r="H2795" s="157"/>
      <c r="I2795" s="157"/>
      <c r="J2795" s="157"/>
      <c r="K2795" s="157"/>
      <c r="L2795" s="157"/>
      <c r="M2795" s="157"/>
      <c r="N2795" s="157"/>
      <c r="O2795" s="157"/>
      <c r="P2795" s="157"/>
      <c r="Q2795" s="157"/>
      <c r="R2795" s="157"/>
      <c r="S2795" s="1247"/>
      <c r="T2795" s="1247"/>
      <c r="U2795" s="1247"/>
      <c r="V2795" s="1247"/>
    </row>
    <row r="2796" spans="3:22" x14ac:dyDescent="0.25">
      <c r="C2796" s="1425"/>
      <c r="D2796" s="157"/>
      <c r="E2796" s="157"/>
      <c r="F2796" s="157"/>
      <c r="G2796" s="157"/>
      <c r="H2796" s="157"/>
      <c r="I2796" s="157"/>
      <c r="J2796" s="157"/>
      <c r="K2796" s="157"/>
      <c r="L2796" s="157"/>
      <c r="M2796" s="157"/>
      <c r="N2796" s="157"/>
      <c r="O2796" s="157"/>
      <c r="P2796" s="157"/>
      <c r="Q2796" s="157"/>
      <c r="R2796" s="157"/>
      <c r="S2796" s="1247"/>
      <c r="T2796" s="1247"/>
      <c r="U2796" s="1247"/>
      <c r="V2796" s="1247"/>
    </row>
    <row r="2797" spans="3:22" x14ac:dyDescent="0.25">
      <c r="C2797" s="1425"/>
      <c r="D2797" s="157"/>
      <c r="E2797" s="157"/>
      <c r="F2797" s="157"/>
      <c r="G2797" s="157"/>
      <c r="H2797" s="157"/>
      <c r="I2797" s="157"/>
      <c r="J2797" s="157"/>
      <c r="K2797" s="157"/>
      <c r="L2797" s="157"/>
      <c r="M2797" s="157"/>
      <c r="N2797" s="157"/>
      <c r="O2797" s="157"/>
      <c r="P2797" s="157"/>
      <c r="Q2797" s="157"/>
      <c r="R2797" s="157"/>
      <c r="S2797" s="1247"/>
      <c r="T2797" s="1247"/>
      <c r="U2797" s="1247"/>
      <c r="V2797" s="1247"/>
    </row>
    <row r="2798" spans="3:22" x14ac:dyDescent="0.25">
      <c r="C2798" s="1425"/>
      <c r="D2798" s="157"/>
      <c r="E2798" s="157"/>
      <c r="F2798" s="157"/>
      <c r="G2798" s="157"/>
      <c r="H2798" s="157"/>
      <c r="I2798" s="157"/>
      <c r="J2798" s="157"/>
      <c r="K2798" s="157"/>
      <c r="L2798" s="157"/>
      <c r="M2798" s="157"/>
      <c r="N2798" s="157"/>
      <c r="O2798" s="157"/>
      <c r="P2798" s="157"/>
      <c r="Q2798" s="157"/>
      <c r="R2798" s="157"/>
      <c r="S2798" s="1247"/>
      <c r="T2798" s="1247"/>
      <c r="U2798" s="1247"/>
      <c r="V2798" s="1247"/>
    </row>
    <row r="2799" spans="3:22" x14ac:dyDescent="0.25">
      <c r="C2799" s="1425"/>
      <c r="D2799" s="157"/>
      <c r="E2799" s="157"/>
      <c r="F2799" s="157"/>
      <c r="G2799" s="157"/>
      <c r="H2799" s="157"/>
      <c r="I2799" s="157"/>
      <c r="J2799" s="157"/>
      <c r="K2799" s="157"/>
      <c r="L2799" s="157"/>
      <c r="M2799" s="157"/>
      <c r="N2799" s="157"/>
      <c r="O2799" s="157"/>
      <c r="P2799" s="157"/>
      <c r="Q2799" s="157"/>
      <c r="R2799" s="157"/>
      <c r="S2799" s="1247"/>
      <c r="T2799" s="1247"/>
      <c r="U2799" s="1247"/>
      <c r="V2799" s="1247"/>
    </row>
    <row r="2800" spans="3:22" x14ac:dyDescent="0.25">
      <c r="C2800" s="1425"/>
      <c r="D2800" s="157"/>
      <c r="E2800" s="157"/>
      <c r="F2800" s="157"/>
      <c r="G2800" s="157"/>
      <c r="H2800" s="157"/>
      <c r="I2800" s="157"/>
      <c r="J2800" s="157"/>
      <c r="K2800" s="157"/>
      <c r="L2800" s="157"/>
      <c r="M2800" s="157"/>
      <c r="N2800" s="157"/>
      <c r="O2800" s="157"/>
      <c r="P2800" s="157"/>
      <c r="Q2800" s="157"/>
      <c r="R2800" s="157"/>
      <c r="S2800" s="1247"/>
      <c r="T2800" s="1247"/>
      <c r="U2800" s="1247"/>
      <c r="V2800" s="1247"/>
    </row>
    <row r="2801" spans="3:22" x14ac:dyDescent="0.25">
      <c r="C2801" s="1425"/>
      <c r="D2801" s="157"/>
      <c r="E2801" s="157"/>
      <c r="F2801" s="157"/>
      <c r="G2801" s="157"/>
      <c r="H2801" s="157"/>
      <c r="I2801" s="157"/>
      <c r="J2801" s="157"/>
      <c r="K2801" s="157"/>
      <c r="L2801" s="157"/>
      <c r="M2801" s="157"/>
      <c r="N2801" s="157"/>
      <c r="O2801" s="157"/>
      <c r="P2801" s="157"/>
      <c r="Q2801" s="157"/>
      <c r="R2801" s="157"/>
      <c r="S2801" s="1247"/>
      <c r="T2801" s="1247"/>
      <c r="U2801" s="1247"/>
      <c r="V2801" s="1247"/>
    </row>
    <row r="2802" spans="3:22" x14ac:dyDescent="0.25">
      <c r="C2802" s="1425"/>
      <c r="D2802" s="157"/>
      <c r="E2802" s="157"/>
      <c r="F2802" s="157"/>
      <c r="G2802" s="157"/>
      <c r="H2802" s="157"/>
      <c r="I2802" s="157"/>
      <c r="J2802" s="157"/>
      <c r="K2802" s="157"/>
      <c r="L2802" s="157"/>
      <c r="M2802" s="157"/>
      <c r="N2802" s="157"/>
      <c r="O2802" s="157"/>
      <c r="P2802" s="157"/>
      <c r="Q2802" s="157"/>
      <c r="R2802" s="157"/>
      <c r="S2802" s="1247"/>
      <c r="T2802" s="1247"/>
      <c r="U2802" s="1247"/>
      <c r="V2802" s="1247"/>
    </row>
    <row r="2803" spans="3:22" x14ac:dyDescent="0.25">
      <c r="C2803" s="1425"/>
      <c r="D2803" s="157"/>
      <c r="E2803" s="157"/>
      <c r="F2803" s="157"/>
      <c r="G2803" s="157"/>
      <c r="H2803" s="157"/>
      <c r="I2803" s="157"/>
      <c r="J2803" s="157"/>
      <c r="K2803" s="157"/>
      <c r="L2803" s="157"/>
      <c r="M2803" s="157"/>
      <c r="N2803" s="157"/>
      <c r="O2803" s="157"/>
      <c r="P2803" s="157"/>
      <c r="Q2803" s="157"/>
      <c r="R2803" s="157"/>
      <c r="S2803" s="1247"/>
      <c r="T2803" s="1247"/>
      <c r="U2803" s="1247"/>
      <c r="V2803" s="1247"/>
    </row>
    <row r="2804" spans="3:22" x14ac:dyDescent="0.25">
      <c r="C2804" s="1425"/>
      <c r="D2804" s="157"/>
      <c r="E2804" s="157"/>
      <c r="F2804" s="157"/>
      <c r="G2804" s="157"/>
      <c r="H2804" s="157"/>
      <c r="I2804" s="157"/>
      <c r="J2804" s="157"/>
      <c r="K2804" s="157"/>
      <c r="L2804" s="157"/>
      <c r="M2804" s="157"/>
      <c r="N2804" s="157"/>
      <c r="O2804" s="157"/>
      <c r="P2804" s="157"/>
      <c r="Q2804" s="157"/>
      <c r="R2804" s="157"/>
      <c r="S2804" s="1247"/>
      <c r="T2804" s="1247"/>
      <c r="U2804" s="1247"/>
      <c r="V2804" s="1247"/>
    </row>
    <row r="2805" spans="3:22" x14ac:dyDescent="0.25">
      <c r="C2805" s="1425"/>
      <c r="D2805" s="157"/>
      <c r="E2805" s="157"/>
      <c r="F2805" s="157"/>
      <c r="G2805" s="157"/>
      <c r="H2805" s="157"/>
      <c r="I2805" s="157"/>
      <c r="J2805" s="157"/>
      <c r="K2805" s="157"/>
      <c r="L2805" s="157"/>
      <c r="M2805" s="157"/>
      <c r="N2805" s="157"/>
      <c r="O2805" s="157"/>
      <c r="P2805" s="157"/>
      <c r="Q2805" s="157"/>
      <c r="R2805" s="157"/>
      <c r="S2805" s="1247"/>
      <c r="T2805" s="1247"/>
      <c r="U2805" s="1247"/>
      <c r="V2805" s="1247"/>
    </row>
    <row r="2806" spans="3:22" x14ac:dyDescent="0.25">
      <c r="C2806" s="1425"/>
      <c r="D2806" s="157"/>
      <c r="E2806" s="157"/>
      <c r="F2806" s="157"/>
      <c r="G2806" s="157"/>
      <c r="H2806" s="157"/>
      <c r="I2806" s="157"/>
      <c r="J2806" s="157"/>
      <c r="K2806" s="157"/>
      <c r="L2806" s="157"/>
      <c r="M2806" s="157"/>
      <c r="N2806" s="157"/>
      <c r="O2806" s="157"/>
      <c r="P2806" s="157"/>
      <c r="Q2806" s="157"/>
      <c r="R2806" s="157"/>
      <c r="S2806" s="1247"/>
      <c r="T2806" s="1247"/>
      <c r="U2806" s="1247"/>
      <c r="V2806" s="1247"/>
    </row>
    <row r="2807" spans="3:22" x14ac:dyDescent="0.25">
      <c r="C2807" s="1425"/>
      <c r="D2807" s="157"/>
      <c r="E2807" s="157"/>
      <c r="F2807" s="157"/>
      <c r="G2807" s="157"/>
      <c r="H2807" s="157"/>
      <c r="I2807" s="157"/>
      <c r="J2807" s="157"/>
      <c r="K2807" s="157"/>
      <c r="L2807" s="157"/>
      <c r="M2807" s="157"/>
      <c r="N2807" s="157"/>
      <c r="O2807" s="157"/>
      <c r="P2807" s="157"/>
      <c r="Q2807" s="157"/>
      <c r="R2807" s="157"/>
      <c r="S2807" s="1247"/>
      <c r="T2807" s="1247"/>
      <c r="U2807" s="1247"/>
      <c r="V2807" s="1247"/>
    </row>
    <row r="2808" spans="3:22" x14ac:dyDescent="0.25">
      <c r="C2808" s="1425"/>
      <c r="D2808" s="157"/>
      <c r="E2808" s="157"/>
      <c r="F2808" s="157"/>
      <c r="G2808" s="157"/>
      <c r="H2808" s="157"/>
      <c r="I2808" s="157"/>
      <c r="J2808" s="157"/>
      <c r="K2808" s="157"/>
      <c r="L2808" s="157"/>
      <c r="M2808" s="157"/>
      <c r="N2808" s="157"/>
      <c r="O2808" s="157"/>
      <c r="P2808" s="157"/>
      <c r="Q2808" s="157"/>
      <c r="R2808" s="157"/>
      <c r="S2808" s="1247"/>
      <c r="T2808" s="1247"/>
      <c r="U2808" s="1247"/>
      <c r="V2808" s="1247"/>
    </row>
    <row r="2809" spans="3:22" x14ac:dyDescent="0.25">
      <c r="C2809" s="1425"/>
      <c r="D2809" s="157"/>
      <c r="E2809" s="157"/>
      <c r="F2809" s="157"/>
      <c r="G2809" s="157"/>
      <c r="H2809" s="157"/>
      <c r="I2809" s="157"/>
      <c r="J2809" s="157"/>
      <c r="K2809" s="157"/>
      <c r="L2809" s="157"/>
      <c r="M2809" s="157"/>
      <c r="N2809" s="157"/>
      <c r="O2809" s="157"/>
      <c r="P2809" s="157"/>
      <c r="Q2809" s="157"/>
      <c r="R2809" s="157"/>
      <c r="S2809" s="1247"/>
      <c r="T2809" s="1247"/>
      <c r="U2809" s="1247"/>
      <c r="V2809" s="1247"/>
    </row>
    <row r="2810" spans="3:22" x14ac:dyDescent="0.25">
      <c r="C2810" s="1425"/>
      <c r="D2810" s="157"/>
      <c r="E2810" s="157"/>
      <c r="F2810" s="157"/>
      <c r="G2810" s="157"/>
      <c r="H2810" s="157"/>
      <c r="I2810" s="157"/>
      <c r="J2810" s="157"/>
      <c r="K2810" s="157"/>
      <c r="L2810" s="157"/>
      <c r="M2810" s="157"/>
      <c r="N2810" s="157"/>
      <c r="O2810" s="157"/>
      <c r="P2810" s="157"/>
      <c r="Q2810" s="157"/>
      <c r="R2810" s="157"/>
      <c r="S2810" s="1247"/>
      <c r="T2810" s="1247"/>
      <c r="U2810" s="1247"/>
      <c r="V2810" s="1247"/>
    </row>
    <row r="2811" spans="3:22" x14ac:dyDescent="0.25">
      <c r="C2811" s="1425"/>
      <c r="D2811" s="157"/>
      <c r="E2811" s="157"/>
      <c r="F2811" s="157"/>
      <c r="G2811" s="157"/>
      <c r="H2811" s="157"/>
      <c r="I2811" s="157"/>
      <c r="J2811" s="157"/>
      <c r="K2811" s="157"/>
      <c r="L2811" s="157"/>
      <c r="M2811" s="157"/>
      <c r="N2811" s="157"/>
      <c r="O2811" s="157"/>
      <c r="P2811" s="157"/>
      <c r="Q2811" s="157"/>
      <c r="R2811" s="157"/>
      <c r="S2811" s="1247"/>
      <c r="T2811" s="1247"/>
      <c r="U2811" s="1247"/>
      <c r="V2811" s="1247"/>
    </row>
    <row r="2812" spans="3:22" x14ac:dyDescent="0.25">
      <c r="C2812" s="1425"/>
      <c r="D2812" s="157"/>
      <c r="E2812" s="157"/>
      <c r="F2812" s="157"/>
      <c r="G2812" s="157"/>
      <c r="H2812" s="157"/>
      <c r="I2812" s="157"/>
      <c r="J2812" s="157"/>
      <c r="K2812" s="157"/>
      <c r="L2812" s="157"/>
      <c r="M2812" s="157"/>
      <c r="N2812" s="157"/>
      <c r="O2812" s="157"/>
      <c r="P2812" s="157"/>
      <c r="Q2812" s="157"/>
      <c r="R2812" s="157"/>
      <c r="S2812" s="1247"/>
      <c r="T2812" s="1247"/>
      <c r="U2812" s="1247"/>
      <c r="V2812" s="1247"/>
    </row>
    <row r="2813" spans="3:22" x14ac:dyDescent="0.25">
      <c r="C2813" s="1425"/>
      <c r="D2813" s="157"/>
      <c r="E2813" s="157"/>
      <c r="F2813" s="157"/>
      <c r="G2813" s="157"/>
      <c r="H2813" s="157"/>
      <c r="I2813" s="157"/>
      <c r="J2813" s="157"/>
      <c r="K2813" s="157"/>
      <c r="L2813" s="157"/>
      <c r="M2813" s="157"/>
      <c r="N2813" s="157"/>
      <c r="O2813" s="157"/>
      <c r="P2813" s="157"/>
      <c r="Q2813" s="157"/>
      <c r="R2813" s="157"/>
      <c r="S2813" s="1247"/>
      <c r="T2813" s="1247"/>
      <c r="U2813" s="1247"/>
      <c r="V2813" s="1247"/>
    </row>
    <row r="2814" spans="3:22" x14ac:dyDescent="0.25">
      <c r="C2814" s="1425"/>
      <c r="D2814" s="157"/>
      <c r="E2814" s="157"/>
      <c r="F2814" s="157"/>
      <c r="G2814" s="157"/>
      <c r="H2814" s="157"/>
      <c r="I2814" s="157"/>
      <c r="J2814" s="157"/>
      <c r="K2814" s="157"/>
      <c r="L2814" s="157"/>
      <c r="M2814" s="157"/>
      <c r="N2814" s="157"/>
      <c r="O2814" s="157"/>
      <c r="P2814" s="157"/>
      <c r="Q2814" s="157"/>
      <c r="R2814" s="157"/>
      <c r="S2814" s="1247"/>
      <c r="T2814" s="1247"/>
      <c r="U2814" s="1247"/>
      <c r="V2814" s="1247"/>
    </row>
    <row r="2815" spans="3:22" x14ac:dyDescent="0.25">
      <c r="C2815" s="1425"/>
      <c r="D2815" s="157"/>
      <c r="E2815" s="157"/>
      <c r="F2815" s="157"/>
      <c r="G2815" s="157"/>
      <c r="H2815" s="157"/>
      <c r="I2815" s="157"/>
      <c r="J2815" s="157"/>
      <c r="K2815" s="157"/>
      <c r="L2815" s="157"/>
      <c r="M2815" s="157"/>
      <c r="N2815" s="157"/>
      <c r="O2815" s="157"/>
      <c r="P2815" s="157"/>
      <c r="Q2815" s="157"/>
      <c r="R2815" s="157"/>
      <c r="S2815" s="1247"/>
      <c r="T2815" s="1247"/>
      <c r="U2815" s="1247"/>
      <c r="V2815" s="1247"/>
    </row>
    <row r="2816" spans="3:22" x14ac:dyDescent="0.25">
      <c r="C2816" s="1425"/>
      <c r="D2816" s="157"/>
      <c r="E2816" s="157"/>
      <c r="F2816" s="157"/>
      <c r="G2816" s="157"/>
      <c r="H2816" s="157"/>
      <c r="I2816" s="157"/>
      <c r="J2816" s="157"/>
      <c r="K2816" s="157"/>
      <c r="L2816" s="157"/>
      <c r="M2816" s="157"/>
      <c r="N2816" s="157"/>
      <c r="O2816" s="157"/>
      <c r="P2816" s="157"/>
      <c r="Q2816" s="157"/>
      <c r="R2816" s="157"/>
      <c r="S2816" s="1247"/>
      <c r="T2816" s="1247"/>
      <c r="U2816" s="1247"/>
      <c r="V2816" s="1247"/>
    </row>
    <row r="2817" spans="3:22" x14ac:dyDescent="0.25">
      <c r="C2817" s="1425"/>
      <c r="D2817" s="157"/>
      <c r="E2817" s="157"/>
      <c r="F2817" s="157"/>
      <c r="G2817" s="157"/>
      <c r="H2817" s="157"/>
      <c r="I2817" s="157"/>
      <c r="J2817" s="157"/>
      <c r="K2817" s="157"/>
      <c r="L2817" s="157"/>
      <c r="M2817" s="157"/>
      <c r="N2817" s="157"/>
      <c r="O2817" s="157"/>
      <c r="P2817" s="157"/>
      <c r="Q2817" s="157"/>
      <c r="R2817" s="157"/>
      <c r="S2817" s="1247"/>
      <c r="T2817" s="1247"/>
      <c r="U2817" s="1247"/>
      <c r="V2817" s="1247"/>
    </row>
    <row r="2818" spans="3:22" x14ac:dyDescent="0.25">
      <c r="C2818" s="1425"/>
      <c r="D2818" s="157"/>
      <c r="E2818" s="157"/>
      <c r="F2818" s="157"/>
      <c r="G2818" s="157"/>
      <c r="H2818" s="157"/>
      <c r="I2818" s="157"/>
      <c r="J2818" s="157"/>
      <c r="K2818" s="157"/>
      <c r="L2818" s="157"/>
      <c r="M2818" s="157"/>
      <c r="N2818" s="157"/>
      <c r="O2818" s="157"/>
      <c r="P2818" s="157"/>
      <c r="Q2818" s="157"/>
      <c r="R2818" s="157"/>
      <c r="S2818" s="1247"/>
      <c r="T2818" s="1247"/>
      <c r="U2818" s="1247"/>
      <c r="V2818" s="1247"/>
    </row>
    <row r="2819" spans="3:22" x14ac:dyDescent="0.25">
      <c r="C2819" s="1425"/>
      <c r="D2819" s="157"/>
      <c r="E2819" s="157"/>
      <c r="F2819" s="157"/>
      <c r="G2819" s="157"/>
      <c r="H2819" s="157"/>
      <c r="I2819" s="157"/>
      <c r="J2819" s="157"/>
      <c r="K2819" s="157"/>
      <c r="L2819" s="157"/>
      <c r="M2819" s="157"/>
      <c r="N2819" s="157"/>
      <c r="O2819" s="157"/>
      <c r="P2819" s="157"/>
      <c r="Q2819" s="157"/>
      <c r="R2819" s="157"/>
      <c r="S2819" s="1247"/>
      <c r="T2819" s="1247"/>
      <c r="U2819" s="1247"/>
      <c r="V2819" s="1247"/>
    </row>
    <row r="2820" spans="3:22" x14ac:dyDescent="0.25">
      <c r="C2820" s="1425"/>
      <c r="D2820" s="157"/>
      <c r="E2820" s="157"/>
      <c r="F2820" s="157"/>
      <c r="G2820" s="157"/>
      <c r="H2820" s="157"/>
      <c r="I2820" s="157"/>
      <c r="J2820" s="157"/>
      <c r="K2820" s="157"/>
      <c r="L2820" s="157"/>
      <c r="M2820" s="157"/>
      <c r="N2820" s="157"/>
      <c r="O2820" s="157"/>
      <c r="P2820" s="157"/>
      <c r="Q2820" s="157"/>
      <c r="R2820" s="157"/>
      <c r="S2820" s="1247"/>
      <c r="T2820" s="1247"/>
      <c r="U2820" s="1247"/>
      <c r="V2820" s="1247"/>
    </row>
    <row r="2821" spans="3:22" x14ac:dyDescent="0.25">
      <c r="C2821" s="1425"/>
      <c r="D2821" s="157"/>
      <c r="E2821" s="157"/>
      <c r="F2821" s="157"/>
      <c r="G2821" s="157"/>
      <c r="H2821" s="157"/>
      <c r="I2821" s="157"/>
      <c r="J2821" s="157"/>
      <c r="K2821" s="157"/>
      <c r="L2821" s="157"/>
      <c r="M2821" s="157"/>
      <c r="N2821" s="157"/>
      <c r="O2821" s="157"/>
      <c r="P2821" s="157"/>
      <c r="Q2821" s="157"/>
      <c r="R2821" s="157"/>
      <c r="S2821" s="1247"/>
      <c r="T2821" s="1247"/>
      <c r="U2821" s="1247"/>
      <c r="V2821" s="1247"/>
    </row>
    <row r="2822" spans="3:22" x14ac:dyDescent="0.25">
      <c r="C2822" s="1425"/>
      <c r="D2822" s="157"/>
      <c r="E2822" s="157"/>
      <c r="F2822" s="157"/>
      <c r="G2822" s="157"/>
      <c r="H2822" s="157"/>
      <c r="I2822" s="157"/>
      <c r="J2822" s="157"/>
      <c r="K2822" s="157"/>
      <c r="L2822" s="157"/>
      <c r="M2822" s="157"/>
      <c r="N2822" s="157"/>
      <c r="O2822" s="157"/>
      <c r="P2822" s="157"/>
      <c r="Q2822" s="157"/>
      <c r="R2822" s="157"/>
      <c r="S2822" s="1247"/>
      <c r="T2822" s="1247"/>
      <c r="U2822" s="1247"/>
      <c r="V2822" s="1247"/>
    </row>
    <row r="2823" spans="3:22" x14ac:dyDescent="0.25">
      <c r="C2823" s="1425"/>
      <c r="D2823" s="157"/>
      <c r="E2823" s="157"/>
      <c r="F2823" s="157"/>
      <c r="G2823" s="157"/>
      <c r="H2823" s="157"/>
      <c r="I2823" s="157"/>
      <c r="J2823" s="157"/>
      <c r="K2823" s="157"/>
      <c r="L2823" s="157"/>
      <c r="M2823" s="157"/>
      <c r="N2823" s="157"/>
      <c r="O2823" s="157"/>
      <c r="P2823" s="157"/>
      <c r="Q2823" s="157"/>
      <c r="R2823" s="157"/>
      <c r="S2823" s="1247"/>
      <c r="T2823" s="1247"/>
      <c r="U2823" s="1247"/>
      <c r="V2823" s="1247"/>
    </row>
    <row r="2824" spans="3:22" x14ac:dyDescent="0.25">
      <c r="C2824" s="1425"/>
      <c r="D2824" s="157"/>
      <c r="E2824" s="157"/>
      <c r="F2824" s="157"/>
      <c r="G2824" s="157"/>
      <c r="H2824" s="157"/>
      <c r="I2824" s="157"/>
      <c r="J2824" s="157"/>
      <c r="K2824" s="157"/>
      <c r="L2824" s="157"/>
      <c r="M2824" s="157"/>
      <c r="N2824" s="157"/>
      <c r="O2824" s="157"/>
      <c r="P2824" s="157"/>
      <c r="Q2824" s="157"/>
      <c r="R2824" s="157"/>
      <c r="S2824" s="1247"/>
      <c r="T2824" s="1247"/>
      <c r="U2824" s="1247"/>
      <c r="V2824" s="1247"/>
    </row>
    <row r="2825" spans="3:22" x14ac:dyDescent="0.25">
      <c r="C2825" s="1425"/>
      <c r="D2825" s="157"/>
      <c r="E2825" s="157"/>
      <c r="F2825" s="157"/>
      <c r="G2825" s="157"/>
      <c r="H2825" s="157"/>
      <c r="I2825" s="157"/>
      <c r="J2825" s="157"/>
      <c r="K2825" s="157"/>
      <c r="L2825" s="157"/>
      <c r="M2825" s="157"/>
      <c r="N2825" s="157"/>
      <c r="O2825" s="157"/>
      <c r="P2825" s="157"/>
      <c r="Q2825" s="157"/>
      <c r="R2825" s="157"/>
      <c r="S2825" s="1247"/>
      <c r="T2825" s="1247"/>
      <c r="U2825" s="1247"/>
      <c r="V2825" s="1247"/>
    </row>
    <row r="2826" spans="3:22" x14ac:dyDescent="0.25">
      <c r="C2826" s="1425"/>
      <c r="D2826" s="157"/>
      <c r="E2826" s="157"/>
      <c r="F2826" s="157"/>
      <c r="G2826" s="157"/>
      <c r="H2826" s="157"/>
      <c r="I2826" s="157"/>
      <c r="J2826" s="157"/>
      <c r="K2826" s="157"/>
      <c r="L2826" s="157"/>
      <c r="M2826" s="157"/>
      <c r="N2826" s="157"/>
      <c r="O2826" s="157"/>
      <c r="P2826" s="157"/>
      <c r="Q2826" s="157"/>
      <c r="R2826" s="157"/>
      <c r="S2826" s="1247"/>
      <c r="T2826" s="1247"/>
      <c r="U2826" s="1247"/>
      <c r="V2826" s="1247"/>
    </row>
    <row r="2827" spans="3:22" x14ac:dyDescent="0.25">
      <c r="C2827" s="1425"/>
      <c r="D2827" s="157"/>
      <c r="E2827" s="157"/>
      <c r="F2827" s="157"/>
      <c r="G2827" s="157"/>
      <c r="H2827" s="157"/>
      <c r="I2827" s="157"/>
      <c r="J2827" s="157"/>
      <c r="K2827" s="157"/>
      <c r="L2827" s="157"/>
      <c r="M2827" s="157"/>
      <c r="N2827" s="157"/>
      <c r="O2827" s="157"/>
      <c r="P2827" s="157"/>
      <c r="Q2827" s="157"/>
      <c r="R2827" s="157"/>
      <c r="S2827" s="1247"/>
      <c r="T2827" s="1247"/>
      <c r="U2827" s="1247"/>
      <c r="V2827" s="1247"/>
    </row>
    <row r="2828" spans="3:22" x14ac:dyDescent="0.25">
      <c r="C2828" s="1425"/>
      <c r="D2828" s="157"/>
      <c r="E2828" s="157"/>
      <c r="F2828" s="157"/>
      <c r="G2828" s="157"/>
      <c r="H2828" s="157"/>
      <c r="I2828" s="157"/>
      <c r="J2828" s="157"/>
      <c r="K2828" s="157"/>
      <c r="L2828" s="157"/>
      <c r="M2828" s="157"/>
      <c r="N2828" s="157"/>
      <c r="O2828" s="157"/>
      <c r="P2828" s="157"/>
      <c r="Q2828" s="157"/>
      <c r="R2828" s="157"/>
      <c r="S2828" s="1247"/>
      <c r="T2828" s="1247"/>
      <c r="U2828" s="1247"/>
      <c r="V2828" s="1247"/>
    </row>
    <row r="2829" spans="3:22" x14ac:dyDescent="0.25">
      <c r="C2829" s="1425"/>
      <c r="D2829" s="157"/>
      <c r="E2829" s="157"/>
      <c r="F2829" s="157"/>
      <c r="G2829" s="157"/>
      <c r="H2829" s="157"/>
      <c r="I2829" s="157"/>
      <c r="J2829" s="157"/>
      <c r="K2829" s="157"/>
      <c r="L2829" s="157"/>
      <c r="M2829" s="157"/>
      <c r="N2829" s="157"/>
      <c r="O2829" s="157"/>
      <c r="P2829" s="157"/>
      <c r="Q2829" s="157"/>
      <c r="R2829" s="157"/>
      <c r="S2829" s="1247"/>
      <c r="T2829" s="1247"/>
      <c r="U2829" s="1247"/>
      <c r="V2829" s="1247"/>
    </row>
    <row r="2830" spans="3:22" x14ac:dyDescent="0.25">
      <c r="C2830" s="1425"/>
      <c r="D2830" s="157"/>
      <c r="E2830" s="157"/>
      <c r="F2830" s="157"/>
      <c r="G2830" s="157"/>
      <c r="H2830" s="157"/>
      <c r="I2830" s="157"/>
      <c r="J2830" s="157"/>
      <c r="K2830" s="157"/>
      <c r="L2830" s="157"/>
      <c r="M2830" s="157"/>
      <c r="N2830" s="157"/>
      <c r="O2830" s="157"/>
      <c r="P2830" s="157"/>
      <c r="Q2830" s="157"/>
      <c r="R2830" s="157"/>
      <c r="S2830" s="1247"/>
      <c r="T2830" s="1247"/>
      <c r="U2830" s="1247"/>
      <c r="V2830" s="1247"/>
    </row>
    <row r="2831" spans="3:22" x14ac:dyDescent="0.25">
      <c r="C2831" s="1425"/>
      <c r="D2831" s="157"/>
      <c r="E2831" s="157"/>
      <c r="F2831" s="157"/>
      <c r="G2831" s="157"/>
      <c r="H2831" s="157"/>
      <c r="I2831" s="157"/>
      <c r="J2831" s="157"/>
      <c r="K2831" s="157"/>
      <c r="L2831" s="157"/>
      <c r="M2831" s="157"/>
      <c r="N2831" s="157"/>
      <c r="O2831" s="157"/>
      <c r="P2831" s="157"/>
      <c r="Q2831" s="157"/>
      <c r="R2831" s="157"/>
      <c r="S2831" s="1247"/>
      <c r="T2831" s="1247"/>
      <c r="U2831" s="1247"/>
      <c r="V2831" s="1247"/>
    </row>
    <row r="2832" spans="3:22" x14ac:dyDescent="0.25">
      <c r="C2832" s="1425"/>
      <c r="D2832" s="157"/>
      <c r="E2832" s="157"/>
      <c r="F2832" s="157"/>
      <c r="G2832" s="157"/>
      <c r="H2832" s="157"/>
      <c r="I2832" s="157"/>
      <c r="J2832" s="157"/>
      <c r="K2832" s="157"/>
      <c r="L2832" s="157"/>
      <c r="M2832" s="157"/>
      <c r="N2832" s="157"/>
      <c r="O2832" s="157"/>
      <c r="P2832" s="157"/>
      <c r="Q2832" s="157"/>
      <c r="R2832" s="157"/>
      <c r="S2832" s="1247"/>
      <c r="T2832" s="1247"/>
      <c r="U2832" s="1247"/>
      <c r="V2832" s="1247"/>
    </row>
    <row r="2833" spans="3:22" x14ac:dyDescent="0.25">
      <c r="C2833" s="1425"/>
      <c r="D2833" s="157"/>
      <c r="E2833" s="157"/>
      <c r="F2833" s="157"/>
      <c r="G2833" s="157"/>
      <c r="H2833" s="157"/>
      <c r="I2833" s="157"/>
      <c r="J2833" s="157"/>
      <c r="K2833" s="157"/>
      <c r="L2833" s="157"/>
      <c r="M2833" s="157"/>
      <c r="N2833" s="157"/>
      <c r="O2833" s="157"/>
      <c r="P2833" s="157"/>
      <c r="Q2833" s="157"/>
      <c r="R2833" s="157"/>
      <c r="S2833" s="1247"/>
      <c r="T2833" s="1247"/>
      <c r="U2833" s="1247"/>
      <c r="V2833" s="1247"/>
    </row>
    <row r="2834" spans="3:22" x14ac:dyDescent="0.25">
      <c r="C2834" s="1425"/>
      <c r="D2834" s="157"/>
      <c r="E2834" s="157"/>
      <c r="F2834" s="157"/>
      <c r="G2834" s="157"/>
      <c r="H2834" s="157"/>
      <c r="I2834" s="157"/>
      <c r="J2834" s="157"/>
      <c r="K2834" s="157"/>
      <c r="L2834" s="157"/>
      <c r="M2834" s="157"/>
      <c r="N2834" s="157"/>
      <c r="O2834" s="157"/>
      <c r="P2834" s="157"/>
      <c r="Q2834" s="157"/>
      <c r="R2834" s="157"/>
      <c r="S2834" s="1247"/>
      <c r="T2834" s="1247"/>
      <c r="U2834" s="1247"/>
      <c r="V2834" s="1247"/>
    </row>
    <row r="2835" spans="3:22" x14ac:dyDescent="0.25">
      <c r="C2835" s="1425"/>
      <c r="D2835" s="157"/>
      <c r="E2835" s="157"/>
      <c r="F2835" s="157"/>
      <c r="G2835" s="157"/>
      <c r="H2835" s="157"/>
      <c r="I2835" s="157"/>
      <c r="J2835" s="157"/>
      <c r="K2835" s="157"/>
      <c r="L2835" s="157"/>
      <c r="M2835" s="157"/>
      <c r="N2835" s="157"/>
      <c r="O2835" s="157"/>
      <c r="P2835" s="157"/>
      <c r="Q2835" s="157"/>
      <c r="R2835" s="157"/>
      <c r="S2835" s="1247"/>
      <c r="T2835" s="1247"/>
      <c r="U2835" s="1247"/>
      <c r="V2835" s="1247"/>
    </row>
    <row r="2836" spans="3:22" x14ac:dyDescent="0.25">
      <c r="C2836" s="1425"/>
      <c r="D2836" s="157"/>
      <c r="E2836" s="157"/>
      <c r="F2836" s="157"/>
      <c r="G2836" s="157"/>
      <c r="H2836" s="157"/>
      <c r="I2836" s="157"/>
      <c r="J2836" s="157"/>
      <c r="K2836" s="157"/>
      <c r="L2836" s="157"/>
      <c r="M2836" s="157"/>
      <c r="N2836" s="157"/>
      <c r="O2836" s="157"/>
      <c r="P2836" s="157"/>
      <c r="Q2836" s="157"/>
      <c r="R2836" s="157"/>
      <c r="S2836" s="1247"/>
      <c r="T2836" s="1247"/>
      <c r="U2836" s="1247"/>
      <c r="V2836" s="1247"/>
    </row>
    <row r="2837" spans="3:22" x14ac:dyDescent="0.25">
      <c r="C2837" s="1425"/>
      <c r="D2837" s="157"/>
      <c r="E2837" s="157"/>
      <c r="F2837" s="157"/>
      <c r="G2837" s="157"/>
      <c r="H2837" s="157"/>
      <c r="I2837" s="157"/>
      <c r="J2837" s="157"/>
      <c r="K2837" s="157"/>
      <c r="L2837" s="157"/>
      <c r="M2837" s="157"/>
      <c r="N2837" s="157"/>
      <c r="O2837" s="157"/>
      <c r="P2837" s="157"/>
      <c r="Q2837" s="157"/>
      <c r="R2837" s="157"/>
      <c r="S2837" s="1247"/>
      <c r="T2837" s="1247"/>
      <c r="U2837" s="1247"/>
      <c r="V2837" s="1247"/>
    </row>
    <row r="2838" spans="3:22" x14ac:dyDescent="0.25">
      <c r="C2838" s="1425"/>
      <c r="D2838" s="157"/>
      <c r="E2838" s="157"/>
      <c r="F2838" s="157"/>
      <c r="G2838" s="157"/>
      <c r="H2838" s="157"/>
      <c r="I2838" s="157"/>
      <c r="J2838" s="157"/>
      <c r="K2838" s="157"/>
      <c r="L2838" s="157"/>
      <c r="M2838" s="157"/>
      <c r="N2838" s="157"/>
      <c r="O2838" s="157"/>
      <c r="P2838" s="157"/>
      <c r="Q2838" s="157"/>
      <c r="R2838" s="157"/>
      <c r="S2838" s="1247"/>
      <c r="T2838" s="1247"/>
      <c r="U2838" s="1247"/>
      <c r="V2838" s="1247"/>
    </row>
    <row r="2839" spans="3:22" x14ac:dyDescent="0.25">
      <c r="C2839" s="1425"/>
      <c r="D2839" s="157"/>
      <c r="E2839" s="157"/>
      <c r="F2839" s="157"/>
      <c r="G2839" s="157"/>
      <c r="H2839" s="157"/>
      <c r="I2839" s="157"/>
      <c r="J2839" s="157"/>
      <c r="K2839" s="157"/>
      <c r="L2839" s="157"/>
      <c r="M2839" s="157"/>
      <c r="N2839" s="157"/>
      <c r="O2839" s="157"/>
      <c r="P2839" s="157"/>
      <c r="Q2839" s="157"/>
      <c r="R2839" s="157"/>
      <c r="S2839" s="1247"/>
      <c r="T2839" s="1247"/>
      <c r="U2839" s="1247"/>
      <c r="V2839" s="1247"/>
    </row>
    <row r="2840" spans="3:22" x14ac:dyDescent="0.25">
      <c r="C2840" s="1425"/>
      <c r="D2840" s="157"/>
      <c r="E2840" s="157"/>
      <c r="F2840" s="157"/>
      <c r="G2840" s="157"/>
      <c r="H2840" s="157"/>
      <c r="I2840" s="157"/>
      <c r="J2840" s="157"/>
      <c r="K2840" s="157"/>
      <c r="L2840" s="157"/>
      <c r="M2840" s="157"/>
      <c r="N2840" s="157"/>
      <c r="O2840" s="157"/>
      <c r="P2840" s="157"/>
      <c r="Q2840" s="157"/>
      <c r="R2840" s="157"/>
      <c r="S2840" s="1247"/>
      <c r="T2840" s="1247"/>
      <c r="U2840" s="1247"/>
      <c r="V2840" s="1247"/>
    </row>
    <row r="2841" spans="3:22" x14ac:dyDescent="0.25">
      <c r="C2841" s="1425"/>
      <c r="D2841" s="157"/>
      <c r="E2841" s="157"/>
      <c r="F2841" s="157"/>
      <c r="G2841" s="157"/>
      <c r="H2841" s="157"/>
      <c r="I2841" s="157"/>
      <c r="J2841" s="157"/>
      <c r="K2841" s="157"/>
      <c r="L2841" s="157"/>
      <c r="M2841" s="157"/>
      <c r="N2841" s="157"/>
      <c r="O2841" s="157"/>
      <c r="P2841" s="157"/>
      <c r="Q2841" s="157"/>
      <c r="R2841" s="157"/>
      <c r="S2841" s="1247"/>
      <c r="T2841" s="1247"/>
      <c r="U2841" s="1247"/>
      <c r="V2841" s="1247"/>
    </row>
    <row r="2842" spans="3:22" x14ac:dyDescent="0.25">
      <c r="C2842" s="1425"/>
      <c r="D2842" s="157"/>
      <c r="E2842" s="157"/>
      <c r="F2842" s="157"/>
      <c r="G2842" s="157"/>
      <c r="H2842" s="157"/>
      <c r="I2842" s="157"/>
      <c r="J2842" s="157"/>
      <c r="K2842" s="157"/>
      <c r="L2842" s="157"/>
      <c r="M2842" s="157"/>
      <c r="N2842" s="157"/>
      <c r="O2842" s="157"/>
      <c r="P2842" s="157"/>
      <c r="Q2842" s="157"/>
      <c r="R2842" s="157"/>
      <c r="S2842" s="1247"/>
      <c r="T2842" s="1247"/>
      <c r="U2842" s="1247"/>
      <c r="V2842" s="1247"/>
    </row>
    <row r="2843" spans="3:22" x14ac:dyDescent="0.25">
      <c r="C2843" s="1425"/>
      <c r="D2843" s="157"/>
      <c r="E2843" s="157"/>
      <c r="F2843" s="157"/>
      <c r="G2843" s="157"/>
      <c r="H2843" s="157"/>
      <c r="I2843" s="157"/>
      <c r="J2843" s="157"/>
      <c r="K2843" s="157"/>
      <c r="L2843" s="157"/>
      <c r="M2843" s="157"/>
      <c r="N2843" s="157"/>
      <c r="O2843" s="157"/>
      <c r="P2843" s="157"/>
      <c r="Q2843" s="157"/>
      <c r="R2843" s="157"/>
      <c r="S2843" s="1247"/>
      <c r="T2843" s="1247"/>
      <c r="U2843" s="1247"/>
      <c r="V2843" s="1247"/>
    </row>
    <row r="2844" spans="3:22" x14ac:dyDescent="0.25">
      <c r="C2844" s="1425"/>
      <c r="D2844" s="157"/>
      <c r="E2844" s="157"/>
      <c r="F2844" s="157"/>
      <c r="G2844" s="157"/>
      <c r="H2844" s="157"/>
      <c r="I2844" s="157"/>
      <c r="J2844" s="157"/>
      <c r="K2844" s="157"/>
      <c r="L2844" s="157"/>
      <c r="M2844" s="157"/>
      <c r="N2844" s="157"/>
      <c r="O2844" s="157"/>
      <c r="P2844" s="157"/>
      <c r="Q2844" s="157"/>
      <c r="R2844" s="157"/>
      <c r="S2844" s="1247"/>
      <c r="T2844" s="1247"/>
      <c r="U2844" s="1247"/>
      <c r="V2844" s="1247"/>
    </row>
    <row r="2845" spans="3:22" x14ac:dyDescent="0.25">
      <c r="C2845" s="1425"/>
      <c r="D2845" s="157"/>
      <c r="E2845" s="157"/>
      <c r="F2845" s="157"/>
      <c r="G2845" s="157"/>
      <c r="H2845" s="157"/>
      <c r="I2845" s="157"/>
      <c r="J2845" s="157"/>
      <c r="K2845" s="157"/>
      <c r="L2845" s="157"/>
      <c r="M2845" s="157"/>
      <c r="N2845" s="157"/>
      <c r="O2845" s="157"/>
      <c r="P2845" s="157"/>
      <c r="Q2845" s="157"/>
      <c r="R2845" s="157"/>
      <c r="S2845" s="1247"/>
      <c r="T2845" s="1247"/>
      <c r="U2845" s="1247"/>
      <c r="V2845" s="1247"/>
    </row>
    <row r="2846" spans="3:22" x14ac:dyDescent="0.25">
      <c r="C2846" s="1425"/>
      <c r="D2846" s="157"/>
      <c r="E2846" s="157"/>
      <c r="F2846" s="157"/>
      <c r="G2846" s="157"/>
      <c r="H2846" s="157"/>
      <c r="I2846" s="157"/>
      <c r="J2846" s="157"/>
      <c r="K2846" s="157"/>
      <c r="L2846" s="157"/>
      <c r="M2846" s="157"/>
      <c r="N2846" s="157"/>
      <c r="O2846" s="157"/>
      <c r="P2846" s="157"/>
      <c r="Q2846" s="157"/>
      <c r="R2846" s="157"/>
      <c r="S2846" s="1247"/>
      <c r="T2846" s="1247"/>
      <c r="U2846" s="1247"/>
      <c r="V2846" s="1247"/>
    </row>
    <row r="2847" spans="3:22" x14ac:dyDescent="0.25">
      <c r="C2847" s="1425"/>
      <c r="D2847" s="157"/>
      <c r="E2847" s="157"/>
      <c r="F2847" s="157"/>
      <c r="G2847" s="157"/>
      <c r="H2847" s="157"/>
      <c r="I2847" s="157"/>
      <c r="J2847" s="157"/>
      <c r="K2847" s="157"/>
      <c r="L2847" s="157"/>
      <c r="M2847" s="157"/>
      <c r="N2847" s="157"/>
      <c r="O2847" s="157"/>
      <c r="P2847" s="157"/>
      <c r="Q2847" s="157"/>
      <c r="R2847" s="157"/>
      <c r="S2847" s="1247"/>
      <c r="T2847" s="1247"/>
      <c r="U2847" s="1247"/>
      <c r="V2847" s="1247"/>
    </row>
    <row r="2848" spans="3:22" x14ac:dyDescent="0.25">
      <c r="C2848" s="1425"/>
      <c r="D2848" s="157"/>
      <c r="E2848" s="157"/>
      <c r="F2848" s="157"/>
      <c r="G2848" s="157"/>
      <c r="H2848" s="157"/>
      <c r="I2848" s="157"/>
      <c r="J2848" s="157"/>
      <c r="K2848" s="157"/>
      <c r="L2848" s="157"/>
      <c r="M2848" s="157"/>
      <c r="N2848" s="157"/>
      <c r="O2848" s="157"/>
      <c r="P2848" s="157"/>
      <c r="Q2848" s="157"/>
      <c r="R2848" s="157"/>
      <c r="S2848" s="1247"/>
      <c r="T2848" s="1247"/>
      <c r="U2848" s="1247"/>
      <c r="V2848" s="1247"/>
    </row>
    <row r="2849" spans="3:22" x14ac:dyDescent="0.25">
      <c r="C2849" s="1425"/>
      <c r="D2849" s="157"/>
      <c r="E2849" s="157"/>
      <c r="F2849" s="157"/>
      <c r="G2849" s="157"/>
      <c r="H2849" s="157"/>
      <c r="I2849" s="157"/>
      <c r="J2849" s="157"/>
      <c r="K2849" s="157"/>
      <c r="L2849" s="157"/>
      <c r="M2849" s="157"/>
      <c r="N2849" s="157"/>
      <c r="O2849" s="157"/>
      <c r="P2849" s="157"/>
      <c r="Q2849" s="157"/>
      <c r="R2849" s="157"/>
      <c r="S2849" s="1247"/>
      <c r="T2849" s="1247"/>
      <c r="U2849" s="1247"/>
      <c r="V2849" s="1247"/>
    </row>
    <row r="2850" spans="3:22" x14ac:dyDescent="0.25">
      <c r="C2850" s="1425"/>
      <c r="D2850" s="157"/>
      <c r="E2850" s="157"/>
      <c r="F2850" s="157"/>
      <c r="G2850" s="157"/>
      <c r="H2850" s="157"/>
      <c r="I2850" s="157"/>
      <c r="J2850" s="157"/>
      <c r="K2850" s="157"/>
      <c r="L2850" s="157"/>
      <c r="M2850" s="157"/>
      <c r="N2850" s="157"/>
      <c r="O2850" s="157"/>
      <c r="P2850" s="157"/>
      <c r="Q2850" s="157"/>
      <c r="R2850" s="157"/>
      <c r="S2850" s="1247"/>
      <c r="T2850" s="1247"/>
      <c r="U2850" s="1247"/>
      <c r="V2850" s="1247"/>
    </row>
    <row r="2851" spans="3:22" x14ac:dyDescent="0.25">
      <c r="C2851" s="1425"/>
      <c r="D2851" s="157"/>
      <c r="E2851" s="157"/>
      <c r="F2851" s="157"/>
      <c r="G2851" s="157"/>
      <c r="H2851" s="157"/>
      <c r="I2851" s="157"/>
      <c r="J2851" s="157"/>
      <c r="K2851" s="157"/>
      <c r="L2851" s="157"/>
      <c r="M2851" s="157"/>
      <c r="N2851" s="157"/>
      <c r="O2851" s="157"/>
      <c r="P2851" s="157"/>
      <c r="Q2851" s="157"/>
      <c r="R2851" s="157"/>
      <c r="S2851" s="1247"/>
      <c r="T2851" s="1247"/>
      <c r="U2851" s="1247"/>
      <c r="V2851" s="1247"/>
    </row>
    <row r="2852" spans="3:22" x14ac:dyDescent="0.25">
      <c r="C2852" s="1425"/>
      <c r="D2852" s="157"/>
      <c r="E2852" s="157"/>
      <c r="F2852" s="157"/>
      <c r="G2852" s="157"/>
      <c r="H2852" s="157"/>
      <c r="I2852" s="157"/>
      <c r="J2852" s="157"/>
      <c r="K2852" s="157"/>
      <c r="L2852" s="157"/>
      <c r="M2852" s="157"/>
      <c r="N2852" s="157"/>
      <c r="O2852" s="157"/>
      <c r="P2852" s="157"/>
      <c r="Q2852" s="157"/>
      <c r="R2852" s="157"/>
      <c r="S2852" s="1247"/>
      <c r="T2852" s="1247"/>
      <c r="U2852" s="1247"/>
      <c r="V2852" s="1247"/>
    </row>
    <row r="2853" spans="3:22" x14ac:dyDescent="0.25">
      <c r="C2853" s="1425"/>
      <c r="D2853" s="157"/>
      <c r="E2853" s="157"/>
      <c r="F2853" s="157"/>
      <c r="G2853" s="157"/>
      <c r="H2853" s="157"/>
      <c r="I2853" s="157"/>
      <c r="J2853" s="157"/>
      <c r="K2853" s="157"/>
      <c r="L2853" s="157"/>
      <c r="M2853" s="157"/>
      <c r="N2853" s="157"/>
      <c r="O2853" s="157"/>
      <c r="P2853" s="157"/>
      <c r="Q2853" s="157"/>
      <c r="R2853" s="157"/>
      <c r="S2853" s="1247"/>
      <c r="T2853" s="1247"/>
      <c r="U2853" s="1247"/>
      <c r="V2853" s="1247"/>
    </row>
    <row r="2854" spans="3:22" x14ac:dyDescent="0.25">
      <c r="C2854" s="1425"/>
      <c r="D2854" s="157"/>
      <c r="E2854" s="157"/>
      <c r="F2854" s="157"/>
      <c r="G2854" s="157"/>
      <c r="H2854" s="157"/>
      <c r="I2854" s="157"/>
      <c r="J2854" s="157"/>
      <c r="K2854" s="157"/>
      <c r="L2854" s="157"/>
      <c r="M2854" s="157"/>
      <c r="N2854" s="157"/>
      <c r="O2854" s="157"/>
      <c r="P2854" s="157"/>
      <c r="Q2854" s="157"/>
      <c r="R2854" s="157"/>
      <c r="S2854" s="1247"/>
      <c r="T2854" s="1247"/>
      <c r="U2854" s="1247"/>
      <c r="V2854" s="1247"/>
    </row>
    <row r="2855" spans="3:22" x14ac:dyDescent="0.25">
      <c r="C2855" s="1425"/>
      <c r="D2855" s="157"/>
      <c r="E2855" s="157"/>
      <c r="F2855" s="157"/>
      <c r="G2855" s="157"/>
      <c r="H2855" s="157"/>
      <c r="I2855" s="157"/>
      <c r="J2855" s="157"/>
      <c r="K2855" s="157"/>
      <c r="L2855" s="157"/>
      <c r="M2855" s="157"/>
      <c r="N2855" s="157"/>
      <c r="O2855" s="157"/>
      <c r="P2855" s="157"/>
      <c r="Q2855" s="157"/>
      <c r="R2855" s="157"/>
      <c r="S2855" s="1247"/>
      <c r="T2855" s="1247"/>
      <c r="U2855" s="1247"/>
      <c r="V2855" s="1247"/>
    </row>
    <row r="2856" spans="3:22" x14ac:dyDescent="0.25">
      <c r="C2856" s="1425"/>
      <c r="D2856" s="157"/>
      <c r="E2856" s="157"/>
      <c r="F2856" s="157"/>
      <c r="G2856" s="157"/>
      <c r="H2856" s="157"/>
      <c r="I2856" s="157"/>
      <c r="J2856" s="157"/>
      <c r="K2856" s="157"/>
      <c r="L2856" s="157"/>
      <c r="M2856" s="157"/>
      <c r="N2856" s="157"/>
      <c r="O2856" s="157"/>
      <c r="P2856" s="157"/>
      <c r="Q2856" s="157"/>
      <c r="R2856" s="157"/>
      <c r="S2856" s="1247"/>
      <c r="T2856" s="1247"/>
      <c r="U2856" s="1247"/>
      <c r="V2856" s="1247"/>
    </row>
    <row r="2857" spans="3:22" x14ac:dyDescent="0.25">
      <c r="C2857" s="1425"/>
      <c r="D2857" s="157"/>
      <c r="E2857" s="157"/>
      <c r="F2857" s="157"/>
      <c r="G2857" s="157"/>
      <c r="H2857" s="157"/>
      <c r="I2857" s="157"/>
      <c r="J2857" s="157"/>
      <c r="K2857" s="157"/>
      <c r="L2857" s="157"/>
      <c r="M2857" s="157"/>
      <c r="N2857" s="157"/>
      <c r="O2857" s="157"/>
      <c r="P2857" s="157"/>
      <c r="Q2857" s="157"/>
      <c r="R2857" s="157"/>
      <c r="S2857" s="1247"/>
      <c r="T2857" s="1247"/>
      <c r="U2857" s="1247"/>
      <c r="V2857" s="1247"/>
    </row>
    <row r="2858" spans="3:22" x14ac:dyDescent="0.25">
      <c r="C2858" s="1425"/>
      <c r="D2858" s="157"/>
      <c r="E2858" s="157"/>
      <c r="F2858" s="157"/>
      <c r="G2858" s="157"/>
      <c r="H2858" s="157"/>
      <c r="I2858" s="157"/>
      <c r="J2858" s="157"/>
      <c r="K2858" s="157"/>
      <c r="L2858" s="157"/>
      <c r="M2858" s="157"/>
      <c r="N2858" s="157"/>
      <c r="O2858" s="157"/>
      <c r="P2858" s="157"/>
      <c r="Q2858" s="157"/>
      <c r="R2858" s="157"/>
      <c r="S2858" s="1247"/>
      <c r="T2858" s="1247"/>
      <c r="U2858" s="1247"/>
      <c r="V2858" s="1247"/>
    </row>
    <row r="2859" spans="3:22" x14ac:dyDescent="0.25">
      <c r="C2859" s="1425"/>
      <c r="D2859" s="157"/>
      <c r="E2859" s="157"/>
      <c r="F2859" s="157"/>
      <c r="G2859" s="157"/>
      <c r="H2859" s="157"/>
      <c r="I2859" s="157"/>
      <c r="J2859" s="157"/>
      <c r="K2859" s="157"/>
      <c r="L2859" s="157"/>
      <c r="M2859" s="157"/>
      <c r="N2859" s="157"/>
      <c r="O2859" s="157"/>
      <c r="P2859" s="157"/>
      <c r="Q2859" s="157"/>
      <c r="R2859" s="157"/>
      <c r="S2859" s="1247"/>
      <c r="T2859" s="1247"/>
      <c r="U2859" s="1247"/>
      <c r="V2859" s="1247"/>
    </row>
    <row r="2860" spans="3:22" x14ac:dyDescent="0.25">
      <c r="C2860" s="1425"/>
      <c r="D2860" s="157"/>
      <c r="E2860" s="157"/>
      <c r="F2860" s="157"/>
      <c r="G2860" s="157"/>
      <c r="H2860" s="157"/>
      <c r="I2860" s="157"/>
      <c r="J2860" s="157"/>
      <c r="K2860" s="157"/>
      <c r="L2860" s="157"/>
      <c r="M2860" s="157"/>
      <c r="N2860" s="157"/>
      <c r="O2860" s="157"/>
      <c r="P2860" s="157"/>
      <c r="Q2860" s="157"/>
      <c r="R2860" s="157"/>
      <c r="S2860" s="1247"/>
      <c r="T2860" s="1247"/>
      <c r="U2860" s="1247"/>
      <c r="V2860" s="1247"/>
    </row>
    <row r="2861" spans="3:22" x14ac:dyDescent="0.25">
      <c r="C2861" s="1425"/>
      <c r="D2861" s="157"/>
      <c r="E2861" s="157"/>
      <c r="F2861" s="157"/>
      <c r="G2861" s="157"/>
      <c r="H2861" s="157"/>
      <c r="I2861" s="157"/>
      <c r="J2861" s="157"/>
      <c r="K2861" s="157"/>
      <c r="L2861" s="157"/>
      <c r="M2861" s="157"/>
      <c r="N2861" s="157"/>
      <c r="O2861" s="157"/>
      <c r="P2861" s="157"/>
      <c r="Q2861" s="157"/>
      <c r="R2861" s="157"/>
      <c r="S2861" s="1247"/>
      <c r="T2861" s="1247"/>
      <c r="U2861" s="1247"/>
      <c r="V2861" s="1247"/>
    </row>
    <row r="2862" spans="3:22" x14ac:dyDescent="0.25">
      <c r="C2862" s="1425"/>
      <c r="D2862" s="157"/>
      <c r="E2862" s="157"/>
      <c r="F2862" s="157"/>
      <c r="G2862" s="157"/>
      <c r="H2862" s="157"/>
      <c r="I2862" s="157"/>
      <c r="J2862" s="157"/>
      <c r="K2862" s="157"/>
      <c r="L2862" s="157"/>
      <c r="M2862" s="157"/>
      <c r="N2862" s="157"/>
      <c r="O2862" s="157"/>
      <c r="P2862" s="157"/>
      <c r="Q2862" s="157"/>
      <c r="R2862" s="157"/>
      <c r="S2862" s="1247"/>
      <c r="T2862" s="1247"/>
      <c r="U2862" s="1247"/>
      <c r="V2862" s="1247"/>
    </row>
    <row r="2863" spans="3:22" x14ac:dyDescent="0.25">
      <c r="C2863" s="1425"/>
      <c r="D2863" s="157"/>
      <c r="E2863" s="157"/>
      <c r="F2863" s="157"/>
      <c r="G2863" s="157"/>
      <c r="H2863" s="157"/>
      <c r="I2863" s="157"/>
      <c r="J2863" s="157"/>
      <c r="K2863" s="157"/>
      <c r="L2863" s="157"/>
      <c r="M2863" s="157"/>
      <c r="N2863" s="157"/>
      <c r="O2863" s="157"/>
      <c r="P2863" s="157"/>
      <c r="Q2863" s="157"/>
      <c r="R2863" s="157"/>
      <c r="S2863" s="1247"/>
      <c r="T2863" s="1247"/>
      <c r="U2863" s="1247"/>
      <c r="V2863" s="1247"/>
    </row>
    <row r="2864" spans="3:22" x14ac:dyDescent="0.25">
      <c r="C2864" s="1425"/>
      <c r="D2864" s="157"/>
      <c r="E2864" s="157"/>
      <c r="F2864" s="157"/>
      <c r="G2864" s="157"/>
      <c r="H2864" s="157"/>
      <c r="I2864" s="157"/>
      <c r="J2864" s="157"/>
      <c r="K2864" s="157"/>
      <c r="L2864" s="157"/>
      <c r="M2864" s="157"/>
      <c r="N2864" s="157"/>
      <c r="O2864" s="157"/>
      <c r="P2864" s="157"/>
      <c r="Q2864" s="157"/>
      <c r="R2864" s="157"/>
      <c r="S2864" s="1247"/>
      <c r="T2864" s="1247"/>
      <c r="U2864" s="1247"/>
      <c r="V2864" s="1247"/>
    </row>
    <row r="2865" spans="3:22" x14ac:dyDescent="0.25">
      <c r="C2865" s="1425"/>
      <c r="D2865" s="157"/>
      <c r="E2865" s="157"/>
      <c r="F2865" s="157"/>
      <c r="G2865" s="157"/>
      <c r="H2865" s="157"/>
      <c r="I2865" s="157"/>
      <c r="J2865" s="157"/>
      <c r="K2865" s="157"/>
      <c r="L2865" s="157"/>
      <c r="M2865" s="157"/>
      <c r="N2865" s="157"/>
      <c r="O2865" s="157"/>
      <c r="P2865" s="157"/>
      <c r="Q2865" s="157"/>
      <c r="R2865" s="157"/>
      <c r="S2865" s="1247"/>
      <c r="T2865" s="1247"/>
      <c r="U2865" s="1247"/>
      <c r="V2865" s="1247"/>
    </row>
    <row r="2866" spans="3:22" x14ac:dyDescent="0.25">
      <c r="C2866" s="1425"/>
      <c r="D2866" s="157"/>
      <c r="E2866" s="157"/>
      <c r="F2866" s="157"/>
      <c r="G2866" s="157"/>
      <c r="H2866" s="157"/>
      <c r="I2866" s="157"/>
      <c r="J2866" s="157"/>
      <c r="K2866" s="157"/>
      <c r="L2866" s="157"/>
      <c r="M2866" s="157"/>
      <c r="N2866" s="157"/>
      <c r="O2866" s="157"/>
      <c r="P2866" s="157"/>
      <c r="Q2866" s="157"/>
      <c r="R2866" s="157"/>
      <c r="S2866" s="1247"/>
      <c r="T2866" s="1247"/>
      <c r="U2866" s="1247"/>
      <c r="V2866" s="1247"/>
    </row>
    <row r="2867" spans="3:22" x14ac:dyDescent="0.25">
      <c r="C2867" s="1425"/>
      <c r="D2867" s="157"/>
      <c r="E2867" s="157"/>
      <c r="F2867" s="157"/>
      <c r="G2867" s="157"/>
      <c r="H2867" s="157"/>
      <c r="I2867" s="157"/>
      <c r="J2867" s="157"/>
      <c r="K2867" s="157"/>
      <c r="L2867" s="157"/>
      <c r="M2867" s="157"/>
      <c r="N2867" s="157"/>
      <c r="O2867" s="157"/>
      <c r="P2867" s="157"/>
      <c r="Q2867" s="157"/>
      <c r="R2867" s="157"/>
      <c r="S2867" s="1247"/>
      <c r="T2867" s="1247"/>
      <c r="U2867" s="1247"/>
      <c r="V2867" s="1247"/>
    </row>
    <row r="2868" spans="3:22" x14ac:dyDescent="0.25">
      <c r="C2868" s="1425"/>
      <c r="D2868" s="157"/>
      <c r="E2868" s="157"/>
      <c r="F2868" s="157"/>
      <c r="G2868" s="157"/>
      <c r="H2868" s="157"/>
      <c r="I2868" s="157"/>
      <c r="J2868" s="157"/>
      <c r="K2868" s="157"/>
      <c r="L2868" s="157"/>
      <c r="M2868" s="157"/>
      <c r="N2868" s="157"/>
      <c r="O2868" s="157"/>
      <c r="P2868" s="157"/>
      <c r="Q2868" s="157"/>
      <c r="R2868" s="157"/>
      <c r="S2868" s="1247"/>
      <c r="T2868" s="1247"/>
      <c r="U2868" s="1247"/>
      <c r="V2868" s="1247"/>
    </row>
    <row r="2869" spans="3:22" x14ac:dyDescent="0.25">
      <c r="C2869" s="1425"/>
      <c r="D2869" s="157"/>
      <c r="E2869" s="157"/>
      <c r="F2869" s="157"/>
      <c r="G2869" s="157"/>
      <c r="H2869" s="157"/>
      <c r="I2869" s="157"/>
      <c r="J2869" s="157"/>
      <c r="K2869" s="157"/>
      <c r="L2869" s="157"/>
      <c r="M2869" s="157"/>
      <c r="N2869" s="157"/>
      <c r="O2869" s="157"/>
      <c r="P2869" s="157"/>
      <c r="Q2869" s="157"/>
      <c r="R2869" s="157"/>
      <c r="S2869" s="1247"/>
      <c r="T2869" s="1247"/>
      <c r="U2869" s="1247"/>
      <c r="V2869" s="1247"/>
    </row>
    <row r="2870" spans="3:22" x14ac:dyDescent="0.25">
      <c r="C2870" s="1425"/>
      <c r="D2870" s="157"/>
      <c r="E2870" s="157"/>
      <c r="F2870" s="157"/>
      <c r="G2870" s="157"/>
      <c r="H2870" s="157"/>
      <c r="I2870" s="157"/>
      <c r="J2870" s="157"/>
      <c r="K2870" s="157"/>
      <c r="L2870" s="157"/>
      <c r="M2870" s="157"/>
      <c r="N2870" s="157"/>
      <c r="O2870" s="157"/>
      <c r="P2870" s="157"/>
      <c r="Q2870" s="157"/>
      <c r="R2870" s="157"/>
      <c r="S2870" s="1247"/>
      <c r="T2870" s="1247"/>
      <c r="U2870" s="1247"/>
      <c r="V2870" s="1247"/>
    </row>
    <row r="2871" spans="3:22" x14ac:dyDescent="0.25">
      <c r="C2871" s="1425"/>
      <c r="D2871" s="157"/>
      <c r="E2871" s="157"/>
      <c r="F2871" s="157"/>
      <c r="G2871" s="157"/>
      <c r="H2871" s="157"/>
      <c r="I2871" s="157"/>
      <c r="J2871" s="157"/>
      <c r="K2871" s="157"/>
      <c r="L2871" s="157"/>
      <c r="M2871" s="157"/>
      <c r="N2871" s="157"/>
      <c r="O2871" s="157"/>
      <c r="P2871" s="157"/>
      <c r="Q2871" s="157"/>
      <c r="R2871" s="157"/>
      <c r="S2871" s="1247"/>
      <c r="T2871" s="1247"/>
      <c r="U2871" s="1247"/>
      <c r="V2871" s="1247"/>
    </row>
    <row r="2872" spans="3:22" x14ac:dyDescent="0.25">
      <c r="C2872" s="1425"/>
      <c r="D2872" s="157"/>
      <c r="E2872" s="157"/>
      <c r="F2872" s="157"/>
      <c r="G2872" s="157"/>
      <c r="H2872" s="157"/>
      <c r="I2872" s="157"/>
      <c r="J2872" s="157"/>
      <c r="K2872" s="157"/>
      <c r="L2872" s="157"/>
      <c r="M2872" s="157"/>
      <c r="N2872" s="157"/>
      <c r="O2872" s="157"/>
      <c r="P2872" s="157"/>
      <c r="Q2872" s="157"/>
      <c r="R2872" s="157"/>
      <c r="S2872" s="1247"/>
      <c r="T2872" s="1247"/>
      <c r="U2872" s="1247"/>
      <c r="V2872" s="1247"/>
    </row>
    <row r="2873" spans="3:22" x14ac:dyDescent="0.25">
      <c r="C2873" s="1425"/>
      <c r="D2873" s="157"/>
      <c r="E2873" s="157"/>
      <c r="F2873" s="157"/>
      <c r="G2873" s="157"/>
      <c r="H2873" s="157"/>
      <c r="I2873" s="157"/>
      <c r="J2873" s="157"/>
      <c r="K2873" s="157"/>
      <c r="L2873" s="157"/>
      <c r="M2873" s="157"/>
      <c r="N2873" s="157"/>
      <c r="O2873" s="157"/>
      <c r="P2873" s="157"/>
      <c r="Q2873" s="157"/>
      <c r="R2873" s="157"/>
      <c r="S2873" s="1247"/>
      <c r="T2873" s="1247"/>
      <c r="U2873" s="1247"/>
      <c r="V2873" s="1247"/>
    </row>
    <row r="2874" spans="3:22" x14ac:dyDescent="0.25">
      <c r="C2874" s="1425"/>
      <c r="D2874" s="157"/>
      <c r="E2874" s="157"/>
      <c r="F2874" s="157"/>
      <c r="G2874" s="157"/>
      <c r="H2874" s="157"/>
      <c r="I2874" s="157"/>
      <c r="J2874" s="157"/>
      <c r="K2874" s="157"/>
      <c r="L2874" s="157"/>
      <c r="M2874" s="157"/>
      <c r="N2874" s="157"/>
      <c r="O2874" s="157"/>
      <c r="P2874" s="157"/>
      <c r="Q2874" s="157"/>
      <c r="R2874" s="157"/>
      <c r="S2874" s="1247"/>
      <c r="T2874" s="1247"/>
      <c r="U2874" s="1247"/>
      <c r="V2874" s="1247"/>
    </row>
    <row r="2875" spans="3:22" x14ac:dyDescent="0.25">
      <c r="C2875" s="1425"/>
      <c r="D2875" s="157"/>
      <c r="E2875" s="157"/>
      <c r="F2875" s="157"/>
      <c r="G2875" s="157"/>
      <c r="H2875" s="157"/>
      <c r="I2875" s="157"/>
      <c r="J2875" s="157"/>
      <c r="K2875" s="157"/>
      <c r="L2875" s="157"/>
      <c r="M2875" s="157"/>
      <c r="N2875" s="157"/>
      <c r="O2875" s="157"/>
      <c r="P2875" s="157"/>
      <c r="Q2875" s="157"/>
      <c r="R2875" s="157"/>
      <c r="S2875" s="1247"/>
      <c r="T2875" s="1247"/>
      <c r="U2875" s="1247"/>
      <c r="V2875" s="1247"/>
    </row>
    <row r="2876" spans="3:22" x14ac:dyDescent="0.25">
      <c r="C2876" s="1425"/>
      <c r="D2876" s="157"/>
      <c r="E2876" s="157"/>
      <c r="F2876" s="157"/>
      <c r="G2876" s="157"/>
      <c r="H2876" s="157"/>
      <c r="I2876" s="157"/>
      <c r="J2876" s="157"/>
      <c r="K2876" s="157"/>
      <c r="L2876" s="157"/>
      <c r="M2876" s="157"/>
      <c r="N2876" s="157"/>
      <c r="O2876" s="157"/>
      <c r="P2876" s="157"/>
      <c r="Q2876" s="157"/>
      <c r="R2876" s="157"/>
      <c r="S2876" s="1247"/>
      <c r="T2876" s="1247"/>
      <c r="U2876" s="1247"/>
      <c r="V2876" s="1247"/>
    </row>
    <row r="2877" spans="3:22" x14ac:dyDescent="0.25">
      <c r="C2877" s="1425"/>
      <c r="D2877" s="157"/>
      <c r="E2877" s="157"/>
      <c r="F2877" s="157"/>
      <c r="G2877" s="157"/>
      <c r="H2877" s="157"/>
      <c r="I2877" s="157"/>
      <c r="J2877" s="157"/>
      <c r="K2877" s="157"/>
      <c r="L2877" s="157"/>
      <c r="M2877" s="157"/>
      <c r="N2877" s="157"/>
      <c r="O2877" s="157"/>
      <c r="P2877" s="157"/>
      <c r="Q2877" s="157"/>
      <c r="R2877" s="157"/>
      <c r="S2877" s="1247"/>
      <c r="T2877" s="1247"/>
      <c r="U2877" s="1247"/>
      <c r="V2877" s="1247"/>
    </row>
    <row r="2878" spans="3:22" x14ac:dyDescent="0.25">
      <c r="C2878" s="1425"/>
      <c r="D2878" s="157"/>
      <c r="E2878" s="157"/>
      <c r="F2878" s="157"/>
      <c r="G2878" s="157"/>
      <c r="H2878" s="157"/>
      <c r="I2878" s="157"/>
      <c r="J2878" s="157"/>
      <c r="K2878" s="157"/>
      <c r="L2878" s="157"/>
      <c r="M2878" s="157"/>
      <c r="N2878" s="157"/>
      <c r="O2878" s="157"/>
      <c r="P2878" s="157"/>
      <c r="Q2878" s="157"/>
      <c r="R2878" s="157"/>
      <c r="S2878" s="1247"/>
      <c r="T2878" s="1247"/>
      <c r="U2878" s="1247"/>
      <c r="V2878" s="1247"/>
    </row>
    <row r="2879" spans="3:22" x14ac:dyDescent="0.25">
      <c r="C2879" s="1425"/>
      <c r="D2879" s="157"/>
      <c r="E2879" s="157"/>
      <c r="F2879" s="157"/>
      <c r="G2879" s="157"/>
      <c r="H2879" s="157"/>
      <c r="I2879" s="157"/>
      <c r="J2879" s="157"/>
      <c r="K2879" s="157"/>
      <c r="L2879" s="157"/>
      <c r="M2879" s="157"/>
      <c r="N2879" s="157"/>
      <c r="O2879" s="157"/>
      <c r="P2879" s="157"/>
      <c r="Q2879" s="157"/>
      <c r="R2879" s="157"/>
      <c r="S2879" s="1247"/>
      <c r="T2879" s="1247"/>
      <c r="U2879" s="1247"/>
      <c r="V2879" s="1247"/>
    </row>
    <row r="2880" spans="3:22" x14ac:dyDescent="0.25">
      <c r="C2880" s="1425"/>
      <c r="D2880" s="157"/>
      <c r="E2880" s="157"/>
      <c r="F2880" s="157"/>
      <c r="G2880" s="157"/>
      <c r="H2880" s="157"/>
      <c r="I2880" s="157"/>
      <c r="J2880" s="157"/>
      <c r="K2880" s="157"/>
      <c r="L2880" s="157"/>
      <c r="M2880" s="157"/>
      <c r="N2880" s="157"/>
      <c r="O2880" s="157"/>
      <c r="P2880" s="157"/>
      <c r="Q2880" s="157"/>
      <c r="R2880" s="157"/>
      <c r="S2880" s="1247"/>
      <c r="T2880" s="1247"/>
      <c r="U2880" s="1247"/>
      <c r="V2880" s="1247"/>
    </row>
    <row r="2881" spans="3:22" x14ac:dyDescent="0.25">
      <c r="C2881" s="1425"/>
      <c r="D2881" s="157"/>
      <c r="E2881" s="157"/>
      <c r="F2881" s="157"/>
      <c r="G2881" s="157"/>
      <c r="H2881" s="157"/>
      <c r="I2881" s="157"/>
      <c r="J2881" s="157"/>
      <c r="K2881" s="157"/>
      <c r="L2881" s="157"/>
      <c r="M2881" s="157"/>
      <c r="N2881" s="157"/>
      <c r="O2881" s="157"/>
      <c r="P2881" s="157"/>
      <c r="Q2881" s="157"/>
      <c r="R2881" s="157"/>
      <c r="S2881" s="1247"/>
      <c r="T2881" s="1247"/>
      <c r="U2881" s="1247"/>
      <c r="V2881" s="1247"/>
    </row>
    <row r="2882" spans="3:22" x14ac:dyDescent="0.25">
      <c r="C2882" s="1425"/>
      <c r="D2882" s="157"/>
      <c r="E2882" s="157"/>
      <c r="F2882" s="157"/>
      <c r="G2882" s="157"/>
      <c r="H2882" s="157"/>
      <c r="I2882" s="157"/>
      <c r="J2882" s="157"/>
      <c r="K2882" s="157"/>
      <c r="L2882" s="157"/>
      <c r="M2882" s="157"/>
      <c r="N2882" s="157"/>
      <c r="O2882" s="157"/>
      <c r="P2882" s="157"/>
      <c r="Q2882" s="157"/>
      <c r="R2882" s="157"/>
      <c r="S2882" s="1247"/>
      <c r="T2882" s="1247"/>
      <c r="U2882" s="1247"/>
      <c r="V2882" s="1247"/>
    </row>
    <row r="2883" spans="3:22" x14ac:dyDescent="0.25">
      <c r="C2883" s="1425"/>
      <c r="D2883" s="157"/>
      <c r="E2883" s="157"/>
      <c r="F2883" s="157"/>
      <c r="G2883" s="157"/>
      <c r="H2883" s="157"/>
      <c r="I2883" s="157"/>
      <c r="J2883" s="157"/>
      <c r="K2883" s="157"/>
      <c r="L2883" s="157"/>
      <c r="M2883" s="157"/>
      <c r="N2883" s="157"/>
      <c r="O2883" s="157"/>
      <c r="P2883" s="157"/>
      <c r="Q2883" s="157"/>
      <c r="R2883" s="157"/>
      <c r="S2883" s="1247"/>
      <c r="T2883" s="1247"/>
      <c r="U2883" s="1247"/>
      <c r="V2883" s="1247"/>
    </row>
    <row r="2884" spans="3:22" x14ac:dyDescent="0.25">
      <c r="C2884" s="1425"/>
      <c r="D2884" s="157"/>
      <c r="E2884" s="157"/>
      <c r="F2884" s="157"/>
      <c r="G2884" s="157"/>
      <c r="H2884" s="157"/>
      <c r="I2884" s="157"/>
      <c r="J2884" s="157"/>
      <c r="K2884" s="157"/>
      <c r="L2884" s="157"/>
      <c r="M2884" s="157"/>
      <c r="N2884" s="157"/>
      <c r="O2884" s="157"/>
      <c r="P2884" s="157"/>
      <c r="Q2884" s="157"/>
      <c r="R2884" s="157"/>
      <c r="S2884" s="1247"/>
      <c r="T2884" s="1247"/>
      <c r="U2884" s="1247"/>
      <c r="V2884" s="1247"/>
    </row>
    <row r="2885" spans="3:22" x14ac:dyDescent="0.25">
      <c r="C2885" s="1425"/>
      <c r="D2885" s="157"/>
      <c r="E2885" s="157"/>
      <c r="F2885" s="157"/>
      <c r="G2885" s="157"/>
      <c r="H2885" s="157"/>
      <c r="I2885" s="157"/>
      <c r="J2885" s="157"/>
      <c r="K2885" s="157"/>
      <c r="L2885" s="157"/>
      <c r="M2885" s="157"/>
      <c r="N2885" s="157"/>
      <c r="O2885" s="157"/>
      <c r="P2885" s="157"/>
      <c r="Q2885" s="157"/>
      <c r="R2885" s="157"/>
      <c r="S2885" s="1247"/>
      <c r="T2885" s="1247"/>
      <c r="U2885" s="1247"/>
      <c r="V2885" s="1247"/>
    </row>
    <row r="2886" spans="3:22" x14ac:dyDescent="0.25">
      <c r="C2886" s="1425"/>
      <c r="D2886" s="157"/>
      <c r="E2886" s="157"/>
      <c r="F2886" s="157"/>
      <c r="G2886" s="157"/>
      <c r="H2886" s="157"/>
      <c r="I2886" s="157"/>
      <c r="J2886" s="157"/>
      <c r="K2886" s="157"/>
      <c r="L2886" s="157"/>
      <c r="M2886" s="157"/>
      <c r="N2886" s="157"/>
      <c r="O2886" s="157"/>
      <c r="P2886" s="157"/>
      <c r="Q2886" s="157"/>
      <c r="R2886" s="157"/>
      <c r="S2886" s="1247"/>
      <c r="T2886" s="1247"/>
      <c r="U2886" s="1247"/>
      <c r="V2886" s="1247"/>
    </row>
    <row r="2887" spans="3:22" x14ac:dyDescent="0.25">
      <c r="C2887" s="1425"/>
      <c r="D2887" s="157"/>
      <c r="E2887" s="157"/>
      <c r="F2887" s="157"/>
      <c r="G2887" s="157"/>
      <c r="H2887" s="157"/>
      <c r="I2887" s="157"/>
      <c r="J2887" s="157"/>
      <c r="K2887" s="157"/>
      <c r="L2887" s="157"/>
      <c r="M2887" s="157"/>
      <c r="N2887" s="157"/>
      <c r="O2887" s="157"/>
      <c r="P2887" s="157"/>
      <c r="Q2887" s="157"/>
      <c r="R2887" s="157"/>
      <c r="S2887" s="1247"/>
      <c r="T2887" s="1247"/>
      <c r="U2887" s="1247"/>
      <c r="V2887" s="1247"/>
    </row>
    <row r="2888" spans="3:22" x14ac:dyDescent="0.25">
      <c r="C2888" s="1425"/>
      <c r="D2888" s="157"/>
      <c r="E2888" s="157"/>
      <c r="F2888" s="157"/>
      <c r="G2888" s="157"/>
      <c r="H2888" s="157"/>
      <c r="I2888" s="157"/>
      <c r="J2888" s="157"/>
      <c r="K2888" s="157"/>
      <c r="L2888" s="157"/>
      <c r="M2888" s="157"/>
      <c r="N2888" s="157"/>
      <c r="O2888" s="157"/>
      <c r="P2888" s="157"/>
      <c r="Q2888" s="157"/>
      <c r="R2888" s="157"/>
      <c r="S2888" s="1247"/>
      <c r="T2888" s="1247"/>
      <c r="U2888" s="1247"/>
      <c r="V2888" s="1247"/>
    </row>
    <row r="2889" spans="3:22" x14ac:dyDescent="0.25">
      <c r="C2889" s="1425"/>
      <c r="D2889" s="157"/>
      <c r="E2889" s="157"/>
      <c r="F2889" s="157"/>
      <c r="G2889" s="157"/>
      <c r="H2889" s="157"/>
      <c r="I2889" s="157"/>
      <c r="J2889" s="157"/>
      <c r="K2889" s="157"/>
      <c r="L2889" s="157"/>
      <c r="M2889" s="157"/>
      <c r="N2889" s="157"/>
      <c r="O2889" s="157"/>
      <c r="P2889" s="157"/>
      <c r="Q2889" s="157"/>
      <c r="R2889" s="157"/>
      <c r="S2889" s="1247"/>
      <c r="T2889" s="1247"/>
      <c r="U2889" s="1247"/>
      <c r="V2889" s="1247"/>
    </row>
    <row r="2890" spans="3:22" x14ac:dyDescent="0.25">
      <c r="C2890" s="1425"/>
      <c r="D2890" s="157"/>
      <c r="E2890" s="157"/>
      <c r="F2890" s="157"/>
      <c r="G2890" s="157"/>
      <c r="H2890" s="157"/>
      <c r="I2890" s="157"/>
      <c r="J2890" s="157"/>
      <c r="K2890" s="157"/>
      <c r="L2890" s="157"/>
      <c r="M2890" s="157"/>
      <c r="N2890" s="157"/>
      <c r="O2890" s="157"/>
      <c r="P2890" s="157"/>
      <c r="Q2890" s="157"/>
      <c r="R2890" s="157"/>
      <c r="S2890" s="1247"/>
      <c r="T2890" s="1247"/>
      <c r="U2890" s="1247"/>
      <c r="V2890" s="1247"/>
    </row>
    <row r="2891" spans="3:22" x14ac:dyDescent="0.25">
      <c r="C2891" s="1425"/>
      <c r="D2891" s="157"/>
      <c r="E2891" s="157"/>
      <c r="F2891" s="157"/>
      <c r="G2891" s="157"/>
      <c r="H2891" s="157"/>
      <c r="I2891" s="157"/>
      <c r="J2891" s="157"/>
      <c r="K2891" s="157"/>
      <c r="L2891" s="157"/>
      <c r="M2891" s="157"/>
      <c r="N2891" s="157"/>
      <c r="O2891" s="157"/>
      <c r="P2891" s="157"/>
      <c r="Q2891" s="157"/>
      <c r="R2891" s="157"/>
      <c r="S2891" s="1247"/>
      <c r="T2891" s="1247"/>
      <c r="U2891" s="1247"/>
      <c r="V2891" s="1247"/>
    </row>
    <row r="2892" spans="3:22" x14ac:dyDescent="0.25">
      <c r="C2892" s="1425"/>
      <c r="D2892" s="157"/>
      <c r="E2892" s="157"/>
      <c r="F2892" s="157"/>
      <c r="G2892" s="157"/>
      <c r="H2892" s="157"/>
      <c r="I2892" s="157"/>
      <c r="J2892" s="157"/>
      <c r="K2892" s="157"/>
      <c r="L2892" s="157"/>
      <c r="M2892" s="157"/>
      <c r="N2892" s="157"/>
      <c r="O2892" s="157"/>
      <c r="P2892" s="157"/>
      <c r="Q2892" s="157"/>
      <c r="R2892" s="157"/>
      <c r="S2892" s="1247"/>
      <c r="T2892" s="1247"/>
      <c r="U2892" s="1247"/>
      <c r="V2892" s="1247"/>
    </row>
    <row r="2893" spans="3:22" x14ac:dyDescent="0.25">
      <c r="C2893" s="1425"/>
      <c r="D2893" s="157"/>
      <c r="E2893" s="157"/>
      <c r="F2893" s="157"/>
      <c r="G2893" s="157"/>
      <c r="H2893" s="157"/>
      <c r="I2893" s="157"/>
      <c r="J2893" s="157"/>
      <c r="K2893" s="157"/>
      <c r="L2893" s="157"/>
      <c r="M2893" s="157"/>
      <c r="N2893" s="157"/>
      <c r="O2893" s="157"/>
      <c r="P2893" s="157"/>
      <c r="Q2893" s="157"/>
      <c r="R2893" s="157"/>
      <c r="S2893" s="1247"/>
      <c r="T2893" s="1247"/>
      <c r="U2893" s="1247"/>
      <c r="V2893" s="1247"/>
    </row>
    <row r="2894" spans="3:22" x14ac:dyDescent="0.25">
      <c r="C2894" s="1425"/>
      <c r="D2894" s="157"/>
      <c r="E2894" s="157"/>
      <c r="F2894" s="157"/>
      <c r="G2894" s="157"/>
      <c r="H2894" s="157"/>
      <c r="I2894" s="157"/>
      <c r="J2894" s="157"/>
      <c r="K2894" s="157"/>
      <c r="L2894" s="157"/>
      <c r="M2894" s="157"/>
      <c r="N2894" s="157"/>
      <c r="O2894" s="157"/>
      <c r="P2894" s="157"/>
      <c r="Q2894" s="157"/>
      <c r="R2894" s="157"/>
      <c r="S2894" s="1247"/>
      <c r="T2894" s="1247"/>
      <c r="U2894" s="1247"/>
      <c r="V2894" s="1247"/>
    </row>
    <row r="2895" spans="3:22" x14ac:dyDescent="0.25">
      <c r="C2895" s="1425"/>
      <c r="D2895" s="157"/>
      <c r="E2895" s="157"/>
      <c r="F2895" s="157"/>
      <c r="G2895" s="157"/>
      <c r="H2895" s="157"/>
      <c r="I2895" s="157"/>
      <c r="J2895" s="157"/>
      <c r="K2895" s="157"/>
      <c r="L2895" s="157"/>
      <c r="M2895" s="157"/>
      <c r="N2895" s="157"/>
      <c r="O2895" s="157"/>
      <c r="P2895" s="157"/>
      <c r="Q2895" s="157"/>
      <c r="R2895" s="157"/>
      <c r="S2895" s="1247"/>
      <c r="T2895" s="1247"/>
      <c r="U2895" s="1247"/>
      <c r="V2895" s="1247"/>
    </row>
    <row r="2896" spans="3:22" x14ac:dyDescent="0.25">
      <c r="C2896" s="1425"/>
      <c r="D2896" s="157"/>
      <c r="E2896" s="157"/>
      <c r="F2896" s="157"/>
      <c r="G2896" s="157"/>
      <c r="H2896" s="157"/>
      <c r="I2896" s="157"/>
      <c r="J2896" s="157"/>
      <c r="K2896" s="157"/>
      <c r="L2896" s="157"/>
      <c r="M2896" s="157"/>
      <c r="N2896" s="157"/>
      <c r="O2896" s="157"/>
      <c r="P2896" s="157"/>
      <c r="Q2896" s="157"/>
      <c r="R2896" s="157"/>
      <c r="S2896" s="1247"/>
      <c r="T2896" s="1247"/>
      <c r="U2896" s="1247"/>
      <c r="V2896" s="1247"/>
    </row>
    <row r="2897" spans="3:22" x14ac:dyDescent="0.25">
      <c r="C2897" s="1425"/>
      <c r="D2897" s="157"/>
      <c r="E2897" s="157"/>
      <c r="F2897" s="157"/>
      <c r="G2897" s="157"/>
      <c r="H2897" s="157"/>
      <c r="I2897" s="157"/>
      <c r="J2897" s="157"/>
      <c r="K2897" s="157"/>
      <c r="L2897" s="157"/>
      <c r="M2897" s="157"/>
      <c r="N2897" s="157"/>
      <c r="O2897" s="157"/>
      <c r="P2897" s="157"/>
      <c r="Q2897" s="157"/>
      <c r="R2897" s="157"/>
      <c r="S2897" s="1247"/>
      <c r="T2897" s="1247"/>
      <c r="U2897" s="1247"/>
      <c r="V2897" s="1247"/>
    </row>
    <row r="2898" spans="3:22" x14ac:dyDescent="0.25">
      <c r="C2898" s="1425"/>
      <c r="D2898" s="157"/>
      <c r="E2898" s="157"/>
      <c r="F2898" s="157"/>
      <c r="G2898" s="157"/>
      <c r="H2898" s="157"/>
      <c r="I2898" s="157"/>
      <c r="J2898" s="157"/>
      <c r="K2898" s="157"/>
      <c r="L2898" s="157"/>
      <c r="M2898" s="157"/>
      <c r="N2898" s="157"/>
      <c r="O2898" s="157"/>
      <c r="P2898" s="157"/>
      <c r="Q2898" s="157"/>
      <c r="R2898" s="157"/>
      <c r="S2898" s="1247"/>
      <c r="T2898" s="1247"/>
      <c r="U2898" s="1247"/>
      <c r="V2898" s="1247"/>
    </row>
    <row r="2899" spans="3:22" x14ac:dyDescent="0.25">
      <c r="C2899" s="1425"/>
      <c r="D2899" s="157"/>
      <c r="E2899" s="157"/>
      <c r="F2899" s="157"/>
      <c r="G2899" s="157"/>
      <c r="H2899" s="157"/>
      <c r="I2899" s="157"/>
      <c r="J2899" s="157"/>
      <c r="K2899" s="157"/>
      <c r="L2899" s="157"/>
      <c r="M2899" s="157"/>
      <c r="N2899" s="157"/>
      <c r="O2899" s="157"/>
      <c r="P2899" s="157"/>
      <c r="Q2899" s="157"/>
      <c r="R2899" s="157"/>
      <c r="S2899" s="1247"/>
      <c r="T2899" s="1247"/>
      <c r="U2899" s="1247"/>
      <c r="V2899" s="1247"/>
    </row>
    <row r="2900" spans="3:22" x14ac:dyDescent="0.25">
      <c r="C2900" s="1425"/>
      <c r="D2900" s="157"/>
      <c r="E2900" s="157"/>
      <c r="F2900" s="157"/>
      <c r="G2900" s="157"/>
      <c r="H2900" s="157"/>
      <c r="I2900" s="157"/>
      <c r="J2900" s="157"/>
      <c r="K2900" s="157"/>
      <c r="L2900" s="157"/>
      <c r="M2900" s="157"/>
      <c r="N2900" s="157"/>
      <c r="O2900" s="157"/>
      <c r="P2900" s="157"/>
      <c r="Q2900" s="157"/>
      <c r="R2900" s="157"/>
      <c r="S2900" s="1247"/>
      <c r="T2900" s="1247"/>
      <c r="U2900" s="1247"/>
      <c r="V2900" s="1247"/>
    </row>
    <row r="2901" spans="3:22" x14ac:dyDescent="0.25">
      <c r="C2901" s="1425"/>
      <c r="D2901" s="157"/>
      <c r="E2901" s="157"/>
      <c r="F2901" s="157"/>
      <c r="G2901" s="157"/>
      <c r="H2901" s="157"/>
      <c r="I2901" s="157"/>
      <c r="J2901" s="157"/>
      <c r="K2901" s="157"/>
      <c r="L2901" s="157"/>
      <c r="M2901" s="157"/>
      <c r="N2901" s="157"/>
      <c r="O2901" s="157"/>
      <c r="P2901" s="157"/>
      <c r="Q2901" s="157"/>
      <c r="R2901" s="157"/>
      <c r="S2901" s="1247"/>
      <c r="T2901" s="1247"/>
      <c r="U2901" s="1247"/>
      <c r="V2901" s="1247"/>
    </row>
    <row r="2902" spans="3:22" x14ac:dyDescent="0.25">
      <c r="C2902" s="1425"/>
      <c r="D2902" s="157"/>
      <c r="E2902" s="157"/>
      <c r="F2902" s="157"/>
      <c r="G2902" s="157"/>
      <c r="H2902" s="157"/>
      <c r="I2902" s="157"/>
      <c r="J2902" s="157"/>
      <c r="K2902" s="157"/>
      <c r="L2902" s="157"/>
      <c r="M2902" s="157"/>
      <c r="N2902" s="157"/>
      <c r="O2902" s="157"/>
      <c r="P2902" s="157"/>
      <c r="Q2902" s="157"/>
      <c r="R2902" s="157"/>
      <c r="S2902" s="1247"/>
      <c r="T2902" s="1247"/>
      <c r="U2902" s="1247"/>
      <c r="V2902" s="1247"/>
    </row>
    <row r="2903" spans="3:22" x14ac:dyDescent="0.25">
      <c r="C2903" s="1425"/>
      <c r="D2903" s="157"/>
      <c r="E2903" s="157"/>
      <c r="F2903" s="157"/>
      <c r="G2903" s="157"/>
      <c r="H2903" s="157"/>
      <c r="I2903" s="157"/>
      <c r="J2903" s="157"/>
      <c r="K2903" s="157"/>
      <c r="L2903" s="157"/>
      <c r="M2903" s="157"/>
      <c r="N2903" s="157"/>
      <c r="O2903" s="157"/>
      <c r="P2903" s="157"/>
      <c r="Q2903" s="157"/>
      <c r="R2903" s="157"/>
      <c r="S2903" s="1247"/>
      <c r="T2903" s="1247"/>
      <c r="U2903" s="1247"/>
      <c r="V2903" s="1247"/>
    </row>
    <row r="2904" spans="3:22" x14ac:dyDescent="0.25">
      <c r="C2904" s="1425"/>
      <c r="D2904" s="157"/>
      <c r="E2904" s="157"/>
      <c r="F2904" s="157"/>
      <c r="G2904" s="157"/>
      <c r="H2904" s="157"/>
      <c r="I2904" s="157"/>
      <c r="J2904" s="157"/>
      <c r="K2904" s="157"/>
      <c r="L2904" s="157"/>
      <c r="M2904" s="157"/>
      <c r="N2904" s="157"/>
      <c r="O2904" s="157"/>
      <c r="P2904" s="157"/>
      <c r="Q2904" s="157"/>
      <c r="R2904" s="157"/>
      <c r="S2904" s="1247"/>
      <c r="T2904" s="1247"/>
      <c r="U2904" s="1247"/>
      <c r="V2904" s="1247"/>
    </row>
    <row r="2905" spans="3:22" x14ac:dyDescent="0.25">
      <c r="C2905" s="1425"/>
      <c r="D2905" s="157"/>
      <c r="E2905" s="157"/>
      <c r="F2905" s="157"/>
      <c r="G2905" s="157"/>
      <c r="H2905" s="157"/>
      <c r="I2905" s="157"/>
      <c r="J2905" s="157"/>
      <c r="K2905" s="157"/>
      <c r="L2905" s="157"/>
      <c r="M2905" s="157"/>
      <c r="N2905" s="157"/>
      <c r="O2905" s="157"/>
      <c r="P2905" s="157"/>
      <c r="Q2905" s="157"/>
      <c r="R2905" s="157"/>
      <c r="S2905" s="1247"/>
      <c r="T2905" s="1247"/>
      <c r="U2905" s="1247"/>
      <c r="V2905" s="1247"/>
    </row>
  </sheetData>
  <autoFilter ref="A9:W2429"/>
  <mergeCells count="15">
    <mergeCell ref="C1245:C1246"/>
    <mergeCell ref="E6:H7"/>
    <mergeCell ref="I6:J7"/>
    <mergeCell ref="K6:N7"/>
    <mergeCell ref="O6:O8"/>
    <mergeCell ref="D6:D8"/>
    <mergeCell ref="C2:V3"/>
    <mergeCell ref="C1:V1"/>
    <mergeCell ref="Q6:Q8"/>
    <mergeCell ref="R6:R8"/>
    <mergeCell ref="S6:S8"/>
    <mergeCell ref="T6:T8"/>
    <mergeCell ref="V6:V8"/>
    <mergeCell ref="U6:U8"/>
    <mergeCell ref="P6:P8"/>
  </mergeCells>
  <phoneticPr fontId="0" type="noConversion"/>
  <pageMargins left="0.19685039370078741" right="0" top="0.39370078740157483" bottom="0.35433070866141736" header="0.15748031496062992" footer="0.23622047244094491"/>
  <pageSetup paperSize="9" scale="5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1570"/>
  <sheetViews>
    <sheetView showZeros="0" zoomScale="90" zoomScaleNormal="90" zoomScaleSheetLayoutView="85" workbookViewId="0">
      <pane xSplit="3" ySplit="8" topLeftCell="D995" activePane="bottomRight" state="frozen"/>
      <selection pane="topRight" activeCell="C1" sqref="C1"/>
      <selection pane="bottomLeft" activeCell="A9" sqref="A9"/>
      <selection pane="bottomRight" activeCell="C966" sqref="C966"/>
    </sheetView>
  </sheetViews>
  <sheetFormatPr defaultColWidth="9.140625" defaultRowHeight="15" x14ac:dyDescent="0.25"/>
  <cols>
    <col min="1" max="1" width="3.140625" style="1250" hidden="1" customWidth="1"/>
    <col min="2" max="2" width="0.7109375" style="1250" customWidth="1"/>
    <col min="3" max="3" width="42.7109375" style="1422" customWidth="1"/>
    <col min="4" max="4" width="6.7109375" style="1250" customWidth="1"/>
    <col min="5" max="5" width="9.7109375" style="1250" customWidth="1"/>
    <col min="6" max="6" width="11.140625" style="1250" customWidth="1"/>
    <col min="7" max="7" width="9" style="1250" customWidth="1"/>
    <col min="8" max="8" width="9.7109375" style="1250" customWidth="1"/>
    <col min="9" max="9" width="14" style="1250" customWidth="1"/>
    <col min="10" max="10" width="11.5703125" style="1250" customWidth="1"/>
    <col min="11" max="11" width="9.28515625" style="1250" customWidth="1"/>
    <col min="12" max="12" width="8.28515625" style="1250" customWidth="1"/>
    <col min="13" max="13" width="9.5703125" style="1250" customWidth="1"/>
    <col min="14" max="14" width="10.42578125" style="1250" customWidth="1"/>
    <col min="15" max="15" width="10.5703125" style="1250" customWidth="1"/>
    <col min="16" max="16" width="12" style="1250" customWidth="1"/>
    <col min="17" max="17" width="11.5703125" style="1331" customWidth="1"/>
    <col min="18" max="18" width="12.28515625" style="1331" customWidth="1"/>
    <col min="19" max="19" width="8.140625" style="1331" customWidth="1"/>
    <col min="20" max="20" width="8.28515625" style="1331" customWidth="1"/>
    <col min="21" max="21" width="8.85546875" style="1331" customWidth="1"/>
    <col min="22" max="22" width="11.140625" style="1331" customWidth="1"/>
    <col min="23" max="23" width="17.5703125" style="1289" customWidth="1"/>
    <col min="24" max="27" width="9.140625" style="1247" customWidth="1"/>
    <col min="28" max="262" width="9.140625" style="1247"/>
    <col min="263" max="16384" width="9.140625" style="1250"/>
  </cols>
  <sheetData>
    <row r="1" spans="1:262" s="1327" customFormat="1" ht="21.75" customHeight="1" x14ac:dyDescent="0.25">
      <c r="C1" s="1652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май 2017 года </v>
      </c>
      <c r="D1" s="1652"/>
      <c r="E1" s="1652"/>
      <c r="F1" s="1652"/>
      <c r="G1" s="1652"/>
      <c r="H1" s="1652"/>
      <c r="I1" s="1652"/>
      <c r="J1" s="1652"/>
      <c r="K1" s="1652"/>
      <c r="L1" s="1652"/>
      <c r="M1" s="1652"/>
      <c r="N1" s="1652"/>
      <c r="O1" s="1652"/>
      <c r="P1" s="1652"/>
      <c r="Q1" s="1652"/>
      <c r="R1" s="1652"/>
      <c r="S1" s="1652"/>
      <c r="T1" s="1652"/>
      <c r="U1" s="1652"/>
      <c r="V1" s="1652"/>
      <c r="W1" s="1328"/>
      <c r="X1" s="1329"/>
      <c r="Y1" s="1329"/>
      <c r="Z1" s="1329"/>
      <c r="AA1" s="1329"/>
      <c r="AB1" s="1329"/>
      <c r="AC1" s="1329"/>
      <c r="AD1" s="1329"/>
      <c r="AE1" s="1329"/>
      <c r="AF1" s="1329"/>
      <c r="AG1" s="1329"/>
      <c r="AH1" s="1329"/>
      <c r="AI1" s="1329"/>
      <c r="AJ1" s="1329"/>
      <c r="AK1" s="1329"/>
      <c r="AL1" s="1329"/>
      <c r="AM1" s="1329"/>
      <c r="AN1" s="1329"/>
      <c r="AO1" s="1329"/>
      <c r="AP1" s="1329"/>
      <c r="AQ1" s="1329"/>
      <c r="AR1" s="1329"/>
      <c r="AS1" s="1329"/>
      <c r="AT1" s="1329"/>
      <c r="AU1" s="1329"/>
      <c r="AV1" s="1329"/>
      <c r="AW1" s="1329"/>
      <c r="AX1" s="1329"/>
      <c r="AY1" s="1329"/>
      <c r="AZ1" s="1329"/>
      <c r="BA1" s="1329"/>
      <c r="BB1" s="1329"/>
      <c r="BC1" s="1329"/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/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E1" s="1329"/>
      <c r="DF1" s="1329"/>
      <c r="DG1" s="1329"/>
      <c r="DH1" s="1329"/>
      <c r="DI1" s="1329"/>
      <c r="DJ1" s="1329"/>
      <c r="DK1" s="1329"/>
      <c r="DL1" s="1329"/>
      <c r="DM1" s="1329"/>
      <c r="DN1" s="1329"/>
      <c r="DO1" s="1329"/>
      <c r="DP1" s="1329"/>
      <c r="DQ1" s="1329"/>
      <c r="DR1" s="1329"/>
      <c r="DS1" s="1329"/>
      <c r="DT1" s="1329"/>
      <c r="DU1" s="1329"/>
      <c r="DV1" s="1329"/>
      <c r="DW1" s="1329"/>
      <c r="DX1" s="1329"/>
      <c r="DY1" s="1329"/>
      <c r="DZ1" s="1329"/>
      <c r="EA1" s="1329"/>
      <c r="EB1" s="1329"/>
      <c r="EC1" s="1329"/>
      <c r="ED1" s="1329"/>
      <c r="EE1" s="1329"/>
      <c r="EF1" s="1329"/>
      <c r="EG1" s="1329"/>
      <c r="EH1" s="1329"/>
      <c r="EI1" s="1329"/>
      <c r="EJ1" s="1329"/>
      <c r="EK1" s="1329"/>
      <c r="EL1" s="1329"/>
      <c r="EM1" s="1329"/>
      <c r="EN1" s="1329"/>
      <c r="EO1" s="1329"/>
      <c r="EP1" s="1329"/>
      <c r="EQ1" s="1329"/>
      <c r="ER1" s="1329"/>
      <c r="ES1" s="1329"/>
      <c r="ET1" s="1329"/>
      <c r="EU1" s="1329"/>
      <c r="EV1" s="1329"/>
      <c r="EW1" s="1329"/>
      <c r="EX1" s="1329"/>
      <c r="EY1" s="1329"/>
      <c r="EZ1" s="1329"/>
      <c r="FA1" s="1329"/>
      <c r="FB1" s="1329"/>
      <c r="FC1" s="1329"/>
      <c r="FD1" s="1329"/>
      <c r="FE1" s="1329"/>
      <c r="FF1" s="1329"/>
      <c r="FG1" s="1329"/>
      <c r="FH1" s="1329"/>
      <c r="FI1" s="1329"/>
      <c r="FJ1" s="1329"/>
      <c r="FK1" s="1329"/>
      <c r="FL1" s="1329"/>
      <c r="FM1" s="1329"/>
      <c r="FN1" s="1329"/>
      <c r="FO1" s="1329"/>
      <c r="FP1" s="1329"/>
      <c r="FQ1" s="1329"/>
      <c r="FR1" s="1329"/>
      <c r="FS1" s="1329"/>
      <c r="FT1" s="1329"/>
      <c r="FU1" s="1329"/>
      <c r="FV1" s="1329"/>
      <c r="FW1" s="1329"/>
      <c r="FX1" s="1329"/>
      <c r="FY1" s="1329"/>
      <c r="FZ1" s="1329"/>
      <c r="GA1" s="1329"/>
      <c r="GB1" s="1329"/>
      <c r="GC1" s="1329"/>
      <c r="GD1" s="1329"/>
      <c r="GE1" s="1329"/>
      <c r="GF1" s="1329"/>
      <c r="GG1" s="1329"/>
      <c r="GH1" s="1329"/>
      <c r="GI1" s="1329"/>
      <c r="GJ1" s="1329"/>
      <c r="GK1" s="1329"/>
      <c r="GL1" s="1329"/>
      <c r="GM1" s="1329"/>
      <c r="GN1" s="1329"/>
      <c r="GO1" s="1329"/>
      <c r="GP1" s="1329"/>
      <c r="GQ1" s="1329"/>
      <c r="GR1" s="1329"/>
      <c r="GS1" s="1329"/>
      <c r="GT1" s="1329"/>
      <c r="GU1" s="1329"/>
      <c r="GV1" s="1329"/>
      <c r="GW1" s="1329"/>
      <c r="GX1" s="1329"/>
      <c r="GY1" s="1329"/>
      <c r="GZ1" s="1329"/>
      <c r="HA1" s="1329"/>
      <c r="HB1" s="1329"/>
      <c r="HC1" s="1329"/>
      <c r="HD1" s="1329"/>
      <c r="HE1" s="1329"/>
      <c r="HF1" s="1329"/>
      <c r="HG1" s="1329"/>
      <c r="HH1" s="1329"/>
      <c r="HI1" s="1329"/>
      <c r="HJ1" s="1329"/>
      <c r="HK1" s="1329"/>
      <c r="HL1" s="1329"/>
      <c r="HM1" s="1329"/>
      <c r="HN1" s="1329"/>
      <c r="HO1" s="1329"/>
      <c r="HP1" s="1329"/>
      <c r="HQ1" s="1329"/>
      <c r="HR1" s="1329"/>
      <c r="HS1" s="1329"/>
      <c r="HT1" s="1329"/>
      <c r="HU1" s="1329"/>
      <c r="HV1" s="1329"/>
      <c r="HW1" s="1329"/>
      <c r="HX1" s="1329"/>
      <c r="HY1" s="1329"/>
      <c r="HZ1" s="1329"/>
      <c r="IA1" s="1329"/>
      <c r="IB1" s="1329"/>
      <c r="IC1" s="1329"/>
      <c r="ID1" s="1329"/>
      <c r="IE1" s="1329"/>
      <c r="IF1" s="1329"/>
      <c r="IG1" s="1329"/>
      <c r="IH1" s="1329"/>
      <c r="II1" s="1329"/>
      <c r="IJ1" s="1329"/>
      <c r="IK1" s="1329"/>
      <c r="IL1" s="1329"/>
      <c r="IM1" s="1329"/>
      <c r="IN1" s="1329"/>
      <c r="IO1" s="1329"/>
      <c r="IP1" s="1329"/>
      <c r="IQ1" s="1329"/>
      <c r="IR1" s="1329"/>
      <c r="IS1" s="1329"/>
      <c r="IT1" s="1329"/>
      <c r="IU1" s="1329"/>
      <c r="IV1" s="1329"/>
      <c r="IW1" s="1329"/>
      <c r="IX1" s="1329"/>
      <c r="IY1" s="1329"/>
      <c r="IZ1" s="1329"/>
      <c r="JA1" s="1329"/>
      <c r="JB1" s="1329"/>
    </row>
    <row r="2" spans="1:262" s="1327" customFormat="1" ht="12.75" customHeight="1" x14ac:dyDescent="0.25">
      <c r="C2" s="1652"/>
      <c r="D2" s="1652"/>
      <c r="E2" s="1652"/>
      <c r="F2" s="1652"/>
      <c r="G2" s="1652"/>
      <c r="H2" s="1652"/>
      <c r="I2" s="1652"/>
      <c r="J2" s="1652"/>
      <c r="K2" s="1652"/>
      <c r="L2" s="1652"/>
      <c r="M2" s="1652"/>
      <c r="N2" s="1652"/>
      <c r="O2" s="1652"/>
      <c r="P2" s="1652"/>
      <c r="Q2" s="1652"/>
      <c r="R2" s="1652"/>
      <c r="S2" s="1652"/>
      <c r="T2" s="1652"/>
      <c r="U2" s="1652"/>
      <c r="V2" s="1652"/>
      <c r="W2" s="1328"/>
      <c r="X2" s="1329"/>
      <c r="Y2" s="1329"/>
      <c r="Z2" s="1329"/>
      <c r="AA2" s="1329"/>
      <c r="AB2" s="1329"/>
      <c r="AC2" s="1329"/>
      <c r="AD2" s="1329"/>
      <c r="AE2" s="1329"/>
      <c r="AF2" s="1329"/>
      <c r="AG2" s="1329"/>
      <c r="AH2" s="1329"/>
      <c r="AI2" s="1329"/>
      <c r="AJ2" s="1329"/>
      <c r="AK2" s="1329"/>
      <c r="AL2" s="1329"/>
      <c r="AM2" s="1329"/>
      <c r="AN2" s="1329"/>
      <c r="AO2" s="1329"/>
      <c r="AP2" s="1329"/>
      <c r="AQ2" s="1329"/>
      <c r="AR2" s="1329"/>
      <c r="AS2" s="1329"/>
      <c r="AT2" s="1329"/>
      <c r="AU2" s="1329"/>
      <c r="AV2" s="1329"/>
      <c r="AW2" s="1329"/>
      <c r="AX2" s="1329"/>
      <c r="AY2" s="1329"/>
      <c r="AZ2" s="1329"/>
      <c r="BA2" s="1329"/>
      <c r="BB2" s="1329"/>
      <c r="BC2" s="1329"/>
      <c r="BD2" s="1329"/>
      <c r="BE2" s="1329"/>
      <c r="BF2" s="1329"/>
      <c r="BG2" s="1329"/>
      <c r="BH2" s="1329"/>
      <c r="BI2" s="1329"/>
      <c r="BJ2" s="1329"/>
      <c r="BK2" s="1329"/>
      <c r="BL2" s="1329"/>
      <c r="BM2" s="1329"/>
      <c r="BN2" s="1329"/>
      <c r="BO2" s="1329"/>
      <c r="BP2" s="1329"/>
      <c r="BQ2" s="1329"/>
      <c r="BR2" s="1329"/>
      <c r="BS2" s="1329"/>
      <c r="BT2" s="1329"/>
      <c r="BU2" s="1329"/>
      <c r="BV2" s="1329"/>
      <c r="BW2" s="1329"/>
      <c r="BX2" s="1329"/>
      <c r="BY2" s="1329"/>
      <c r="BZ2" s="1329"/>
      <c r="CA2" s="1329"/>
      <c r="CB2" s="1329"/>
      <c r="CC2" s="1329"/>
      <c r="CD2" s="1329"/>
      <c r="CE2" s="1329"/>
      <c r="CF2" s="1329"/>
      <c r="CG2" s="1329"/>
      <c r="CH2" s="1329"/>
      <c r="CI2" s="1329"/>
      <c r="CJ2" s="1329"/>
      <c r="CK2" s="1329"/>
      <c r="CL2" s="1329"/>
      <c r="CM2" s="1329"/>
      <c r="CN2" s="1329"/>
      <c r="CO2" s="1329"/>
      <c r="CP2" s="1329"/>
      <c r="CQ2" s="1329"/>
      <c r="CR2" s="1329"/>
      <c r="CS2" s="1329"/>
      <c r="CT2" s="1329"/>
      <c r="CU2" s="1329"/>
      <c r="CV2" s="1329"/>
      <c r="CW2" s="1329"/>
      <c r="CX2" s="1329"/>
      <c r="CY2" s="1329"/>
      <c r="CZ2" s="1329"/>
      <c r="DA2" s="1329"/>
      <c r="DB2" s="1329"/>
      <c r="DC2" s="1329"/>
      <c r="DD2" s="1329"/>
      <c r="DE2" s="1329"/>
      <c r="DF2" s="1329"/>
      <c r="DG2" s="1329"/>
      <c r="DH2" s="1329"/>
      <c r="DI2" s="1329"/>
      <c r="DJ2" s="1329"/>
      <c r="DK2" s="1329"/>
      <c r="DL2" s="1329"/>
      <c r="DM2" s="1329"/>
      <c r="DN2" s="1329"/>
      <c r="DO2" s="1329"/>
      <c r="DP2" s="1329"/>
      <c r="DQ2" s="1329"/>
      <c r="DR2" s="1329"/>
      <c r="DS2" s="1329"/>
      <c r="DT2" s="1329"/>
      <c r="DU2" s="1329"/>
      <c r="DV2" s="1329"/>
      <c r="DW2" s="1329"/>
      <c r="DX2" s="1329"/>
      <c r="DY2" s="1329"/>
      <c r="DZ2" s="1329"/>
      <c r="EA2" s="1329"/>
      <c r="EB2" s="1329"/>
      <c r="EC2" s="1329"/>
      <c r="ED2" s="1329"/>
      <c r="EE2" s="1329"/>
      <c r="EF2" s="1329"/>
      <c r="EG2" s="1329"/>
      <c r="EH2" s="1329"/>
      <c r="EI2" s="1329"/>
      <c r="EJ2" s="1329"/>
      <c r="EK2" s="1329"/>
      <c r="EL2" s="1329"/>
      <c r="EM2" s="1329"/>
      <c r="EN2" s="1329"/>
      <c r="EO2" s="1329"/>
      <c r="EP2" s="1329"/>
      <c r="EQ2" s="1329"/>
      <c r="ER2" s="1329"/>
      <c r="ES2" s="1329"/>
      <c r="ET2" s="1329"/>
      <c r="EU2" s="1329"/>
      <c r="EV2" s="1329"/>
      <c r="EW2" s="1329"/>
      <c r="EX2" s="1329"/>
      <c r="EY2" s="1329"/>
      <c r="EZ2" s="1329"/>
      <c r="FA2" s="1329"/>
      <c r="FB2" s="1329"/>
      <c r="FC2" s="1329"/>
      <c r="FD2" s="1329"/>
      <c r="FE2" s="1329"/>
      <c r="FF2" s="1329"/>
      <c r="FG2" s="1329"/>
      <c r="FH2" s="1329"/>
      <c r="FI2" s="1329"/>
      <c r="FJ2" s="1329"/>
      <c r="FK2" s="1329"/>
      <c r="FL2" s="1329"/>
      <c r="FM2" s="1329"/>
      <c r="FN2" s="1329"/>
      <c r="FO2" s="1329"/>
      <c r="FP2" s="1329"/>
      <c r="FQ2" s="1329"/>
      <c r="FR2" s="1329"/>
      <c r="FS2" s="1329"/>
      <c r="FT2" s="1329"/>
      <c r="FU2" s="1329"/>
      <c r="FV2" s="1329"/>
      <c r="FW2" s="1329"/>
      <c r="FX2" s="1329"/>
      <c r="FY2" s="1329"/>
      <c r="FZ2" s="1329"/>
      <c r="GA2" s="1329"/>
      <c r="GB2" s="1329"/>
      <c r="GC2" s="1329"/>
      <c r="GD2" s="1329"/>
      <c r="GE2" s="1329"/>
      <c r="GF2" s="1329"/>
      <c r="GG2" s="1329"/>
      <c r="GH2" s="1329"/>
      <c r="GI2" s="1329"/>
      <c r="GJ2" s="1329"/>
      <c r="GK2" s="1329"/>
      <c r="GL2" s="1329"/>
      <c r="GM2" s="1329"/>
      <c r="GN2" s="1329"/>
      <c r="GO2" s="1329"/>
      <c r="GP2" s="1329"/>
      <c r="GQ2" s="1329"/>
      <c r="GR2" s="1329"/>
      <c r="GS2" s="1329"/>
      <c r="GT2" s="1329"/>
      <c r="GU2" s="1329"/>
      <c r="GV2" s="1329"/>
      <c r="GW2" s="1329"/>
      <c r="GX2" s="1329"/>
      <c r="GY2" s="1329"/>
      <c r="GZ2" s="1329"/>
      <c r="HA2" s="1329"/>
      <c r="HB2" s="1329"/>
      <c r="HC2" s="1329"/>
      <c r="HD2" s="1329"/>
      <c r="HE2" s="1329"/>
      <c r="HF2" s="1329"/>
      <c r="HG2" s="1329"/>
      <c r="HH2" s="1329"/>
      <c r="HI2" s="1329"/>
      <c r="HJ2" s="1329"/>
      <c r="HK2" s="1329"/>
      <c r="HL2" s="1329"/>
      <c r="HM2" s="1329"/>
      <c r="HN2" s="1329"/>
      <c r="HO2" s="1329"/>
      <c r="HP2" s="1329"/>
      <c r="HQ2" s="1329"/>
      <c r="HR2" s="1329"/>
      <c r="HS2" s="1329"/>
      <c r="HT2" s="1329"/>
      <c r="HU2" s="1329"/>
      <c r="HV2" s="1329"/>
      <c r="HW2" s="1329"/>
      <c r="HX2" s="1329"/>
      <c r="HY2" s="1329"/>
      <c r="HZ2" s="1329"/>
      <c r="IA2" s="1329"/>
      <c r="IB2" s="1329"/>
      <c r="IC2" s="1329"/>
      <c r="ID2" s="1329"/>
      <c r="IE2" s="1329"/>
      <c r="IF2" s="1329"/>
      <c r="IG2" s="1329"/>
      <c r="IH2" s="1329"/>
      <c r="II2" s="1329"/>
      <c r="IJ2" s="1329"/>
      <c r="IK2" s="1329"/>
      <c r="IL2" s="1329"/>
      <c r="IM2" s="1329"/>
      <c r="IN2" s="1329"/>
      <c r="IO2" s="1329"/>
      <c r="IP2" s="1329"/>
      <c r="IQ2" s="1329"/>
      <c r="IR2" s="1329"/>
      <c r="IS2" s="1329"/>
      <c r="IT2" s="1329"/>
      <c r="IU2" s="1329"/>
      <c r="IV2" s="1329"/>
      <c r="IW2" s="1329"/>
      <c r="IX2" s="1329"/>
      <c r="IY2" s="1329"/>
      <c r="IZ2" s="1329"/>
      <c r="JA2" s="1329"/>
      <c r="JB2" s="1329"/>
    </row>
    <row r="3" spans="1:262" ht="4.5" customHeight="1" x14ac:dyDescent="0.25">
      <c r="C3" s="1330">
        <v>5</v>
      </c>
    </row>
    <row r="4" spans="1:262" ht="20.25" customHeight="1" thickBot="1" x14ac:dyDescent="0.3">
      <c r="C4" s="1332"/>
      <c r="V4" s="1331" t="str">
        <f>'1 уровень'!V5</f>
        <v>(тыс. руб.)</v>
      </c>
    </row>
    <row r="5" spans="1:262" ht="20.25" customHeight="1" x14ac:dyDescent="0.25">
      <c r="C5" s="1333" t="s">
        <v>3</v>
      </c>
      <c r="D5" s="1676" t="s">
        <v>184</v>
      </c>
      <c r="E5" s="1662" t="s">
        <v>180</v>
      </c>
      <c r="F5" s="1663"/>
      <c r="G5" s="1663"/>
      <c r="H5" s="1664"/>
      <c r="I5" s="1668" t="s">
        <v>407</v>
      </c>
      <c r="J5" s="1669"/>
      <c r="K5" s="1668" t="s">
        <v>408</v>
      </c>
      <c r="L5" s="1672"/>
      <c r="M5" s="1672"/>
      <c r="N5" s="1669"/>
      <c r="O5" s="1657" t="s">
        <v>185</v>
      </c>
      <c r="P5" s="1657" t="s">
        <v>186</v>
      </c>
      <c r="Q5" s="1654" t="s">
        <v>470</v>
      </c>
      <c r="R5" s="1654" t="s">
        <v>475</v>
      </c>
      <c r="S5" s="1654" t="s">
        <v>178</v>
      </c>
      <c r="T5" s="1654" t="s">
        <v>51</v>
      </c>
      <c r="U5" s="1654" t="s">
        <v>179</v>
      </c>
      <c r="V5" s="1654" t="s">
        <v>402</v>
      </c>
    </row>
    <row r="6" spans="1:262" ht="23.25" customHeight="1" thickBot="1" x14ac:dyDescent="0.3">
      <c r="C6" s="1335"/>
      <c r="D6" s="1677"/>
      <c r="E6" s="1665"/>
      <c r="F6" s="1666"/>
      <c r="G6" s="1666"/>
      <c r="H6" s="1667"/>
      <c r="I6" s="1670"/>
      <c r="J6" s="1671"/>
      <c r="K6" s="1670"/>
      <c r="L6" s="1673"/>
      <c r="M6" s="1673"/>
      <c r="N6" s="1671"/>
      <c r="O6" s="1674"/>
      <c r="P6" s="1658"/>
      <c r="Q6" s="1655"/>
      <c r="R6" s="1655"/>
      <c r="S6" s="1655"/>
      <c r="T6" s="1655"/>
      <c r="U6" s="1655"/>
      <c r="V6" s="1655"/>
    </row>
    <row r="7" spans="1:262" ht="78" customHeight="1" thickBot="1" x14ac:dyDescent="0.3">
      <c r="A7" s="1250">
        <v>1</v>
      </c>
      <c r="C7" s="1336" t="s">
        <v>4</v>
      </c>
      <c r="D7" s="1678"/>
      <c r="E7" s="1216" t="s">
        <v>406</v>
      </c>
      <c r="F7" s="1267" t="s">
        <v>474</v>
      </c>
      <c r="G7" s="1216" t="s">
        <v>181</v>
      </c>
      <c r="H7" s="1216" t="s">
        <v>182</v>
      </c>
      <c r="I7" s="1267" t="s">
        <v>183</v>
      </c>
      <c r="J7" s="712" t="s">
        <v>181</v>
      </c>
      <c r="K7" s="1216" t="s">
        <v>406</v>
      </c>
      <c r="L7" s="1267" t="s">
        <v>474</v>
      </c>
      <c r="M7" s="1216" t="s">
        <v>181</v>
      </c>
      <c r="N7" s="1216" t="s">
        <v>182</v>
      </c>
      <c r="O7" s="1675"/>
      <c r="P7" s="1659"/>
      <c r="Q7" s="1656"/>
      <c r="R7" s="1656"/>
      <c r="S7" s="1656"/>
      <c r="T7" s="1656"/>
      <c r="U7" s="1656"/>
      <c r="V7" s="1656"/>
    </row>
    <row r="8" spans="1:262" s="1247" customFormat="1" ht="15.75" thickBot="1" x14ac:dyDescent="0.3">
      <c r="A8" s="1250">
        <v>1</v>
      </c>
      <c r="B8" s="1250"/>
      <c r="C8" s="713">
        <v>1</v>
      </c>
      <c r="D8" s="710">
        <v>2</v>
      </c>
      <c r="E8" s="711">
        <v>3</v>
      </c>
      <c r="F8" s="711">
        <v>4</v>
      </c>
      <c r="G8" s="711">
        <v>5</v>
      </c>
      <c r="H8" s="711">
        <v>6</v>
      </c>
      <c r="I8" s="712">
        <v>7</v>
      </c>
      <c r="J8" s="712">
        <v>8</v>
      </c>
      <c r="K8" s="712">
        <v>9</v>
      </c>
      <c r="L8" s="712">
        <v>10</v>
      </c>
      <c r="M8" s="712">
        <v>11</v>
      </c>
      <c r="N8" s="712">
        <v>12</v>
      </c>
      <c r="O8" s="712">
        <v>13</v>
      </c>
      <c r="P8" s="712">
        <v>14</v>
      </c>
      <c r="Q8" s="713"/>
      <c r="R8" s="713">
        <v>15</v>
      </c>
      <c r="S8" s="713">
        <v>16</v>
      </c>
      <c r="T8" s="713">
        <v>17</v>
      </c>
      <c r="U8" s="713">
        <v>18</v>
      </c>
      <c r="V8" s="713">
        <v>19</v>
      </c>
      <c r="W8" s="1289"/>
    </row>
    <row r="9" spans="1:262" s="1247" customFormat="1" ht="19.149999999999999" customHeight="1" x14ac:dyDescent="0.25">
      <c r="A9" s="1250">
        <v>1</v>
      </c>
      <c r="B9" s="1250">
        <v>1</v>
      </c>
      <c r="C9" s="831" t="s">
        <v>12</v>
      </c>
      <c r="D9" s="660"/>
      <c r="E9" s="291"/>
      <c r="F9" s="291"/>
      <c r="G9" s="291"/>
      <c r="H9" s="291"/>
      <c r="I9" s="289"/>
      <c r="J9" s="289"/>
      <c r="K9" s="14"/>
      <c r="L9" s="14"/>
      <c r="M9" s="14"/>
      <c r="N9" s="14"/>
      <c r="O9" s="14"/>
      <c r="P9" s="14"/>
      <c r="Q9" s="335"/>
      <c r="R9" s="335"/>
      <c r="S9" s="335"/>
      <c r="T9" s="335"/>
      <c r="U9" s="643"/>
      <c r="V9" s="335"/>
      <c r="W9" s="1289"/>
    </row>
    <row r="10" spans="1:262" ht="31.5" customHeight="1" x14ac:dyDescent="0.25">
      <c r="A10" s="1250">
        <v>1</v>
      </c>
      <c r="B10" s="1250">
        <v>1</v>
      </c>
      <c r="C10" s="33" t="s">
        <v>273</v>
      </c>
      <c r="D10" s="104"/>
      <c r="E10" s="34"/>
      <c r="F10" s="34"/>
      <c r="G10" s="34"/>
      <c r="H10" s="34"/>
      <c r="I10" s="34"/>
      <c r="J10" s="34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714"/>
      <c r="V10" s="41"/>
    </row>
    <row r="11" spans="1:262" s="157" customFormat="1" ht="15" customHeight="1" x14ac:dyDescent="0.25">
      <c r="A11" s="1250">
        <v>1</v>
      </c>
      <c r="B11" s="1250">
        <v>1</v>
      </c>
      <c r="C11" s="1118" t="s">
        <v>5</v>
      </c>
      <c r="D11" s="369"/>
      <c r="E11" s="14"/>
      <c r="F11" s="14"/>
      <c r="G11" s="14"/>
      <c r="H11" s="14"/>
      <c r="I11" s="659"/>
      <c r="J11" s="659"/>
      <c r="K11" s="660">
        <f t="shared" ref="K11:K22" si="0">ROUND(E11*I11,0)</f>
        <v>0</v>
      </c>
      <c r="L11" s="660">
        <f t="shared" ref="L11:L22" si="1">ROUND(F11*I11,0)</f>
        <v>0</v>
      </c>
      <c r="M11" s="660"/>
      <c r="N11" s="660"/>
      <c r="O11" s="660"/>
      <c r="P11" s="660"/>
      <c r="Q11" s="660"/>
      <c r="R11" s="660"/>
      <c r="S11" s="660"/>
      <c r="T11" s="660"/>
      <c r="U11" s="660"/>
      <c r="V11" s="660"/>
      <c r="W11" s="1289"/>
    </row>
    <row r="12" spans="1:262" s="157" customFormat="1" ht="15" customHeight="1" x14ac:dyDescent="0.25">
      <c r="A12" s="1250">
        <v>1</v>
      </c>
      <c r="B12" s="1250">
        <v>1</v>
      </c>
      <c r="C12" s="1089" t="s">
        <v>46</v>
      </c>
      <c r="D12" s="410">
        <v>340</v>
      </c>
      <c r="E12" s="14">
        <v>8</v>
      </c>
      <c r="F12" s="39">
        <f>E12/12*$C$3</f>
        <v>3.333333333333333</v>
      </c>
      <c r="G12" s="14">
        <v>3</v>
      </c>
      <c r="H12" s="39">
        <f t="shared" ref="H12:H23" si="2">G12/F12*100</f>
        <v>90.000000000000014</v>
      </c>
      <c r="I12" s="715">
        <v>11</v>
      </c>
      <c r="J12" s="40">
        <f t="shared" ref="J12:J24" si="3">M12/G12</f>
        <v>10.333333333333334</v>
      </c>
      <c r="K12" s="41">
        <f t="shared" si="0"/>
        <v>88</v>
      </c>
      <c r="L12" s="41">
        <f t="shared" si="1"/>
        <v>37</v>
      </c>
      <c r="M12" s="716">
        <v>31</v>
      </c>
      <c r="N12" s="41">
        <f t="shared" ref="N12:N17" si="4">M12/L12*100</f>
        <v>83.78378378378379</v>
      </c>
      <c r="O12" s="41"/>
      <c r="P12" s="41" t="e">
        <f>M12/$C$3*12/O12</f>
        <v>#DIV/0!</v>
      </c>
      <c r="Q12" s="660"/>
      <c r="R12" s="660"/>
      <c r="S12" s="660"/>
      <c r="T12" s="660"/>
      <c r="U12" s="660"/>
      <c r="V12" s="660"/>
      <c r="W12" s="1289"/>
    </row>
    <row r="13" spans="1:262" s="157" customFormat="1" ht="15" customHeight="1" x14ac:dyDescent="0.25">
      <c r="A13" s="1250">
        <v>1</v>
      </c>
      <c r="B13" s="1250">
        <v>1</v>
      </c>
      <c r="C13" s="1089" t="s">
        <v>55</v>
      </c>
      <c r="D13" s="410">
        <v>340</v>
      </c>
      <c r="E13" s="14">
        <v>0</v>
      </c>
      <c r="F13" s="39">
        <f t="shared" ref="F13:F23" si="5">E13/12*$C$3</f>
        <v>0</v>
      </c>
      <c r="G13" s="14">
        <v>1</v>
      </c>
      <c r="H13" s="39" t="e">
        <f t="shared" si="2"/>
        <v>#DIV/0!</v>
      </c>
      <c r="I13" s="715">
        <v>11</v>
      </c>
      <c r="J13" s="40">
        <f t="shared" si="3"/>
        <v>4</v>
      </c>
      <c r="K13" s="41">
        <f t="shared" si="0"/>
        <v>0</v>
      </c>
      <c r="L13" s="41">
        <f t="shared" si="1"/>
        <v>0</v>
      </c>
      <c r="M13" s="716">
        <v>4</v>
      </c>
      <c r="N13" s="41" t="e">
        <f t="shared" si="4"/>
        <v>#DIV/0!</v>
      </c>
      <c r="O13" s="41"/>
      <c r="P13" s="41" t="e">
        <f t="shared" ref="P13:P24" si="6">M13/$C$3*12/O13</f>
        <v>#DIV/0!</v>
      </c>
      <c r="Q13" s="660"/>
      <c r="R13" s="660"/>
      <c r="S13" s="660"/>
      <c r="T13" s="660"/>
      <c r="U13" s="660"/>
      <c r="V13" s="660"/>
      <c r="W13" s="1289"/>
    </row>
    <row r="14" spans="1:262" s="157" customFormat="1" ht="15" customHeight="1" x14ac:dyDescent="0.25">
      <c r="A14" s="1250">
        <v>1</v>
      </c>
      <c r="B14" s="1250">
        <v>1</v>
      </c>
      <c r="C14" s="1089" t="s">
        <v>47</v>
      </c>
      <c r="D14" s="410">
        <v>340</v>
      </c>
      <c r="E14" s="14">
        <v>4</v>
      </c>
      <c r="F14" s="39">
        <f t="shared" si="5"/>
        <v>1.6666666666666665</v>
      </c>
      <c r="G14" s="14">
        <v>1</v>
      </c>
      <c r="H14" s="39">
        <f t="shared" si="2"/>
        <v>60.000000000000007</v>
      </c>
      <c r="I14" s="715">
        <v>13</v>
      </c>
      <c r="J14" s="40">
        <f t="shared" si="3"/>
        <v>11</v>
      </c>
      <c r="K14" s="41">
        <f t="shared" si="0"/>
        <v>52</v>
      </c>
      <c r="L14" s="41">
        <f t="shared" si="1"/>
        <v>22</v>
      </c>
      <c r="M14" s="716">
        <v>11</v>
      </c>
      <c r="N14" s="41">
        <f t="shared" si="4"/>
        <v>50</v>
      </c>
      <c r="O14" s="41"/>
      <c r="P14" s="41" t="e">
        <f t="shared" si="6"/>
        <v>#DIV/0!</v>
      </c>
      <c r="Q14" s="660"/>
      <c r="R14" s="660"/>
      <c r="S14" s="660"/>
      <c r="T14" s="660"/>
      <c r="U14" s="660"/>
      <c r="V14" s="660"/>
      <c r="W14" s="1289"/>
    </row>
    <row r="15" spans="1:262" s="157" customFormat="1" ht="15" customHeight="1" x14ac:dyDescent="0.25">
      <c r="A15" s="1250">
        <v>1</v>
      </c>
      <c r="B15" s="1250">
        <v>1</v>
      </c>
      <c r="C15" s="1089" t="s">
        <v>29</v>
      </c>
      <c r="D15" s="410">
        <v>340</v>
      </c>
      <c r="E15" s="14">
        <v>5</v>
      </c>
      <c r="F15" s="39">
        <f t="shared" si="5"/>
        <v>2.0833333333333335</v>
      </c>
      <c r="G15" s="14">
        <v>2</v>
      </c>
      <c r="H15" s="39">
        <f t="shared" si="2"/>
        <v>96</v>
      </c>
      <c r="I15" s="715">
        <v>11.8</v>
      </c>
      <c r="J15" s="40">
        <f t="shared" si="3"/>
        <v>6.5</v>
      </c>
      <c r="K15" s="41">
        <f t="shared" si="0"/>
        <v>59</v>
      </c>
      <c r="L15" s="41">
        <f t="shared" si="1"/>
        <v>25</v>
      </c>
      <c r="M15" s="716">
        <v>13</v>
      </c>
      <c r="N15" s="41">
        <f t="shared" si="4"/>
        <v>52</v>
      </c>
      <c r="O15" s="41"/>
      <c r="P15" s="41" t="e">
        <f t="shared" si="6"/>
        <v>#DIV/0!</v>
      </c>
      <c r="Q15" s="660"/>
      <c r="R15" s="660"/>
      <c r="S15" s="660"/>
      <c r="T15" s="660"/>
      <c r="U15" s="660"/>
      <c r="V15" s="660"/>
      <c r="W15" s="1289"/>
    </row>
    <row r="16" spans="1:262" s="157" customFormat="1" ht="15" customHeight="1" x14ac:dyDescent="0.25">
      <c r="A16" s="1250">
        <v>1</v>
      </c>
      <c r="B16" s="1250">
        <v>1</v>
      </c>
      <c r="C16" s="1089" t="s">
        <v>48</v>
      </c>
      <c r="D16" s="410">
        <v>340</v>
      </c>
      <c r="E16" s="14">
        <v>6</v>
      </c>
      <c r="F16" s="39">
        <f t="shared" si="5"/>
        <v>2.5</v>
      </c>
      <c r="G16" s="14">
        <v>1</v>
      </c>
      <c r="H16" s="39">
        <f t="shared" si="2"/>
        <v>40</v>
      </c>
      <c r="I16" s="715">
        <v>12</v>
      </c>
      <c r="J16" s="40">
        <f t="shared" si="3"/>
        <v>4</v>
      </c>
      <c r="K16" s="41">
        <f t="shared" si="0"/>
        <v>72</v>
      </c>
      <c r="L16" s="41">
        <f t="shared" si="1"/>
        <v>30</v>
      </c>
      <c r="M16" s="716">
        <v>4</v>
      </c>
      <c r="N16" s="41">
        <f t="shared" si="4"/>
        <v>13.333333333333334</v>
      </c>
      <c r="O16" s="41"/>
      <c r="P16" s="41" t="e">
        <f t="shared" si="6"/>
        <v>#DIV/0!</v>
      </c>
      <c r="Q16" s="660"/>
      <c r="R16" s="660"/>
      <c r="S16" s="660"/>
      <c r="T16" s="660"/>
      <c r="U16" s="660"/>
      <c r="V16" s="660"/>
      <c r="W16" s="1289"/>
    </row>
    <row r="17" spans="1:23" s="157" customFormat="1" ht="15" customHeight="1" x14ac:dyDescent="0.25">
      <c r="A17" s="1250">
        <v>1</v>
      </c>
      <c r="B17" s="1250">
        <v>1</v>
      </c>
      <c r="C17" s="1089" t="s">
        <v>63</v>
      </c>
      <c r="D17" s="410">
        <v>340</v>
      </c>
      <c r="E17" s="14">
        <v>16</v>
      </c>
      <c r="F17" s="39">
        <f t="shared" si="5"/>
        <v>6.6666666666666661</v>
      </c>
      <c r="G17" s="14">
        <v>2</v>
      </c>
      <c r="H17" s="39">
        <f t="shared" si="2"/>
        <v>30.000000000000004</v>
      </c>
      <c r="I17" s="715">
        <v>8.9</v>
      </c>
      <c r="J17" s="40">
        <f t="shared" si="3"/>
        <v>6.5</v>
      </c>
      <c r="K17" s="41">
        <f t="shared" si="0"/>
        <v>142</v>
      </c>
      <c r="L17" s="41">
        <f t="shared" si="1"/>
        <v>59</v>
      </c>
      <c r="M17" s="716">
        <v>13</v>
      </c>
      <c r="N17" s="41">
        <f t="shared" si="4"/>
        <v>22.033898305084744</v>
      </c>
      <c r="O17" s="41"/>
      <c r="P17" s="41" t="e">
        <f t="shared" si="6"/>
        <v>#DIV/0!</v>
      </c>
      <c r="Q17" s="660"/>
      <c r="R17" s="660"/>
      <c r="S17" s="660"/>
      <c r="T17" s="660"/>
      <c r="U17" s="660"/>
      <c r="V17" s="660"/>
      <c r="W17" s="1289"/>
    </row>
    <row r="18" spans="1:23" s="157" customFormat="1" ht="15" customHeight="1" x14ac:dyDescent="0.25">
      <c r="A18" s="1250">
        <v>1</v>
      </c>
      <c r="B18" s="1250">
        <v>1</v>
      </c>
      <c r="C18" s="1089" t="s">
        <v>76</v>
      </c>
      <c r="D18" s="410">
        <v>340</v>
      </c>
      <c r="E18" s="14">
        <v>4</v>
      </c>
      <c r="F18" s="39">
        <f t="shared" si="5"/>
        <v>1.6666666666666665</v>
      </c>
      <c r="G18" s="39">
        <v>1</v>
      </c>
      <c r="H18" s="39">
        <f t="shared" si="2"/>
        <v>60.000000000000007</v>
      </c>
      <c r="I18" s="715">
        <v>12.4</v>
      </c>
      <c r="J18" s="40">
        <f t="shared" si="3"/>
        <v>34</v>
      </c>
      <c r="K18" s="41">
        <f t="shared" si="0"/>
        <v>50</v>
      </c>
      <c r="L18" s="41">
        <f t="shared" si="1"/>
        <v>21</v>
      </c>
      <c r="M18" s="542">
        <v>34</v>
      </c>
      <c r="N18" s="41">
        <f t="shared" ref="N18:N24" si="7">M18/L18*100</f>
        <v>161.9047619047619</v>
      </c>
      <c r="O18" s="41"/>
      <c r="P18" s="41" t="e">
        <f t="shared" si="6"/>
        <v>#DIV/0!</v>
      </c>
      <c r="Q18" s="678"/>
      <c r="R18" s="678"/>
      <c r="S18" s="678"/>
      <c r="T18" s="678"/>
      <c r="U18" s="678"/>
      <c r="V18" s="678"/>
      <c r="W18" s="1289"/>
    </row>
    <row r="19" spans="1:23" s="157" customFormat="1" ht="15" customHeight="1" x14ac:dyDescent="0.25">
      <c r="A19" s="1250">
        <v>1</v>
      </c>
      <c r="B19" s="1250">
        <v>1</v>
      </c>
      <c r="C19" s="1089" t="s">
        <v>101</v>
      </c>
      <c r="D19" s="410">
        <v>340</v>
      </c>
      <c r="E19" s="14">
        <v>0</v>
      </c>
      <c r="F19" s="39">
        <f t="shared" si="5"/>
        <v>0</v>
      </c>
      <c r="G19" s="39">
        <v>0</v>
      </c>
      <c r="H19" s="39" t="e">
        <f t="shared" si="2"/>
        <v>#DIV/0!</v>
      </c>
      <c r="I19" s="715">
        <v>17.399999999999999</v>
      </c>
      <c r="J19" s="40" t="e">
        <f t="shared" si="3"/>
        <v>#DIV/0!</v>
      </c>
      <c r="K19" s="41">
        <f t="shared" si="0"/>
        <v>0</v>
      </c>
      <c r="L19" s="41">
        <f t="shared" si="1"/>
        <v>0</v>
      </c>
      <c r="M19" s="542"/>
      <c r="N19" s="41" t="e">
        <f t="shared" si="7"/>
        <v>#DIV/0!</v>
      </c>
      <c r="O19" s="41"/>
      <c r="P19" s="41" t="e">
        <f t="shared" si="6"/>
        <v>#DIV/0!</v>
      </c>
      <c r="Q19" s="678"/>
      <c r="R19" s="678"/>
      <c r="S19" s="678"/>
      <c r="T19" s="678"/>
      <c r="U19" s="678"/>
      <c r="V19" s="678"/>
      <c r="W19" s="1289"/>
    </row>
    <row r="20" spans="1:23" s="157" customFormat="1" ht="15" customHeight="1" x14ac:dyDescent="0.25">
      <c r="A20" s="1250">
        <v>1</v>
      </c>
      <c r="B20" s="1250">
        <v>1</v>
      </c>
      <c r="C20" s="1089" t="s">
        <v>49</v>
      </c>
      <c r="D20" s="410">
        <v>340</v>
      </c>
      <c r="E20" s="14">
        <v>0</v>
      </c>
      <c r="F20" s="39">
        <f t="shared" si="5"/>
        <v>0</v>
      </c>
      <c r="G20" s="39">
        <v>0</v>
      </c>
      <c r="H20" s="39" t="e">
        <f t="shared" si="2"/>
        <v>#DIV/0!</v>
      </c>
      <c r="I20" s="715">
        <v>12.1</v>
      </c>
      <c r="J20" s="40" t="e">
        <f t="shared" si="3"/>
        <v>#DIV/0!</v>
      </c>
      <c r="K20" s="41">
        <f t="shared" si="0"/>
        <v>0</v>
      </c>
      <c r="L20" s="41">
        <f t="shared" si="1"/>
        <v>0</v>
      </c>
      <c r="M20" s="542"/>
      <c r="N20" s="41" t="e">
        <f t="shared" si="7"/>
        <v>#DIV/0!</v>
      </c>
      <c r="O20" s="41"/>
      <c r="P20" s="41" t="e">
        <f t="shared" si="6"/>
        <v>#DIV/0!</v>
      </c>
      <c r="Q20" s="678"/>
      <c r="R20" s="678"/>
      <c r="S20" s="678"/>
      <c r="T20" s="678"/>
      <c r="U20" s="678"/>
      <c r="V20" s="678"/>
      <c r="W20" s="1289"/>
    </row>
    <row r="21" spans="1:23" s="157" customFormat="1" ht="15" customHeight="1" x14ac:dyDescent="0.25">
      <c r="A21" s="1250">
        <v>1</v>
      </c>
      <c r="B21" s="1250">
        <v>1</v>
      </c>
      <c r="C21" s="1089" t="s">
        <v>50</v>
      </c>
      <c r="D21" s="410">
        <v>340</v>
      </c>
      <c r="E21" s="14">
        <v>10</v>
      </c>
      <c r="F21" s="39">
        <f t="shared" si="5"/>
        <v>4.166666666666667</v>
      </c>
      <c r="G21" s="39">
        <v>3</v>
      </c>
      <c r="H21" s="39">
        <f t="shared" si="2"/>
        <v>72</v>
      </c>
      <c r="I21" s="715">
        <v>9.5</v>
      </c>
      <c r="J21" s="40">
        <f t="shared" si="3"/>
        <v>9.3333333333333339</v>
      </c>
      <c r="K21" s="41">
        <f t="shared" si="0"/>
        <v>95</v>
      </c>
      <c r="L21" s="41">
        <f t="shared" si="1"/>
        <v>40</v>
      </c>
      <c r="M21" s="542">
        <v>28</v>
      </c>
      <c r="N21" s="41">
        <f t="shared" si="7"/>
        <v>70</v>
      </c>
      <c r="O21" s="41"/>
      <c r="P21" s="41" t="e">
        <f t="shared" si="6"/>
        <v>#DIV/0!</v>
      </c>
      <c r="Q21" s="678"/>
      <c r="R21" s="678"/>
      <c r="S21" s="678"/>
      <c r="T21" s="678"/>
      <c r="U21" s="678"/>
      <c r="V21" s="678"/>
      <c r="W21" s="1289"/>
    </row>
    <row r="22" spans="1:23" s="157" customFormat="1" ht="15" customHeight="1" x14ac:dyDescent="0.25">
      <c r="A22" s="1250">
        <v>1</v>
      </c>
      <c r="B22" s="1250">
        <v>1</v>
      </c>
      <c r="C22" s="1089" t="s">
        <v>54</v>
      </c>
      <c r="D22" s="410">
        <v>320</v>
      </c>
      <c r="E22" s="14">
        <v>4</v>
      </c>
      <c r="F22" s="39">
        <f t="shared" si="5"/>
        <v>1.6666666666666665</v>
      </c>
      <c r="G22" s="39">
        <v>1</v>
      </c>
      <c r="H22" s="39">
        <f t="shared" si="2"/>
        <v>60.000000000000007</v>
      </c>
      <c r="I22" s="715">
        <v>10.5</v>
      </c>
      <c r="J22" s="40">
        <f t="shared" si="3"/>
        <v>3</v>
      </c>
      <c r="K22" s="41">
        <f t="shared" si="0"/>
        <v>42</v>
      </c>
      <c r="L22" s="41">
        <f t="shared" si="1"/>
        <v>18</v>
      </c>
      <c r="M22" s="542">
        <v>3</v>
      </c>
      <c r="N22" s="41">
        <f t="shared" si="7"/>
        <v>16.666666666666664</v>
      </c>
      <c r="O22" s="41"/>
      <c r="P22" s="41" t="e">
        <f t="shared" si="6"/>
        <v>#DIV/0!</v>
      </c>
      <c r="Q22" s="678"/>
      <c r="R22" s="680"/>
      <c r="S22" s="678"/>
      <c r="T22" s="678"/>
      <c r="U22" s="678"/>
      <c r="V22" s="678"/>
      <c r="W22" s="1289"/>
    </row>
    <row r="23" spans="1:23" s="157" customFormat="1" ht="15" customHeight="1" x14ac:dyDescent="0.25">
      <c r="A23" s="1250"/>
      <c r="B23" s="1250">
        <v>1</v>
      </c>
      <c r="C23" s="1089" t="s">
        <v>25</v>
      </c>
      <c r="D23" s="410">
        <v>310</v>
      </c>
      <c r="E23" s="14">
        <v>39</v>
      </c>
      <c r="F23" s="39">
        <f t="shared" si="5"/>
        <v>16.25</v>
      </c>
      <c r="G23" s="39">
        <v>22</v>
      </c>
      <c r="H23" s="39">
        <f t="shared" si="2"/>
        <v>135.38461538461539</v>
      </c>
      <c r="I23" s="715">
        <v>7.5</v>
      </c>
      <c r="J23" s="40">
        <f t="shared" si="3"/>
        <v>5.7272727272727275</v>
      </c>
      <c r="K23" s="41">
        <f>ROUND(E23*I23,0)</f>
        <v>293</v>
      </c>
      <c r="L23" s="41">
        <f>ROUND(F23*I23,0)</f>
        <v>122</v>
      </c>
      <c r="M23" s="542">
        <v>126</v>
      </c>
      <c r="N23" s="41">
        <f t="shared" si="7"/>
        <v>103.27868852459017</v>
      </c>
      <c r="O23" s="41">
        <f t="shared" ref="O23" si="8">K23/D23</f>
        <v>0.94516129032258067</v>
      </c>
      <c r="P23" s="41">
        <f t="shared" si="6"/>
        <v>319.94539249146754</v>
      </c>
      <c r="Q23" s="678"/>
      <c r="R23" s="680"/>
      <c r="S23" s="678"/>
      <c r="T23" s="678"/>
      <c r="U23" s="678"/>
      <c r="V23" s="678"/>
      <c r="W23" s="1289"/>
    </row>
    <row r="24" spans="1:23" s="157" customFormat="1" ht="15" customHeight="1" x14ac:dyDescent="0.25">
      <c r="A24" s="1250">
        <v>1</v>
      </c>
      <c r="B24" s="1250">
        <v>1</v>
      </c>
      <c r="C24" s="366" t="s">
        <v>7</v>
      </c>
      <c r="D24" s="366"/>
      <c r="E24" s="481">
        <f>SUM(E12:E23)</f>
        <v>96</v>
      </c>
      <c r="F24" s="481">
        <f>SUM(F12:F23)</f>
        <v>40</v>
      </c>
      <c r="G24" s="481">
        <f>SUM(G12:G23)</f>
        <v>37</v>
      </c>
      <c r="H24" s="481">
        <f>G24/F24*100</f>
        <v>92.5</v>
      </c>
      <c r="I24" s="668">
        <f>SUM(K24/E24)</f>
        <v>9.3020833333333339</v>
      </c>
      <c r="J24" s="63">
        <f t="shared" si="3"/>
        <v>7.2162162162162158</v>
      </c>
      <c r="K24" s="481">
        <f>SUM(K12:K23)</f>
        <v>893</v>
      </c>
      <c r="L24" s="481">
        <f>SUM(L12:L23)</f>
        <v>374</v>
      </c>
      <c r="M24" s="481">
        <f>SUM(M12:M23)</f>
        <v>267</v>
      </c>
      <c r="N24" s="220">
        <f t="shared" si="7"/>
        <v>71.390374331550802</v>
      </c>
      <c r="O24" s="220">
        <f>SUM(O12:O23)</f>
        <v>0.94516129032258067</v>
      </c>
      <c r="P24" s="220">
        <f t="shared" si="6"/>
        <v>677.97952218430032</v>
      </c>
      <c r="Q24" s="717">
        <v>3000</v>
      </c>
      <c r="R24" s="36">
        <f>Q24/12*$C$3</f>
        <v>1250</v>
      </c>
      <c r="S24" s="717">
        <f>V24-U24</f>
        <v>1115.08601</v>
      </c>
      <c r="T24" s="717">
        <f>S24-R24</f>
        <v>-134.91399000000001</v>
      </c>
      <c r="U24" s="717">
        <v>0</v>
      </c>
      <c r="V24" s="459">
        <v>1115.08601</v>
      </c>
      <c r="W24" s="1289"/>
    </row>
    <row r="25" spans="1:23" s="157" customFormat="1" ht="15" customHeight="1" x14ac:dyDescent="0.25">
      <c r="A25" s="1250">
        <v>1</v>
      </c>
      <c r="B25" s="1250">
        <v>1</v>
      </c>
      <c r="C25" s="1119" t="s">
        <v>14</v>
      </c>
      <c r="D25" s="431"/>
      <c r="E25" s="14"/>
      <c r="F25" s="14"/>
      <c r="G25" s="14"/>
      <c r="H25" s="14"/>
      <c r="I25" s="668"/>
      <c r="J25" s="668"/>
      <c r="K25" s="718"/>
      <c r="L25" s="718"/>
      <c r="M25" s="718"/>
      <c r="N25" s="718"/>
      <c r="O25" s="718"/>
      <c r="P25" s="718"/>
      <c r="Q25" s="419"/>
      <c r="R25" s="419"/>
      <c r="S25" s="419"/>
      <c r="T25" s="419"/>
      <c r="U25" s="419"/>
      <c r="V25" s="419"/>
      <c r="W25" s="1289"/>
    </row>
    <row r="26" spans="1:23" s="157" customFormat="1" ht="16.5" customHeight="1" x14ac:dyDescent="0.25">
      <c r="A26" s="1250">
        <v>1</v>
      </c>
      <c r="B26" s="1250">
        <v>1</v>
      </c>
      <c r="C26" s="1120" t="s">
        <v>313</v>
      </c>
      <c r="D26" s="442"/>
      <c r="E26" s="62"/>
      <c r="F26" s="62"/>
      <c r="G26" s="62"/>
      <c r="H26" s="62"/>
      <c r="I26" s="289"/>
      <c r="J26" s="289"/>
      <c r="K26" s="291"/>
      <c r="L26" s="291"/>
      <c r="M26" s="291"/>
      <c r="N26" s="291"/>
      <c r="O26" s="291"/>
      <c r="P26" s="291"/>
      <c r="Q26" s="30"/>
      <c r="R26" s="30"/>
      <c r="S26" s="30"/>
      <c r="T26" s="30"/>
      <c r="U26" s="30"/>
      <c r="V26" s="30"/>
      <c r="W26" s="1289"/>
    </row>
    <row r="27" spans="1:23" s="157" customFormat="1" ht="15" customHeight="1" x14ac:dyDescent="0.25">
      <c r="A27" s="1250">
        <v>1</v>
      </c>
      <c r="B27" s="1250">
        <v>1</v>
      </c>
      <c r="C27" s="1092" t="s">
        <v>395</v>
      </c>
      <c r="D27" s="12"/>
      <c r="E27" s="30">
        <f>SUM(E28,E29,E30,E31)</f>
        <v>0</v>
      </c>
      <c r="F27" s="30">
        <f>SUM(F28,F29,F30,F31)</f>
        <v>0</v>
      </c>
      <c r="G27" s="30">
        <f>SUM(G28,G29,G30,G31)</f>
        <v>3</v>
      </c>
      <c r="H27" s="14" t="e">
        <f t="shared" ref="H27:H34" si="9">G27/F27*100</f>
        <v>#DIV/0!</v>
      </c>
      <c r="I27" s="66"/>
      <c r="J27" s="66"/>
      <c r="K27" s="240"/>
      <c r="L27" s="240"/>
      <c r="M27" s="240"/>
      <c r="N27" s="240"/>
      <c r="O27" s="240"/>
      <c r="P27" s="240"/>
      <c r="Q27" s="678"/>
      <c r="R27" s="678"/>
      <c r="S27" s="678"/>
      <c r="T27" s="678"/>
      <c r="U27" s="678"/>
      <c r="V27" s="678"/>
      <c r="W27" s="1289"/>
    </row>
    <row r="28" spans="1:23" s="157" customFormat="1" ht="15" customHeight="1" x14ac:dyDescent="0.25">
      <c r="A28" s="1250">
        <v>1</v>
      </c>
      <c r="B28" s="1250">
        <v>1</v>
      </c>
      <c r="C28" s="1092" t="s">
        <v>427</v>
      </c>
      <c r="D28" s="12"/>
      <c r="E28" s="30"/>
      <c r="F28" s="39">
        <f t="shared" ref="F28:F51" si="10">ROUND(E28/12*$C$3,0)</f>
        <v>0</v>
      </c>
      <c r="G28" s="30">
        <v>3</v>
      </c>
      <c r="H28" s="14" t="e">
        <f t="shared" si="9"/>
        <v>#DIV/0!</v>
      </c>
      <c r="I28" s="66"/>
      <c r="J28" s="66"/>
      <c r="K28" s="240"/>
      <c r="L28" s="240"/>
      <c r="M28" s="240"/>
      <c r="N28" s="240"/>
      <c r="O28" s="240"/>
      <c r="P28" s="240"/>
      <c r="Q28" s="678"/>
      <c r="R28" s="678"/>
      <c r="S28" s="678"/>
      <c r="T28" s="678"/>
      <c r="U28" s="678"/>
      <c r="V28" s="678"/>
      <c r="W28" s="1289"/>
    </row>
    <row r="29" spans="1:23" s="157" customFormat="1" ht="32.25" customHeight="1" x14ac:dyDescent="0.25">
      <c r="A29" s="1250">
        <v>1</v>
      </c>
      <c r="B29" s="1250">
        <v>1</v>
      </c>
      <c r="C29" s="1092" t="s">
        <v>310</v>
      </c>
      <c r="D29" s="12"/>
      <c r="E29" s="30"/>
      <c r="F29" s="39">
        <f t="shared" si="10"/>
        <v>0</v>
      </c>
      <c r="G29" s="30"/>
      <c r="H29" s="14" t="e">
        <f t="shared" si="9"/>
        <v>#DIV/0!</v>
      </c>
      <c r="I29" s="66"/>
      <c r="J29" s="66"/>
      <c r="K29" s="240"/>
      <c r="L29" s="240"/>
      <c r="M29" s="240"/>
      <c r="N29" s="240"/>
      <c r="O29" s="240"/>
      <c r="P29" s="240"/>
      <c r="Q29" s="678"/>
      <c r="R29" s="678"/>
      <c r="S29" s="678"/>
      <c r="T29" s="678"/>
      <c r="U29" s="678"/>
      <c r="V29" s="678"/>
      <c r="W29" s="1289"/>
    </row>
    <row r="30" spans="1:23" s="157" customFormat="1" ht="31.5" customHeight="1" x14ac:dyDescent="0.25">
      <c r="A30" s="1250">
        <v>1</v>
      </c>
      <c r="B30" s="1250">
        <v>1</v>
      </c>
      <c r="C30" s="1092" t="s">
        <v>311</v>
      </c>
      <c r="D30" s="12"/>
      <c r="E30" s="30"/>
      <c r="F30" s="39">
        <f t="shared" si="10"/>
        <v>0</v>
      </c>
      <c r="G30" s="30"/>
      <c r="H30" s="14" t="e">
        <f t="shared" si="9"/>
        <v>#DIV/0!</v>
      </c>
      <c r="I30" s="66"/>
      <c r="J30" s="66"/>
      <c r="K30" s="240"/>
      <c r="L30" s="240"/>
      <c r="M30" s="240"/>
      <c r="N30" s="240"/>
      <c r="O30" s="240"/>
      <c r="P30" s="240"/>
      <c r="Q30" s="678"/>
      <c r="R30" s="678"/>
      <c r="S30" s="678"/>
      <c r="T30" s="678"/>
      <c r="U30" s="678"/>
      <c r="V30" s="678"/>
      <c r="W30" s="1289"/>
    </row>
    <row r="31" spans="1:23" s="157" customFormat="1" ht="15" customHeight="1" x14ac:dyDescent="0.25">
      <c r="A31" s="1250">
        <v>1</v>
      </c>
      <c r="B31" s="1250">
        <v>1</v>
      </c>
      <c r="C31" s="1092" t="s">
        <v>312</v>
      </c>
      <c r="D31" s="12"/>
      <c r="E31" s="30"/>
      <c r="F31" s="39">
        <f t="shared" si="10"/>
        <v>0</v>
      </c>
      <c r="G31" s="30"/>
      <c r="H31" s="14" t="e">
        <f t="shared" si="9"/>
        <v>#DIV/0!</v>
      </c>
      <c r="I31" s="66"/>
      <c r="J31" s="66"/>
      <c r="K31" s="240"/>
      <c r="L31" s="240"/>
      <c r="M31" s="240"/>
      <c r="N31" s="240"/>
      <c r="O31" s="240"/>
      <c r="P31" s="240"/>
      <c r="Q31" s="678"/>
      <c r="R31" s="678"/>
      <c r="S31" s="678"/>
      <c r="T31" s="678"/>
      <c r="U31" s="678"/>
      <c r="V31" s="678"/>
      <c r="W31" s="1289"/>
    </row>
    <row r="32" spans="1:23" s="157" customFormat="1" ht="15" customHeight="1" x14ac:dyDescent="0.25">
      <c r="A32" s="1250">
        <v>1</v>
      </c>
      <c r="B32" s="1250">
        <v>1</v>
      </c>
      <c r="C32" s="1094" t="s">
        <v>394</v>
      </c>
      <c r="D32" s="12"/>
      <c r="E32" s="30">
        <v>92</v>
      </c>
      <c r="F32" s="39">
        <f t="shared" si="10"/>
        <v>38</v>
      </c>
      <c r="G32" s="30">
        <f>0+G33/3.8/3.2</f>
        <v>0</v>
      </c>
      <c r="H32" s="14">
        <f t="shared" si="9"/>
        <v>0</v>
      </c>
      <c r="I32" s="66"/>
      <c r="J32" s="66"/>
      <c r="K32" s="240"/>
      <c r="L32" s="240"/>
      <c r="M32" s="240"/>
      <c r="N32" s="240"/>
      <c r="O32" s="240"/>
      <c r="P32" s="240"/>
      <c r="Q32" s="678"/>
      <c r="R32" s="678"/>
      <c r="S32" s="678"/>
      <c r="T32" s="678"/>
      <c r="U32" s="678"/>
      <c r="V32" s="678"/>
      <c r="W32" s="1289"/>
    </row>
    <row r="33" spans="1:23" s="157" customFormat="1" ht="15" customHeight="1" x14ac:dyDescent="0.25">
      <c r="A33" s="1250">
        <v>1</v>
      </c>
      <c r="B33" s="1250">
        <v>1</v>
      </c>
      <c r="C33" s="1093" t="s">
        <v>411</v>
      </c>
      <c r="D33" s="12"/>
      <c r="E33" s="30">
        <v>85</v>
      </c>
      <c r="F33" s="39">
        <f t="shared" si="10"/>
        <v>35</v>
      </c>
      <c r="G33" s="30"/>
      <c r="H33" s="14">
        <f t="shared" si="9"/>
        <v>0</v>
      </c>
      <c r="I33" s="66"/>
      <c r="J33" s="66"/>
      <c r="K33" s="240"/>
      <c r="L33" s="240"/>
      <c r="M33" s="240"/>
      <c r="N33" s="240"/>
      <c r="O33" s="240"/>
      <c r="P33" s="240"/>
      <c r="Q33" s="678"/>
      <c r="R33" s="678"/>
      <c r="S33" s="678"/>
      <c r="T33" s="678"/>
      <c r="U33" s="678"/>
      <c r="V33" s="678"/>
      <c r="W33" s="1289"/>
    </row>
    <row r="34" spans="1:23" s="1050" customFormat="1" ht="15" customHeight="1" x14ac:dyDescent="0.25">
      <c r="A34" s="1250">
        <v>1</v>
      </c>
      <c r="B34" s="1250">
        <v>1</v>
      </c>
      <c r="C34" s="1115" t="s">
        <v>169</v>
      </c>
      <c r="D34" s="432"/>
      <c r="E34" s="316">
        <f>SUM(E27+E32*3.2)</f>
        <v>294.40000000000003</v>
      </c>
      <c r="F34" s="316">
        <f t="shared" ref="F34:G34" si="11">SUM(F27+F32*3.2)</f>
        <v>121.60000000000001</v>
      </c>
      <c r="G34" s="316">
        <f t="shared" si="11"/>
        <v>3</v>
      </c>
      <c r="H34" s="481">
        <f t="shared" si="9"/>
        <v>2.4671052631578942</v>
      </c>
      <c r="I34" s="66"/>
      <c r="J34" s="66"/>
      <c r="K34" s="240"/>
      <c r="L34" s="240"/>
      <c r="M34" s="240"/>
      <c r="N34" s="240"/>
      <c r="O34" s="240"/>
      <c r="P34" s="240"/>
      <c r="Q34" s="679"/>
      <c r="R34" s="679"/>
      <c r="S34" s="679"/>
      <c r="T34" s="679"/>
      <c r="U34" s="679">
        <v>0</v>
      </c>
      <c r="V34" s="679">
        <v>5.7448500000000005</v>
      </c>
      <c r="W34" s="1289"/>
    </row>
    <row r="35" spans="1:23" s="157" customFormat="1" ht="15" customHeight="1" x14ac:dyDescent="0.25">
      <c r="A35" s="1250">
        <v>1</v>
      </c>
      <c r="B35" s="1250">
        <v>1</v>
      </c>
      <c r="C35" s="1120" t="s">
        <v>313</v>
      </c>
      <c r="D35" s="12"/>
      <c r="E35" s="30"/>
      <c r="F35" s="39">
        <f t="shared" si="10"/>
        <v>0</v>
      </c>
      <c r="G35" s="30"/>
      <c r="H35" s="481"/>
      <c r="I35" s="66"/>
      <c r="J35" s="66"/>
      <c r="K35" s="240"/>
      <c r="L35" s="240"/>
      <c r="M35" s="240"/>
      <c r="N35" s="240"/>
      <c r="O35" s="240"/>
      <c r="P35" s="240"/>
      <c r="Q35" s="678"/>
      <c r="R35" s="678"/>
      <c r="S35" s="678"/>
      <c r="T35" s="678"/>
      <c r="U35" s="678"/>
      <c r="V35" s="678"/>
      <c r="W35" s="1289"/>
    </row>
    <row r="36" spans="1:23" s="157" customFormat="1" ht="15" customHeight="1" x14ac:dyDescent="0.25">
      <c r="A36" s="1250">
        <v>1</v>
      </c>
      <c r="B36" s="1250">
        <v>1</v>
      </c>
      <c r="C36" s="1092" t="s">
        <v>201</v>
      </c>
      <c r="D36" s="12"/>
      <c r="E36" s="30">
        <f>SUM(E38,E43,E47)</f>
        <v>151</v>
      </c>
      <c r="F36" s="30">
        <f>SUM(F38,F43,F47)</f>
        <v>64</v>
      </c>
      <c r="G36" s="30">
        <f>SUM(G38,G43,G47)</f>
        <v>18</v>
      </c>
      <c r="H36" s="14">
        <f>G36/F36*100</f>
        <v>28.125</v>
      </c>
      <c r="I36" s="66"/>
      <c r="J36" s="66"/>
      <c r="K36" s="240"/>
      <c r="L36" s="240"/>
      <c r="M36" s="240"/>
      <c r="N36" s="240"/>
      <c r="O36" s="240"/>
      <c r="P36" s="240"/>
      <c r="Q36" s="678"/>
      <c r="R36" s="678"/>
      <c r="S36" s="678"/>
      <c r="T36" s="678"/>
      <c r="U36" s="678"/>
      <c r="V36" s="678"/>
      <c r="W36" s="1289"/>
    </row>
    <row r="37" spans="1:23" s="157" customFormat="1" ht="15" customHeight="1" x14ac:dyDescent="0.25">
      <c r="A37" s="1250">
        <v>1</v>
      </c>
      <c r="B37" s="1250">
        <v>1</v>
      </c>
      <c r="C37" s="1092" t="s">
        <v>309</v>
      </c>
      <c r="D37" s="12"/>
      <c r="E37" s="30"/>
      <c r="F37" s="39">
        <f t="shared" si="10"/>
        <v>0</v>
      </c>
      <c r="G37" s="30"/>
      <c r="H37" s="14"/>
      <c r="I37" s="66"/>
      <c r="J37" s="66"/>
      <c r="K37" s="240"/>
      <c r="L37" s="240"/>
      <c r="M37" s="240"/>
      <c r="N37" s="240"/>
      <c r="O37" s="240"/>
      <c r="P37" s="240"/>
      <c r="Q37" s="678"/>
      <c r="R37" s="678"/>
      <c r="S37" s="678"/>
      <c r="T37" s="678"/>
      <c r="U37" s="678"/>
      <c r="V37" s="678"/>
      <c r="W37" s="1289"/>
    </row>
    <row r="38" spans="1:23" s="157" customFormat="1" ht="49.5" customHeight="1" x14ac:dyDescent="0.25">
      <c r="A38" s="1250">
        <v>1</v>
      </c>
      <c r="B38" s="1250">
        <v>1</v>
      </c>
      <c r="C38" s="1092" t="s">
        <v>314</v>
      </c>
      <c r="D38" s="12"/>
      <c r="E38" s="30">
        <f>SUM(E39:E42)</f>
        <v>87</v>
      </c>
      <c r="F38" s="30">
        <f>SUM(F39:F42)</f>
        <v>37</v>
      </c>
      <c r="G38" s="30">
        <f>SUM(G39:G42)</f>
        <v>18</v>
      </c>
      <c r="H38" s="14">
        <f t="shared" ref="H38:H48" si="12">G38/F38*100</f>
        <v>48.648648648648653</v>
      </c>
      <c r="I38" s="66"/>
      <c r="J38" s="66"/>
      <c r="K38" s="240"/>
      <c r="L38" s="240"/>
      <c r="M38" s="240"/>
      <c r="N38" s="240"/>
      <c r="O38" s="240"/>
      <c r="P38" s="240"/>
      <c r="Q38" s="678"/>
      <c r="R38" s="678"/>
      <c r="S38" s="678"/>
      <c r="T38" s="678"/>
      <c r="U38" s="678"/>
      <c r="V38" s="678"/>
      <c r="W38" s="1289"/>
    </row>
    <row r="39" spans="1:23" s="157" customFormat="1" ht="38.1" customHeight="1" x14ac:dyDescent="0.25">
      <c r="A39" s="1250">
        <v>1</v>
      </c>
      <c r="B39" s="1250">
        <v>1</v>
      </c>
      <c r="C39" s="1092" t="s">
        <v>315</v>
      </c>
      <c r="D39" s="12"/>
      <c r="E39" s="30">
        <v>72</v>
      </c>
      <c r="F39" s="39">
        <f t="shared" si="10"/>
        <v>30</v>
      </c>
      <c r="G39" s="30">
        <v>18</v>
      </c>
      <c r="H39" s="14">
        <f t="shared" si="12"/>
        <v>60</v>
      </c>
      <c r="I39" s="66"/>
      <c r="J39" s="66"/>
      <c r="K39" s="240"/>
      <c r="L39" s="240"/>
      <c r="M39" s="240"/>
      <c r="N39" s="240"/>
      <c r="O39" s="240"/>
      <c r="P39" s="240"/>
      <c r="Q39" s="678"/>
      <c r="R39" s="678"/>
      <c r="S39" s="678"/>
      <c r="T39" s="678"/>
      <c r="U39" s="678"/>
      <c r="V39" s="678"/>
      <c r="W39" s="1289"/>
    </row>
    <row r="40" spans="1:23" s="157" customFormat="1" ht="38.1" customHeight="1" x14ac:dyDescent="0.25">
      <c r="A40" s="1250">
        <v>1</v>
      </c>
      <c r="B40" s="1250">
        <v>1</v>
      </c>
      <c r="C40" s="1092" t="s">
        <v>316</v>
      </c>
      <c r="D40" s="12"/>
      <c r="E40" s="30">
        <v>4</v>
      </c>
      <c r="F40" s="39">
        <f t="shared" si="10"/>
        <v>2</v>
      </c>
      <c r="G40" s="30">
        <v>0</v>
      </c>
      <c r="H40" s="14">
        <f t="shared" si="12"/>
        <v>0</v>
      </c>
      <c r="I40" s="66"/>
      <c r="J40" s="66"/>
      <c r="K40" s="240"/>
      <c r="L40" s="240"/>
      <c r="M40" s="240"/>
      <c r="N40" s="240"/>
      <c r="O40" s="240"/>
      <c r="P40" s="240"/>
      <c r="Q40" s="678"/>
      <c r="R40" s="678"/>
      <c r="S40" s="678"/>
      <c r="T40" s="678"/>
      <c r="U40" s="678"/>
      <c r="V40" s="678"/>
      <c r="W40" s="1289"/>
    </row>
    <row r="41" spans="1:23" s="157" customFormat="1" ht="58.5" customHeight="1" x14ac:dyDescent="0.25">
      <c r="A41" s="1250">
        <v>1</v>
      </c>
      <c r="B41" s="1250">
        <v>1</v>
      </c>
      <c r="C41" s="1092" t="s">
        <v>371</v>
      </c>
      <c r="D41" s="12"/>
      <c r="E41" s="30">
        <v>11</v>
      </c>
      <c r="F41" s="39">
        <f t="shared" si="10"/>
        <v>5</v>
      </c>
      <c r="G41" s="30"/>
      <c r="H41" s="14">
        <f t="shared" si="12"/>
        <v>0</v>
      </c>
      <c r="I41" s="66"/>
      <c r="J41" s="66"/>
      <c r="K41" s="240"/>
      <c r="L41" s="240"/>
      <c r="M41" s="240"/>
      <c r="N41" s="240"/>
      <c r="O41" s="240"/>
      <c r="P41" s="240"/>
      <c r="Q41" s="678"/>
      <c r="R41" s="678"/>
      <c r="S41" s="678"/>
      <c r="T41" s="678"/>
      <c r="U41" s="678"/>
      <c r="V41" s="678"/>
      <c r="W41" s="1289"/>
    </row>
    <row r="42" spans="1:23" s="157" customFormat="1" ht="38.1" customHeight="1" x14ac:dyDescent="0.25">
      <c r="A42" s="1250">
        <v>1</v>
      </c>
      <c r="B42" s="1250">
        <v>1</v>
      </c>
      <c r="C42" s="1092" t="s">
        <v>372</v>
      </c>
      <c r="D42" s="12"/>
      <c r="E42" s="30"/>
      <c r="F42" s="39">
        <f t="shared" si="10"/>
        <v>0</v>
      </c>
      <c r="G42" s="30"/>
      <c r="H42" s="14" t="e">
        <f t="shared" si="12"/>
        <v>#DIV/0!</v>
      </c>
      <c r="I42" s="66"/>
      <c r="J42" s="66"/>
      <c r="K42" s="240"/>
      <c r="L42" s="240"/>
      <c r="M42" s="240"/>
      <c r="N42" s="240"/>
      <c r="O42" s="240"/>
      <c r="P42" s="240"/>
      <c r="Q42" s="678"/>
      <c r="R42" s="678"/>
      <c r="S42" s="678"/>
      <c r="T42" s="678"/>
      <c r="U42" s="678"/>
      <c r="V42" s="678"/>
      <c r="W42" s="1289"/>
    </row>
    <row r="43" spans="1:23" s="157" customFormat="1" ht="44.25" customHeight="1" x14ac:dyDescent="0.25">
      <c r="A43" s="1250">
        <v>1</v>
      </c>
      <c r="B43" s="1250">
        <v>1</v>
      </c>
      <c r="C43" s="1092" t="s">
        <v>317</v>
      </c>
      <c r="D43" s="12"/>
      <c r="E43" s="30">
        <f>SUM(E44:E46)</f>
        <v>64</v>
      </c>
      <c r="F43" s="30">
        <f>SUM(F44:F46)</f>
        <v>27</v>
      </c>
      <c r="G43" s="30">
        <f>SUM(G44:G46)</f>
        <v>0</v>
      </c>
      <c r="H43" s="14">
        <f t="shared" si="12"/>
        <v>0</v>
      </c>
      <c r="I43" s="66"/>
      <c r="J43" s="66"/>
      <c r="K43" s="240"/>
      <c r="L43" s="240"/>
      <c r="M43" s="240"/>
      <c r="N43" s="240"/>
      <c r="O43" s="240"/>
      <c r="P43" s="240"/>
      <c r="Q43" s="678"/>
      <c r="R43" s="678"/>
      <c r="S43" s="678"/>
      <c r="T43" s="678"/>
      <c r="U43" s="678"/>
      <c r="V43" s="678"/>
      <c r="W43" s="1289"/>
    </row>
    <row r="44" spans="1:23" s="157" customFormat="1" ht="38.1" customHeight="1" x14ac:dyDescent="0.25">
      <c r="A44" s="1250">
        <v>1</v>
      </c>
      <c r="B44" s="1250">
        <v>1</v>
      </c>
      <c r="C44" s="1092" t="s">
        <v>318</v>
      </c>
      <c r="D44" s="12"/>
      <c r="E44" s="30"/>
      <c r="F44" s="39">
        <f t="shared" si="10"/>
        <v>0</v>
      </c>
      <c r="G44" s="30"/>
      <c r="H44" s="14" t="e">
        <f t="shared" si="12"/>
        <v>#DIV/0!</v>
      </c>
      <c r="I44" s="66"/>
      <c r="J44" s="66"/>
      <c r="K44" s="240"/>
      <c r="L44" s="240"/>
      <c r="M44" s="240"/>
      <c r="N44" s="240"/>
      <c r="O44" s="240"/>
      <c r="P44" s="240"/>
      <c r="Q44" s="678"/>
      <c r="R44" s="678"/>
      <c r="S44" s="678"/>
      <c r="T44" s="678"/>
      <c r="U44" s="678"/>
      <c r="V44" s="678"/>
      <c r="W44" s="1289"/>
    </row>
    <row r="45" spans="1:23" s="157" customFormat="1" ht="69" customHeight="1" x14ac:dyDescent="0.25">
      <c r="A45" s="1250">
        <v>1</v>
      </c>
      <c r="B45" s="1250">
        <v>1</v>
      </c>
      <c r="C45" s="1092" t="s">
        <v>329</v>
      </c>
      <c r="D45" s="12"/>
      <c r="E45" s="30">
        <v>64</v>
      </c>
      <c r="F45" s="39">
        <f t="shared" si="10"/>
        <v>27</v>
      </c>
      <c r="G45" s="30"/>
      <c r="H45" s="14">
        <f t="shared" si="12"/>
        <v>0</v>
      </c>
      <c r="I45" s="66"/>
      <c r="J45" s="66"/>
      <c r="K45" s="240"/>
      <c r="L45" s="240"/>
      <c r="M45" s="240"/>
      <c r="N45" s="240"/>
      <c r="O45" s="240"/>
      <c r="P45" s="240"/>
      <c r="Q45" s="678"/>
      <c r="R45" s="678"/>
      <c r="S45" s="678"/>
      <c r="T45" s="678"/>
      <c r="U45" s="678"/>
      <c r="V45" s="678"/>
      <c r="W45" s="1289"/>
    </row>
    <row r="46" spans="1:23" s="157" customFormat="1" ht="53.25" customHeight="1" x14ac:dyDescent="0.25">
      <c r="A46" s="1250">
        <v>1</v>
      </c>
      <c r="B46" s="1250">
        <v>1</v>
      </c>
      <c r="C46" s="1092" t="s">
        <v>330</v>
      </c>
      <c r="D46" s="12"/>
      <c r="E46" s="30"/>
      <c r="F46" s="39">
        <f t="shared" si="10"/>
        <v>0</v>
      </c>
      <c r="G46" s="30"/>
      <c r="H46" s="14" t="e">
        <f t="shared" si="12"/>
        <v>#DIV/0!</v>
      </c>
      <c r="I46" s="66"/>
      <c r="J46" s="66"/>
      <c r="K46" s="240"/>
      <c r="L46" s="240"/>
      <c r="M46" s="240"/>
      <c r="N46" s="240"/>
      <c r="O46" s="240"/>
      <c r="P46" s="240"/>
      <c r="Q46" s="678"/>
      <c r="R46" s="678"/>
      <c r="S46" s="678"/>
      <c r="T46" s="678"/>
      <c r="U46" s="678"/>
      <c r="V46" s="678"/>
      <c r="W46" s="1289"/>
    </row>
    <row r="47" spans="1:23" s="157" customFormat="1" ht="15.75" customHeight="1" x14ac:dyDescent="0.25">
      <c r="A47" s="1250"/>
      <c r="B47" s="1250">
        <v>1</v>
      </c>
      <c r="C47" s="1092" t="s">
        <v>301</v>
      </c>
      <c r="D47" s="12"/>
      <c r="E47" s="30"/>
      <c r="F47" s="39">
        <f t="shared" si="10"/>
        <v>0</v>
      </c>
      <c r="G47" s="30"/>
      <c r="H47" s="14" t="e">
        <f t="shared" si="12"/>
        <v>#DIV/0!</v>
      </c>
      <c r="I47" s="66"/>
      <c r="J47" s="66"/>
      <c r="K47" s="240"/>
      <c r="L47" s="240"/>
      <c r="M47" s="240"/>
      <c r="N47" s="240"/>
      <c r="O47" s="240"/>
      <c r="P47" s="240"/>
      <c r="Q47" s="678"/>
      <c r="R47" s="678"/>
      <c r="S47" s="678"/>
      <c r="T47" s="678"/>
      <c r="U47" s="678"/>
      <c r="V47" s="678"/>
      <c r="W47" s="1289"/>
    </row>
    <row r="48" spans="1:23" s="157" customFormat="1" ht="15" customHeight="1" x14ac:dyDescent="0.25">
      <c r="A48" s="1250">
        <v>1</v>
      </c>
      <c r="B48" s="1250">
        <v>1</v>
      </c>
      <c r="C48" s="1094" t="s">
        <v>160</v>
      </c>
      <c r="D48" s="12"/>
      <c r="E48" s="30"/>
      <c r="F48" s="39">
        <f t="shared" si="10"/>
        <v>0</v>
      </c>
      <c r="G48" s="39">
        <v>4</v>
      </c>
      <c r="H48" s="14" t="e">
        <f t="shared" si="12"/>
        <v>#DIV/0!</v>
      </c>
      <c r="I48" s="66"/>
      <c r="J48" s="66"/>
      <c r="K48" s="240"/>
      <c r="L48" s="240"/>
      <c r="M48" s="240"/>
      <c r="N48" s="240"/>
      <c r="O48" s="240"/>
      <c r="P48" s="240"/>
      <c r="Q48" s="678"/>
      <c r="R48" s="678"/>
      <c r="S48" s="678"/>
      <c r="T48" s="678"/>
      <c r="U48" s="678"/>
      <c r="V48" s="678"/>
      <c r="W48" s="1289"/>
    </row>
    <row r="49" spans="1:23" s="157" customFormat="1" ht="30" customHeight="1" x14ac:dyDescent="0.25">
      <c r="A49" s="1250">
        <v>1</v>
      </c>
      <c r="B49" s="1250">
        <v>1</v>
      </c>
      <c r="C49" s="1094" t="s">
        <v>161</v>
      </c>
      <c r="D49" s="12"/>
      <c r="E49" s="30">
        <v>43</v>
      </c>
      <c r="F49" s="39">
        <f t="shared" si="10"/>
        <v>18</v>
      </c>
      <c r="G49" s="30">
        <v>2</v>
      </c>
      <c r="H49" s="14">
        <f>G49/F49*100</f>
        <v>11.111111111111111</v>
      </c>
      <c r="I49" s="66"/>
      <c r="J49" s="66"/>
      <c r="K49" s="240"/>
      <c r="L49" s="240"/>
      <c r="M49" s="240"/>
      <c r="N49" s="240"/>
      <c r="O49" s="240"/>
      <c r="P49" s="240"/>
      <c r="Q49" s="678"/>
      <c r="R49" s="678"/>
      <c r="S49" s="678"/>
      <c r="T49" s="678"/>
      <c r="U49" s="678"/>
      <c r="V49" s="678"/>
      <c r="W49" s="1289"/>
    </row>
    <row r="50" spans="1:23" s="157" customFormat="1" ht="15" customHeight="1" x14ac:dyDescent="0.25">
      <c r="A50" s="1250">
        <v>1</v>
      </c>
      <c r="B50" s="1250">
        <v>1</v>
      </c>
      <c r="C50" s="1121" t="s">
        <v>328</v>
      </c>
      <c r="D50" s="12"/>
      <c r="E50" s="30"/>
      <c r="F50" s="39">
        <f t="shared" si="10"/>
        <v>0</v>
      </c>
      <c r="G50" s="513"/>
      <c r="H50" s="14"/>
      <c r="I50" s="66"/>
      <c r="J50" s="66"/>
      <c r="K50" s="240"/>
      <c r="L50" s="240"/>
      <c r="M50" s="240"/>
      <c r="N50" s="240"/>
      <c r="O50" s="240"/>
      <c r="P50" s="240"/>
      <c r="Q50" s="678"/>
      <c r="R50" s="678"/>
      <c r="S50" s="678"/>
      <c r="T50" s="678"/>
      <c r="U50" s="678"/>
      <c r="V50" s="678"/>
      <c r="W50" s="1289"/>
    </row>
    <row r="51" spans="1:23" s="157" customFormat="1" ht="15" customHeight="1" x14ac:dyDescent="0.25">
      <c r="A51" s="1250">
        <v>1</v>
      </c>
      <c r="B51" s="1250">
        <v>1</v>
      </c>
      <c r="C51" s="1121" t="s">
        <v>388</v>
      </c>
      <c r="D51" s="12"/>
      <c r="E51" s="30">
        <v>12</v>
      </c>
      <c r="F51" s="39">
        <f t="shared" si="10"/>
        <v>5</v>
      </c>
      <c r="G51" s="41"/>
      <c r="H51" s="14">
        <f>G51/F51*100</f>
        <v>0</v>
      </c>
      <c r="I51" s="66"/>
      <c r="J51" s="66"/>
      <c r="K51" s="240"/>
      <c r="L51" s="240"/>
      <c r="M51" s="240"/>
      <c r="N51" s="240"/>
      <c r="O51" s="240"/>
      <c r="P51" s="240"/>
      <c r="Q51" s="678"/>
      <c r="R51" s="678"/>
      <c r="S51" s="678"/>
      <c r="T51" s="678"/>
      <c r="U51" s="678"/>
      <c r="V51" s="678"/>
      <c r="W51" s="1289"/>
    </row>
    <row r="52" spans="1:23" s="1051" customFormat="1" ht="29.25" customHeight="1" x14ac:dyDescent="0.25">
      <c r="A52" s="1250">
        <v>1</v>
      </c>
      <c r="B52" s="1250">
        <v>1</v>
      </c>
      <c r="C52" s="1115" t="s">
        <v>169</v>
      </c>
      <c r="D52" s="432"/>
      <c r="E52" s="316">
        <f>SUM(E36+E49+E48*3.2)</f>
        <v>194</v>
      </c>
      <c r="F52" s="316">
        <f>SUM(F36+F49+F48*3.2)</f>
        <v>82</v>
      </c>
      <c r="G52" s="316">
        <f>SUM(G36+G49+G48*3.2)</f>
        <v>32.799999999999997</v>
      </c>
      <c r="H52" s="67">
        <f>G52/F52*100</f>
        <v>40</v>
      </c>
      <c r="I52" s="66"/>
      <c r="J52" s="66"/>
      <c r="K52" s="240"/>
      <c r="L52" s="240"/>
      <c r="M52" s="240"/>
      <c r="N52" s="240"/>
      <c r="O52" s="240"/>
      <c r="P52" s="240"/>
      <c r="Q52" s="679"/>
      <c r="R52" s="679"/>
      <c r="S52" s="679"/>
      <c r="T52" s="679"/>
      <c r="U52" s="679">
        <v>0</v>
      </c>
      <c r="V52" s="1044">
        <v>59.069309999999987</v>
      </c>
      <c r="W52" s="1289"/>
    </row>
    <row r="53" spans="1:23" s="157" customFormat="1" ht="29.25" customHeight="1" x14ac:dyDescent="0.25">
      <c r="A53" s="1250">
        <v>1</v>
      </c>
      <c r="B53" s="1250">
        <v>1</v>
      </c>
      <c r="C53" s="719" t="s">
        <v>357</v>
      </c>
      <c r="D53" s="639"/>
      <c r="E53" s="481">
        <f>SUM(E52,E34)</f>
        <v>488.40000000000003</v>
      </c>
      <c r="F53" s="481">
        <f>SUM(F52,F34)</f>
        <v>203.60000000000002</v>
      </c>
      <c r="G53" s="481">
        <f>SUM(G52,G34)</f>
        <v>35.799999999999997</v>
      </c>
      <c r="H53" s="481">
        <f>G53/F53*100</f>
        <v>17.583497053045182</v>
      </c>
      <c r="I53" s="668"/>
      <c r="J53" s="668"/>
      <c r="K53" s="718"/>
      <c r="L53" s="718"/>
      <c r="M53" s="718"/>
      <c r="N53" s="718"/>
      <c r="O53" s="718"/>
      <c r="P53" s="718"/>
      <c r="Q53" s="717">
        <v>677.28692000000001</v>
      </c>
      <c r="R53" s="720">
        <f>Q53/12*$C$3</f>
        <v>282.20288333333332</v>
      </c>
      <c r="S53" s="717">
        <f>V53-U53</f>
        <v>64.814159999999987</v>
      </c>
      <c r="T53" s="717">
        <f>S53-R53</f>
        <v>-217.38872333333333</v>
      </c>
      <c r="U53" s="717">
        <f>U52+U34</f>
        <v>0</v>
      </c>
      <c r="V53" s="717">
        <f>V52+V34</f>
        <v>64.814159999999987</v>
      </c>
      <c r="W53" s="1289"/>
    </row>
    <row r="54" spans="1:23" s="157" customFormat="1" ht="15" customHeight="1" x14ac:dyDescent="0.25">
      <c r="A54" s="1250">
        <v>1</v>
      </c>
      <c r="B54" s="1250">
        <v>1</v>
      </c>
      <c r="C54" s="1122" t="s">
        <v>163</v>
      </c>
      <c r="D54" s="639"/>
      <c r="E54" s="481"/>
      <c r="F54" s="481"/>
      <c r="G54" s="481"/>
      <c r="H54" s="481"/>
      <c r="I54" s="668"/>
      <c r="J54" s="668"/>
      <c r="K54" s="718"/>
      <c r="L54" s="718"/>
      <c r="M54" s="718"/>
      <c r="N54" s="718"/>
      <c r="O54" s="718"/>
      <c r="P54" s="718"/>
      <c r="Q54" s="717"/>
      <c r="R54" s="721"/>
      <c r="S54" s="717"/>
      <c r="T54" s="717"/>
      <c r="U54" s="717"/>
      <c r="V54" s="1226"/>
      <c r="W54" s="1289"/>
    </row>
    <row r="55" spans="1:23" s="157" customFormat="1" ht="18" customHeight="1" x14ac:dyDescent="0.25">
      <c r="A55" s="1250">
        <v>1</v>
      </c>
      <c r="B55" s="1250">
        <v>1</v>
      </c>
      <c r="C55" s="1094" t="s">
        <v>78</v>
      </c>
      <c r="D55" s="639"/>
      <c r="E55" s="21">
        <v>2</v>
      </c>
      <c r="F55" s="39">
        <f>ROUND(E55/12*$C$3,0)</f>
        <v>1</v>
      </c>
      <c r="G55" s="14">
        <v>1</v>
      </c>
      <c r="H55" s="14">
        <f>G55/F55*100</f>
        <v>100</v>
      </c>
      <c r="I55" s="668"/>
      <c r="J55" s="668"/>
      <c r="K55" s="718"/>
      <c r="L55" s="718"/>
      <c r="M55" s="718"/>
      <c r="N55" s="718"/>
      <c r="O55" s="718"/>
      <c r="P55" s="718"/>
      <c r="Q55" s="717"/>
      <c r="R55" s="717"/>
      <c r="S55" s="717"/>
      <c r="T55" s="717"/>
      <c r="U55" s="717"/>
      <c r="V55" s="1226"/>
      <c r="W55" s="1289"/>
    </row>
    <row r="56" spans="1:23" s="157" customFormat="1" ht="33.75" customHeight="1" x14ac:dyDescent="0.25">
      <c r="A56" s="1250">
        <v>1</v>
      </c>
      <c r="B56" s="1250">
        <v>1</v>
      </c>
      <c r="C56" s="1092" t="s">
        <v>146</v>
      </c>
      <c r="D56" s="639"/>
      <c r="E56" s="21"/>
      <c r="F56" s="39">
        <f>ROUND(E56/12*$C$3,0)</f>
        <v>0</v>
      </c>
      <c r="G56" s="14">
        <v>0</v>
      </c>
      <c r="H56" s="14" t="e">
        <f>G56/F56*100</f>
        <v>#DIV/0!</v>
      </c>
      <c r="I56" s="668"/>
      <c r="J56" s="668"/>
      <c r="K56" s="718"/>
      <c r="L56" s="718"/>
      <c r="M56" s="718"/>
      <c r="N56" s="718"/>
      <c r="O56" s="718"/>
      <c r="P56" s="718"/>
      <c r="Q56" s="717"/>
      <c r="R56" s="717"/>
      <c r="S56" s="717"/>
      <c r="T56" s="717"/>
      <c r="U56" s="717"/>
      <c r="V56" s="1226"/>
      <c r="W56" s="1289"/>
    </row>
    <row r="57" spans="1:23" s="157" customFormat="1" ht="17.25" customHeight="1" x14ac:dyDescent="0.25">
      <c r="A57" s="1250">
        <v>1</v>
      </c>
      <c r="B57" s="1250">
        <v>1</v>
      </c>
      <c r="C57" s="1094" t="s">
        <v>138</v>
      </c>
      <c r="D57" s="639"/>
      <c r="E57" s="21">
        <v>68</v>
      </c>
      <c r="F57" s="39">
        <f>ROUND(E57/12*$C$3,0)</f>
        <v>28</v>
      </c>
      <c r="G57" s="14">
        <v>19</v>
      </c>
      <c r="H57" s="14">
        <f>G57/F57*100</f>
        <v>67.857142857142861</v>
      </c>
      <c r="I57" s="668"/>
      <c r="J57" s="668"/>
      <c r="K57" s="718"/>
      <c r="L57" s="718"/>
      <c r="M57" s="718"/>
      <c r="N57" s="718"/>
      <c r="O57" s="718"/>
      <c r="P57" s="718"/>
      <c r="Q57" s="717"/>
      <c r="R57" s="717"/>
      <c r="S57" s="717"/>
      <c r="T57" s="717"/>
      <c r="U57" s="717"/>
      <c r="V57" s="1226"/>
      <c r="W57" s="1289"/>
    </row>
    <row r="58" spans="1:23" s="157" customFormat="1" ht="15" customHeight="1" x14ac:dyDescent="0.25">
      <c r="A58" s="1250">
        <v>1</v>
      </c>
      <c r="B58" s="1250">
        <v>1</v>
      </c>
      <c r="C58" s="1088" t="s">
        <v>31</v>
      </c>
      <c r="D58" s="20"/>
      <c r="E58" s="14"/>
      <c r="F58" s="14"/>
      <c r="G58" s="14"/>
      <c r="H58" s="14"/>
      <c r="I58" s="66"/>
      <c r="J58" s="66"/>
      <c r="K58" s="316"/>
      <c r="L58" s="316"/>
      <c r="M58" s="316"/>
      <c r="N58" s="316"/>
      <c r="O58" s="316"/>
      <c r="P58" s="316"/>
      <c r="Q58" s="335"/>
      <c r="R58" s="335"/>
      <c r="S58" s="335"/>
      <c r="T58" s="335"/>
      <c r="U58" s="335"/>
      <c r="V58" s="1227"/>
      <c r="W58" s="1289"/>
    </row>
    <row r="59" spans="1:23" s="157" customFormat="1" ht="15" customHeight="1" x14ac:dyDescent="0.25">
      <c r="A59" s="1250">
        <v>1</v>
      </c>
      <c r="B59" s="1250">
        <v>1</v>
      </c>
      <c r="C59" s="1094" t="s">
        <v>55</v>
      </c>
      <c r="D59" s="14">
        <v>300</v>
      </c>
      <c r="E59" s="14"/>
      <c r="F59" s="39">
        <f>ROUND(E59/12*$C$3,0)</f>
        <v>0</v>
      </c>
      <c r="G59" s="39"/>
      <c r="H59" s="39" t="e">
        <f>G59/F59*100</f>
        <v>#DIV/0!</v>
      </c>
      <c r="I59" s="289">
        <v>11</v>
      </c>
      <c r="J59" s="40" t="e">
        <f>M59/G59</f>
        <v>#DIV/0!</v>
      </c>
      <c r="K59" s="41">
        <f>ROUND(E59*I59,0)</f>
        <v>0</v>
      </c>
      <c r="L59" s="41">
        <f>ROUND(F59*I59,0)</f>
        <v>0</v>
      </c>
      <c r="M59" s="41"/>
      <c r="N59" s="41" t="e">
        <f t="shared" ref="N59:N65" si="13">M59/L59*100</f>
        <v>#DIV/0!</v>
      </c>
      <c r="O59" s="41">
        <f>K59/D59</f>
        <v>0</v>
      </c>
      <c r="P59" s="41" t="e">
        <f t="shared" ref="P59:P65" si="14">M59/$C$3*12/O59</f>
        <v>#DIV/0!</v>
      </c>
      <c r="Q59" s="678"/>
      <c r="R59" s="678"/>
      <c r="S59" s="678"/>
      <c r="T59" s="678"/>
      <c r="U59" s="678"/>
      <c r="V59" s="1045"/>
      <c r="W59" s="1289"/>
    </row>
    <row r="60" spans="1:23" s="157" customFormat="1" ht="15" customHeight="1" x14ac:dyDescent="0.25">
      <c r="A60" s="1250">
        <v>1</v>
      </c>
      <c r="B60" s="1250">
        <v>1</v>
      </c>
      <c r="C60" s="1094" t="s">
        <v>63</v>
      </c>
      <c r="D60" s="14">
        <v>300</v>
      </c>
      <c r="E60" s="14"/>
      <c r="F60" s="39">
        <f>ROUND(E60/12*$C$3,0)</f>
        <v>0</v>
      </c>
      <c r="G60" s="39"/>
      <c r="H60" s="39" t="e">
        <f>G60/F60*100</f>
        <v>#DIV/0!</v>
      </c>
      <c r="I60" s="289">
        <v>9</v>
      </c>
      <c r="J60" s="40" t="e">
        <f>M60/G60</f>
        <v>#DIV/0!</v>
      </c>
      <c r="K60" s="41">
        <f>ROUND(E60*I60,0)</f>
        <v>0</v>
      </c>
      <c r="L60" s="41">
        <f>ROUND(F60*I60,0)</f>
        <v>0</v>
      </c>
      <c r="M60" s="41"/>
      <c r="N60" s="41" t="e">
        <f t="shared" si="13"/>
        <v>#DIV/0!</v>
      </c>
      <c r="O60" s="41">
        <f>K60/D60</f>
        <v>0</v>
      </c>
      <c r="P60" s="41" t="e">
        <f t="shared" si="14"/>
        <v>#DIV/0!</v>
      </c>
      <c r="Q60" s="678"/>
      <c r="R60" s="678"/>
      <c r="S60" s="678"/>
      <c r="T60" s="678"/>
      <c r="U60" s="678"/>
      <c r="V60" s="1045"/>
      <c r="W60" s="1289"/>
    </row>
    <row r="61" spans="1:23" s="157" customFormat="1" ht="15" customHeight="1" x14ac:dyDescent="0.25">
      <c r="A61" s="1250">
        <v>1</v>
      </c>
      <c r="B61" s="1250">
        <v>1</v>
      </c>
      <c r="C61" s="1088" t="s">
        <v>35</v>
      </c>
      <c r="D61" s="24"/>
      <c r="E61" s="481">
        <f>SUM(E59:E60)</f>
        <v>0</v>
      </c>
      <c r="F61" s="481">
        <f>SUM(F59:F60)</f>
        <v>0</v>
      </c>
      <c r="G61" s="481">
        <f>SUM(G59:G60)</f>
        <v>0</v>
      </c>
      <c r="H61" s="481" t="e">
        <f>G61/F61*100</f>
        <v>#DIV/0!</v>
      </c>
      <c r="I61" s="668" t="e">
        <f>SUM(K61/E61)</f>
        <v>#DIV/0!</v>
      </c>
      <c r="J61" s="63" t="e">
        <f>M61/G61</f>
        <v>#DIV/0!</v>
      </c>
      <c r="K61" s="669">
        <f>SUM(K59:K60)</f>
        <v>0</v>
      </c>
      <c r="L61" s="669">
        <f>SUM(L59:L60)</f>
        <v>0</v>
      </c>
      <c r="M61" s="669">
        <f>SUM(M59:M60)</f>
        <v>0</v>
      </c>
      <c r="N61" s="41" t="e">
        <f t="shared" si="13"/>
        <v>#DIV/0!</v>
      </c>
      <c r="O61" s="220">
        <f>SUM(O59:O60)</f>
        <v>0</v>
      </c>
      <c r="P61" s="41" t="e">
        <f t="shared" si="14"/>
        <v>#DIV/0!</v>
      </c>
      <c r="Q61" s="669"/>
      <c r="R61" s="717"/>
      <c r="S61" s="717"/>
      <c r="T61" s="717"/>
      <c r="U61" s="669"/>
      <c r="V61" s="1228"/>
      <c r="W61" s="1289"/>
    </row>
    <row r="62" spans="1:23" s="157" customFormat="1" ht="15" customHeight="1" x14ac:dyDescent="0.25">
      <c r="A62" s="1250">
        <v>1</v>
      </c>
      <c r="B62" s="1250">
        <v>1</v>
      </c>
      <c r="C62" s="1099" t="s">
        <v>150</v>
      </c>
      <c r="D62" s="24"/>
      <c r="E62" s="481"/>
      <c r="F62" s="481"/>
      <c r="G62" s="481"/>
      <c r="H62" s="481"/>
      <c r="I62" s="668"/>
      <c r="J62" s="63"/>
      <c r="K62" s="669"/>
      <c r="L62" s="669"/>
      <c r="M62" s="669"/>
      <c r="N62" s="41"/>
      <c r="O62" s="220"/>
      <c r="P62" s="41"/>
      <c r="Q62" s="669"/>
      <c r="R62" s="669"/>
      <c r="S62" s="669"/>
      <c r="T62" s="669"/>
      <c r="U62" s="669"/>
      <c r="V62" s="1228"/>
      <c r="W62" s="1289"/>
    </row>
    <row r="63" spans="1:23" s="157" customFormat="1" ht="15" customHeight="1" x14ac:dyDescent="0.25">
      <c r="A63" s="1250">
        <v>1</v>
      </c>
      <c r="B63" s="1250">
        <v>1</v>
      </c>
      <c r="C63" s="1101" t="s">
        <v>188</v>
      </c>
      <c r="D63" s="1">
        <v>240</v>
      </c>
      <c r="E63" s="14">
        <v>11</v>
      </c>
      <c r="F63" s="39">
        <f>ROUND(E63/12*$C$3,0)</f>
        <v>5</v>
      </c>
      <c r="G63" s="39">
        <v>1</v>
      </c>
      <c r="H63" s="39">
        <f>G63/F63*100</f>
        <v>20</v>
      </c>
      <c r="I63" s="670">
        <v>8</v>
      </c>
      <c r="J63" s="40">
        <f>M63/G63</f>
        <v>8</v>
      </c>
      <c r="K63" s="41">
        <v>86</v>
      </c>
      <c r="L63" s="41">
        <f>ROUND(F63*I63,0)</f>
        <v>40</v>
      </c>
      <c r="M63" s="41">
        <v>8</v>
      </c>
      <c r="N63" s="41">
        <f t="shared" si="13"/>
        <v>20</v>
      </c>
      <c r="O63" s="41">
        <f>K63/D63</f>
        <v>0.35833333333333334</v>
      </c>
      <c r="P63" s="41">
        <f t="shared" si="14"/>
        <v>53.581395348837219</v>
      </c>
      <c r="Q63" s="678"/>
      <c r="R63" s="678"/>
      <c r="S63" s="678"/>
      <c r="T63" s="678"/>
      <c r="U63" s="678"/>
      <c r="V63" s="1045"/>
      <c r="W63" s="1289"/>
    </row>
    <row r="64" spans="1:23" s="1050" customFormat="1" ht="15" customHeight="1" x14ac:dyDescent="0.25">
      <c r="A64" s="1250">
        <v>1</v>
      </c>
      <c r="B64" s="1250">
        <v>1</v>
      </c>
      <c r="C64" s="1123" t="s">
        <v>191</v>
      </c>
      <c r="D64" s="671"/>
      <c r="E64" s="67">
        <f>SUM(E63)</f>
        <v>11</v>
      </c>
      <c r="F64" s="67">
        <f>SUM(F63)</f>
        <v>5</v>
      </c>
      <c r="G64" s="67">
        <f>SUM(G63)</f>
        <v>1</v>
      </c>
      <c r="H64" s="39">
        <f>G64/F64*100</f>
        <v>20</v>
      </c>
      <c r="I64" s="668">
        <f>SUM(K64/E64)</f>
        <v>7.8181818181818183</v>
      </c>
      <c r="J64" s="40">
        <f>M64/G64</f>
        <v>8</v>
      </c>
      <c r="K64" s="64">
        <f>SUM(K63)</f>
        <v>86</v>
      </c>
      <c r="L64" s="64">
        <f>SUM(L63)</f>
        <v>40</v>
      </c>
      <c r="M64" s="64">
        <f>SUM(M63)</f>
        <v>8</v>
      </c>
      <c r="N64" s="41">
        <f t="shared" si="13"/>
        <v>20</v>
      </c>
      <c r="O64" s="64">
        <f>SUM(O63)</f>
        <v>0.35833333333333334</v>
      </c>
      <c r="P64" s="41">
        <f t="shared" si="14"/>
        <v>53.581395348837219</v>
      </c>
      <c r="Q64" s="679">
        <v>161.22637</v>
      </c>
      <c r="R64" s="717"/>
      <c r="S64" s="717"/>
      <c r="T64" s="717"/>
      <c r="U64" s="1044">
        <v>2.0000000001164152E-4</v>
      </c>
      <c r="V64" s="1044">
        <v>13.252040000000012</v>
      </c>
      <c r="W64" s="1289"/>
    </row>
    <row r="65" spans="1:262" s="157" customFormat="1" ht="34.5" customHeight="1" x14ac:dyDescent="0.25">
      <c r="A65" s="1250">
        <v>1</v>
      </c>
      <c r="B65" s="1250">
        <v>1</v>
      </c>
      <c r="C65" s="686" t="s">
        <v>177</v>
      </c>
      <c r="D65" s="686"/>
      <c r="E65" s="481">
        <f>SUM(E64,E61)</f>
        <v>11</v>
      </c>
      <c r="F65" s="481">
        <f>SUM(F64,F61)</f>
        <v>5</v>
      </c>
      <c r="G65" s="481">
        <f>SUM(G64,G61)</f>
        <v>1</v>
      </c>
      <c r="H65" s="481">
        <f>G65/F65*100</f>
        <v>20</v>
      </c>
      <c r="I65" s="670">
        <f>SUM(K65/E65)</f>
        <v>7.8181818181818183</v>
      </c>
      <c r="J65" s="40">
        <f>M65/G65</f>
        <v>8</v>
      </c>
      <c r="K65" s="481">
        <f>SUM(K64,K61)</f>
        <v>86</v>
      </c>
      <c r="L65" s="481">
        <f>SUM(L64,L61)</f>
        <v>40</v>
      </c>
      <c r="M65" s="481">
        <f>SUM(M64,M61)</f>
        <v>8</v>
      </c>
      <c r="N65" s="41">
        <f t="shared" si="13"/>
        <v>20</v>
      </c>
      <c r="O65" s="481">
        <f>SUM(O64,O61)</f>
        <v>0.35833333333333334</v>
      </c>
      <c r="P65" s="41">
        <f t="shared" si="14"/>
        <v>53.581395348837219</v>
      </c>
      <c r="Q65" s="481">
        <f>Q64</f>
        <v>161.22637</v>
      </c>
      <c r="R65" s="720">
        <f>Q65/12*$C$3</f>
        <v>67.17765416666667</v>
      </c>
      <c r="S65" s="669">
        <f>V65-U65</f>
        <v>13.25184</v>
      </c>
      <c r="T65" s="669">
        <f>S65-R65</f>
        <v>-53.925814166666669</v>
      </c>
      <c r="U65" s="1046">
        <f t="shared" ref="U65:V65" si="15">SUM(U64,U61)</f>
        <v>2.0000000001164152E-4</v>
      </c>
      <c r="V65" s="1229">
        <f t="shared" si="15"/>
        <v>13.252040000000012</v>
      </c>
      <c r="W65" s="1289"/>
    </row>
    <row r="66" spans="1:262" s="157" customFormat="1" ht="15" customHeight="1" x14ac:dyDescent="0.25">
      <c r="A66" s="1250">
        <v>1</v>
      </c>
      <c r="B66" s="1250">
        <v>1</v>
      </c>
      <c r="C66" s="495"/>
      <c r="D66" s="81"/>
      <c r="E66" s="67"/>
      <c r="F66" s="39"/>
      <c r="G66" s="39"/>
      <c r="H66" s="39"/>
      <c r="I66" s="419"/>
      <c r="J66" s="419"/>
      <c r="K66" s="419"/>
      <c r="L66" s="419"/>
      <c r="M66" s="419"/>
      <c r="N66" s="419"/>
      <c r="O66" s="419"/>
      <c r="P66" s="419"/>
      <c r="Q66" s="678"/>
      <c r="R66" s="678">
        <f>Q66/12</f>
        <v>0</v>
      </c>
      <c r="S66" s="678">
        <f>V66-U66</f>
        <v>0</v>
      </c>
      <c r="T66" s="678">
        <f>S66-R66</f>
        <v>0</v>
      </c>
      <c r="U66" s="1045"/>
      <c r="V66" s="678"/>
      <c r="W66" s="1289"/>
    </row>
    <row r="67" spans="1:262" s="157" customFormat="1" ht="15.75" customHeight="1" x14ac:dyDescent="0.25">
      <c r="A67" s="1250">
        <v>1</v>
      </c>
      <c r="B67" s="1250">
        <v>1</v>
      </c>
      <c r="C67" s="1124" t="s">
        <v>17</v>
      </c>
      <c r="D67" s="723"/>
      <c r="E67" s="724"/>
      <c r="F67" s="724"/>
      <c r="G67" s="724"/>
      <c r="H67" s="724"/>
      <c r="I67" s="371"/>
      <c r="J67" s="371"/>
      <c r="K67" s="371"/>
      <c r="L67" s="371"/>
      <c r="M67" s="371">
        <f>SUM(M65,M53,M24)</f>
        <v>275</v>
      </c>
      <c r="N67" s="371"/>
      <c r="O67" s="371"/>
      <c r="P67" s="371"/>
      <c r="Q67" s="545">
        <f t="shared" ref="Q67:V67" si="16">SUM(Q65,Q53,Q24)</f>
        <v>3838.5132899999999</v>
      </c>
      <c r="R67" s="371">
        <f t="shared" si="16"/>
        <v>1599.3805374999999</v>
      </c>
      <c r="S67" s="371">
        <f t="shared" si="16"/>
        <v>1193.15201</v>
      </c>
      <c r="T67" s="371">
        <f t="shared" si="16"/>
        <v>-406.22852750000004</v>
      </c>
      <c r="U67" s="1283">
        <f t="shared" si="16"/>
        <v>2.0000000001164152E-4</v>
      </c>
      <c r="V67" s="1284">
        <f t="shared" si="16"/>
        <v>1193.15221</v>
      </c>
      <c r="W67" s="1289"/>
    </row>
    <row r="68" spans="1:262" ht="14.25" customHeight="1" x14ac:dyDescent="0.25">
      <c r="A68" s="1250">
        <v>1</v>
      </c>
      <c r="B68" s="1250">
        <v>1</v>
      </c>
      <c r="C68" s="224"/>
      <c r="D68" s="324"/>
      <c r="E68" s="725"/>
      <c r="F68" s="725"/>
      <c r="G68" s="725"/>
      <c r="H68" s="725"/>
      <c r="I68" s="725"/>
      <c r="J68" s="725"/>
      <c r="K68" s="725"/>
      <c r="L68" s="725"/>
      <c r="M68" s="725"/>
      <c r="N68" s="725"/>
      <c r="O68" s="725"/>
      <c r="P68" s="725"/>
      <c r="Q68" s="726"/>
      <c r="R68" s="726"/>
      <c r="S68" s="726"/>
      <c r="T68" s="726"/>
      <c r="U68" s="727"/>
      <c r="V68" s="726"/>
    </row>
    <row r="69" spans="1:262" s="1337" customFormat="1" ht="27.75" customHeight="1" x14ac:dyDescent="0.25">
      <c r="A69" s="1250">
        <v>1</v>
      </c>
      <c r="B69" s="1250">
        <v>1</v>
      </c>
      <c r="C69" s="33" t="s">
        <v>274</v>
      </c>
      <c r="D69" s="104"/>
      <c r="E69" s="499"/>
      <c r="F69" s="499"/>
      <c r="G69" s="499"/>
      <c r="H69" s="499"/>
      <c r="I69" s="728"/>
      <c r="J69" s="728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714"/>
      <c r="V69" s="41"/>
      <c r="W69" s="1289"/>
      <c r="X69" s="1247"/>
      <c r="Y69" s="1247"/>
      <c r="Z69" s="1247"/>
      <c r="AA69" s="1247"/>
      <c r="AB69" s="1247"/>
      <c r="AC69" s="1247"/>
      <c r="AD69" s="1247"/>
      <c r="AE69" s="1247"/>
      <c r="AF69" s="1247"/>
      <c r="AG69" s="1247"/>
      <c r="AH69" s="1247"/>
      <c r="AI69" s="1247"/>
      <c r="AJ69" s="1247"/>
      <c r="AK69" s="1247"/>
      <c r="AL69" s="1247"/>
      <c r="AM69" s="1247"/>
      <c r="AN69" s="1247"/>
      <c r="AO69" s="1247"/>
      <c r="AP69" s="1247"/>
      <c r="AQ69" s="1247"/>
      <c r="AR69" s="1247"/>
      <c r="AS69" s="1247"/>
      <c r="AT69" s="1247"/>
      <c r="AU69" s="1247"/>
      <c r="AV69" s="1247"/>
      <c r="AW69" s="1247"/>
      <c r="AX69" s="1247"/>
      <c r="AY69" s="1247"/>
      <c r="AZ69" s="1247"/>
      <c r="BA69" s="1247"/>
      <c r="BB69" s="1247"/>
      <c r="BC69" s="1247"/>
      <c r="BD69" s="1247"/>
      <c r="BE69" s="1247"/>
      <c r="BF69" s="1247"/>
      <c r="BG69" s="1247"/>
      <c r="BH69" s="1247"/>
      <c r="BI69" s="1247"/>
      <c r="BJ69" s="1247"/>
      <c r="BK69" s="1247"/>
      <c r="BL69" s="1247"/>
      <c r="BM69" s="1247"/>
      <c r="BN69" s="1247"/>
      <c r="BO69" s="1247"/>
      <c r="BP69" s="1247"/>
      <c r="BQ69" s="1247"/>
      <c r="BR69" s="1247"/>
      <c r="BS69" s="1247"/>
      <c r="BT69" s="1247"/>
      <c r="BU69" s="1247"/>
      <c r="BV69" s="1247"/>
      <c r="BW69" s="1247"/>
      <c r="BX69" s="1247"/>
      <c r="BY69" s="1247"/>
      <c r="BZ69" s="1247"/>
      <c r="CA69" s="1247"/>
      <c r="CB69" s="1247"/>
      <c r="CC69" s="1247"/>
      <c r="CD69" s="1247"/>
      <c r="CE69" s="1247"/>
      <c r="CF69" s="1247"/>
      <c r="CG69" s="1247"/>
      <c r="CH69" s="1247"/>
      <c r="CI69" s="1247"/>
      <c r="CJ69" s="1247"/>
      <c r="CK69" s="1247"/>
      <c r="CL69" s="1247"/>
      <c r="CM69" s="1247"/>
      <c r="CN69" s="1247"/>
      <c r="CO69" s="1247"/>
      <c r="CP69" s="1247"/>
      <c r="CQ69" s="1247"/>
      <c r="CR69" s="1247"/>
      <c r="CS69" s="1247"/>
      <c r="CT69" s="1247"/>
      <c r="CU69" s="1247"/>
      <c r="CV69" s="1247"/>
      <c r="CW69" s="1247"/>
      <c r="CX69" s="1247"/>
      <c r="CY69" s="1247"/>
      <c r="CZ69" s="1247"/>
      <c r="DA69" s="1247"/>
      <c r="DB69" s="1247"/>
      <c r="DC69" s="1247"/>
      <c r="DD69" s="1247"/>
      <c r="DE69" s="1247"/>
      <c r="DF69" s="1247"/>
      <c r="DG69" s="1247"/>
      <c r="DH69" s="1247"/>
      <c r="DI69" s="1247"/>
      <c r="DJ69" s="1247"/>
      <c r="DK69" s="1247"/>
      <c r="DL69" s="1247"/>
      <c r="DM69" s="1247"/>
      <c r="DN69" s="1247"/>
      <c r="DO69" s="1247"/>
      <c r="DP69" s="1247"/>
      <c r="DQ69" s="1247"/>
      <c r="DR69" s="1247"/>
      <c r="DS69" s="1247"/>
      <c r="DT69" s="1247"/>
      <c r="DU69" s="1247"/>
      <c r="DV69" s="1247"/>
      <c r="DW69" s="1247"/>
      <c r="DX69" s="1247"/>
      <c r="DY69" s="1247"/>
      <c r="DZ69" s="1247"/>
      <c r="EA69" s="1247"/>
      <c r="EB69" s="1247"/>
      <c r="EC69" s="1247"/>
      <c r="ED69" s="1247"/>
      <c r="EE69" s="1247"/>
      <c r="EF69" s="1247"/>
      <c r="EG69" s="1247"/>
      <c r="EH69" s="1247"/>
      <c r="EI69" s="1247"/>
      <c r="EJ69" s="1247"/>
      <c r="EK69" s="1247"/>
      <c r="EL69" s="1247"/>
      <c r="EM69" s="1247"/>
      <c r="EN69" s="1247"/>
      <c r="EO69" s="1247"/>
      <c r="EP69" s="1247"/>
      <c r="EQ69" s="1247"/>
      <c r="ER69" s="1247"/>
      <c r="ES69" s="1247"/>
      <c r="ET69" s="1247"/>
      <c r="EU69" s="1247"/>
      <c r="EV69" s="1247"/>
      <c r="EW69" s="1247"/>
      <c r="EX69" s="1247"/>
      <c r="EY69" s="1247"/>
      <c r="EZ69" s="1247"/>
      <c r="FA69" s="1247"/>
      <c r="FB69" s="1247"/>
      <c r="FC69" s="1247"/>
      <c r="FD69" s="1247"/>
      <c r="FE69" s="1247"/>
      <c r="FF69" s="1247"/>
      <c r="FG69" s="1247"/>
      <c r="FH69" s="1247"/>
      <c r="FI69" s="1247"/>
      <c r="FJ69" s="1247"/>
      <c r="FK69" s="1247"/>
      <c r="FL69" s="1247"/>
      <c r="FM69" s="1247"/>
      <c r="FN69" s="1247"/>
      <c r="FO69" s="1247"/>
      <c r="FP69" s="1247"/>
      <c r="FQ69" s="1247"/>
      <c r="FR69" s="1247"/>
      <c r="FS69" s="1247"/>
      <c r="FT69" s="1247"/>
      <c r="FU69" s="1247"/>
      <c r="FV69" s="1247"/>
      <c r="FW69" s="1247"/>
      <c r="FX69" s="1247"/>
      <c r="FY69" s="1247"/>
      <c r="FZ69" s="1247"/>
      <c r="GA69" s="1247"/>
      <c r="GB69" s="1247"/>
      <c r="GC69" s="1247"/>
      <c r="GD69" s="1247"/>
      <c r="GE69" s="1247"/>
      <c r="GF69" s="1247"/>
      <c r="GG69" s="1247"/>
      <c r="GH69" s="1247"/>
      <c r="GI69" s="1247"/>
      <c r="GJ69" s="1247"/>
      <c r="GK69" s="1247"/>
      <c r="GL69" s="1247"/>
      <c r="GM69" s="1247"/>
      <c r="GN69" s="1247"/>
      <c r="GO69" s="1247"/>
      <c r="GP69" s="1247"/>
      <c r="GQ69" s="1247"/>
      <c r="GR69" s="1247"/>
      <c r="GS69" s="1247"/>
      <c r="GT69" s="1247"/>
      <c r="GU69" s="1247"/>
      <c r="GV69" s="1247"/>
      <c r="GW69" s="1247"/>
      <c r="GX69" s="1247"/>
      <c r="GY69" s="1247"/>
      <c r="GZ69" s="1247"/>
      <c r="HA69" s="1247"/>
      <c r="HB69" s="1247"/>
      <c r="HC69" s="1247"/>
      <c r="HD69" s="1247"/>
      <c r="HE69" s="1247"/>
      <c r="HF69" s="1247"/>
      <c r="HG69" s="1247"/>
      <c r="HH69" s="1247"/>
      <c r="HI69" s="1247"/>
      <c r="HJ69" s="1247"/>
      <c r="HK69" s="1247"/>
      <c r="HL69" s="1247"/>
      <c r="HM69" s="1247"/>
      <c r="HN69" s="1247"/>
      <c r="HO69" s="1247"/>
      <c r="HP69" s="1247"/>
      <c r="HQ69" s="1247"/>
      <c r="HR69" s="1247"/>
      <c r="HS69" s="1247"/>
      <c r="HT69" s="1247"/>
      <c r="HU69" s="1247"/>
      <c r="HV69" s="1247"/>
      <c r="HW69" s="1247"/>
      <c r="HX69" s="1247"/>
      <c r="HY69" s="1247"/>
      <c r="HZ69" s="1247"/>
      <c r="IA69" s="1247"/>
      <c r="IB69" s="1247"/>
      <c r="IC69" s="1247"/>
      <c r="ID69" s="1247"/>
      <c r="IE69" s="1247"/>
      <c r="IF69" s="1247"/>
      <c r="IG69" s="1247"/>
      <c r="IH69" s="1247"/>
      <c r="II69" s="1247"/>
      <c r="IJ69" s="1247"/>
      <c r="IK69" s="1247"/>
      <c r="IL69" s="1247"/>
      <c r="IM69" s="1247"/>
      <c r="IN69" s="1247"/>
      <c r="IO69" s="1247"/>
      <c r="IP69" s="1247"/>
      <c r="IQ69" s="1247"/>
      <c r="IR69" s="1247"/>
      <c r="IS69" s="1247"/>
      <c r="IT69" s="1247"/>
      <c r="IU69" s="1247"/>
      <c r="IV69" s="1247"/>
      <c r="IW69" s="1247"/>
      <c r="IX69" s="1247"/>
      <c r="IY69" s="1247"/>
      <c r="IZ69" s="1247"/>
      <c r="JA69" s="1247"/>
      <c r="JB69" s="1247"/>
    </row>
    <row r="70" spans="1:262" s="157" customFormat="1" ht="15" customHeight="1" x14ac:dyDescent="0.25">
      <c r="A70" s="1250">
        <v>1</v>
      </c>
      <c r="B70" s="1250">
        <v>1</v>
      </c>
      <c r="C70" s="1118" t="s">
        <v>5</v>
      </c>
      <c r="D70" s="369"/>
      <c r="E70" s="14"/>
      <c r="F70" s="14"/>
      <c r="G70" s="14"/>
      <c r="H70" s="14"/>
      <c r="I70" s="659"/>
      <c r="J70" s="659"/>
      <c r="K70" s="660"/>
      <c r="L70" s="660"/>
      <c r="M70" s="660"/>
      <c r="N70" s="660"/>
      <c r="O70" s="660"/>
      <c r="P70" s="660"/>
      <c r="Q70" s="660"/>
      <c r="R70" s="660"/>
      <c r="S70" s="660"/>
      <c r="T70" s="660"/>
      <c r="U70" s="660"/>
      <c r="V70" s="660"/>
      <c r="W70" s="1289"/>
    </row>
    <row r="71" spans="1:262" s="157" customFormat="1" ht="15" customHeight="1" x14ac:dyDescent="0.25">
      <c r="A71" s="1250">
        <v>1</v>
      </c>
      <c r="B71" s="1250">
        <v>1</v>
      </c>
      <c r="C71" s="1089" t="s">
        <v>55</v>
      </c>
      <c r="D71" s="410">
        <v>340</v>
      </c>
      <c r="E71" s="14">
        <v>5</v>
      </c>
      <c r="F71" s="39">
        <f t="shared" ref="F71:F73" si="17">E71/12*$C$3</f>
        <v>2.0833333333333335</v>
      </c>
      <c r="G71" s="14">
        <v>3</v>
      </c>
      <c r="H71" s="30">
        <f>G71/F71*100</f>
        <v>144</v>
      </c>
      <c r="I71" s="729">
        <v>11</v>
      </c>
      <c r="J71" s="40">
        <f>M71/G71</f>
        <v>16.666666666666668</v>
      </c>
      <c r="K71" s="41">
        <f>ROUND(E71*I71,0)</f>
        <v>55</v>
      </c>
      <c r="L71" s="41">
        <f>ROUND(F71*I71,0)</f>
        <v>23</v>
      </c>
      <c r="M71" s="41">
        <v>50</v>
      </c>
      <c r="N71" s="41">
        <f>M71/L71*100</f>
        <v>217.39130434782606</v>
      </c>
      <c r="O71" s="41">
        <f>ROUND(K71/D71,0)</f>
        <v>0</v>
      </c>
      <c r="P71" s="41" t="e">
        <f>M71/$C$3*12/O71</f>
        <v>#DIV/0!</v>
      </c>
      <c r="Q71" s="660"/>
      <c r="R71" s="660"/>
      <c r="S71" s="660"/>
      <c r="T71" s="660"/>
      <c r="U71" s="660"/>
      <c r="V71" s="660"/>
      <c r="W71" s="1289"/>
    </row>
    <row r="72" spans="1:262" s="157" customFormat="1" ht="15" customHeight="1" x14ac:dyDescent="0.25">
      <c r="A72" s="1250">
        <v>1</v>
      </c>
      <c r="B72" s="1250">
        <v>1</v>
      </c>
      <c r="C72" s="1089" t="s">
        <v>56</v>
      </c>
      <c r="D72" s="410">
        <v>340</v>
      </c>
      <c r="E72" s="14">
        <v>1</v>
      </c>
      <c r="F72" s="39">
        <f t="shared" si="17"/>
        <v>0.41666666666666663</v>
      </c>
      <c r="G72" s="14">
        <v>1</v>
      </c>
      <c r="H72" s="30">
        <f>G72/F72*100</f>
        <v>240.00000000000003</v>
      </c>
      <c r="I72" s="729">
        <v>10.5</v>
      </c>
      <c r="J72" s="40">
        <f>M72/G72</f>
        <v>25</v>
      </c>
      <c r="K72" s="41">
        <f>ROUND(E72*I72,0)</f>
        <v>11</v>
      </c>
      <c r="L72" s="41">
        <f>ROUND(F72*I72,0)</f>
        <v>4</v>
      </c>
      <c r="M72" s="41">
        <v>25</v>
      </c>
      <c r="N72" s="41">
        <f>M72/L72*100</f>
        <v>625</v>
      </c>
      <c r="O72" s="41">
        <f>ROUND(K72/D72,0)</f>
        <v>0</v>
      </c>
      <c r="P72" s="41" t="e">
        <f>M72/$C$3*12/O72</f>
        <v>#DIV/0!</v>
      </c>
      <c r="Q72" s="660"/>
      <c r="R72" s="660"/>
      <c r="S72" s="660"/>
      <c r="T72" s="660"/>
      <c r="U72" s="660"/>
      <c r="V72" s="660"/>
      <c r="W72" s="1289"/>
    </row>
    <row r="73" spans="1:262" s="157" customFormat="1" ht="15" customHeight="1" x14ac:dyDescent="0.25">
      <c r="A73" s="1250">
        <v>1</v>
      </c>
      <c r="B73" s="1250">
        <v>1</v>
      </c>
      <c r="C73" s="1089" t="s">
        <v>48</v>
      </c>
      <c r="D73" s="410">
        <v>340</v>
      </c>
      <c r="E73" s="14">
        <v>1</v>
      </c>
      <c r="F73" s="39">
        <f t="shared" si="17"/>
        <v>0.41666666666666663</v>
      </c>
      <c r="G73" s="14">
        <v>0</v>
      </c>
      <c r="H73" s="30">
        <f>G73/F73*100</f>
        <v>0</v>
      </c>
      <c r="I73" s="729">
        <v>12</v>
      </c>
      <c r="J73" s="40" t="e">
        <f>M73/G73</f>
        <v>#DIV/0!</v>
      </c>
      <c r="K73" s="41">
        <f>ROUND(E73*I73,0)</f>
        <v>12</v>
      </c>
      <c r="L73" s="41">
        <f>ROUND(F73*I73,0)</f>
        <v>5</v>
      </c>
      <c r="M73" s="41"/>
      <c r="N73" s="41">
        <f>M73/L73*100</f>
        <v>0</v>
      </c>
      <c r="O73" s="41">
        <f>ROUND(K73/D73,0)</f>
        <v>0</v>
      </c>
      <c r="P73" s="41" t="e">
        <f>M73/$C$3*12/O73</f>
        <v>#DIV/0!</v>
      </c>
      <c r="Q73" s="660"/>
      <c r="R73" s="660"/>
      <c r="S73" s="660"/>
      <c r="T73" s="660"/>
      <c r="U73" s="660"/>
      <c r="V73" s="660"/>
      <c r="W73" s="1289"/>
    </row>
    <row r="74" spans="1:262" s="157" customFormat="1" ht="15" customHeight="1" x14ac:dyDescent="0.25">
      <c r="A74" s="1250">
        <v>1</v>
      </c>
      <c r="B74" s="1250">
        <v>1</v>
      </c>
      <c r="C74" s="366" t="s">
        <v>7</v>
      </c>
      <c r="D74" s="366"/>
      <c r="E74" s="481">
        <f>SUM(E71:E73)</f>
        <v>7</v>
      </c>
      <c r="F74" s="481">
        <f>SUM(F71:F73)</f>
        <v>2.9166666666666665</v>
      </c>
      <c r="G74" s="481">
        <f>SUM(G71:G73)</f>
        <v>4</v>
      </c>
      <c r="H74" s="316">
        <f>G74/F74*100</f>
        <v>137.14285714285714</v>
      </c>
      <c r="I74" s="668">
        <f>SUM(K74/E74)</f>
        <v>11.142857142857142</v>
      </c>
      <c r="J74" s="63">
        <f>M74/G74</f>
        <v>18.75</v>
      </c>
      <c r="K74" s="481">
        <f>SUM(K71:K73)</f>
        <v>78</v>
      </c>
      <c r="L74" s="481">
        <f>SUM(L71:L73)</f>
        <v>32</v>
      </c>
      <c r="M74" s="481">
        <f>SUM(M71:M73)</f>
        <v>75</v>
      </c>
      <c r="N74" s="220">
        <f>M74/L74*100</f>
        <v>234.375</v>
      </c>
      <c r="O74" s="220">
        <f>SUM(O71:O73)</f>
        <v>0</v>
      </c>
      <c r="P74" s="220" t="e">
        <f>M74/$C$3*12/O74</f>
        <v>#DIV/0!</v>
      </c>
      <c r="Q74" s="717">
        <v>197.35986</v>
      </c>
      <c r="R74" s="720">
        <f>Q74/12*$C$3</f>
        <v>82.233274999999992</v>
      </c>
      <c r="S74" s="717">
        <f>V74-U74</f>
        <v>90.758030000000005</v>
      </c>
      <c r="T74" s="717">
        <f>S74-R74</f>
        <v>8.5247550000000132</v>
      </c>
      <c r="U74" s="717">
        <v>0</v>
      </c>
      <c r="V74" s="459">
        <v>90.758030000000005</v>
      </c>
      <c r="W74" s="1289"/>
    </row>
    <row r="75" spans="1:262" s="157" customFormat="1" ht="15" customHeight="1" x14ac:dyDescent="0.25">
      <c r="A75" s="1250">
        <v>1</v>
      </c>
      <c r="B75" s="1250">
        <v>1</v>
      </c>
      <c r="C75" s="1119" t="s">
        <v>14</v>
      </c>
      <c r="D75" s="431"/>
      <c r="E75" s="14"/>
      <c r="F75" s="14"/>
      <c r="G75" s="14"/>
      <c r="H75" s="14"/>
      <c r="I75" s="668"/>
      <c r="J75" s="668"/>
      <c r="K75" s="718"/>
      <c r="L75" s="718"/>
      <c r="M75" s="718"/>
      <c r="N75" s="718"/>
      <c r="O75" s="718"/>
      <c r="P75" s="718"/>
      <c r="Q75" s="419"/>
      <c r="R75" s="475"/>
      <c r="S75" s="419"/>
      <c r="T75" s="419"/>
      <c r="U75" s="419"/>
      <c r="V75" s="419"/>
      <c r="W75" s="1289"/>
    </row>
    <row r="76" spans="1:262" s="157" customFormat="1" ht="16.5" customHeight="1" x14ac:dyDescent="0.25">
      <c r="A76" s="1250">
        <v>1</v>
      </c>
      <c r="B76" s="1250">
        <v>1</v>
      </c>
      <c r="C76" s="1120" t="s">
        <v>313</v>
      </c>
      <c r="D76" s="442"/>
      <c r="E76" s="62"/>
      <c r="F76" s="62"/>
      <c r="G76" s="62"/>
      <c r="H76" s="39"/>
      <c r="I76" s="289"/>
      <c r="J76" s="289"/>
      <c r="K76" s="291"/>
      <c r="L76" s="291"/>
      <c r="M76" s="291"/>
      <c r="N76" s="291"/>
      <c r="O76" s="291"/>
      <c r="P76" s="291"/>
      <c r="Q76" s="30"/>
      <c r="R76" s="30"/>
      <c r="S76" s="30"/>
      <c r="T76" s="30"/>
      <c r="U76" s="30"/>
      <c r="V76" s="30"/>
      <c r="W76" s="1289"/>
    </row>
    <row r="77" spans="1:262" s="157" customFormat="1" ht="15" customHeight="1" x14ac:dyDescent="0.25">
      <c r="A77" s="1250">
        <v>1</v>
      </c>
      <c r="B77" s="1250">
        <v>1</v>
      </c>
      <c r="C77" s="1092" t="s">
        <v>395</v>
      </c>
      <c r="D77" s="12"/>
      <c r="E77" s="30">
        <f>SUM(E78,E79,E80,E81)</f>
        <v>8</v>
      </c>
      <c r="F77" s="30">
        <f>SUM(F78,F79,F80,F81)</f>
        <v>3</v>
      </c>
      <c r="G77" s="30">
        <f>SUM(G78,G79,G80,G81)</f>
        <v>1</v>
      </c>
      <c r="H77" s="23">
        <f>G77/F77*100</f>
        <v>33.333333333333329</v>
      </c>
      <c r="I77" s="66"/>
      <c r="J77" s="66"/>
      <c r="K77" s="240"/>
      <c r="L77" s="240"/>
      <c r="M77" s="240"/>
      <c r="N77" s="240"/>
      <c r="O77" s="240"/>
      <c r="P77" s="240"/>
      <c r="Q77" s="678"/>
      <c r="R77" s="678"/>
      <c r="S77" s="678"/>
      <c r="T77" s="678"/>
      <c r="U77" s="678"/>
      <c r="V77" s="678"/>
      <c r="W77" s="1289"/>
    </row>
    <row r="78" spans="1:262" s="157" customFormat="1" ht="15" customHeight="1" x14ac:dyDescent="0.25">
      <c r="A78" s="1250">
        <v>1</v>
      </c>
      <c r="B78" s="1250">
        <v>1</v>
      </c>
      <c r="C78" s="1092" t="s">
        <v>427</v>
      </c>
      <c r="D78" s="12"/>
      <c r="E78" s="30"/>
      <c r="F78" s="39">
        <f t="shared" ref="F78:F83" si="18">ROUND(E78/12*$C$3,0)</f>
        <v>0</v>
      </c>
      <c r="G78" s="30"/>
      <c r="H78" s="23"/>
      <c r="I78" s="66"/>
      <c r="J78" s="66"/>
      <c r="K78" s="240"/>
      <c r="L78" s="240"/>
      <c r="M78" s="240"/>
      <c r="N78" s="240"/>
      <c r="O78" s="240"/>
      <c r="P78" s="240"/>
      <c r="Q78" s="678"/>
      <c r="R78" s="678"/>
      <c r="S78" s="678"/>
      <c r="T78" s="678"/>
      <c r="U78" s="678"/>
      <c r="V78" s="678"/>
      <c r="W78" s="1289"/>
    </row>
    <row r="79" spans="1:262" s="157" customFormat="1" ht="33" customHeight="1" x14ac:dyDescent="0.25">
      <c r="A79" s="1250">
        <v>1</v>
      </c>
      <c r="B79" s="1250">
        <v>1</v>
      </c>
      <c r="C79" s="1092" t="s">
        <v>310</v>
      </c>
      <c r="D79" s="12"/>
      <c r="E79" s="30"/>
      <c r="F79" s="39">
        <f t="shared" si="18"/>
        <v>0</v>
      </c>
      <c r="G79" s="30"/>
      <c r="H79" s="23" t="e">
        <f t="shared" ref="H79:H84" si="19">G79/F79*100</f>
        <v>#DIV/0!</v>
      </c>
      <c r="I79" s="66"/>
      <c r="J79" s="66"/>
      <c r="K79" s="240"/>
      <c r="L79" s="240"/>
      <c r="M79" s="240"/>
      <c r="N79" s="240"/>
      <c r="O79" s="240"/>
      <c r="P79" s="240"/>
      <c r="Q79" s="678"/>
      <c r="R79" s="678"/>
      <c r="S79" s="678"/>
      <c r="T79" s="678"/>
      <c r="U79" s="678"/>
      <c r="V79" s="678"/>
      <c r="W79" s="1289"/>
    </row>
    <row r="80" spans="1:262" s="157" customFormat="1" ht="31.5" customHeight="1" x14ac:dyDescent="0.25">
      <c r="A80" s="1250">
        <v>1</v>
      </c>
      <c r="B80" s="1250">
        <v>1</v>
      </c>
      <c r="C80" s="1092" t="s">
        <v>311</v>
      </c>
      <c r="D80" s="12"/>
      <c r="E80" s="30"/>
      <c r="F80" s="39">
        <f t="shared" si="18"/>
        <v>0</v>
      </c>
      <c r="G80" s="30"/>
      <c r="H80" s="23" t="e">
        <f t="shared" si="19"/>
        <v>#DIV/0!</v>
      </c>
      <c r="I80" s="66"/>
      <c r="J80" s="66"/>
      <c r="K80" s="240"/>
      <c r="L80" s="240"/>
      <c r="M80" s="240"/>
      <c r="N80" s="240"/>
      <c r="O80" s="240"/>
      <c r="P80" s="240"/>
      <c r="Q80" s="678"/>
      <c r="R80" s="678"/>
      <c r="S80" s="678"/>
      <c r="T80" s="678"/>
      <c r="U80" s="678"/>
      <c r="V80" s="678"/>
      <c r="W80" s="1289"/>
    </row>
    <row r="81" spans="1:23" s="157" customFormat="1" ht="15" customHeight="1" x14ac:dyDescent="0.25">
      <c r="A81" s="1250">
        <v>1</v>
      </c>
      <c r="B81" s="1250">
        <v>1</v>
      </c>
      <c r="C81" s="1092" t="s">
        <v>312</v>
      </c>
      <c r="D81" s="12"/>
      <c r="E81" s="30">
        <v>8</v>
      </c>
      <c r="F81" s="39">
        <f t="shared" si="18"/>
        <v>3</v>
      </c>
      <c r="G81" s="30">
        <v>1</v>
      </c>
      <c r="H81" s="23">
        <f t="shared" si="19"/>
        <v>33.333333333333329</v>
      </c>
      <c r="I81" s="66"/>
      <c r="J81" s="66"/>
      <c r="K81" s="240"/>
      <c r="L81" s="240"/>
      <c r="M81" s="240"/>
      <c r="N81" s="240"/>
      <c r="O81" s="240"/>
      <c r="P81" s="240"/>
      <c r="Q81" s="678"/>
      <c r="R81" s="678"/>
      <c r="S81" s="678"/>
      <c r="T81" s="678"/>
      <c r="U81" s="678"/>
      <c r="V81" s="678"/>
      <c r="W81" s="1289"/>
    </row>
    <row r="82" spans="1:23" s="157" customFormat="1" ht="15" customHeight="1" x14ac:dyDescent="0.25">
      <c r="A82" s="1250">
        <v>1</v>
      </c>
      <c r="B82" s="1250">
        <v>1</v>
      </c>
      <c r="C82" s="1094" t="s">
        <v>394</v>
      </c>
      <c r="D82" s="12"/>
      <c r="E82" s="30"/>
      <c r="F82" s="39">
        <f t="shared" si="18"/>
        <v>0</v>
      </c>
      <c r="G82" s="30">
        <f>3+G83/3.8/3.2</f>
        <v>3</v>
      </c>
      <c r="H82" s="23" t="e">
        <f t="shared" si="19"/>
        <v>#DIV/0!</v>
      </c>
      <c r="I82" s="66"/>
      <c r="J82" s="66"/>
      <c r="K82" s="240"/>
      <c r="L82" s="240"/>
      <c r="M82" s="240"/>
      <c r="N82" s="240"/>
      <c r="O82" s="240"/>
      <c r="P82" s="240"/>
      <c r="Q82" s="678"/>
      <c r="R82" s="678"/>
      <c r="S82" s="678"/>
      <c r="T82" s="678"/>
      <c r="U82" s="678"/>
      <c r="V82" s="678"/>
      <c r="W82" s="1289"/>
    </row>
    <row r="83" spans="1:23" s="157" customFormat="1" ht="15" customHeight="1" x14ac:dyDescent="0.25">
      <c r="A83" s="1250">
        <v>1</v>
      </c>
      <c r="B83" s="1250">
        <v>1</v>
      </c>
      <c r="C83" s="1093" t="s">
        <v>411</v>
      </c>
      <c r="D83" s="12"/>
      <c r="E83" s="30"/>
      <c r="F83" s="39">
        <f t="shared" si="18"/>
        <v>0</v>
      </c>
      <c r="G83" s="30"/>
      <c r="H83" s="23" t="e">
        <f t="shared" si="19"/>
        <v>#DIV/0!</v>
      </c>
      <c r="I83" s="66"/>
      <c r="J83" s="66"/>
      <c r="K83" s="240"/>
      <c r="L83" s="240"/>
      <c r="M83" s="240"/>
      <c r="N83" s="240"/>
      <c r="O83" s="240"/>
      <c r="P83" s="240"/>
      <c r="Q83" s="678"/>
      <c r="R83" s="678"/>
      <c r="S83" s="678"/>
      <c r="T83" s="678"/>
      <c r="U83" s="678"/>
      <c r="V83" s="678"/>
      <c r="W83" s="1289"/>
    </row>
    <row r="84" spans="1:23" s="157" customFormat="1" ht="28.5" customHeight="1" x14ac:dyDescent="0.25">
      <c r="A84" s="1250">
        <v>1</v>
      </c>
      <c r="B84" s="1250">
        <v>1</v>
      </c>
      <c r="C84" s="1115" t="s">
        <v>169</v>
      </c>
      <c r="D84" s="432"/>
      <c r="E84" s="316">
        <f>SUM(E77+E82*3.2)</f>
        <v>8</v>
      </c>
      <c r="F84" s="316">
        <f t="shared" ref="F84:G84" si="20">SUM(F77+F82*3.2)</f>
        <v>3</v>
      </c>
      <c r="G84" s="316">
        <f t="shared" si="20"/>
        <v>10.600000000000001</v>
      </c>
      <c r="H84" s="23">
        <f t="shared" si="19"/>
        <v>353.33333333333337</v>
      </c>
      <c r="I84" s="66"/>
      <c r="J84" s="66"/>
      <c r="K84" s="240"/>
      <c r="L84" s="240"/>
      <c r="M84" s="240"/>
      <c r="N84" s="240"/>
      <c r="O84" s="240"/>
      <c r="P84" s="240"/>
      <c r="Q84" s="678"/>
      <c r="R84" s="678"/>
      <c r="S84" s="678"/>
      <c r="T84" s="678"/>
      <c r="U84" s="678">
        <v>0</v>
      </c>
      <c r="V84" s="678">
        <v>5.5460100000000008</v>
      </c>
      <c r="W84" s="1289"/>
    </row>
    <row r="85" spans="1:23" s="157" customFormat="1" ht="15" customHeight="1" x14ac:dyDescent="0.25">
      <c r="A85" s="1250">
        <v>1</v>
      </c>
      <c r="B85" s="1250">
        <v>1</v>
      </c>
      <c r="C85" s="1120" t="s">
        <v>313</v>
      </c>
      <c r="D85" s="12"/>
      <c r="E85" s="30"/>
      <c r="F85" s="39"/>
      <c r="G85" s="30"/>
      <c r="H85" s="23"/>
      <c r="I85" s="66"/>
      <c r="J85" s="66"/>
      <c r="K85" s="240"/>
      <c r="L85" s="240"/>
      <c r="M85" s="240"/>
      <c r="N85" s="240"/>
      <c r="O85" s="240"/>
      <c r="P85" s="240"/>
      <c r="Q85" s="678"/>
      <c r="R85" s="678"/>
      <c r="S85" s="678"/>
      <c r="T85" s="678"/>
      <c r="U85" s="678"/>
      <c r="V85" s="678"/>
      <c r="W85" s="1289"/>
    </row>
    <row r="86" spans="1:23" s="157" customFormat="1" ht="15" customHeight="1" x14ac:dyDescent="0.25">
      <c r="A86" s="1250">
        <v>1</v>
      </c>
      <c r="B86" s="1250">
        <v>1</v>
      </c>
      <c r="C86" s="1092" t="s">
        <v>201</v>
      </c>
      <c r="D86" s="12"/>
      <c r="E86" s="30">
        <f>SUM(E88,E93)</f>
        <v>0</v>
      </c>
      <c r="F86" s="30">
        <f>SUM(F88,F93)</f>
        <v>0</v>
      </c>
      <c r="G86" s="30">
        <f>SUM(G88,G93)</f>
        <v>0</v>
      </c>
      <c r="H86" s="23" t="e">
        <f>G86/F86*100</f>
        <v>#DIV/0!</v>
      </c>
      <c r="I86" s="66"/>
      <c r="J86" s="66"/>
      <c r="K86" s="240"/>
      <c r="L86" s="240"/>
      <c r="M86" s="240"/>
      <c r="N86" s="240"/>
      <c r="O86" s="240"/>
      <c r="P86" s="240"/>
      <c r="Q86" s="678"/>
      <c r="R86" s="678"/>
      <c r="S86" s="678"/>
      <c r="T86" s="678"/>
      <c r="U86" s="678"/>
      <c r="V86" s="678"/>
      <c r="W86" s="1289"/>
    </row>
    <row r="87" spans="1:23" s="157" customFormat="1" ht="15" customHeight="1" x14ac:dyDescent="0.25">
      <c r="A87" s="1250">
        <v>1</v>
      </c>
      <c r="B87" s="1250">
        <v>1</v>
      </c>
      <c r="C87" s="1092" t="s">
        <v>309</v>
      </c>
      <c r="D87" s="12"/>
      <c r="E87" s="30"/>
      <c r="F87" s="39">
        <f>ROUND(E87/12*$C$3,0)</f>
        <v>0</v>
      </c>
      <c r="G87" s="30"/>
      <c r="H87" s="23"/>
      <c r="I87" s="66"/>
      <c r="J87" s="66"/>
      <c r="K87" s="240"/>
      <c r="L87" s="240"/>
      <c r="M87" s="240"/>
      <c r="N87" s="240"/>
      <c r="O87" s="240"/>
      <c r="P87" s="240"/>
      <c r="Q87" s="678"/>
      <c r="R87" s="678"/>
      <c r="S87" s="678"/>
      <c r="T87" s="678"/>
      <c r="U87" s="678"/>
      <c r="V87" s="678"/>
      <c r="W87" s="1289"/>
    </row>
    <row r="88" spans="1:23" s="157" customFormat="1" ht="45" customHeight="1" x14ac:dyDescent="0.25">
      <c r="A88" s="1250">
        <v>1</v>
      </c>
      <c r="B88" s="1250">
        <v>1</v>
      </c>
      <c r="C88" s="1092" t="s">
        <v>314</v>
      </c>
      <c r="D88" s="12"/>
      <c r="E88" s="30">
        <f>SUM(E89:E92)</f>
        <v>0</v>
      </c>
      <c r="F88" s="30">
        <f>SUM(F89:F92)</f>
        <v>0</v>
      </c>
      <c r="G88" s="30">
        <f>SUM(G89:G92)</f>
        <v>0</v>
      </c>
      <c r="H88" s="23" t="e">
        <f>G88/F88*100</f>
        <v>#DIV/0!</v>
      </c>
      <c r="I88" s="66"/>
      <c r="J88" s="66"/>
      <c r="K88" s="240"/>
      <c r="L88" s="240"/>
      <c r="M88" s="240"/>
      <c r="N88" s="240"/>
      <c r="O88" s="240"/>
      <c r="P88" s="240"/>
      <c r="Q88" s="678"/>
      <c r="R88" s="678"/>
      <c r="S88" s="678"/>
      <c r="T88" s="678"/>
      <c r="U88" s="678"/>
      <c r="V88" s="678"/>
      <c r="W88" s="1289"/>
    </row>
    <row r="89" spans="1:23" s="157" customFormat="1" ht="38.1" customHeight="1" x14ac:dyDescent="0.25">
      <c r="A89" s="1250">
        <v>1</v>
      </c>
      <c r="B89" s="1250">
        <v>1</v>
      </c>
      <c r="C89" s="1092" t="s">
        <v>315</v>
      </c>
      <c r="D89" s="12"/>
      <c r="E89" s="30"/>
      <c r="F89" s="39">
        <f>ROUND(E89/12*$C$3,0)</f>
        <v>0</v>
      </c>
      <c r="G89" s="30"/>
      <c r="H89" s="23" t="e">
        <f>G89/F89*100</f>
        <v>#DIV/0!</v>
      </c>
      <c r="I89" s="66"/>
      <c r="J89" s="66"/>
      <c r="K89" s="240"/>
      <c r="L89" s="240"/>
      <c r="M89" s="240"/>
      <c r="N89" s="240"/>
      <c r="O89" s="240"/>
      <c r="P89" s="240"/>
      <c r="Q89" s="678"/>
      <c r="R89" s="678"/>
      <c r="S89" s="678"/>
      <c r="T89" s="678"/>
      <c r="U89" s="678"/>
      <c r="V89" s="678"/>
      <c r="W89" s="1289"/>
    </row>
    <row r="90" spans="1:23" s="157" customFormat="1" ht="38.1" customHeight="1" x14ac:dyDescent="0.25">
      <c r="A90" s="1250">
        <v>1</v>
      </c>
      <c r="B90" s="1250">
        <v>1</v>
      </c>
      <c r="C90" s="1092" t="s">
        <v>316</v>
      </c>
      <c r="D90" s="12"/>
      <c r="E90" s="30"/>
      <c r="F90" s="39">
        <f>ROUND(E90/12*$C$3,0)</f>
        <v>0</v>
      </c>
      <c r="G90" s="30"/>
      <c r="H90" s="23" t="e">
        <f>G90/F90*100</f>
        <v>#DIV/0!</v>
      </c>
      <c r="I90" s="66"/>
      <c r="J90" s="66"/>
      <c r="K90" s="240"/>
      <c r="L90" s="240"/>
      <c r="M90" s="240"/>
      <c r="N90" s="240"/>
      <c r="O90" s="240"/>
      <c r="P90" s="240"/>
      <c r="Q90" s="678"/>
      <c r="R90" s="678"/>
      <c r="S90" s="678"/>
      <c r="T90" s="678"/>
      <c r="U90" s="678"/>
      <c r="V90" s="678"/>
      <c r="W90" s="1289"/>
    </row>
    <row r="91" spans="1:23" s="157" customFormat="1" ht="48.75" customHeight="1" x14ac:dyDescent="0.25">
      <c r="A91" s="1250">
        <v>1</v>
      </c>
      <c r="B91" s="1250">
        <v>1</v>
      </c>
      <c r="C91" s="1092" t="s">
        <v>371</v>
      </c>
      <c r="D91" s="12"/>
      <c r="E91" s="30"/>
      <c r="F91" s="39">
        <f>ROUND(E91/12*$C$3,0)</f>
        <v>0</v>
      </c>
      <c r="G91" s="30"/>
      <c r="H91" s="23"/>
      <c r="I91" s="66"/>
      <c r="J91" s="66"/>
      <c r="K91" s="240"/>
      <c r="L91" s="240"/>
      <c r="M91" s="240"/>
      <c r="N91" s="240"/>
      <c r="O91" s="240"/>
      <c r="P91" s="240"/>
      <c r="Q91" s="678"/>
      <c r="R91" s="678"/>
      <c r="S91" s="678"/>
      <c r="T91" s="678"/>
      <c r="U91" s="678"/>
      <c r="V91" s="678"/>
      <c r="W91" s="1289"/>
    </row>
    <row r="92" spans="1:23" s="157" customFormat="1" ht="48" customHeight="1" x14ac:dyDescent="0.25">
      <c r="A92" s="1250">
        <v>1</v>
      </c>
      <c r="B92" s="1250">
        <v>1</v>
      </c>
      <c r="C92" s="1092" t="s">
        <v>372</v>
      </c>
      <c r="D92" s="12"/>
      <c r="E92" s="30"/>
      <c r="F92" s="39">
        <f>ROUND(E92/12*$C$3,0)</f>
        <v>0</v>
      </c>
      <c r="G92" s="30"/>
      <c r="H92" s="23" t="e">
        <f t="shared" ref="H92:H96" si="21">G92/F92*100</f>
        <v>#DIV/0!</v>
      </c>
      <c r="I92" s="66"/>
      <c r="J92" s="66"/>
      <c r="K92" s="240"/>
      <c r="L92" s="240"/>
      <c r="M92" s="240"/>
      <c r="N92" s="240"/>
      <c r="O92" s="240"/>
      <c r="P92" s="240"/>
      <c r="Q92" s="678"/>
      <c r="R92" s="678"/>
      <c r="S92" s="678"/>
      <c r="T92" s="678"/>
      <c r="U92" s="678"/>
      <c r="V92" s="678"/>
      <c r="W92" s="1289"/>
    </row>
    <row r="93" spans="1:23" s="157" customFormat="1" ht="51.75" customHeight="1" x14ac:dyDescent="0.25">
      <c r="A93" s="1250">
        <v>1</v>
      </c>
      <c r="B93" s="1250">
        <v>1</v>
      </c>
      <c r="C93" s="1092" t="s">
        <v>317</v>
      </c>
      <c r="D93" s="12"/>
      <c r="E93" s="30">
        <f>SUM(E94:E96)</f>
        <v>0</v>
      </c>
      <c r="F93" s="30">
        <f>SUM(F94:F96)</f>
        <v>0</v>
      </c>
      <c r="G93" s="30">
        <f>SUM(G94:G96)</f>
        <v>0</v>
      </c>
      <c r="H93" s="23" t="e">
        <f t="shared" si="21"/>
        <v>#DIV/0!</v>
      </c>
      <c r="I93" s="66"/>
      <c r="J93" s="66"/>
      <c r="K93" s="240"/>
      <c r="L93" s="240"/>
      <c r="M93" s="240"/>
      <c r="N93" s="240"/>
      <c r="O93" s="240"/>
      <c r="P93" s="240"/>
      <c r="Q93" s="678"/>
      <c r="R93" s="678"/>
      <c r="S93" s="678"/>
      <c r="T93" s="678"/>
      <c r="U93" s="678"/>
      <c r="V93" s="678"/>
      <c r="W93" s="1289"/>
    </row>
    <row r="94" spans="1:23" s="157" customFormat="1" ht="38.1" customHeight="1" x14ac:dyDescent="0.25">
      <c r="A94" s="1250">
        <v>1</v>
      </c>
      <c r="B94" s="1250">
        <v>1</v>
      </c>
      <c r="C94" s="1092" t="s">
        <v>318</v>
      </c>
      <c r="D94" s="12"/>
      <c r="E94" s="30"/>
      <c r="F94" s="39">
        <f t="shared" ref="F94:F100" si="22">ROUND(E94/12*$C$3,0)</f>
        <v>0</v>
      </c>
      <c r="G94" s="30"/>
      <c r="H94" s="23" t="e">
        <f t="shared" si="21"/>
        <v>#DIV/0!</v>
      </c>
      <c r="I94" s="66"/>
      <c r="J94" s="66"/>
      <c r="K94" s="240"/>
      <c r="L94" s="240"/>
      <c r="M94" s="240"/>
      <c r="N94" s="240"/>
      <c r="O94" s="240"/>
      <c r="P94" s="240"/>
      <c r="Q94" s="678"/>
      <c r="R94" s="678"/>
      <c r="S94" s="678"/>
      <c r="T94" s="678"/>
      <c r="U94" s="678"/>
      <c r="V94" s="678"/>
      <c r="W94" s="1289"/>
    </row>
    <row r="95" spans="1:23" s="157" customFormat="1" ht="61.5" customHeight="1" x14ac:dyDescent="0.25">
      <c r="A95" s="1250">
        <v>1</v>
      </c>
      <c r="B95" s="1250">
        <v>1</v>
      </c>
      <c r="C95" s="1092" t="s">
        <v>329</v>
      </c>
      <c r="D95" s="12"/>
      <c r="E95" s="30"/>
      <c r="F95" s="39">
        <f t="shared" si="22"/>
        <v>0</v>
      </c>
      <c r="G95" s="30"/>
      <c r="H95" s="23" t="e">
        <f t="shared" si="21"/>
        <v>#DIV/0!</v>
      </c>
      <c r="I95" s="66"/>
      <c r="J95" s="66"/>
      <c r="K95" s="240"/>
      <c r="L95" s="240"/>
      <c r="M95" s="240"/>
      <c r="N95" s="240"/>
      <c r="O95" s="240"/>
      <c r="P95" s="240"/>
      <c r="Q95" s="678"/>
      <c r="R95" s="678"/>
      <c r="S95" s="678"/>
      <c r="T95" s="678"/>
      <c r="U95" s="678"/>
      <c r="V95" s="678"/>
      <c r="W95" s="1289"/>
    </row>
    <row r="96" spans="1:23" s="157" customFormat="1" ht="48" customHeight="1" x14ac:dyDescent="0.25">
      <c r="A96" s="1250">
        <v>1</v>
      </c>
      <c r="B96" s="1250">
        <v>1</v>
      </c>
      <c r="C96" s="1092" t="s">
        <v>330</v>
      </c>
      <c r="D96" s="12"/>
      <c r="E96" s="30"/>
      <c r="F96" s="39">
        <f t="shared" si="22"/>
        <v>0</v>
      </c>
      <c r="G96" s="30"/>
      <c r="H96" s="23" t="e">
        <f t="shared" si="21"/>
        <v>#DIV/0!</v>
      </c>
      <c r="I96" s="66"/>
      <c r="J96" s="66"/>
      <c r="K96" s="240"/>
      <c r="L96" s="240"/>
      <c r="M96" s="240"/>
      <c r="N96" s="240"/>
      <c r="O96" s="240"/>
      <c r="P96" s="240"/>
      <c r="Q96" s="678"/>
      <c r="R96" s="678"/>
      <c r="S96" s="678"/>
      <c r="T96" s="678"/>
      <c r="U96" s="678"/>
      <c r="V96" s="678"/>
      <c r="W96" s="1289"/>
    </row>
    <row r="97" spans="1:24" s="157" customFormat="1" ht="30" customHeight="1" x14ac:dyDescent="0.25">
      <c r="A97" s="1250">
        <v>1</v>
      </c>
      <c r="B97" s="1250">
        <v>1</v>
      </c>
      <c r="C97" s="1094" t="s">
        <v>160</v>
      </c>
      <c r="D97" s="12"/>
      <c r="E97" s="30">
        <v>18</v>
      </c>
      <c r="F97" s="39">
        <f t="shared" si="22"/>
        <v>8</v>
      </c>
      <c r="G97" s="39"/>
      <c r="H97" s="14"/>
      <c r="I97" s="66"/>
      <c r="J97" s="66"/>
      <c r="K97" s="240"/>
      <c r="L97" s="240"/>
      <c r="M97" s="240"/>
      <c r="N97" s="240"/>
      <c r="O97" s="240"/>
      <c r="P97" s="240"/>
      <c r="Q97" s="678"/>
      <c r="R97" s="678"/>
      <c r="S97" s="678"/>
      <c r="T97" s="678"/>
      <c r="U97" s="678"/>
      <c r="V97" s="678"/>
      <c r="W97" s="1289"/>
    </row>
    <row r="98" spans="1:24" s="157" customFormat="1" ht="36" customHeight="1" x14ac:dyDescent="0.25">
      <c r="A98" s="1250">
        <v>1</v>
      </c>
      <c r="B98" s="1250">
        <v>1</v>
      </c>
      <c r="C98" s="1094" t="s">
        <v>161</v>
      </c>
      <c r="D98" s="12"/>
      <c r="E98" s="30">
        <v>4</v>
      </c>
      <c r="F98" s="39">
        <f t="shared" si="22"/>
        <v>2</v>
      </c>
      <c r="G98" s="30">
        <v>3</v>
      </c>
      <c r="H98" s="14">
        <f>G98/F98*100</f>
        <v>150</v>
      </c>
      <c r="I98" s="66"/>
      <c r="J98" s="66"/>
      <c r="K98" s="240"/>
      <c r="L98" s="240"/>
      <c r="M98" s="240"/>
      <c r="N98" s="240"/>
      <c r="O98" s="240"/>
      <c r="P98" s="240"/>
      <c r="Q98" s="678"/>
      <c r="R98" s="678"/>
      <c r="S98" s="678"/>
      <c r="T98" s="678"/>
      <c r="U98" s="678"/>
      <c r="V98" s="678"/>
      <c r="W98" s="1289"/>
    </row>
    <row r="99" spans="1:24" s="157" customFormat="1" ht="25.9" customHeight="1" x14ac:dyDescent="0.25">
      <c r="A99" s="1250">
        <v>1</v>
      </c>
      <c r="B99" s="1250">
        <v>1</v>
      </c>
      <c r="C99" s="1121" t="s">
        <v>328</v>
      </c>
      <c r="D99" s="12"/>
      <c r="E99" s="30"/>
      <c r="F99" s="39">
        <f t="shared" si="22"/>
        <v>0</v>
      </c>
      <c r="G99" s="513"/>
      <c r="H99" s="14"/>
      <c r="I99" s="66"/>
      <c r="J99" s="66"/>
      <c r="K99" s="240"/>
      <c r="L99" s="240"/>
      <c r="M99" s="240"/>
      <c r="N99" s="240"/>
      <c r="O99" s="240"/>
      <c r="P99" s="240"/>
      <c r="Q99" s="678"/>
      <c r="R99" s="678"/>
      <c r="S99" s="678"/>
      <c r="T99" s="678"/>
      <c r="U99" s="678"/>
      <c r="V99" s="678"/>
      <c r="W99" s="1289"/>
    </row>
    <row r="100" spans="1:24" s="157" customFormat="1" ht="15" customHeight="1" x14ac:dyDescent="0.25">
      <c r="A100" s="1250">
        <v>1</v>
      </c>
      <c r="B100" s="1250">
        <v>1</v>
      </c>
      <c r="C100" s="1121" t="s">
        <v>388</v>
      </c>
      <c r="D100" s="12"/>
      <c r="E100" s="30"/>
      <c r="F100" s="39">
        <f t="shared" si="22"/>
        <v>0</v>
      </c>
      <c r="G100" s="517"/>
      <c r="H100" s="14" t="e">
        <f>G100/F100*100</f>
        <v>#DIV/0!</v>
      </c>
      <c r="I100" s="66"/>
      <c r="J100" s="66"/>
      <c r="K100" s="240"/>
      <c r="L100" s="240"/>
      <c r="M100" s="240"/>
      <c r="N100" s="240"/>
      <c r="O100" s="240"/>
      <c r="P100" s="240"/>
      <c r="Q100" s="678"/>
      <c r="R100" s="678"/>
      <c r="S100" s="678"/>
      <c r="T100" s="678"/>
      <c r="U100" s="678"/>
      <c r="V100" s="678"/>
      <c r="W100" s="1289"/>
    </row>
    <row r="101" spans="1:24" s="157" customFormat="1" ht="32.25" customHeight="1" x14ac:dyDescent="0.25">
      <c r="A101" s="1250">
        <v>1</v>
      </c>
      <c r="B101" s="1250">
        <v>1</v>
      </c>
      <c r="C101" s="1115" t="s">
        <v>169</v>
      </c>
      <c r="D101" s="432"/>
      <c r="E101" s="316">
        <f>E86+E97*3.2+E98</f>
        <v>61.6</v>
      </c>
      <c r="F101" s="316">
        <f t="shared" ref="F101:G101" si="23">F86+F97*3.2+F98</f>
        <v>27.6</v>
      </c>
      <c r="G101" s="316">
        <f t="shared" si="23"/>
        <v>3</v>
      </c>
      <c r="H101" s="14">
        <f>G101/F101*100</f>
        <v>10.869565217391305</v>
      </c>
      <c r="I101" s="66"/>
      <c r="J101" s="66"/>
      <c r="K101" s="240"/>
      <c r="L101" s="240"/>
      <c r="M101" s="240"/>
      <c r="N101" s="240"/>
      <c r="O101" s="240"/>
      <c r="P101" s="240"/>
      <c r="Q101" s="678"/>
      <c r="R101" s="678"/>
      <c r="S101" s="678"/>
      <c r="T101" s="678"/>
      <c r="U101" s="678">
        <v>0</v>
      </c>
      <c r="V101" s="678">
        <v>2.42727</v>
      </c>
      <c r="W101" s="1289"/>
    </row>
    <row r="102" spans="1:24" s="157" customFormat="1" ht="15" customHeight="1" x14ac:dyDescent="0.25">
      <c r="A102" s="1250">
        <v>1</v>
      </c>
      <c r="B102" s="1250">
        <v>1</v>
      </c>
      <c r="C102" s="1125" t="s">
        <v>357</v>
      </c>
      <c r="D102" s="639"/>
      <c r="E102" s="481">
        <f>SUM(E101,E84)</f>
        <v>69.599999999999994</v>
      </c>
      <c r="F102" s="481">
        <f>SUM(F101,F84)</f>
        <v>30.6</v>
      </c>
      <c r="G102" s="481">
        <f>SUM(G101,G84)</f>
        <v>13.600000000000001</v>
      </c>
      <c r="H102" s="481">
        <f>G102/F102*100</f>
        <v>44.44444444444445</v>
      </c>
      <c r="I102" s="668"/>
      <c r="J102" s="668"/>
      <c r="K102" s="718"/>
      <c r="L102" s="718"/>
      <c r="M102" s="718"/>
      <c r="N102" s="718"/>
      <c r="O102" s="718"/>
      <c r="P102" s="718"/>
      <c r="Q102" s="717">
        <v>37.46855</v>
      </c>
      <c r="R102" s="720">
        <f>Q102/12*$C$3</f>
        <v>15.611895833333334</v>
      </c>
      <c r="S102" s="717">
        <f>V102-U102</f>
        <v>7.9732800000000008</v>
      </c>
      <c r="T102" s="717">
        <f>S102-R102</f>
        <v>-7.6386158333333327</v>
      </c>
      <c r="U102" s="717">
        <f>U101+U84</f>
        <v>0</v>
      </c>
      <c r="V102" s="717">
        <f>V101+V84</f>
        <v>7.9732800000000008</v>
      </c>
      <c r="W102" s="1289"/>
    </row>
    <row r="103" spans="1:24" s="157" customFormat="1" ht="15" customHeight="1" x14ac:dyDescent="0.25">
      <c r="A103" s="1250">
        <v>1</v>
      </c>
      <c r="B103" s="1250">
        <v>1</v>
      </c>
      <c r="C103" s="1088" t="s">
        <v>31</v>
      </c>
      <c r="D103" s="20"/>
      <c r="E103" s="14"/>
      <c r="F103" s="14"/>
      <c r="G103" s="14"/>
      <c r="H103" s="14"/>
      <c r="I103" s="66"/>
      <c r="J103" s="66"/>
      <c r="K103" s="316"/>
      <c r="L103" s="316"/>
      <c r="M103" s="316"/>
      <c r="N103" s="316"/>
      <c r="O103" s="316"/>
      <c r="P103" s="316"/>
      <c r="Q103" s="335"/>
      <c r="R103" s="335"/>
      <c r="S103" s="335"/>
      <c r="T103" s="335"/>
      <c r="U103" s="335"/>
      <c r="V103" s="335"/>
      <c r="W103" s="1289"/>
    </row>
    <row r="104" spans="1:24" s="157" customFormat="1" ht="15" customHeight="1" x14ac:dyDescent="0.25">
      <c r="A104" s="1250">
        <v>1</v>
      </c>
      <c r="B104" s="1250">
        <v>1</v>
      </c>
      <c r="C104" s="1094" t="s">
        <v>56</v>
      </c>
      <c r="D104" s="14">
        <v>300</v>
      </c>
      <c r="E104" s="14"/>
      <c r="F104" s="39">
        <f>ROUND(E104/12*$C$3,0)</f>
        <v>0</v>
      </c>
      <c r="G104" s="39">
        <v>1</v>
      </c>
      <c r="H104" s="39" t="e">
        <f>G104/F104*100</f>
        <v>#DIV/0!</v>
      </c>
      <c r="I104" s="289">
        <v>10.5</v>
      </c>
      <c r="J104" s="40">
        <f>M104/G104</f>
        <v>11</v>
      </c>
      <c r="K104" s="41">
        <f>ROUND(E104*I104,0)</f>
        <v>0</v>
      </c>
      <c r="L104" s="41">
        <f>ROUND(F104*I104,0)</f>
        <v>0</v>
      </c>
      <c r="M104" s="41">
        <v>11</v>
      </c>
      <c r="N104" s="41" t="e">
        <f t="shared" ref="N104:N109" si="24">M104/L104*100</f>
        <v>#DIV/0!</v>
      </c>
      <c r="O104" s="41">
        <f>K104/D104</f>
        <v>0</v>
      </c>
      <c r="P104" s="41" t="e">
        <f t="shared" ref="P104:P109" si="25">M104/$C$3*12/O104</f>
        <v>#DIV/0!</v>
      </c>
      <c r="Q104" s="678"/>
      <c r="R104" s="678"/>
      <c r="S104" s="678"/>
      <c r="T104" s="678"/>
      <c r="U104" s="678"/>
      <c r="V104" s="1045"/>
      <c r="W104" s="1289"/>
    </row>
    <row r="105" spans="1:24" s="157" customFormat="1" ht="15" customHeight="1" x14ac:dyDescent="0.25">
      <c r="A105" s="1250">
        <v>1</v>
      </c>
      <c r="B105" s="1250">
        <v>1</v>
      </c>
      <c r="C105" s="1088" t="s">
        <v>35</v>
      </c>
      <c r="D105" s="24"/>
      <c r="E105" s="481">
        <f>SUM(E104:E104)</f>
        <v>0</v>
      </c>
      <c r="F105" s="481">
        <f>SUM(F104:F104)</f>
        <v>0</v>
      </c>
      <c r="G105" s="481">
        <f>SUM(G104:G104)</f>
        <v>1</v>
      </c>
      <c r="H105" s="481" t="e">
        <f>G105/F105*100</f>
        <v>#DIV/0!</v>
      </c>
      <c r="I105" s="668" t="e">
        <f>SUM(K105/E105)</f>
        <v>#DIV/0!</v>
      </c>
      <c r="J105" s="63">
        <f>M105/G105</f>
        <v>11</v>
      </c>
      <c r="K105" s="669">
        <f>SUM(K104:K104)</f>
        <v>0</v>
      </c>
      <c r="L105" s="669">
        <f>SUM(L104:L104)</f>
        <v>0</v>
      </c>
      <c r="M105" s="669">
        <f>SUM(M104:M104)</f>
        <v>11</v>
      </c>
      <c r="N105" s="220" t="e">
        <f t="shared" si="24"/>
        <v>#DIV/0!</v>
      </c>
      <c r="O105" s="220">
        <f>SUM(O104:O104)</f>
        <v>0</v>
      </c>
      <c r="P105" s="220" t="e">
        <f t="shared" si="25"/>
        <v>#DIV/0!</v>
      </c>
      <c r="Q105" s="669"/>
      <c r="R105" s="717"/>
      <c r="S105" s="717"/>
      <c r="T105" s="717"/>
      <c r="U105" s="669">
        <v>0</v>
      </c>
      <c r="V105" s="1228">
        <v>26.503679999999999</v>
      </c>
      <c r="W105" s="1289"/>
    </row>
    <row r="106" spans="1:24" s="157" customFormat="1" ht="15" customHeight="1" x14ac:dyDescent="0.25">
      <c r="A106" s="1250">
        <v>1</v>
      </c>
      <c r="B106" s="1250">
        <v>1</v>
      </c>
      <c r="C106" s="1099" t="s">
        <v>150</v>
      </c>
      <c r="D106" s="24"/>
      <c r="E106" s="481"/>
      <c r="F106" s="481"/>
      <c r="G106" s="481"/>
      <c r="H106" s="481"/>
      <c r="I106" s="668"/>
      <c r="J106" s="63"/>
      <c r="K106" s="669"/>
      <c r="L106" s="669"/>
      <c r="M106" s="669"/>
      <c r="N106" s="41"/>
      <c r="O106" s="220"/>
      <c r="P106" s="41"/>
      <c r="Q106" s="669"/>
      <c r="R106" s="669"/>
      <c r="S106" s="669"/>
      <c r="T106" s="669"/>
      <c r="U106" s="669"/>
      <c r="V106" s="1228"/>
      <c r="W106" s="1289"/>
    </row>
    <row r="107" spans="1:24" s="157" customFormat="1" ht="15" customHeight="1" x14ac:dyDescent="0.25">
      <c r="A107" s="1250">
        <v>1</v>
      </c>
      <c r="B107" s="1250">
        <v>1</v>
      </c>
      <c r="C107" s="1101" t="s">
        <v>188</v>
      </c>
      <c r="D107" s="1">
        <v>240</v>
      </c>
      <c r="E107" s="14">
        <v>1</v>
      </c>
      <c r="F107" s="39">
        <f>ROUND(E107/12*$C$3,0)</f>
        <v>0</v>
      </c>
      <c r="G107" s="39"/>
      <c r="H107" s="39" t="e">
        <f>G107/F107*100</f>
        <v>#DIV/0!</v>
      </c>
      <c r="I107" s="670">
        <v>8</v>
      </c>
      <c r="J107" s="40" t="e">
        <f>M107/G107</f>
        <v>#DIV/0!</v>
      </c>
      <c r="K107" s="41">
        <f>ROUND(E107*I107,0)</f>
        <v>8</v>
      </c>
      <c r="L107" s="41">
        <f>ROUND(F107*I107,0)</f>
        <v>0</v>
      </c>
      <c r="M107" s="41"/>
      <c r="N107" s="41" t="e">
        <f t="shared" si="24"/>
        <v>#DIV/0!</v>
      </c>
      <c r="O107" s="41">
        <f>K107/D107</f>
        <v>3.3333333333333333E-2</v>
      </c>
      <c r="P107" s="41">
        <f t="shared" si="25"/>
        <v>0</v>
      </c>
      <c r="Q107" s="678">
        <v>16.826740000000001</v>
      </c>
      <c r="R107" s="678"/>
      <c r="S107" s="678"/>
      <c r="T107" s="678"/>
      <c r="U107" s="678"/>
      <c r="V107" s="1045"/>
      <c r="W107" s="1289"/>
    </row>
    <row r="108" spans="1:24" s="1050" customFormat="1" ht="15" customHeight="1" x14ac:dyDescent="0.25">
      <c r="A108" s="1250">
        <v>1</v>
      </c>
      <c r="B108" s="1250">
        <v>1</v>
      </c>
      <c r="C108" s="1123" t="s">
        <v>191</v>
      </c>
      <c r="D108" s="671"/>
      <c r="E108" s="67">
        <f>SUM(E107)</f>
        <v>1</v>
      </c>
      <c r="F108" s="67">
        <f>SUM(F107)</f>
        <v>0</v>
      </c>
      <c r="G108" s="67">
        <f>SUM(G107)</f>
        <v>0</v>
      </c>
      <c r="H108" s="39" t="e">
        <f>G108/F108*100</f>
        <v>#DIV/0!</v>
      </c>
      <c r="I108" s="668">
        <f>SUM(K108/E108)</f>
        <v>8</v>
      </c>
      <c r="J108" s="40" t="e">
        <f>M108/G108</f>
        <v>#DIV/0!</v>
      </c>
      <c r="K108" s="64">
        <f>SUM(K107)</f>
        <v>8</v>
      </c>
      <c r="L108" s="64">
        <f>SUM(L107)</f>
        <v>0</v>
      </c>
      <c r="M108" s="64">
        <f>SUM(M107)</f>
        <v>0</v>
      </c>
      <c r="N108" s="220" t="e">
        <f t="shared" si="24"/>
        <v>#DIV/0!</v>
      </c>
      <c r="O108" s="220">
        <f>SUM(O107)</f>
        <v>3.3333333333333333E-2</v>
      </c>
      <c r="P108" s="220">
        <f t="shared" si="25"/>
        <v>0</v>
      </c>
      <c r="Q108" s="679">
        <f>Q107</f>
        <v>16.826740000000001</v>
      </c>
      <c r="R108" s="717"/>
      <c r="S108" s="717"/>
      <c r="T108" s="717"/>
      <c r="U108" s="679"/>
      <c r="V108" s="1044"/>
      <c r="W108" s="1289"/>
      <c r="X108" s="1050" t="s">
        <v>437</v>
      </c>
    </row>
    <row r="109" spans="1:24" s="157" customFormat="1" ht="27" customHeight="1" x14ac:dyDescent="0.25">
      <c r="A109" s="1250">
        <v>1</v>
      </c>
      <c r="B109" s="1250">
        <v>1</v>
      </c>
      <c r="C109" s="686" t="s">
        <v>177</v>
      </c>
      <c r="D109" s="686"/>
      <c r="E109" s="481">
        <f>SUM(E108,E105)</f>
        <v>1</v>
      </c>
      <c r="F109" s="481">
        <f>SUM(F108,F105)</f>
        <v>0</v>
      </c>
      <c r="G109" s="481">
        <f>SUM(G108,G105)</f>
        <v>1</v>
      </c>
      <c r="H109" s="481" t="e">
        <f>G109/F109*100</f>
        <v>#DIV/0!</v>
      </c>
      <c r="I109" s="670"/>
      <c r="J109" s="40">
        <f>M109/G109</f>
        <v>11</v>
      </c>
      <c r="K109" s="481">
        <f>SUM(K108,K105)</f>
        <v>8</v>
      </c>
      <c r="L109" s="481">
        <f>SUM(L108,L105)</f>
        <v>0</v>
      </c>
      <c r="M109" s="481">
        <f>SUM(M108,M105)</f>
        <v>11</v>
      </c>
      <c r="N109" s="64" t="e">
        <f t="shared" si="24"/>
        <v>#DIV/0!</v>
      </c>
      <c r="O109" s="481">
        <f>SUM(O108,O105)</f>
        <v>3.3333333333333333E-2</v>
      </c>
      <c r="P109" s="64">
        <f t="shared" si="25"/>
        <v>792.00000000000011</v>
      </c>
      <c r="Q109" s="481">
        <f>Q105+Q108</f>
        <v>16.826740000000001</v>
      </c>
      <c r="R109" s="720">
        <f>Q109/12*$C$3</f>
        <v>7.011141666666667</v>
      </c>
      <c r="S109" s="730">
        <f>V109-U109</f>
        <v>26.503679999999999</v>
      </c>
      <c r="T109" s="669">
        <f>S109-R109</f>
        <v>19.492538333333332</v>
      </c>
      <c r="U109" s="481">
        <f>U108+U105</f>
        <v>0</v>
      </c>
      <c r="V109" s="1229">
        <f>V108+V105</f>
        <v>26.503679999999999</v>
      </c>
      <c r="W109" s="1289"/>
    </row>
    <row r="110" spans="1:24" s="157" customFormat="1" ht="33" customHeight="1" x14ac:dyDescent="0.25">
      <c r="A110" s="1250">
        <v>1</v>
      </c>
      <c r="B110" s="1250">
        <v>1</v>
      </c>
      <c r="C110" s="1126" t="s">
        <v>303</v>
      </c>
      <c r="D110" s="686"/>
      <c r="E110" s="14"/>
      <c r="F110" s="39">
        <f>ROUND(E110/12*$C$3,0)</f>
        <v>0</v>
      </c>
      <c r="G110" s="14">
        <v>6</v>
      </c>
      <c r="H110" s="481" t="e">
        <f>G110/F110*100</f>
        <v>#DIV/0!</v>
      </c>
      <c r="I110" s="670"/>
      <c r="J110" s="40"/>
      <c r="K110" s="481"/>
      <c r="L110" s="481"/>
      <c r="M110" s="481"/>
      <c r="N110" s="41"/>
      <c r="O110" s="481"/>
      <c r="P110" s="41"/>
      <c r="Q110" s="481"/>
      <c r="R110" s="720"/>
      <c r="S110" s="730"/>
      <c r="T110" s="669"/>
      <c r="U110" s="481"/>
      <c r="V110" s="481"/>
      <c r="W110" s="1289"/>
    </row>
    <row r="111" spans="1:24" s="157" customFormat="1" ht="35.25" customHeight="1" x14ac:dyDescent="0.25">
      <c r="A111" s="1250">
        <v>1</v>
      </c>
      <c r="B111" s="1250">
        <v>1</v>
      </c>
      <c r="C111" s="1126" t="s">
        <v>304</v>
      </c>
      <c r="D111" s="81"/>
      <c r="E111" s="14"/>
      <c r="F111" s="39">
        <f>ROUND(E111/12*$C$3,0)</f>
        <v>0</v>
      </c>
      <c r="G111" s="39">
        <v>9</v>
      </c>
      <c r="H111" s="481" t="e">
        <f>G111/F111*100</f>
        <v>#DIV/0!</v>
      </c>
      <c r="I111" s="419"/>
      <c r="J111" s="419"/>
      <c r="K111" s="419"/>
      <c r="L111" s="419"/>
      <c r="M111" s="419"/>
      <c r="N111" s="419"/>
      <c r="O111" s="419"/>
      <c r="P111" s="419"/>
      <c r="Q111" s="678"/>
      <c r="R111" s="678">
        <f>Q111/12</f>
        <v>0</v>
      </c>
      <c r="S111" s="678">
        <f>V111-U111</f>
        <v>0</v>
      </c>
      <c r="T111" s="678">
        <f>S111-R111</f>
        <v>0</v>
      </c>
      <c r="U111" s="678"/>
      <c r="V111" s="678"/>
      <c r="W111" s="1289"/>
    </row>
    <row r="112" spans="1:24" s="157" customFormat="1" ht="20.25" customHeight="1" x14ac:dyDescent="0.25">
      <c r="A112" s="1250"/>
      <c r="B112" s="1250">
        <v>1</v>
      </c>
      <c r="C112" s="1115" t="s">
        <v>369</v>
      </c>
      <c r="D112" s="731"/>
      <c r="E112" s="732"/>
      <c r="F112" s="733"/>
      <c r="G112" s="733"/>
      <c r="H112" s="734"/>
      <c r="I112" s="163"/>
      <c r="J112" s="163"/>
      <c r="K112" s="163"/>
      <c r="L112" s="163"/>
      <c r="M112" s="163"/>
      <c r="N112" s="163"/>
      <c r="O112" s="163"/>
      <c r="P112" s="163"/>
      <c r="Q112" s="481"/>
      <c r="R112" s="720">
        <f>Q112/12*$C$3</f>
        <v>0</v>
      </c>
      <c r="S112" s="730">
        <f>V112-U112</f>
        <v>104.4114</v>
      </c>
      <c r="T112" s="669">
        <f>S112-R112</f>
        <v>104.4114</v>
      </c>
      <c r="U112" s="481">
        <v>0</v>
      </c>
      <c r="V112" s="1239">
        <v>104.4114</v>
      </c>
      <c r="W112" s="1289"/>
    </row>
    <row r="113" spans="1:262" s="157" customFormat="1" ht="15.75" customHeight="1" x14ac:dyDescent="0.25">
      <c r="A113" s="1250">
        <v>1</v>
      </c>
      <c r="B113" s="1250">
        <v>1</v>
      </c>
      <c r="C113" s="1124" t="s">
        <v>17</v>
      </c>
      <c r="D113" s="723"/>
      <c r="E113" s="724"/>
      <c r="F113" s="724"/>
      <c r="G113" s="724"/>
      <c r="H113" s="724"/>
      <c r="I113" s="371"/>
      <c r="J113" s="371"/>
      <c r="K113" s="371"/>
      <c r="L113" s="371"/>
      <c r="M113" s="371">
        <f>SUM(M112,M109,M102,M74)</f>
        <v>86</v>
      </c>
      <c r="N113" s="371"/>
      <c r="O113" s="371"/>
      <c r="P113" s="371"/>
      <c r="Q113" s="545">
        <f t="shared" ref="Q113:V113" si="26">SUM(Q112,Q109,Q102,Q74)</f>
        <v>251.65514999999999</v>
      </c>
      <c r="R113" s="545">
        <f t="shared" si="26"/>
        <v>104.8563125</v>
      </c>
      <c r="S113" s="545">
        <f t="shared" si="26"/>
        <v>229.64639</v>
      </c>
      <c r="T113" s="545">
        <f t="shared" si="26"/>
        <v>124.79007750000001</v>
      </c>
      <c r="U113" s="545">
        <f t="shared" si="26"/>
        <v>0</v>
      </c>
      <c r="V113" s="1284">
        <f t="shared" si="26"/>
        <v>229.64639</v>
      </c>
      <c r="W113" s="1289"/>
    </row>
    <row r="114" spans="1:262" s="1338" customFormat="1" ht="15" customHeight="1" x14ac:dyDescent="0.25">
      <c r="A114" s="1250">
        <v>1</v>
      </c>
      <c r="B114" s="1250">
        <v>1</v>
      </c>
      <c r="C114" s="1127"/>
      <c r="D114" s="735"/>
      <c r="E114" s="736"/>
      <c r="F114" s="736"/>
      <c r="G114" s="736"/>
      <c r="H114" s="736"/>
      <c r="I114" s="737"/>
      <c r="J114" s="737"/>
      <c r="K114" s="75"/>
      <c r="L114" s="75"/>
      <c r="M114" s="75"/>
      <c r="N114" s="75"/>
      <c r="O114" s="75"/>
      <c r="P114" s="75"/>
      <c r="Q114" s="726"/>
      <c r="R114" s="726"/>
      <c r="S114" s="726"/>
      <c r="T114" s="726"/>
      <c r="U114" s="727"/>
      <c r="V114" s="726"/>
      <c r="W114" s="1289"/>
      <c r="X114" s="1050"/>
      <c r="Y114" s="1050"/>
      <c r="Z114" s="1050"/>
      <c r="AA114" s="1050"/>
      <c r="AB114" s="1050"/>
      <c r="AC114" s="1050"/>
      <c r="AD114" s="1050"/>
      <c r="AE114" s="1050"/>
      <c r="AF114" s="1050"/>
      <c r="AG114" s="1050"/>
      <c r="AH114" s="1050"/>
      <c r="AI114" s="1050"/>
      <c r="AJ114" s="1050"/>
      <c r="AK114" s="1050"/>
      <c r="AL114" s="1050"/>
      <c r="AM114" s="1050"/>
      <c r="AN114" s="1050"/>
      <c r="AO114" s="1050"/>
      <c r="AP114" s="1050"/>
      <c r="AQ114" s="1050"/>
      <c r="AR114" s="1050"/>
      <c r="AS114" s="1050"/>
      <c r="AT114" s="1050"/>
      <c r="AU114" s="1050"/>
      <c r="AV114" s="1050"/>
      <c r="AW114" s="1050"/>
      <c r="AX114" s="1050"/>
      <c r="AY114" s="1050"/>
      <c r="AZ114" s="1050"/>
      <c r="BA114" s="1050"/>
      <c r="BB114" s="1050"/>
      <c r="BC114" s="1050"/>
      <c r="BD114" s="1050"/>
      <c r="BE114" s="1050"/>
      <c r="BF114" s="1050"/>
      <c r="BG114" s="1050"/>
      <c r="BH114" s="1050"/>
      <c r="BI114" s="1050"/>
      <c r="BJ114" s="1050"/>
      <c r="BK114" s="1050"/>
      <c r="BL114" s="1050"/>
      <c r="BM114" s="1050"/>
      <c r="BN114" s="1050"/>
      <c r="BO114" s="1050"/>
      <c r="BP114" s="1050"/>
      <c r="BQ114" s="1050"/>
      <c r="BR114" s="1050"/>
      <c r="BS114" s="1050"/>
      <c r="BT114" s="1050"/>
      <c r="BU114" s="1050"/>
      <c r="BV114" s="1050"/>
      <c r="BW114" s="1050"/>
      <c r="BX114" s="1050"/>
      <c r="BY114" s="1050"/>
      <c r="BZ114" s="1050"/>
      <c r="CA114" s="1050"/>
      <c r="CB114" s="1050"/>
      <c r="CC114" s="1050"/>
      <c r="CD114" s="1050"/>
      <c r="CE114" s="1050"/>
      <c r="CF114" s="1050"/>
      <c r="CG114" s="1050"/>
      <c r="CH114" s="1050"/>
      <c r="CI114" s="1050"/>
      <c r="CJ114" s="1050"/>
      <c r="CK114" s="1050"/>
      <c r="CL114" s="1050"/>
      <c r="CM114" s="1050"/>
      <c r="CN114" s="1050"/>
      <c r="CO114" s="1050"/>
      <c r="CP114" s="1050"/>
      <c r="CQ114" s="1050"/>
      <c r="CR114" s="1050"/>
      <c r="CS114" s="1050"/>
      <c r="CT114" s="1050"/>
      <c r="CU114" s="1050"/>
      <c r="CV114" s="1050"/>
      <c r="CW114" s="1050"/>
      <c r="CX114" s="1050"/>
      <c r="CY114" s="1050"/>
      <c r="CZ114" s="1050"/>
      <c r="DA114" s="1050"/>
      <c r="DB114" s="1050"/>
      <c r="DC114" s="1050"/>
      <c r="DD114" s="1050"/>
      <c r="DE114" s="1050"/>
      <c r="DF114" s="1050"/>
      <c r="DG114" s="1050"/>
      <c r="DH114" s="1050"/>
      <c r="DI114" s="1050"/>
      <c r="DJ114" s="1050"/>
      <c r="DK114" s="1050"/>
      <c r="DL114" s="1050"/>
      <c r="DM114" s="1050"/>
      <c r="DN114" s="1050"/>
      <c r="DO114" s="1050"/>
      <c r="DP114" s="1050"/>
      <c r="DQ114" s="1050"/>
      <c r="DR114" s="1050"/>
      <c r="DS114" s="1050"/>
      <c r="DT114" s="1050"/>
      <c r="DU114" s="1050"/>
      <c r="DV114" s="1050"/>
      <c r="DW114" s="1050"/>
      <c r="DX114" s="1050"/>
      <c r="DY114" s="1050"/>
      <c r="DZ114" s="1050"/>
      <c r="EA114" s="1050"/>
      <c r="EB114" s="1050"/>
      <c r="EC114" s="1050"/>
      <c r="ED114" s="1050"/>
      <c r="EE114" s="1050"/>
      <c r="EF114" s="1050"/>
      <c r="EG114" s="1050"/>
      <c r="EH114" s="1050"/>
      <c r="EI114" s="1050"/>
      <c r="EJ114" s="1050"/>
      <c r="EK114" s="1050"/>
      <c r="EL114" s="1050"/>
      <c r="EM114" s="1050"/>
      <c r="EN114" s="1050"/>
      <c r="EO114" s="1050"/>
      <c r="EP114" s="1050"/>
      <c r="EQ114" s="1050"/>
      <c r="ER114" s="1050"/>
      <c r="ES114" s="1050"/>
      <c r="ET114" s="1050"/>
      <c r="EU114" s="1050"/>
      <c r="EV114" s="1050"/>
      <c r="EW114" s="1050"/>
      <c r="EX114" s="1050"/>
      <c r="EY114" s="1050"/>
      <c r="EZ114" s="1050"/>
      <c r="FA114" s="1050"/>
      <c r="FB114" s="1050"/>
      <c r="FC114" s="1050"/>
      <c r="FD114" s="1050"/>
      <c r="FE114" s="1050"/>
      <c r="FF114" s="1050"/>
      <c r="FG114" s="1050"/>
      <c r="FH114" s="1050"/>
      <c r="FI114" s="1050"/>
      <c r="FJ114" s="1050"/>
      <c r="FK114" s="1050"/>
      <c r="FL114" s="1050"/>
      <c r="FM114" s="1050"/>
      <c r="FN114" s="1050"/>
      <c r="FO114" s="1050"/>
      <c r="FP114" s="1050"/>
      <c r="FQ114" s="1050"/>
      <c r="FR114" s="1050"/>
      <c r="FS114" s="1050"/>
      <c r="FT114" s="1050"/>
      <c r="FU114" s="1050"/>
      <c r="FV114" s="1050"/>
      <c r="FW114" s="1050"/>
      <c r="FX114" s="1050"/>
      <c r="FY114" s="1050"/>
      <c r="FZ114" s="1050"/>
      <c r="GA114" s="1050"/>
      <c r="GB114" s="1050"/>
      <c r="GC114" s="1050"/>
      <c r="GD114" s="1050"/>
      <c r="GE114" s="1050"/>
      <c r="GF114" s="1050"/>
      <c r="GG114" s="1050"/>
      <c r="GH114" s="1050"/>
      <c r="GI114" s="1050"/>
      <c r="GJ114" s="1050"/>
      <c r="GK114" s="1050"/>
      <c r="GL114" s="1050"/>
      <c r="GM114" s="1050"/>
      <c r="GN114" s="1050"/>
      <c r="GO114" s="1050"/>
      <c r="GP114" s="1050"/>
      <c r="GQ114" s="1050"/>
      <c r="GR114" s="1050"/>
      <c r="GS114" s="1050"/>
      <c r="GT114" s="1050"/>
      <c r="GU114" s="1050"/>
      <c r="GV114" s="1050"/>
      <c r="GW114" s="1050"/>
      <c r="GX114" s="1050"/>
      <c r="GY114" s="1050"/>
      <c r="GZ114" s="1050"/>
      <c r="HA114" s="1050"/>
      <c r="HB114" s="1050"/>
      <c r="HC114" s="1050"/>
      <c r="HD114" s="1050"/>
      <c r="HE114" s="1050"/>
      <c r="HF114" s="1050"/>
      <c r="HG114" s="1050"/>
      <c r="HH114" s="1050"/>
      <c r="HI114" s="1050"/>
      <c r="HJ114" s="1050"/>
      <c r="HK114" s="1050"/>
      <c r="HL114" s="1050"/>
      <c r="HM114" s="1050"/>
      <c r="HN114" s="1050"/>
      <c r="HO114" s="1050"/>
      <c r="HP114" s="1050"/>
      <c r="HQ114" s="1050"/>
      <c r="HR114" s="1050"/>
      <c r="HS114" s="1050"/>
      <c r="HT114" s="1050"/>
      <c r="HU114" s="1050"/>
      <c r="HV114" s="1050"/>
      <c r="HW114" s="1050"/>
      <c r="HX114" s="1050"/>
      <c r="HY114" s="1050"/>
      <c r="HZ114" s="1050"/>
      <c r="IA114" s="1050"/>
      <c r="IB114" s="1050"/>
      <c r="IC114" s="1050"/>
      <c r="ID114" s="1050"/>
      <c r="IE114" s="1050"/>
      <c r="IF114" s="1050"/>
      <c r="IG114" s="1050"/>
      <c r="IH114" s="1050"/>
      <c r="II114" s="1050"/>
      <c r="IJ114" s="1050"/>
      <c r="IK114" s="1050"/>
      <c r="IL114" s="1050"/>
      <c r="IM114" s="1050"/>
      <c r="IN114" s="1050"/>
      <c r="IO114" s="1050"/>
      <c r="IP114" s="1050"/>
      <c r="IQ114" s="1050"/>
      <c r="IR114" s="1050"/>
      <c r="IS114" s="1050"/>
      <c r="IT114" s="1050"/>
      <c r="IU114" s="1050"/>
      <c r="IV114" s="1050"/>
      <c r="IW114" s="1050"/>
      <c r="IX114" s="1050"/>
      <c r="IY114" s="1050"/>
      <c r="IZ114" s="1050"/>
      <c r="JA114" s="1050"/>
      <c r="JB114" s="1050"/>
    </row>
    <row r="115" spans="1:262" s="1339" customFormat="1" ht="32.25" customHeight="1" x14ac:dyDescent="0.25">
      <c r="A115" s="1250">
        <v>1</v>
      </c>
      <c r="B115" s="1250">
        <v>1</v>
      </c>
      <c r="C115" s="33" t="s">
        <v>275</v>
      </c>
      <c r="D115" s="104"/>
      <c r="E115" s="499"/>
      <c r="F115" s="499"/>
      <c r="G115" s="499"/>
      <c r="H115" s="499"/>
      <c r="I115" s="728"/>
      <c r="J115" s="728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714"/>
      <c r="V115" s="41"/>
      <c r="W115" s="1289"/>
      <c r="X115" s="1051"/>
      <c r="Y115" s="1051"/>
      <c r="Z115" s="1051"/>
      <c r="AA115" s="1051"/>
      <c r="AB115" s="1051"/>
      <c r="AC115" s="1051"/>
      <c r="AD115" s="1051"/>
      <c r="AE115" s="1051"/>
      <c r="AF115" s="1051"/>
      <c r="AG115" s="1051"/>
      <c r="AH115" s="1051"/>
      <c r="AI115" s="1051"/>
      <c r="AJ115" s="1051"/>
      <c r="AK115" s="1051"/>
      <c r="AL115" s="1051"/>
      <c r="AM115" s="1051"/>
      <c r="AN115" s="1051"/>
      <c r="AO115" s="1051"/>
      <c r="AP115" s="1051"/>
      <c r="AQ115" s="1051"/>
      <c r="AR115" s="1051"/>
      <c r="AS115" s="1051"/>
      <c r="AT115" s="1051"/>
      <c r="AU115" s="1051"/>
      <c r="AV115" s="1051"/>
      <c r="AW115" s="1051"/>
      <c r="AX115" s="1051"/>
      <c r="AY115" s="1051"/>
      <c r="AZ115" s="1051"/>
      <c r="BA115" s="1051"/>
      <c r="BB115" s="1051"/>
      <c r="BC115" s="1051"/>
      <c r="BD115" s="1051"/>
      <c r="BE115" s="1051"/>
      <c r="BF115" s="1051"/>
      <c r="BG115" s="1051"/>
      <c r="BH115" s="1051"/>
      <c r="BI115" s="1051"/>
      <c r="BJ115" s="1051"/>
      <c r="BK115" s="1051"/>
      <c r="BL115" s="1051"/>
      <c r="BM115" s="1051"/>
      <c r="BN115" s="1051"/>
      <c r="BO115" s="1051"/>
      <c r="BP115" s="1051"/>
      <c r="BQ115" s="1051"/>
      <c r="BR115" s="1051"/>
      <c r="BS115" s="1051"/>
      <c r="BT115" s="1051"/>
      <c r="BU115" s="1051"/>
      <c r="BV115" s="1051"/>
      <c r="BW115" s="1051"/>
      <c r="BX115" s="1051"/>
      <c r="BY115" s="1051"/>
      <c r="BZ115" s="1051"/>
      <c r="CA115" s="1051"/>
      <c r="CB115" s="1051"/>
      <c r="CC115" s="1051"/>
      <c r="CD115" s="1051"/>
      <c r="CE115" s="1051"/>
      <c r="CF115" s="1051"/>
      <c r="CG115" s="1051"/>
      <c r="CH115" s="1051"/>
      <c r="CI115" s="1051"/>
      <c r="CJ115" s="1051"/>
      <c r="CK115" s="1051"/>
      <c r="CL115" s="1051"/>
      <c r="CM115" s="1051"/>
      <c r="CN115" s="1051"/>
      <c r="CO115" s="1051"/>
      <c r="CP115" s="1051"/>
      <c r="CQ115" s="1051"/>
      <c r="CR115" s="1051"/>
      <c r="CS115" s="1051"/>
      <c r="CT115" s="1051"/>
      <c r="CU115" s="1051"/>
      <c r="CV115" s="1051"/>
      <c r="CW115" s="1051"/>
      <c r="CX115" s="1051"/>
      <c r="CY115" s="1051"/>
      <c r="CZ115" s="1051"/>
      <c r="DA115" s="1051"/>
      <c r="DB115" s="1051"/>
      <c r="DC115" s="1051"/>
      <c r="DD115" s="1051"/>
      <c r="DE115" s="1051"/>
      <c r="DF115" s="1051"/>
      <c r="DG115" s="1051"/>
      <c r="DH115" s="1051"/>
      <c r="DI115" s="1051"/>
      <c r="DJ115" s="1051"/>
      <c r="DK115" s="1051"/>
      <c r="DL115" s="1051"/>
      <c r="DM115" s="1051"/>
      <c r="DN115" s="1051"/>
      <c r="DO115" s="1051"/>
      <c r="DP115" s="1051"/>
      <c r="DQ115" s="1051"/>
      <c r="DR115" s="1051"/>
      <c r="DS115" s="1051"/>
      <c r="DT115" s="1051"/>
      <c r="DU115" s="1051"/>
      <c r="DV115" s="1051"/>
      <c r="DW115" s="1051"/>
      <c r="DX115" s="1051"/>
      <c r="DY115" s="1051"/>
      <c r="DZ115" s="1051"/>
      <c r="EA115" s="1051"/>
      <c r="EB115" s="1051"/>
      <c r="EC115" s="1051"/>
      <c r="ED115" s="1051"/>
      <c r="EE115" s="1051"/>
      <c r="EF115" s="1051"/>
      <c r="EG115" s="1051"/>
      <c r="EH115" s="1051"/>
      <c r="EI115" s="1051"/>
      <c r="EJ115" s="1051"/>
      <c r="EK115" s="1051"/>
      <c r="EL115" s="1051"/>
      <c r="EM115" s="1051"/>
      <c r="EN115" s="1051"/>
      <c r="EO115" s="1051"/>
      <c r="EP115" s="1051"/>
      <c r="EQ115" s="1051"/>
      <c r="ER115" s="1051"/>
      <c r="ES115" s="1051"/>
      <c r="ET115" s="1051"/>
      <c r="EU115" s="1051"/>
      <c r="EV115" s="1051"/>
      <c r="EW115" s="1051"/>
      <c r="EX115" s="1051"/>
      <c r="EY115" s="1051"/>
      <c r="EZ115" s="1051"/>
      <c r="FA115" s="1051"/>
      <c r="FB115" s="1051"/>
      <c r="FC115" s="1051"/>
      <c r="FD115" s="1051"/>
      <c r="FE115" s="1051"/>
      <c r="FF115" s="1051"/>
      <c r="FG115" s="1051"/>
      <c r="FH115" s="1051"/>
      <c r="FI115" s="1051"/>
      <c r="FJ115" s="1051"/>
      <c r="FK115" s="1051"/>
      <c r="FL115" s="1051"/>
      <c r="FM115" s="1051"/>
      <c r="FN115" s="1051"/>
      <c r="FO115" s="1051"/>
      <c r="FP115" s="1051"/>
      <c r="FQ115" s="1051"/>
      <c r="FR115" s="1051"/>
      <c r="FS115" s="1051"/>
      <c r="FT115" s="1051"/>
      <c r="FU115" s="1051"/>
      <c r="FV115" s="1051"/>
      <c r="FW115" s="1051"/>
      <c r="FX115" s="1051"/>
      <c r="FY115" s="1051"/>
      <c r="FZ115" s="1051"/>
      <c r="GA115" s="1051"/>
      <c r="GB115" s="1051"/>
      <c r="GC115" s="1051"/>
      <c r="GD115" s="1051"/>
      <c r="GE115" s="1051"/>
      <c r="GF115" s="1051"/>
      <c r="GG115" s="1051"/>
      <c r="GH115" s="1051"/>
      <c r="GI115" s="1051"/>
      <c r="GJ115" s="1051"/>
      <c r="GK115" s="1051"/>
      <c r="GL115" s="1051"/>
      <c r="GM115" s="1051"/>
      <c r="GN115" s="1051"/>
      <c r="GO115" s="1051"/>
      <c r="GP115" s="1051"/>
      <c r="GQ115" s="1051"/>
      <c r="GR115" s="1051"/>
      <c r="GS115" s="1051"/>
      <c r="GT115" s="1051"/>
      <c r="GU115" s="1051"/>
      <c r="GV115" s="1051"/>
      <c r="GW115" s="1051"/>
      <c r="GX115" s="1051"/>
      <c r="GY115" s="1051"/>
      <c r="GZ115" s="1051"/>
      <c r="HA115" s="1051"/>
      <c r="HB115" s="1051"/>
      <c r="HC115" s="1051"/>
      <c r="HD115" s="1051"/>
      <c r="HE115" s="1051"/>
      <c r="HF115" s="1051"/>
      <c r="HG115" s="1051"/>
      <c r="HH115" s="1051"/>
      <c r="HI115" s="1051"/>
      <c r="HJ115" s="1051"/>
      <c r="HK115" s="1051"/>
      <c r="HL115" s="1051"/>
      <c r="HM115" s="1051"/>
      <c r="HN115" s="1051"/>
      <c r="HO115" s="1051"/>
      <c r="HP115" s="1051"/>
      <c r="HQ115" s="1051"/>
      <c r="HR115" s="1051"/>
      <c r="HS115" s="1051"/>
      <c r="HT115" s="1051"/>
      <c r="HU115" s="1051"/>
      <c r="HV115" s="1051"/>
      <c r="HW115" s="1051"/>
      <c r="HX115" s="1051"/>
      <c r="HY115" s="1051"/>
      <c r="HZ115" s="1051"/>
      <c r="IA115" s="1051"/>
      <c r="IB115" s="1051"/>
      <c r="IC115" s="1051"/>
      <c r="ID115" s="1051"/>
      <c r="IE115" s="1051"/>
      <c r="IF115" s="1051"/>
      <c r="IG115" s="1051"/>
      <c r="IH115" s="1051"/>
      <c r="II115" s="1051"/>
      <c r="IJ115" s="1051"/>
      <c r="IK115" s="1051"/>
      <c r="IL115" s="1051"/>
      <c r="IM115" s="1051"/>
      <c r="IN115" s="1051"/>
      <c r="IO115" s="1051"/>
      <c r="IP115" s="1051"/>
      <c r="IQ115" s="1051"/>
      <c r="IR115" s="1051"/>
      <c r="IS115" s="1051"/>
      <c r="IT115" s="1051"/>
      <c r="IU115" s="1051"/>
      <c r="IV115" s="1051"/>
      <c r="IW115" s="1051"/>
      <c r="IX115" s="1051"/>
      <c r="IY115" s="1051"/>
      <c r="IZ115" s="1051"/>
      <c r="JA115" s="1051"/>
      <c r="JB115" s="1051"/>
    </row>
    <row r="116" spans="1:262" s="157" customFormat="1" ht="15" customHeight="1" x14ac:dyDescent="0.25">
      <c r="A116" s="1250">
        <v>1</v>
      </c>
      <c r="B116" s="1250">
        <v>1</v>
      </c>
      <c r="C116" s="1118" t="s">
        <v>5</v>
      </c>
      <c r="D116" s="369"/>
      <c r="E116" s="14"/>
      <c r="F116" s="14"/>
      <c r="G116" s="14"/>
      <c r="H116" s="14"/>
      <c r="I116" s="659"/>
      <c r="J116" s="659"/>
      <c r="K116" s="660"/>
      <c r="L116" s="660"/>
      <c r="M116" s="660"/>
      <c r="N116" s="660"/>
      <c r="O116" s="660"/>
      <c r="P116" s="660"/>
      <c r="Q116" s="660"/>
      <c r="R116" s="660"/>
      <c r="S116" s="660"/>
      <c r="T116" s="660"/>
      <c r="U116" s="660"/>
      <c r="V116" s="660"/>
      <c r="W116" s="1289"/>
    </row>
    <row r="117" spans="1:262" s="157" customFormat="1" ht="15" customHeight="1" x14ac:dyDescent="0.25">
      <c r="A117" s="1250">
        <v>1</v>
      </c>
      <c r="B117" s="1250">
        <v>1</v>
      </c>
      <c r="C117" s="1089" t="s">
        <v>55</v>
      </c>
      <c r="D117" s="410">
        <v>340</v>
      </c>
      <c r="E117" s="14">
        <v>4</v>
      </c>
      <c r="F117" s="39">
        <f t="shared" ref="F117:F120" si="27">E117/12*$C$3</f>
        <v>1.6666666666666665</v>
      </c>
      <c r="G117" s="14">
        <v>4</v>
      </c>
      <c r="H117" s="39">
        <f>G117/F117*100</f>
        <v>240.00000000000003</v>
      </c>
      <c r="I117" s="729">
        <v>11</v>
      </c>
      <c r="J117" s="40">
        <f>M117/G117</f>
        <v>12.75</v>
      </c>
      <c r="K117" s="41">
        <f>ROUND(E117*I117,0)</f>
        <v>44</v>
      </c>
      <c r="L117" s="41">
        <f>ROUND(F117*I117,0)</f>
        <v>18</v>
      </c>
      <c r="M117" s="716">
        <v>51</v>
      </c>
      <c r="N117" s="41">
        <f>M117/L117*100</f>
        <v>283.33333333333337</v>
      </c>
      <c r="O117" s="41">
        <f>K117/D117</f>
        <v>0.12941176470588237</v>
      </c>
      <c r="P117" s="41">
        <f>M117/$C$3*12/O117</f>
        <v>945.81818181818164</v>
      </c>
      <c r="Q117" s="660"/>
      <c r="R117" s="660"/>
      <c r="S117" s="660"/>
      <c r="T117" s="660"/>
      <c r="U117" s="660"/>
      <c r="V117" s="660"/>
      <c r="W117" s="1289"/>
    </row>
    <row r="118" spans="1:262" s="157" customFormat="1" ht="15" customHeight="1" x14ac:dyDescent="0.25">
      <c r="A118" s="1250">
        <v>1</v>
      </c>
      <c r="B118" s="1250">
        <v>1</v>
      </c>
      <c r="C118" s="1089" t="s">
        <v>94</v>
      </c>
      <c r="D118" s="410">
        <v>340</v>
      </c>
      <c r="E118" s="14">
        <v>0</v>
      </c>
      <c r="F118" s="39">
        <f t="shared" si="27"/>
        <v>0</v>
      </c>
      <c r="G118" s="14">
        <v>0</v>
      </c>
      <c r="H118" s="39" t="e">
        <f>G118/F118*100</f>
        <v>#DIV/0!</v>
      </c>
      <c r="I118" s="729">
        <v>11</v>
      </c>
      <c r="J118" s="40" t="e">
        <f>M118/G118</f>
        <v>#DIV/0!</v>
      </c>
      <c r="K118" s="41">
        <f>ROUND(E118*I118,0)</f>
        <v>0</v>
      </c>
      <c r="L118" s="41">
        <f>ROUND(F118*I118,0)</f>
        <v>0</v>
      </c>
      <c r="M118" s="716"/>
      <c r="N118" s="41" t="e">
        <f>M118/L118*100</f>
        <v>#DIV/0!</v>
      </c>
      <c r="O118" s="41">
        <f>K118/D118</f>
        <v>0</v>
      </c>
      <c r="P118" s="41" t="e">
        <f>M118/$C$3*12/O118</f>
        <v>#DIV/0!</v>
      </c>
      <c r="Q118" s="660"/>
      <c r="R118" s="660"/>
      <c r="S118" s="660"/>
      <c r="T118" s="660"/>
      <c r="U118" s="660"/>
      <c r="V118" s="660"/>
      <c r="W118" s="1289"/>
    </row>
    <row r="119" spans="1:262" s="157" customFormat="1" ht="15" customHeight="1" x14ac:dyDescent="0.25">
      <c r="A119" s="1250">
        <v>1</v>
      </c>
      <c r="B119" s="1250">
        <v>1</v>
      </c>
      <c r="C119" s="1089" t="s">
        <v>18</v>
      </c>
      <c r="D119" s="410">
        <v>340</v>
      </c>
      <c r="E119" s="14">
        <v>8</v>
      </c>
      <c r="F119" s="39">
        <f t="shared" si="27"/>
        <v>3.333333333333333</v>
      </c>
      <c r="G119" s="14">
        <v>5</v>
      </c>
      <c r="H119" s="39">
        <f>G119/F119*100</f>
        <v>150.00000000000003</v>
      </c>
      <c r="I119" s="729">
        <v>7.5</v>
      </c>
      <c r="J119" s="40">
        <f>M119/G119</f>
        <v>9.4</v>
      </c>
      <c r="K119" s="41">
        <f>ROUND(E119*I119,0)</f>
        <v>60</v>
      </c>
      <c r="L119" s="41">
        <f>ROUND(F119*I119,0)</f>
        <v>25</v>
      </c>
      <c r="M119" s="716">
        <v>47</v>
      </c>
      <c r="N119" s="41">
        <f>M119/L119*100</f>
        <v>188</v>
      </c>
      <c r="O119" s="41">
        <f>K119/D119</f>
        <v>0.17647058823529413</v>
      </c>
      <c r="P119" s="41">
        <f>M119/$C$3*12/O119</f>
        <v>639.20000000000005</v>
      </c>
      <c r="Q119" s="660"/>
      <c r="R119" s="660"/>
      <c r="S119" s="660"/>
      <c r="T119" s="660"/>
      <c r="U119" s="660"/>
      <c r="V119" s="660"/>
      <c r="W119" s="1289"/>
    </row>
    <row r="120" spans="1:262" s="157" customFormat="1" ht="15" customHeight="1" x14ac:dyDescent="0.25">
      <c r="A120" s="1250">
        <v>1</v>
      </c>
      <c r="B120" s="1250">
        <v>1</v>
      </c>
      <c r="C120" s="1089" t="s">
        <v>211</v>
      </c>
      <c r="D120" s="410">
        <v>340</v>
      </c>
      <c r="E120" s="14">
        <v>6</v>
      </c>
      <c r="F120" s="39">
        <f t="shared" si="27"/>
        <v>2.5</v>
      </c>
      <c r="G120" s="14">
        <v>2</v>
      </c>
      <c r="H120" s="39">
        <f>G120/F120*100</f>
        <v>80</v>
      </c>
      <c r="I120" s="729">
        <v>10</v>
      </c>
      <c r="J120" s="40">
        <f>M120/G120</f>
        <v>11</v>
      </c>
      <c r="K120" s="41">
        <f>ROUND(E120*I120,0)</f>
        <v>60</v>
      </c>
      <c r="L120" s="41">
        <f>ROUND(F120*I120,0)</f>
        <v>25</v>
      </c>
      <c r="M120" s="716">
        <v>22</v>
      </c>
      <c r="N120" s="41">
        <f>M120/L120*100</f>
        <v>88</v>
      </c>
      <c r="O120" s="41">
        <f>K120/D120</f>
        <v>0.17647058823529413</v>
      </c>
      <c r="P120" s="41">
        <f>M120/$C$3*12/O120</f>
        <v>299.2</v>
      </c>
      <c r="Q120" s="660"/>
      <c r="R120" s="738"/>
      <c r="S120" s="660"/>
      <c r="T120" s="660"/>
      <c r="U120" s="660"/>
      <c r="V120" s="660"/>
      <c r="W120" s="1289"/>
    </row>
    <row r="121" spans="1:262" s="157" customFormat="1" ht="15" customHeight="1" x14ac:dyDescent="0.25">
      <c r="A121" s="1250">
        <v>1</v>
      </c>
      <c r="B121" s="1250">
        <v>1</v>
      </c>
      <c r="C121" s="366" t="s">
        <v>7</v>
      </c>
      <c r="D121" s="366"/>
      <c r="E121" s="481">
        <f>SUM(E117:E120)</f>
        <v>18</v>
      </c>
      <c r="F121" s="481">
        <f>SUM(F117:F120)</f>
        <v>7.5</v>
      </c>
      <c r="G121" s="481">
        <f>SUM(G117:G120)</f>
        <v>11</v>
      </c>
      <c r="H121" s="481">
        <f>G121/F121*100</f>
        <v>146.66666666666666</v>
      </c>
      <c r="I121" s="668">
        <f>SUM(K121/E121)</f>
        <v>9.1111111111111107</v>
      </c>
      <c r="J121" s="63">
        <f>M121/G121</f>
        <v>10.909090909090908</v>
      </c>
      <c r="K121" s="481">
        <f>SUM(K117:K120)</f>
        <v>164</v>
      </c>
      <c r="L121" s="481">
        <f>SUM(L117:L120)</f>
        <v>68</v>
      </c>
      <c r="M121" s="481">
        <f>SUM(M117:M120)</f>
        <v>120</v>
      </c>
      <c r="N121" s="41">
        <f>M121/L121*100</f>
        <v>176.47058823529412</v>
      </c>
      <c r="O121" s="220">
        <f>SUM(O117:O120)</f>
        <v>0.48235294117647065</v>
      </c>
      <c r="P121" s="41">
        <f>M121/$C$3*12/O121</f>
        <v>597.07317073170725</v>
      </c>
      <c r="Q121" s="717">
        <v>484.36644000000001</v>
      </c>
      <c r="R121" s="720">
        <f>Q121/12*$C$3</f>
        <v>201.81934999999999</v>
      </c>
      <c r="S121" s="717">
        <f>V121-U121</f>
        <v>245.95445000000001</v>
      </c>
      <c r="T121" s="717">
        <f>S121-R121</f>
        <v>44.135100000000023</v>
      </c>
      <c r="U121" s="717">
        <v>0</v>
      </c>
      <c r="V121" s="459">
        <v>245.95445000000001</v>
      </c>
      <c r="W121" s="1289"/>
    </row>
    <row r="122" spans="1:262" s="157" customFormat="1" ht="15" customHeight="1" x14ac:dyDescent="0.25">
      <c r="A122" s="1250">
        <v>1</v>
      </c>
      <c r="B122" s="1250">
        <v>1</v>
      </c>
      <c r="C122" s="1119" t="s">
        <v>14</v>
      </c>
      <c r="D122" s="431"/>
      <c r="E122" s="14"/>
      <c r="F122" s="14"/>
      <c r="G122" s="14"/>
      <c r="H122" s="14"/>
      <c r="I122" s="668"/>
      <c r="J122" s="668"/>
      <c r="K122" s="718"/>
      <c r="L122" s="718"/>
      <c r="M122" s="718"/>
      <c r="N122" s="718"/>
      <c r="O122" s="718"/>
      <c r="P122" s="718"/>
      <c r="Q122" s="419"/>
      <c r="R122" s="419"/>
      <c r="S122" s="419"/>
      <c r="T122" s="419"/>
      <c r="U122" s="419"/>
      <c r="V122" s="419"/>
      <c r="W122" s="1289"/>
    </row>
    <row r="123" spans="1:262" s="157" customFormat="1" ht="16.5" customHeight="1" x14ac:dyDescent="0.25">
      <c r="A123" s="1250">
        <v>1</v>
      </c>
      <c r="B123" s="1250">
        <v>1</v>
      </c>
      <c r="C123" s="1120" t="s">
        <v>313</v>
      </c>
      <c r="D123" s="442"/>
      <c r="E123" s="62"/>
      <c r="F123" s="62"/>
      <c r="G123" s="62"/>
      <c r="H123" s="62"/>
      <c r="I123" s="289"/>
      <c r="J123" s="289"/>
      <c r="K123" s="291"/>
      <c r="L123" s="291"/>
      <c r="M123" s="291"/>
      <c r="N123" s="291"/>
      <c r="O123" s="291"/>
      <c r="P123" s="291"/>
      <c r="Q123" s="30"/>
      <c r="R123" s="30"/>
      <c r="S123" s="30"/>
      <c r="T123" s="30"/>
      <c r="U123" s="30"/>
      <c r="V123" s="30"/>
      <c r="W123" s="1289"/>
    </row>
    <row r="124" spans="1:262" s="157" customFormat="1" ht="15" customHeight="1" x14ac:dyDescent="0.25">
      <c r="A124" s="1250">
        <v>1</v>
      </c>
      <c r="B124" s="1250">
        <v>1</v>
      </c>
      <c r="C124" s="1092" t="s">
        <v>395</v>
      </c>
      <c r="D124" s="12"/>
      <c r="E124" s="30">
        <f>SUM(E125,E126,E127,E128)</f>
        <v>4</v>
      </c>
      <c r="F124" s="30">
        <f>SUM(F125,F126,F127,F128)</f>
        <v>2</v>
      </c>
      <c r="G124" s="30">
        <f>SUM(G125,G126,G127,G128)</f>
        <v>7</v>
      </c>
      <c r="H124" s="481">
        <f>G124/F124*100</f>
        <v>350</v>
      </c>
      <c r="I124" s="66"/>
      <c r="J124" s="66"/>
      <c r="K124" s="240"/>
      <c r="L124" s="240"/>
      <c r="M124" s="240"/>
      <c r="N124" s="240"/>
      <c r="O124" s="240"/>
      <c r="P124" s="240"/>
      <c r="Q124" s="678"/>
      <c r="R124" s="678"/>
      <c r="S124" s="678"/>
      <c r="T124" s="678"/>
      <c r="U124" s="678"/>
      <c r="V124" s="678"/>
      <c r="W124" s="1289"/>
    </row>
    <row r="125" spans="1:262" s="157" customFormat="1" ht="15" customHeight="1" x14ac:dyDescent="0.25">
      <c r="A125" s="1250">
        <v>1</v>
      </c>
      <c r="B125" s="1250">
        <v>1</v>
      </c>
      <c r="C125" s="1092" t="s">
        <v>427</v>
      </c>
      <c r="D125" s="12"/>
      <c r="E125" s="30"/>
      <c r="F125" s="39">
        <f t="shared" ref="F125:F130" si="28">ROUND(E125/12*$C$3,0)</f>
        <v>0</v>
      </c>
      <c r="G125" s="30"/>
      <c r="H125" s="481"/>
      <c r="I125" s="66"/>
      <c r="J125" s="66"/>
      <c r="K125" s="240"/>
      <c r="L125" s="240"/>
      <c r="M125" s="240"/>
      <c r="N125" s="240"/>
      <c r="O125" s="240"/>
      <c r="P125" s="240"/>
      <c r="Q125" s="678"/>
      <c r="R125" s="678"/>
      <c r="S125" s="678"/>
      <c r="T125" s="678"/>
      <c r="U125" s="678"/>
      <c r="V125" s="678"/>
      <c r="W125" s="1289"/>
    </row>
    <row r="126" spans="1:262" s="157" customFormat="1" ht="38.1" customHeight="1" x14ac:dyDescent="0.25">
      <c r="A126" s="1250">
        <v>1</v>
      </c>
      <c r="B126" s="1250">
        <v>1</v>
      </c>
      <c r="C126" s="1092" t="s">
        <v>310</v>
      </c>
      <c r="D126" s="12"/>
      <c r="E126" s="30"/>
      <c r="F126" s="39">
        <f t="shared" si="28"/>
        <v>0</v>
      </c>
      <c r="G126" s="30">
        <v>2</v>
      </c>
      <c r="H126" s="481" t="e">
        <f>G126/F126*100</f>
        <v>#DIV/0!</v>
      </c>
      <c r="I126" s="66"/>
      <c r="J126" s="66"/>
      <c r="K126" s="240"/>
      <c r="L126" s="240"/>
      <c r="M126" s="240"/>
      <c r="N126" s="240"/>
      <c r="O126" s="240"/>
      <c r="P126" s="240"/>
      <c r="Q126" s="678"/>
      <c r="R126" s="678"/>
      <c r="S126" s="678"/>
      <c r="T126" s="678"/>
      <c r="U126" s="678"/>
      <c r="V126" s="678"/>
      <c r="W126" s="1289"/>
    </row>
    <row r="127" spans="1:262" s="157" customFormat="1" ht="38.1" customHeight="1" x14ac:dyDescent="0.25">
      <c r="A127" s="1250">
        <v>1</v>
      </c>
      <c r="B127" s="1250">
        <v>1</v>
      </c>
      <c r="C127" s="1092" t="s">
        <v>311</v>
      </c>
      <c r="D127" s="12"/>
      <c r="E127" s="30"/>
      <c r="F127" s="39">
        <f t="shared" si="28"/>
        <v>0</v>
      </c>
      <c r="G127" s="30"/>
      <c r="H127" s="481"/>
      <c r="I127" s="66"/>
      <c r="J127" s="66"/>
      <c r="K127" s="240"/>
      <c r="L127" s="240"/>
      <c r="M127" s="240"/>
      <c r="N127" s="240"/>
      <c r="O127" s="240"/>
      <c r="P127" s="240"/>
      <c r="Q127" s="678"/>
      <c r="R127" s="678"/>
      <c r="S127" s="678"/>
      <c r="T127" s="678"/>
      <c r="U127" s="678"/>
      <c r="V127" s="678"/>
      <c r="W127" s="1289"/>
    </row>
    <row r="128" spans="1:262" s="157" customFormat="1" ht="18.75" customHeight="1" x14ac:dyDescent="0.25">
      <c r="A128" s="1250">
        <v>1</v>
      </c>
      <c r="B128" s="1250">
        <v>1</v>
      </c>
      <c r="C128" s="1092" t="s">
        <v>312</v>
      </c>
      <c r="D128" s="12"/>
      <c r="E128" s="30">
        <v>4</v>
      </c>
      <c r="F128" s="39">
        <f t="shared" si="28"/>
        <v>2</v>
      </c>
      <c r="G128" s="30">
        <v>5</v>
      </c>
      <c r="H128" s="481">
        <f>G128/F128*100</f>
        <v>250</v>
      </c>
      <c r="I128" s="66"/>
      <c r="J128" s="66"/>
      <c r="K128" s="240"/>
      <c r="L128" s="240"/>
      <c r="M128" s="240"/>
      <c r="N128" s="240"/>
      <c r="O128" s="240"/>
      <c r="P128" s="240"/>
      <c r="Q128" s="678"/>
      <c r="R128" s="678"/>
      <c r="S128" s="678"/>
      <c r="T128" s="678"/>
      <c r="U128" s="678"/>
      <c r="V128" s="678"/>
      <c r="W128" s="1289"/>
    </row>
    <row r="129" spans="1:23" s="157" customFormat="1" ht="18" customHeight="1" x14ac:dyDescent="0.25">
      <c r="A129" s="1250">
        <v>1</v>
      </c>
      <c r="B129" s="1250">
        <v>1</v>
      </c>
      <c r="C129" s="1094" t="s">
        <v>394</v>
      </c>
      <c r="D129" s="12"/>
      <c r="E129" s="30">
        <v>10</v>
      </c>
      <c r="F129" s="39">
        <f t="shared" si="28"/>
        <v>4</v>
      </c>
      <c r="G129" s="30">
        <f>2+G130/3.8/3.2</f>
        <v>2</v>
      </c>
      <c r="H129" s="481">
        <f>G129/F129*100</f>
        <v>50</v>
      </c>
      <c r="I129" s="66"/>
      <c r="J129" s="66"/>
      <c r="K129" s="240"/>
      <c r="L129" s="240"/>
      <c r="M129" s="240"/>
      <c r="N129" s="240"/>
      <c r="O129" s="240"/>
      <c r="P129" s="240"/>
      <c r="Q129" s="678"/>
      <c r="R129" s="678"/>
      <c r="S129" s="678"/>
      <c r="T129" s="678"/>
      <c r="U129" s="678"/>
      <c r="V129" s="678"/>
      <c r="W129" s="1289"/>
    </row>
    <row r="130" spans="1:23" s="157" customFormat="1" ht="15" customHeight="1" x14ac:dyDescent="0.25">
      <c r="A130" s="1250">
        <v>1</v>
      </c>
      <c r="B130" s="1250">
        <v>1</v>
      </c>
      <c r="C130" s="1093" t="s">
        <v>411</v>
      </c>
      <c r="D130" s="12"/>
      <c r="E130" s="30"/>
      <c r="F130" s="39">
        <f t="shared" si="28"/>
        <v>0</v>
      </c>
      <c r="G130" s="30"/>
      <c r="H130" s="481"/>
      <c r="I130" s="66"/>
      <c r="J130" s="66"/>
      <c r="K130" s="240"/>
      <c r="L130" s="240"/>
      <c r="M130" s="240"/>
      <c r="N130" s="240"/>
      <c r="O130" s="240"/>
      <c r="P130" s="240"/>
      <c r="Q130" s="678"/>
      <c r="R130" s="678"/>
      <c r="S130" s="678"/>
      <c r="T130" s="678"/>
      <c r="U130" s="678"/>
      <c r="V130" s="678"/>
      <c r="W130" s="1289"/>
    </row>
    <row r="131" spans="1:23" s="157" customFormat="1" ht="15" customHeight="1" x14ac:dyDescent="0.25">
      <c r="A131" s="1250">
        <v>1</v>
      </c>
      <c r="B131" s="1250">
        <v>1</v>
      </c>
      <c r="C131" s="1115" t="s">
        <v>169</v>
      </c>
      <c r="D131" s="432"/>
      <c r="E131" s="316">
        <f>SUM(E124+E129*3.2)</f>
        <v>36</v>
      </c>
      <c r="F131" s="316">
        <f>SUM(F124+F129*3.2)</f>
        <v>14.8</v>
      </c>
      <c r="G131" s="316">
        <f>SUM(G124+G129*3.2)</f>
        <v>13.4</v>
      </c>
      <c r="H131" s="481">
        <f>G131/F131*100</f>
        <v>90.540540540540533</v>
      </c>
      <c r="I131" s="66"/>
      <c r="J131" s="66"/>
      <c r="K131" s="240"/>
      <c r="L131" s="240"/>
      <c r="M131" s="240"/>
      <c r="N131" s="240"/>
      <c r="O131" s="240"/>
      <c r="P131" s="240"/>
      <c r="Q131" s="678"/>
      <c r="R131" s="678"/>
      <c r="S131" s="678"/>
      <c r="T131" s="678"/>
      <c r="U131" s="678">
        <v>0</v>
      </c>
      <c r="V131" s="678">
        <v>7.4319799999999994</v>
      </c>
      <c r="W131" s="1289"/>
    </row>
    <row r="132" spans="1:23" s="157" customFormat="1" ht="15" customHeight="1" x14ac:dyDescent="0.25">
      <c r="A132" s="1250">
        <v>1</v>
      </c>
      <c r="B132" s="1250">
        <v>1</v>
      </c>
      <c r="C132" s="1120" t="s">
        <v>313</v>
      </c>
      <c r="D132" s="12"/>
      <c r="E132" s="30"/>
      <c r="F132" s="30"/>
      <c r="G132" s="30"/>
      <c r="H132" s="481"/>
      <c r="I132" s="66"/>
      <c r="J132" s="66"/>
      <c r="K132" s="240"/>
      <c r="L132" s="240"/>
      <c r="M132" s="240"/>
      <c r="N132" s="240"/>
      <c r="O132" s="240"/>
      <c r="P132" s="240"/>
      <c r="Q132" s="678"/>
      <c r="R132" s="678"/>
      <c r="S132" s="678"/>
      <c r="T132" s="678"/>
      <c r="U132" s="678"/>
      <c r="V132" s="678"/>
      <c r="W132" s="1289"/>
    </row>
    <row r="133" spans="1:23" s="157" customFormat="1" ht="15" customHeight="1" x14ac:dyDescent="0.25">
      <c r="A133" s="1250">
        <v>1</v>
      </c>
      <c r="B133" s="1250">
        <v>1</v>
      </c>
      <c r="C133" s="1092" t="s">
        <v>201</v>
      </c>
      <c r="D133" s="12"/>
      <c r="E133" s="30">
        <f>SUM(E135,E138)</f>
        <v>0</v>
      </c>
      <c r="F133" s="30">
        <f>SUM(F135,F138)</f>
        <v>0</v>
      </c>
      <c r="G133" s="30">
        <f>SUM(G135,G138)</f>
        <v>0</v>
      </c>
      <c r="H133" s="481" t="e">
        <f>G133/F133*100</f>
        <v>#DIV/0!</v>
      </c>
      <c r="I133" s="66"/>
      <c r="J133" s="66"/>
      <c r="K133" s="240"/>
      <c r="L133" s="240"/>
      <c r="M133" s="240"/>
      <c r="N133" s="240"/>
      <c r="O133" s="240"/>
      <c r="P133" s="240"/>
      <c r="Q133" s="678"/>
      <c r="R133" s="678"/>
      <c r="S133" s="678"/>
      <c r="T133" s="678"/>
      <c r="U133" s="678"/>
      <c r="V133" s="678"/>
      <c r="W133" s="1289"/>
    </row>
    <row r="134" spans="1:23" s="157" customFormat="1" ht="15" customHeight="1" x14ac:dyDescent="0.25">
      <c r="A134" s="1250">
        <v>1</v>
      </c>
      <c r="B134" s="1250">
        <v>1</v>
      </c>
      <c r="C134" s="1092" t="s">
        <v>309</v>
      </c>
      <c r="D134" s="12"/>
      <c r="E134" s="30"/>
      <c r="F134" s="39">
        <f>ROUND(E134/12*$C$3,0)</f>
        <v>0</v>
      </c>
      <c r="G134" s="30"/>
      <c r="H134" s="481"/>
      <c r="I134" s="66"/>
      <c r="J134" s="66"/>
      <c r="K134" s="240"/>
      <c r="L134" s="240"/>
      <c r="M134" s="240"/>
      <c r="N134" s="240"/>
      <c r="O134" s="240"/>
      <c r="P134" s="240"/>
      <c r="Q134" s="678"/>
      <c r="R134" s="678"/>
      <c r="S134" s="678"/>
      <c r="T134" s="678"/>
      <c r="U134" s="678"/>
      <c r="V134" s="678"/>
      <c r="W134" s="1289"/>
    </row>
    <row r="135" spans="1:23" s="157" customFormat="1" ht="48.75" customHeight="1" x14ac:dyDescent="0.25">
      <c r="A135" s="1250">
        <v>1</v>
      </c>
      <c r="B135" s="1250">
        <v>1</v>
      </c>
      <c r="C135" s="1092" t="s">
        <v>314</v>
      </c>
      <c r="D135" s="12"/>
      <c r="E135" s="30">
        <f>SUM(E136:E137)</f>
        <v>0</v>
      </c>
      <c r="F135" s="30">
        <f>SUM(F136:F137)</f>
        <v>0</v>
      </c>
      <c r="G135" s="30">
        <f>SUM(G136:G137)</f>
        <v>0</v>
      </c>
      <c r="H135" s="481" t="e">
        <f>G135/F135*100</f>
        <v>#DIV/0!</v>
      </c>
      <c r="I135" s="66"/>
      <c r="J135" s="66"/>
      <c r="K135" s="240"/>
      <c r="L135" s="240"/>
      <c r="M135" s="240"/>
      <c r="N135" s="240"/>
      <c r="O135" s="240"/>
      <c r="P135" s="240"/>
      <c r="Q135" s="678"/>
      <c r="R135" s="678"/>
      <c r="S135" s="678"/>
      <c r="T135" s="678"/>
      <c r="U135" s="678"/>
      <c r="V135" s="678"/>
      <c r="W135" s="1289"/>
    </row>
    <row r="136" spans="1:23" s="157" customFormat="1" ht="38.1" customHeight="1" x14ac:dyDescent="0.25">
      <c r="A136" s="1250">
        <v>1</v>
      </c>
      <c r="B136" s="1250">
        <v>1</v>
      </c>
      <c r="C136" s="1092" t="s">
        <v>315</v>
      </c>
      <c r="D136" s="12"/>
      <c r="E136" s="30"/>
      <c r="F136" s="39">
        <f>ROUND(E136/12*$C$3,0)</f>
        <v>0</v>
      </c>
      <c r="G136" s="30"/>
      <c r="H136" s="481" t="e">
        <f>G136/F136*100</f>
        <v>#DIV/0!</v>
      </c>
      <c r="I136" s="66"/>
      <c r="J136" s="66"/>
      <c r="K136" s="240"/>
      <c r="L136" s="240"/>
      <c r="M136" s="240"/>
      <c r="N136" s="240"/>
      <c r="O136" s="240"/>
      <c r="P136" s="240"/>
      <c r="Q136" s="678"/>
      <c r="R136" s="678"/>
      <c r="S136" s="678"/>
      <c r="T136" s="678"/>
      <c r="U136" s="678"/>
      <c r="V136" s="678"/>
      <c r="W136" s="1289"/>
    </row>
    <row r="137" spans="1:23" s="157" customFormat="1" ht="38.1" customHeight="1" x14ac:dyDescent="0.25">
      <c r="A137" s="1250">
        <v>1</v>
      </c>
      <c r="B137" s="1250">
        <v>1</v>
      </c>
      <c r="C137" s="1092" t="s">
        <v>316</v>
      </c>
      <c r="D137" s="12"/>
      <c r="E137" s="30"/>
      <c r="F137" s="39">
        <f>ROUND(E137/12*$C$3,0)</f>
        <v>0</v>
      </c>
      <c r="G137" s="30"/>
      <c r="H137" s="481" t="e">
        <f>G137/F137*100</f>
        <v>#DIV/0!</v>
      </c>
      <c r="I137" s="66"/>
      <c r="J137" s="66"/>
      <c r="K137" s="240"/>
      <c r="L137" s="240"/>
      <c r="M137" s="240"/>
      <c r="N137" s="240"/>
      <c r="O137" s="240"/>
      <c r="P137" s="240"/>
      <c r="Q137" s="678"/>
      <c r="R137" s="678"/>
      <c r="S137" s="678"/>
      <c r="T137" s="678"/>
      <c r="U137" s="678"/>
      <c r="V137" s="678"/>
      <c r="W137" s="1289"/>
    </row>
    <row r="138" spans="1:23" s="157" customFormat="1" ht="46.5" customHeight="1" x14ac:dyDescent="0.25">
      <c r="A138" s="1250">
        <v>1</v>
      </c>
      <c r="B138" s="1250">
        <v>1</v>
      </c>
      <c r="C138" s="1092" t="s">
        <v>317</v>
      </c>
      <c r="D138" s="12"/>
      <c r="E138" s="30">
        <f>SUM(E139:E139)</f>
        <v>0</v>
      </c>
      <c r="F138" s="30">
        <f>SUM(F139:F139)</f>
        <v>0</v>
      </c>
      <c r="G138" s="30">
        <f>SUM(G139:G139)</f>
        <v>0</v>
      </c>
      <c r="H138" s="481" t="e">
        <f>G138/F138*100</f>
        <v>#DIV/0!</v>
      </c>
      <c r="I138" s="66"/>
      <c r="J138" s="66"/>
      <c r="K138" s="240"/>
      <c r="L138" s="240"/>
      <c r="M138" s="240"/>
      <c r="N138" s="240"/>
      <c r="O138" s="240"/>
      <c r="P138" s="240"/>
      <c r="Q138" s="678"/>
      <c r="R138" s="678"/>
      <c r="S138" s="678"/>
      <c r="T138" s="678"/>
      <c r="U138" s="678"/>
      <c r="V138" s="678"/>
      <c r="W138" s="1289"/>
    </row>
    <row r="139" spans="1:23" s="157" customFormat="1" ht="38.1" customHeight="1" x14ac:dyDescent="0.25">
      <c r="A139" s="1250">
        <v>1</v>
      </c>
      <c r="B139" s="1250">
        <v>1</v>
      </c>
      <c r="C139" s="1092" t="s">
        <v>318</v>
      </c>
      <c r="D139" s="12"/>
      <c r="E139" s="30"/>
      <c r="F139" s="39">
        <f>ROUND(E139/12*$C$3,0)</f>
        <v>0</v>
      </c>
      <c r="G139" s="30"/>
      <c r="H139" s="481" t="e">
        <f>G139/F139*100</f>
        <v>#DIV/0!</v>
      </c>
      <c r="I139" s="66"/>
      <c r="J139" s="66"/>
      <c r="K139" s="240"/>
      <c r="L139" s="240"/>
      <c r="M139" s="240"/>
      <c r="N139" s="240"/>
      <c r="O139" s="240"/>
      <c r="P139" s="240"/>
      <c r="Q139" s="678"/>
      <c r="R139" s="678"/>
      <c r="S139" s="678"/>
      <c r="T139" s="678"/>
      <c r="U139" s="678"/>
      <c r="V139" s="678"/>
      <c r="W139" s="1289"/>
    </row>
    <row r="140" spans="1:23" s="157" customFormat="1" ht="30" customHeight="1" x14ac:dyDescent="0.25">
      <c r="A140" s="1250">
        <v>1</v>
      </c>
      <c r="B140" s="1250">
        <v>1</v>
      </c>
      <c r="C140" s="1094" t="s">
        <v>160</v>
      </c>
      <c r="D140" s="12"/>
      <c r="E140" s="30"/>
      <c r="F140" s="39">
        <f>ROUND(E140/12*$C$3,0)</f>
        <v>0</v>
      </c>
      <c r="G140" s="39"/>
      <c r="H140" s="481"/>
      <c r="I140" s="66"/>
      <c r="J140" s="66"/>
      <c r="K140" s="240"/>
      <c r="L140" s="240"/>
      <c r="M140" s="240"/>
      <c r="N140" s="240"/>
      <c r="O140" s="240"/>
      <c r="P140" s="240"/>
      <c r="Q140" s="678"/>
      <c r="R140" s="678"/>
      <c r="S140" s="678"/>
      <c r="T140" s="678"/>
      <c r="U140" s="678"/>
      <c r="V140" s="678"/>
      <c r="W140" s="1289"/>
    </row>
    <row r="141" spans="1:23" s="157" customFormat="1" ht="30.75" customHeight="1" x14ac:dyDescent="0.25">
      <c r="A141" s="1250">
        <v>1</v>
      </c>
      <c r="B141" s="1250">
        <v>1</v>
      </c>
      <c r="C141" s="1094" t="s">
        <v>161</v>
      </c>
      <c r="D141" s="12"/>
      <c r="E141" s="30">
        <v>40</v>
      </c>
      <c r="F141" s="39">
        <f>ROUND(E141/12*$C$3,0)</f>
        <v>17</v>
      </c>
      <c r="G141" s="30">
        <v>13</v>
      </c>
      <c r="H141" s="481">
        <f>G141/F141*100</f>
        <v>76.470588235294116</v>
      </c>
      <c r="I141" s="66"/>
      <c r="J141" s="66"/>
      <c r="K141" s="240"/>
      <c r="L141" s="240"/>
      <c r="M141" s="240"/>
      <c r="N141" s="240"/>
      <c r="O141" s="240"/>
      <c r="P141" s="240"/>
      <c r="Q141" s="678"/>
      <c r="R141" s="678"/>
      <c r="S141" s="678"/>
      <c r="T141" s="678"/>
      <c r="U141" s="678"/>
      <c r="V141" s="678"/>
      <c r="W141" s="1289"/>
    </row>
    <row r="142" spans="1:23" s="157" customFormat="1" ht="30.75" customHeight="1" x14ac:dyDescent="0.25">
      <c r="A142" s="1250">
        <v>1</v>
      </c>
      <c r="B142" s="1250">
        <v>1</v>
      </c>
      <c r="C142" s="1128" t="s">
        <v>388</v>
      </c>
      <c r="D142" s="12"/>
      <c r="E142" s="30">
        <v>10</v>
      </c>
      <c r="F142" s="39">
        <f>ROUND(E142/12*$C$3,0)</f>
        <v>4</v>
      </c>
      <c r="G142" s="30">
        <v>3</v>
      </c>
      <c r="H142" s="481">
        <f>G142/F142*100</f>
        <v>75</v>
      </c>
      <c r="I142" s="66"/>
      <c r="J142" s="66"/>
      <c r="K142" s="240"/>
      <c r="L142" s="240"/>
      <c r="M142" s="240"/>
      <c r="N142" s="240"/>
      <c r="O142" s="240"/>
      <c r="P142" s="240"/>
      <c r="Q142" s="678"/>
      <c r="R142" s="678"/>
      <c r="S142" s="678"/>
      <c r="T142" s="678"/>
      <c r="U142" s="678"/>
      <c r="V142" s="678"/>
      <c r="W142" s="1289"/>
    </row>
    <row r="143" spans="1:23" s="157" customFormat="1" ht="17.25" customHeight="1" x14ac:dyDescent="0.25">
      <c r="A143" s="1250">
        <v>1</v>
      </c>
      <c r="B143" s="1250">
        <v>1</v>
      </c>
      <c r="C143" s="1115" t="s">
        <v>169</v>
      </c>
      <c r="D143" s="432"/>
      <c r="E143" s="316">
        <f>SUM(E133+E141)</f>
        <v>40</v>
      </c>
      <c r="F143" s="316">
        <f>SUM(F133+F141)</f>
        <v>17</v>
      </c>
      <c r="G143" s="316">
        <f>SUM(G133+G141)</f>
        <v>13</v>
      </c>
      <c r="H143" s="67">
        <f>G143/F143*100</f>
        <v>76.470588235294116</v>
      </c>
      <c r="I143" s="66"/>
      <c r="J143" s="66"/>
      <c r="K143" s="240"/>
      <c r="L143" s="240"/>
      <c r="M143" s="240"/>
      <c r="N143" s="240"/>
      <c r="O143" s="240"/>
      <c r="P143" s="240"/>
      <c r="Q143" s="678"/>
      <c r="R143" s="678"/>
      <c r="S143" s="678"/>
      <c r="T143" s="678"/>
      <c r="U143" s="678">
        <v>0</v>
      </c>
      <c r="V143" s="678">
        <v>30.363869999999999</v>
      </c>
      <c r="W143" s="1289"/>
    </row>
    <row r="144" spans="1:23" s="157" customFormat="1" ht="15" customHeight="1" x14ac:dyDescent="0.25">
      <c r="A144" s="1250">
        <v>1</v>
      </c>
      <c r="B144" s="1250">
        <v>1</v>
      </c>
      <c r="C144" s="1125" t="s">
        <v>357</v>
      </c>
      <c r="D144" s="639"/>
      <c r="E144" s="481">
        <f>SUM(E143,E131)</f>
        <v>76</v>
      </c>
      <c r="F144" s="481">
        <f>SUM(F143,F131)</f>
        <v>31.8</v>
      </c>
      <c r="G144" s="481">
        <f>SUM(G143,G131)</f>
        <v>26.4</v>
      </c>
      <c r="H144" s="481">
        <f>G144/F144*100</f>
        <v>83.018867924528294</v>
      </c>
      <c r="I144" s="668"/>
      <c r="J144" s="668"/>
      <c r="K144" s="718"/>
      <c r="L144" s="718"/>
      <c r="M144" s="718"/>
      <c r="N144" s="718"/>
      <c r="O144" s="718"/>
      <c r="P144" s="718"/>
      <c r="Q144" s="717">
        <v>64.167550000000006</v>
      </c>
      <c r="R144" s="720">
        <f>Q144/12*$C$3</f>
        <v>26.736479166666669</v>
      </c>
      <c r="S144" s="717">
        <f>V144-U144</f>
        <v>37.795850000000002</v>
      </c>
      <c r="T144" s="717">
        <f>S144-R144</f>
        <v>11.059370833333332</v>
      </c>
      <c r="U144" s="717">
        <f>U143+U131</f>
        <v>0</v>
      </c>
      <c r="V144" s="717">
        <f>V143+V131</f>
        <v>37.795850000000002</v>
      </c>
      <c r="W144" s="1289"/>
    </row>
    <row r="145" spans="1:23" s="157" customFormat="1" ht="15" customHeight="1" x14ac:dyDescent="0.25">
      <c r="A145" s="1250">
        <v>1</v>
      </c>
      <c r="B145" s="1250">
        <v>1</v>
      </c>
      <c r="C145" s="1122" t="s">
        <v>163</v>
      </c>
      <c r="D145" s="639"/>
      <c r="E145" s="481"/>
      <c r="F145" s="481"/>
      <c r="G145" s="481"/>
      <c r="H145" s="481"/>
      <c r="I145" s="668"/>
      <c r="J145" s="668"/>
      <c r="K145" s="718"/>
      <c r="L145" s="718"/>
      <c r="M145" s="718"/>
      <c r="N145" s="718"/>
      <c r="O145" s="718"/>
      <c r="P145" s="718"/>
      <c r="Q145" s="717"/>
      <c r="R145" s="721"/>
      <c r="S145" s="717"/>
      <c r="T145" s="717"/>
      <c r="U145" s="717"/>
      <c r="V145" s="717"/>
      <c r="W145" s="1289"/>
    </row>
    <row r="146" spans="1:23" s="157" customFormat="1" ht="15" customHeight="1" x14ac:dyDescent="0.25">
      <c r="A146" s="1250">
        <v>1</v>
      </c>
      <c r="B146" s="1250">
        <v>1</v>
      </c>
      <c r="C146" s="1094" t="s">
        <v>138</v>
      </c>
      <c r="D146" s="639"/>
      <c r="E146" s="21">
        <v>16</v>
      </c>
      <c r="F146" s="39">
        <f>ROUND(E146/12*$C$3,0)</f>
        <v>7</v>
      </c>
      <c r="G146" s="14">
        <v>35</v>
      </c>
      <c r="H146" s="481">
        <f>G146/F146*100</f>
        <v>500</v>
      </c>
      <c r="I146" s="668"/>
      <c r="J146" s="668"/>
      <c r="K146" s="718"/>
      <c r="L146" s="718"/>
      <c r="M146" s="718"/>
      <c r="N146" s="718"/>
      <c r="O146" s="718"/>
      <c r="P146" s="718"/>
      <c r="Q146" s="717"/>
      <c r="R146" s="717"/>
      <c r="S146" s="717"/>
      <c r="T146" s="717"/>
      <c r="U146" s="717"/>
      <c r="V146" s="717"/>
      <c r="W146" s="1289"/>
    </row>
    <row r="147" spans="1:23" s="157" customFormat="1" ht="15" customHeight="1" x14ac:dyDescent="0.25">
      <c r="A147" s="1250">
        <v>1</v>
      </c>
      <c r="B147" s="1250">
        <v>1</v>
      </c>
      <c r="C147" s="1088" t="s">
        <v>31</v>
      </c>
      <c r="D147" s="20"/>
      <c r="E147" s="14"/>
      <c r="F147" s="14"/>
      <c r="G147" s="14"/>
      <c r="H147" s="14"/>
      <c r="I147" s="66"/>
      <c r="J147" s="66"/>
      <c r="K147" s="316"/>
      <c r="L147" s="316"/>
      <c r="M147" s="316"/>
      <c r="N147" s="316"/>
      <c r="O147" s="316"/>
      <c r="P147" s="316"/>
      <c r="Q147" s="335"/>
      <c r="R147" s="335"/>
      <c r="S147" s="335"/>
      <c r="T147" s="335"/>
      <c r="U147" s="335"/>
      <c r="V147" s="335"/>
      <c r="W147" s="1289"/>
    </row>
    <row r="148" spans="1:23" s="157" customFormat="1" ht="15" customHeight="1" x14ac:dyDescent="0.25">
      <c r="A148" s="1250">
        <v>1</v>
      </c>
      <c r="B148" s="1250">
        <v>1</v>
      </c>
      <c r="C148" s="1094" t="s">
        <v>18</v>
      </c>
      <c r="D148" s="14">
        <v>300</v>
      </c>
      <c r="E148" s="14">
        <v>5</v>
      </c>
      <c r="F148" s="39">
        <f>ROUND(E148/12*$C$3,0)</f>
        <v>2</v>
      </c>
      <c r="G148" s="39">
        <v>2</v>
      </c>
      <c r="H148" s="39">
        <f>G148/F148*100</f>
        <v>100</v>
      </c>
      <c r="I148" s="289">
        <v>7.5</v>
      </c>
      <c r="J148" s="40">
        <f>M148/G148</f>
        <v>13.5</v>
      </c>
      <c r="K148" s="41">
        <f>ROUND(E148*I148,0)</f>
        <v>38</v>
      </c>
      <c r="L148" s="41">
        <f>ROUND(F148*I148,0)</f>
        <v>15</v>
      </c>
      <c r="M148" s="41">
        <v>27</v>
      </c>
      <c r="N148" s="41">
        <f t="shared" ref="N148:N155" si="29">M148/L148*100</f>
        <v>180</v>
      </c>
      <c r="O148" s="41">
        <f>K148/D148</f>
        <v>0.12666666666666668</v>
      </c>
      <c r="P148" s="41">
        <f t="shared" ref="P148:P155" si="30">M148/$C$3*12/O148</f>
        <v>511.5789473684211</v>
      </c>
      <c r="Q148" s="678"/>
      <c r="R148" s="678"/>
      <c r="S148" s="678"/>
      <c r="T148" s="678"/>
      <c r="U148" s="678"/>
      <c r="V148" s="678"/>
      <c r="W148" s="1289"/>
    </row>
    <row r="149" spans="1:23" s="157" customFormat="1" ht="15" customHeight="1" x14ac:dyDescent="0.25">
      <c r="A149" s="1250"/>
      <c r="B149" s="1250">
        <v>1</v>
      </c>
      <c r="C149" s="1094" t="s">
        <v>94</v>
      </c>
      <c r="D149" s="14">
        <v>300</v>
      </c>
      <c r="E149" s="14"/>
      <c r="F149" s="39">
        <f>ROUND(E149/12*$C$3,0)</f>
        <v>0</v>
      </c>
      <c r="G149" s="39"/>
      <c r="H149" s="39"/>
      <c r="I149" s="289">
        <v>4</v>
      </c>
      <c r="J149" s="40" t="e">
        <f>M149/G149</f>
        <v>#DIV/0!</v>
      </c>
      <c r="K149" s="41">
        <f>ROUND(E149*I149,0)</f>
        <v>0</v>
      </c>
      <c r="L149" s="41">
        <f>ROUND(F149*I149,0)</f>
        <v>0</v>
      </c>
      <c r="M149" s="41"/>
      <c r="N149" s="41"/>
      <c r="O149" s="41">
        <f>K149/D149</f>
        <v>0</v>
      </c>
      <c r="P149" s="41" t="e">
        <f t="shared" ref="P149" si="31">M149/$C$3*12/O149</f>
        <v>#DIV/0!</v>
      </c>
      <c r="Q149" s="678"/>
      <c r="R149" s="678"/>
      <c r="S149" s="678"/>
      <c r="T149" s="678"/>
      <c r="U149" s="678"/>
      <c r="V149" s="678"/>
      <c r="W149" s="1289"/>
    </row>
    <row r="150" spans="1:23" s="157" customFormat="1" ht="15" customHeight="1" x14ac:dyDescent="0.25">
      <c r="A150" s="1250">
        <v>1</v>
      </c>
      <c r="B150" s="1250">
        <v>1</v>
      </c>
      <c r="C150" s="1094" t="s">
        <v>15</v>
      </c>
      <c r="D150" s="14">
        <v>300</v>
      </c>
      <c r="E150" s="14">
        <v>1</v>
      </c>
      <c r="F150" s="39">
        <f>ROUND(E150/12*$C$3,0)</f>
        <v>0</v>
      </c>
      <c r="G150" s="39"/>
      <c r="H150" s="39" t="e">
        <f>G150/F150*100</f>
        <v>#DIV/0!</v>
      </c>
      <c r="I150" s="289">
        <v>10</v>
      </c>
      <c r="J150" s="40" t="e">
        <f>M150/G150</f>
        <v>#DIV/0!</v>
      </c>
      <c r="K150" s="41">
        <f>ROUND(E150*I150,0)</f>
        <v>10</v>
      </c>
      <c r="L150" s="41">
        <f>ROUND(F150*I150,0)</f>
        <v>0</v>
      </c>
      <c r="M150" s="41"/>
      <c r="N150" s="41" t="e">
        <f t="shared" si="29"/>
        <v>#DIV/0!</v>
      </c>
      <c r="O150" s="41">
        <f>K150/D150</f>
        <v>3.3333333333333333E-2</v>
      </c>
      <c r="P150" s="41">
        <f t="shared" si="30"/>
        <v>0</v>
      </c>
      <c r="Q150" s="678"/>
      <c r="R150" s="678"/>
      <c r="S150" s="678"/>
      <c r="T150" s="678"/>
      <c r="U150" s="678"/>
      <c r="V150" s="678"/>
      <c r="W150" s="1289"/>
    </row>
    <row r="151" spans="1:23" s="157" customFormat="1" ht="15" customHeight="1" x14ac:dyDescent="0.25">
      <c r="A151" s="1250">
        <v>1</v>
      </c>
      <c r="B151" s="1250">
        <v>1</v>
      </c>
      <c r="C151" s="1088" t="s">
        <v>35</v>
      </c>
      <c r="D151" s="24"/>
      <c r="E151" s="481">
        <f>SUM(E148:E150)</f>
        <v>6</v>
      </c>
      <c r="F151" s="481">
        <f>SUM(F148:F150)</f>
        <v>2</v>
      </c>
      <c r="G151" s="481">
        <f>SUM(G148:G150)</f>
        <v>2</v>
      </c>
      <c r="H151" s="481">
        <f>G151/F151*100</f>
        <v>100</v>
      </c>
      <c r="I151" s="668">
        <f>SUM(K151/E151)</f>
        <v>8</v>
      </c>
      <c r="J151" s="63">
        <f>M151/G151</f>
        <v>13.5</v>
      </c>
      <c r="K151" s="669">
        <f>SUM(K148:K150)</f>
        <v>48</v>
      </c>
      <c r="L151" s="669">
        <f>SUM(L148:L150)</f>
        <v>15</v>
      </c>
      <c r="M151" s="669">
        <f>SUM(M148:M150)</f>
        <v>27</v>
      </c>
      <c r="N151" s="41">
        <f t="shared" si="29"/>
        <v>180</v>
      </c>
      <c r="O151" s="220">
        <f>SUM(O148:O150)</f>
        <v>0.16</v>
      </c>
      <c r="P151" s="41">
        <f t="shared" si="30"/>
        <v>405.00000000000006</v>
      </c>
      <c r="Q151" s="669">
        <v>77.560119999999998</v>
      </c>
      <c r="R151" s="717"/>
      <c r="S151" s="717"/>
      <c r="T151" s="717"/>
      <c r="U151" s="669">
        <v>-4.24404</v>
      </c>
      <c r="V151" s="36">
        <v>31.535939999999997</v>
      </c>
      <c r="W151" s="1289"/>
    </row>
    <row r="152" spans="1:23" s="157" customFormat="1" ht="15" customHeight="1" x14ac:dyDescent="0.25">
      <c r="A152" s="1250">
        <v>1</v>
      </c>
      <c r="B152" s="1250">
        <v>1</v>
      </c>
      <c r="C152" s="1099" t="s">
        <v>150</v>
      </c>
      <c r="D152" s="24"/>
      <c r="E152" s="481"/>
      <c r="F152" s="481"/>
      <c r="G152" s="481"/>
      <c r="H152" s="481"/>
      <c r="I152" s="668"/>
      <c r="J152" s="63"/>
      <c r="K152" s="669"/>
      <c r="L152" s="669"/>
      <c r="M152" s="669"/>
      <c r="N152" s="41"/>
      <c r="O152" s="220"/>
      <c r="P152" s="41"/>
      <c r="Q152" s="669"/>
      <c r="R152" s="669"/>
      <c r="S152" s="669"/>
      <c r="T152" s="669"/>
      <c r="U152" s="669"/>
      <c r="V152" s="669"/>
      <c r="W152" s="1289"/>
    </row>
    <row r="153" spans="1:23" s="157" customFormat="1" ht="15" customHeight="1" x14ac:dyDescent="0.25">
      <c r="A153" s="1250">
        <v>1</v>
      </c>
      <c r="B153" s="1250">
        <v>1</v>
      </c>
      <c r="C153" s="1101" t="s">
        <v>188</v>
      </c>
      <c r="D153" s="1">
        <v>240</v>
      </c>
      <c r="E153" s="14"/>
      <c r="F153" s="39">
        <f>ROUND(E153/12*$C$3,0)</f>
        <v>0</v>
      </c>
      <c r="G153" s="39"/>
      <c r="H153" s="39" t="e">
        <f>G153/F153*100</f>
        <v>#DIV/0!</v>
      </c>
      <c r="I153" s="670">
        <v>8</v>
      </c>
      <c r="J153" s="40" t="e">
        <f>M153/G153</f>
        <v>#DIV/0!</v>
      </c>
      <c r="K153" s="41">
        <f>ROUND(E153*I153,0)</f>
        <v>0</v>
      </c>
      <c r="L153" s="41">
        <f>ROUND(F153*I153,0)</f>
        <v>0</v>
      </c>
      <c r="M153" s="41"/>
      <c r="N153" s="41" t="e">
        <f t="shared" si="29"/>
        <v>#DIV/0!</v>
      </c>
      <c r="O153" s="41">
        <f>K153/D153</f>
        <v>0</v>
      </c>
      <c r="P153" s="41" t="e">
        <f t="shared" si="30"/>
        <v>#DIV/0!</v>
      </c>
      <c r="Q153" s="678"/>
      <c r="R153" s="678"/>
      <c r="S153" s="678"/>
      <c r="T153" s="678"/>
      <c r="U153" s="678"/>
      <c r="V153" s="678"/>
      <c r="W153" s="1289"/>
    </row>
    <row r="154" spans="1:23" s="1050" customFormat="1" ht="15" customHeight="1" x14ac:dyDescent="0.25">
      <c r="A154" s="1250">
        <v>1</v>
      </c>
      <c r="B154" s="1250">
        <v>1</v>
      </c>
      <c r="C154" s="1123" t="s">
        <v>191</v>
      </c>
      <c r="D154" s="671"/>
      <c r="E154" s="67">
        <f>SUM(E153)</f>
        <v>0</v>
      </c>
      <c r="F154" s="67">
        <f>SUM(F153)</f>
        <v>0</v>
      </c>
      <c r="G154" s="67">
        <f>SUM(G153)</f>
        <v>0</v>
      </c>
      <c r="H154" s="39" t="e">
        <f>G154/F154*100</f>
        <v>#DIV/0!</v>
      </c>
      <c r="I154" s="668" t="e">
        <f>SUM(K154/E154)</f>
        <v>#DIV/0!</v>
      </c>
      <c r="J154" s="40" t="e">
        <f>M154/G154</f>
        <v>#DIV/0!</v>
      </c>
      <c r="K154" s="64">
        <f>SUM(K153)</f>
        <v>0</v>
      </c>
      <c r="L154" s="64">
        <f>SUM(L153)</f>
        <v>0</v>
      </c>
      <c r="M154" s="64">
        <f>SUM(M153)</f>
        <v>0</v>
      </c>
      <c r="N154" s="41" t="e">
        <f t="shared" si="29"/>
        <v>#DIV/0!</v>
      </c>
      <c r="O154" s="64">
        <f>SUM(O153)</f>
        <v>0</v>
      </c>
      <c r="P154" s="41" t="e">
        <f t="shared" si="30"/>
        <v>#DIV/0!</v>
      </c>
      <c r="Q154" s="679"/>
      <c r="R154" s="717"/>
      <c r="S154" s="717"/>
      <c r="T154" s="717"/>
      <c r="U154" s="679"/>
      <c r="V154" s="679"/>
      <c r="W154" s="1289"/>
    </row>
    <row r="155" spans="1:23" s="157" customFormat="1" ht="27.75" customHeight="1" x14ac:dyDescent="0.25">
      <c r="A155" s="1250">
        <v>1</v>
      </c>
      <c r="B155" s="1250">
        <v>1</v>
      </c>
      <c r="C155" s="686" t="s">
        <v>177</v>
      </c>
      <c r="D155" s="686"/>
      <c r="E155" s="481">
        <f>SUM(E154,E151)</f>
        <v>6</v>
      </c>
      <c r="F155" s="481">
        <f>SUM(F154,F151)</f>
        <v>2</v>
      </c>
      <c r="G155" s="481">
        <f>SUM(G154,G151)</f>
        <v>2</v>
      </c>
      <c r="H155" s="481">
        <f>G155/F155*100</f>
        <v>100</v>
      </c>
      <c r="I155" s="668">
        <f>SUM(K155/E155)</f>
        <v>8</v>
      </c>
      <c r="J155" s="63">
        <f>M155/G155</f>
        <v>13.5</v>
      </c>
      <c r="K155" s="481">
        <f>SUM(K154,K151)</f>
        <v>48</v>
      </c>
      <c r="L155" s="481">
        <f>SUM(L154,L151)</f>
        <v>15</v>
      </c>
      <c r="M155" s="481">
        <f>SUM(M154,M151)</f>
        <v>27</v>
      </c>
      <c r="N155" s="41">
        <f t="shared" si="29"/>
        <v>180</v>
      </c>
      <c r="O155" s="481">
        <f>SUM(O154,O151)</f>
        <v>0.16</v>
      </c>
      <c r="P155" s="41">
        <f t="shared" si="30"/>
        <v>405.00000000000006</v>
      </c>
      <c r="Q155" s="481">
        <f>Q151+Q154</f>
        <v>77.560119999999998</v>
      </c>
      <c r="R155" s="720">
        <f>Q155/12*$C$3</f>
        <v>32.316716666666665</v>
      </c>
      <c r="S155" s="669">
        <f>V155-U155</f>
        <v>35.779979999999995</v>
      </c>
      <c r="T155" s="669">
        <f>S155-R155</f>
        <v>3.4632633333333303</v>
      </c>
      <c r="U155" s="481">
        <f t="shared" ref="U155:V155" si="32">SUM(U154,U151)</f>
        <v>-4.24404</v>
      </c>
      <c r="V155" s="481">
        <f t="shared" si="32"/>
        <v>31.535939999999997</v>
      </c>
      <c r="W155" s="1289"/>
    </row>
    <row r="156" spans="1:23" s="157" customFormat="1" ht="15" customHeight="1" x14ac:dyDescent="0.25">
      <c r="A156" s="1250">
        <v>1</v>
      </c>
      <c r="B156" s="1250">
        <v>1</v>
      </c>
      <c r="C156" s="495"/>
      <c r="D156" s="81"/>
      <c r="E156" s="67"/>
      <c r="F156" s="39"/>
      <c r="G156" s="39"/>
      <c r="H156" s="39"/>
      <c r="I156" s="419"/>
      <c r="J156" s="419"/>
      <c r="K156" s="419"/>
      <c r="L156" s="419"/>
      <c r="M156" s="419"/>
      <c r="N156" s="419"/>
      <c r="O156" s="419"/>
      <c r="P156" s="419"/>
      <c r="Q156" s="678"/>
      <c r="R156" s="678">
        <f>Q156/12</f>
        <v>0</v>
      </c>
      <c r="S156" s="678">
        <f>V156-U156</f>
        <v>0</v>
      </c>
      <c r="T156" s="678">
        <f>S156-R156</f>
        <v>0</v>
      </c>
      <c r="U156" s="678"/>
      <c r="V156" s="678"/>
      <c r="W156" s="1289"/>
    </row>
    <row r="157" spans="1:23" s="157" customFormat="1" ht="15.75" customHeight="1" x14ac:dyDescent="0.25">
      <c r="A157" s="1250">
        <v>1</v>
      </c>
      <c r="B157" s="1250">
        <v>1</v>
      </c>
      <c r="C157" s="1124" t="s">
        <v>17</v>
      </c>
      <c r="D157" s="723"/>
      <c r="E157" s="724"/>
      <c r="F157" s="724"/>
      <c r="G157" s="724"/>
      <c r="H157" s="724"/>
      <c r="I157" s="371"/>
      <c r="J157" s="371"/>
      <c r="K157" s="371"/>
      <c r="L157" s="371"/>
      <c r="M157" s="371">
        <f>SUM(M155,M144,M121)</f>
        <v>147</v>
      </c>
      <c r="N157" s="371"/>
      <c r="O157" s="371"/>
      <c r="P157" s="371"/>
      <c r="Q157" s="371">
        <f t="shared" ref="Q157:V157" si="33">SUM(Q155,Q144,Q121)</f>
        <v>626.09411</v>
      </c>
      <c r="R157" s="371">
        <f t="shared" si="33"/>
        <v>260.87254583333333</v>
      </c>
      <c r="S157" s="371">
        <f t="shared" si="33"/>
        <v>319.53028</v>
      </c>
      <c r="T157" s="371">
        <f t="shared" si="33"/>
        <v>58.657734166666685</v>
      </c>
      <c r="U157" s="1284">
        <f t="shared" si="33"/>
        <v>-4.24404</v>
      </c>
      <c r="V157" s="1284">
        <f t="shared" si="33"/>
        <v>315.28624000000002</v>
      </c>
      <c r="W157" s="1289"/>
    </row>
    <row r="158" spans="1:23" ht="15" customHeight="1" x14ac:dyDescent="0.25">
      <c r="A158" s="1250">
        <v>1</v>
      </c>
      <c r="B158" s="1250">
        <v>1</v>
      </c>
      <c r="C158" s="1129"/>
      <c r="D158" s="739"/>
      <c r="E158" s="725"/>
      <c r="F158" s="725"/>
      <c r="G158" s="725"/>
      <c r="H158" s="725"/>
      <c r="I158" s="740"/>
      <c r="J158" s="740"/>
      <c r="K158" s="58"/>
      <c r="L158" s="58"/>
      <c r="M158" s="58"/>
      <c r="N158" s="58"/>
      <c r="O158" s="58"/>
      <c r="P158" s="58"/>
      <c r="Q158" s="726"/>
      <c r="R158" s="726"/>
      <c r="S158" s="726"/>
      <c r="T158" s="726"/>
      <c r="U158" s="727"/>
      <c r="V158" s="726"/>
    </row>
    <row r="159" spans="1:23" ht="33" customHeight="1" x14ac:dyDescent="0.25">
      <c r="A159" s="1250">
        <v>1</v>
      </c>
      <c r="B159" s="1250">
        <v>1</v>
      </c>
      <c r="C159" s="33" t="s">
        <v>276</v>
      </c>
      <c r="D159" s="104"/>
      <c r="E159" s="499"/>
      <c r="F159" s="499"/>
      <c r="G159" s="499"/>
      <c r="H159" s="499"/>
      <c r="I159" s="728"/>
      <c r="J159" s="728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714"/>
      <c r="V159" s="41"/>
    </row>
    <row r="160" spans="1:23" s="157" customFormat="1" ht="15" customHeight="1" x14ac:dyDescent="0.25">
      <c r="A160" s="1250">
        <v>1</v>
      </c>
      <c r="B160" s="1250">
        <v>1</v>
      </c>
      <c r="C160" s="1118" t="s">
        <v>5</v>
      </c>
      <c r="D160" s="369"/>
      <c r="E160" s="14"/>
      <c r="F160" s="14"/>
      <c r="G160" s="14"/>
      <c r="H160" s="14"/>
      <c r="I160" s="659"/>
      <c r="J160" s="659"/>
      <c r="K160" s="660"/>
      <c r="L160" s="660"/>
      <c r="M160" s="660"/>
      <c r="N160" s="660"/>
      <c r="O160" s="660"/>
      <c r="P160" s="660"/>
      <c r="Q160" s="660"/>
      <c r="R160" s="660"/>
      <c r="S160" s="660"/>
      <c r="T160" s="660"/>
      <c r="U160" s="660"/>
      <c r="V160" s="660"/>
      <c r="W160" s="1289"/>
    </row>
    <row r="161" spans="1:23" s="157" customFormat="1" ht="15" customHeight="1" x14ac:dyDescent="0.25">
      <c r="A161" s="1250">
        <v>1</v>
      </c>
      <c r="B161" s="1250">
        <v>1</v>
      </c>
      <c r="C161" s="1089" t="s">
        <v>6</v>
      </c>
      <c r="D161" s="410">
        <v>340</v>
      </c>
      <c r="E161" s="21">
        <v>20.399999999999999</v>
      </c>
      <c r="F161" s="39">
        <f t="shared" ref="F161:F176" si="34">E161/12*$C$3</f>
        <v>8.5</v>
      </c>
      <c r="G161" s="14">
        <v>5</v>
      </c>
      <c r="H161" s="39">
        <f t="shared" ref="H161:H175" si="35">G161/F161*100</f>
        <v>58.82352941176471</v>
      </c>
      <c r="I161" s="40">
        <v>8.9</v>
      </c>
      <c r="J161" s="40">
        <f t="shared" ref="J161:J177" si="36">M161/G161</f>
        <v>7.2</v>
      </c>
      <c r="K161" s="41">
        <f t="shared" ref="K161:K175" si="37">ROUND(E161*I161,0)</f>
        <v>182</v>
      </c>
      <c r="L161" s="41">
        <f t="shared" ref="L161:L175" si="38">ROUND(F161*I161,0)</f>
        <v>76</v>
      </c>
      <c r="M161" s="716">
        <v>36</v>
      </c>
      <c r="N161" s="41">
        <f t="shared" ref="N161:N172" si="39">M161/L161*100</f>
        <v>47.368421052631575</v>
      </c>
      <c r="O161" s="41">
        <f t="shared" ref="O161:O175" si="40">K161/D161</f>
        <v>0.53529411764705881</v>
      </c>
      <c r="P161" s="41">
        <f t="shared" ref="P161:P177" si="41">M161/$C$3*12/O161</f>
        <v>161.40659340659343</v>
      </c>
      <c r="Q161" s="660"/>
      <c r="R161" s="660"/>
      <c r="S161" s="660"/>
      <c r="T161" s="660"/>
      <c r="U161" s="660"/>
      <c r="V161" s="660"/>
      <c r="W161" s="1289"/>
    </row>
    <row r="162" spans="1:23" s="157" customFormat="1" ht="15" customHeight="1" x14ac:dyDescent="0.25">
      <c r="A162" s="1250">
        <v>1</v>
      </c>
      <c r="B162" s="1250">
        <v>1</v>
      </c>
      <c r="C162" s="1089" t="s">
        <v>129</v>
      </c>
      <c r="D162" s="410">
        <v>340</v>
      </c>
      <c r="E162" s="21">
        <v>7.1999999999999993</v>
      </c>
      <c r="F162" s="39">
        <f t="shared" si="34"/>
        <v>3</v>
      </c>
      <c r="G162" s="14">
        <v>5</v>
      </c>
      <c r="H162" s="39">
        <f t="shared" si="35"/>
        <v>166.66666666666669</v>
      </c>
      <c r="I162" s="40">
        <v>10</v>
      </c>
      <c r="J162" s="40">
        <f t="shared" si="36"/>
        <v>5.4</v>
      </c>
      <c r="K162" s="41">
        <f t="shared" si="37"/>
        <v>72</v>
      </c>
      <c r="L162" s="41">
        <f t="shared" si="38"/>
        <v>30</v>
      </c>
      <c r="M162" s="716">
        <v>27</v>
      </c>
      <c r="N162" s="41">
        <f t="shared" si="39"/>
        <v>90</v>
      </c>
      <c r="O162" s="41">
        <f t="shared" si="40"/>
        <v>0.21176470588235294</v>
      </c>
      <c r="P162" s="41">
        <f t="shared" si="41"/>
        <v>306.00000000000006</v>
      </c>
      <c r="Q162" s="660"/>
      <c r="R162" s="660"/>
      <c r="S162" s="660"/>
      <c r="T162" s="660"/>
      <c r="U162" s="660"/>
      <c r="V162" s="660"/>
      <c r="W162" s="1289"/>
    </row>
    <row r="163" spans="1:23" s="157" customFormat="1" ht="15" customHeight="1" x14ac:dyDescent="0.25">
      <c r="A163" s="1250">
        <v>1</v>
      </c>
      <c r="B163" s="1250">
        <v>1</v>
      </c>
      <c r="C163" s="1089" t="s">
        <v>226</v>
      </c>
      <c r="D163" s="410">
        <v>340</v>
      </c>
      <c r="E163" s="21">
        <v>0</v>
      </c>
      <c r="F163" s="39">
        <f t="shared" si="34"/>
        <v>0</v>
      </c>
      <c r="G163" s="14">
        <v>0</v>
      </c>
      <c r="H163" s="39" t="e">
        <f t="shared" si="35"/>
        <v>#DIV/0!</v>
      </c>
      <c r="I163" s="40">
        <v>11.5</v>
      </c>
      <c r="J163" s="40" t="e">
        <f t="shared" si="36"/>
        <v>#DIV/0!</v>
      </c>
      <c r="K163" s="41">
        <f t="shared" si="37"/>
        <v>0</v>
      </c>
      <c r="L163" s="41">
        <f t="shared" si="38"/>
        <v>0</v>
      </c>
      <c r="M163" s="716"/>
      <c r="N163" s="41" t="e">
        <f t="shared" si="39"/>
        <v>#DIV/0!</v>
      </c>
      <c r="O163" s="41">
        <f t="shared" si="40"/>
        <v>0</v>
      </c>
      <c r="P163" s="41" t="e">
        <f t="shared" si="41"/>
        <v>#DIV/0!</v>
      </c>
      <c r="Q163" s="660"/>
      <c r="R163" s="660"/>
      <c r="S163" s="660"/>
      <c r="T163" s="660"/>
      <c r="U163" s="660"/>
      <c r="V163" s="660"/>
      <c r="W163" s="1289"/>
    </row>
    <row r="164" spans="1:23" s="157" customFormat="1" ht="15" customHeight="1" x14ac:dyDescent="0.25">
      <c r="A164" s="1250">
        <v>1</v>
      </c>
      <c r="B164" s="1250">
        <v>1</v>
      </c>
      <c r="C164" s="1089" t="s">
        <v>55</v>
      </c>
      <c r="D164" s="410">
        <v>340</v>
      </c>
      <c r="E164" s="21">
        <v>7.1999999999999993</v>
      </c>
      <c r="F164" s="39">
        <f t="shared" si="34"/>
        <v>3</v>
      </c>
      <c r="G164" s="14">
        <v>3</v>
      </c>
      <c r="H164" s="39">
        <f t="shared" si="35"/>
        <v>100</v>
      </c>
      <c r="I164" s="40">
        <v>11</v>
      </c>
      <c r="J164" s="40">
        <f t="shared" si="36"/>
        <v>9.6666666666666661</v>
      </c>
      <c r="K164" s="41">
        <f t="shared" si="37"/>
        <v>79</v>
      </c>
      <c r="L164" s="41">
        <f t="shared" si="38"/>
        <v>33</v>
      </c>
      <c r="M164" s="716">
        <v>29</v>
      </c>
      <c r="N164" s="41">
        <f t="shared" si="39"/>
        <v>87.878787878787875</v>
      </c>
      <c r="O164" s="41">
        <f t="shared" si="40"/>
        <v>0.2323529411764706</v>
      </c>
      <c r="P164" s="41">
        <f t="shared" si="41"/>
        <v>299.54430379746833</v>
      </c>
      <c r="Q164" s="660"/>
      <c r="R164" s="660"/>
      <c r="S164" s="660"/>
      <c r="T164" s="660"/>
      <c r="U164" s="660"/>
      <c r="V164" s="660"/>
      <c r="W164" s="1289"/>
    </row>
    <row r="165" spans="1:23" s="157" customFormat="1" ht="15" customHeight="1" x14ac:dyDescent="0.25">
      <c r="A165" s="1250">
        <v>1</v>
      </c>
      <c r="B165" s="1250">
        <v>1</v>
      </c>
      <c r="C165" s="1089" t="s">
        <v>46</v>
      </c>
      <c r="D165" s="410">
        <v>340</v>
      </c>
      <c r="E165" s="21">
        <v>7.1999999999999993</v>
      </c>
      <c r="F165" s="39">
        <f t="shared" si="34"/>
        <v>3</v>
      </c>
      <c r="G165" s="14">
        <v>4</v>
      </c>
      <c r="H165" s="39">
        <f t="shared" si="35"/>
        <v>133.33333333333331</v>
      </c>
      <c r="I165" s="40">
        <v>11</v>
      </c>
      <c r="J165" s="40">
        <f t="shared" si="36"/>
        <v>12.75</v>
      </c>
      <c r="K165" s="41">
        <f t="shared" si="37"/>
        <v>79</v>
      </c>
      <c r="L165" s="41">
        <f t="shared" si="38"/>
        <v>33</v>
      </c>
      <c r="M165" s="716">
        <v>51</v>
      </c>
      <c r="N165" s="41">
        <f t="shared" si="39"/>
        <v>154.54545454545453</v>
      </c>
      <c r="O165" s="41">
        <f t="shared" si="40"/>
        <v>0.2323529411764706</v>
      </c>
      <c r="P165" s="41">
        <f t="shared" si="41"/>
        <v>526.78481012658222</v>
      </c>
      <c r="Q165" s="660"/>
      <c r="R165" s="660"/>
      <c r="S165" s="660"/>
      <c r="T165" s="660"/>
      <c r="U165" s="660"/>
      <c r="V165" s="660"/>
      <c r="W165" s="1289"/>
    </row>
    <row r="166" spans="1:23" s="157" customFormat="1" ht="15" customHeight="1" x14ac:dyDescent="0.25">
      <c r="A166" s="1250">
        <v>1</v>
      </c>
      <c r="B166" s="1250">
        <v>1</v>
      </c>
      <c r="C166" s="1089" t="s">
        <v>227</v>
      </c>
      <c r="D166" s="410">
        <v>340</v>
      </c>
      <c r="E166" s="21">
        <v>0</v>
      </c>
      <c r="F166" s="39">
        <f t="shared" si="34"/>
        <v>0</v>
      </c>
      <c r="G166" s="14">
        <v>0</v>
      </c>
      <c r="H166" s="39" t="e">
        <f t="shared" si="35"/>
        <v>#DIV/0!</v>
      </c>
      <c r="I166" s="40">
        <v>12</v>
      </c>
      <c r="J166" s="40" t="e">
        <f t="shared" si="36"/>
        <v>#DIV/0!</v>
      </c>
      <c r="K166" s="41">
        <f t="shared" si="37"/>
        <v>0</v>
      </c>
      <c r="L166" s="41">
        <f t="shared" si="38"/>
        <v>0</v>
      </c>
      <c r="M166" s="716"/>
      <c r="N166" s="41" t="e">
        <f t="shared" si="39"/>
        <v>#DIV/0!</v>
      </c>
      <c r="O166" s="41">
        <f t="shared" si="40"/>
        <v>0</v>
      </c>
      <c r="P166" s="41" t="e">
        <f t="shared" si="41"/>
        <v>#DIV/0!</v>
      </c>
      <c r="Q166" s="660"/>
      <c r="R166" s="660"/>
      <c r="S166" s="660"/>
      <c r="T166" s="660"/>
      <c r="U166" s="660"/>
      <c r="V166" s="660"/>
      <c r="W166" s="1289"/>
    </row>
    <row r="167" spans="1:23" s="157" customFormat="1" ht="15" customHeight="1" x14ac:dyDescent="0.25">
      <c r="A167" s="1250">
        <v>1</v>
      </c>
      <c r="B167" s="1250">
        <v>1</v>
      </c>
      <c r="C167" s="1089" t="s">
        <v>57</v>
      </c>
      <c r="D167" s="410">
        <v>340</v>
      </c>
      <c r="E167" s="21">
        <v>2.4000000000000004</v>
      </c>
      <c r="F167" s="39">
        <f t="shared" si="34"/>
        <v>1.0000000000000002</v>
      </c>
      <c r="G167" s="14">
        <v>1</v>
      </c>
      <c r="H167" s="39">
        <f t="shared" si="35"/>
        <v>99.999999999999972</v>
      </c>
      <c r="I167" s="40">
        <v>12</v>
      </c>
      <c r="J167" s="40">
        <f t="shared" si="36"/>
        <v>9</v>
      </c>
      <c r="K167" s="41">
        <f t="shared" si="37"/>
        <v>29</v>
      </c>
      <c r="L167" s="41">
        <f t="shared" si="38"/>
        <v>12</v>
      </c>
      <c r="M167" s="716">
        <v>9</v>
      </c>
      <c r="N167" s="41">
        <f t="shared" si="39"/>
        <v>75</v>
      </c>
      <c r="O167" s="41">
        <f t="shared" si="40"/>
        <v>8.5294117647058826E-2</v>
      </c>
      <c r="P167" s="41">
        <f t="shared" si="41"/>
        <v>253.24137931034483</v>
      </c>
      <c r="Q167" s="660"/>
      <c r="R167" s="660"/>
      <c r="S167" s="660"/>
      <c r="T167" s="660"/>
      <c r="U167" s="660"/>
      <c r="V167" s="660"/>
      <c r="W167" s="1289"/>
    </row>
    <row r="168" spans="1:23" s="157" customFormat="1" ht="15" customHeight="1" x14ac:dyDescent="0.25">
      <c r="A168" s="1250">
        <v>1</v>
      </c>
      <c r="B168" s="1250">
        <v>1</v>
      </c>
      <c r="C168" s="1089" t="s">
        <v>9</v>
      </c>
      <c r="D168" s="410">
        <v>340</v>
      </c>
      <c r="E168" s="21">
        <v>4.8000000000000007</v>
      </c>
      <c r="F168" s="39">
        <f t="shared" si="34"/>
        <v>2.0000000000000004</v>
      </c>
      <c r="G168" s="14">
        <v>6</v>
      </c>
      <c r="H168" s="39">
        <f t="shared" si="35"/>
        <v>299.99999999999989</v>
      </c>
      <c r="I168" s="40">
        <v>11</v>
      </c>
      <c r="J168" s="40">
        <f t="shared" si="36"/>
        <v>15</v>
      </c>
      <c r="K168" s="41">
        <f t="shared" si="37"/>
        <v>53</v>
      </c>
      <c r="L168" s="41">
        <f t="shared" si="38"/>
        <v>22</v>
      </c>
      <c r="M168" s="716">
        <v>90</v>
      </c>
      <c r="N168" s="41">
        <f t="shared" si="39"/>
        <v>409.09090909090907</v>
      </c>
      <c r="O168" s="41">
        <f t="shared" si="40"/>
        <v>0.15588235294117647</v>
      </c>
      <c r="P168" s="41">
        <f t="shared" si="41"/>
        <v>1385.6603773584905</v>
      </c>
      <c r="Q168" s="660"/>
      <c r="R168" s="660"/>
      <c r="S168" s="660"/>
      <c r="T168" s="660"/>
      <c r="U168" s="660"/>
      <c r="V168" s="660"/>
      <c r="W168" s="1289"/>
    </row>
    <row r="169" spans="1:23" s="157" customFormat="1" ht="15" customHeight="1" x14ac:dyDescent="0.25">
      <c r="A169" s="1250">
        <v>1</v>
      </c>
      <c r="B169" s="1250">
        <v>1</v>
      </c>
      <c r="C169" s="1089" t="s">
        <v>210</v>
      </c>
      <c r="D169" s="410">
        <v>340</v>
      </c>
      <c r="E169" s="21">
        <v>7.1999999999999993</v>
      </c>
      <c r="F169" s="39">
        <f t="shared" si="34"/>
        <v>3</v>
      </c>
      <c r="G169" s="14">
        <v>2</v>
      </c>
      <c r="H169" s="39">
        <f t="shared" si="35"/>
        <v>66.666666666666657</v>
      </c>
      <c r="I169" s="40">
        <v>7</v>
      </c>
      <c r="J169" s="40">
        <f t="shared" si="36"/>
        <v>6</v>
      </c>
      <c r="K169" s="41">
        <f t="shared" si="37"/>
        <v>50</v>
      </c>
      <c r="L169" s="41">
        <f t="shared" si="38"/>
        <v>21</v>
      </c>
      <c r="M169" s="716">
        <v>12</v>
      </c>
      <c r="N169" s="41">
        <f t="shared" si="39"/>
        <v>57.142857142857139</v>
      </c>
      <c r="O169" s="41">
        <f t="shared" si="40"/>
        <v>0.14705882352941177</v>
      </c>
      <c r="P169" s="41">
        <f t="shared" si="41"/>
        <v>195.83999999999997</v>
      </c>
      <c r="Q169" s="660"/>
      <c r="R169" s="660"/>
      <c r="S169" s="660"/>
      <c r="T169" s="660"/>
      <c r="U169" s="660"/>
      <c r="V169" s="660"/>
      <c r="W169" s="1289"/>
    </row>
    <row r="170" spans="1:23" s="157" customFormat="1" ht="15" customHeight="1" x14ac:dyDescent="0.25">
      <c r="A170" s="1250">
        <v>1</v>
      </c>
      <c r="B170" s="1250">
        <v>1</v>
      </c>
      <c r="C170" s="1089" t="s">
        <v>76</v>
      </c>
      <c r="D170" s="410">
        <v>340</v>
      </c>
      <c r="E170" s="21">
        <v>8.3999999999999986</v>
      </c>
      <c r="F170" s="39">
        <f t="shared" si="34"/>
        <v>3.4999999999999991</v>
      </c>
      <c r="G170" s="14">
        <v>3</v>
      </c>
      <c r="H170" s="39">
        <f t="shared" si="35"/>
        <v>85.714285714285737</v>
      </c>
      <c r="I170" s="40">
        <v>12.4</v>
      </c>
      <c r="J170" s="40">
        <f t="shared" si="36"/>
        <v>7</v>
      </c>
      <c r="K170" s="41">
        <f t="shared" si="37"/>
        <v>104</v>
      </c>
      <c r="L170" s="41">
        <f t="shared" si="38"/>
        <v>43</v>
      </c>
      <c r="M170" s="716">
        <v>21</v>
      </c>
      <c r="N170" s="41">
        <f t="shared" si="39"/>
        <v>48.837209302325576</v>
      </c>
      <c r="O170" s="41">
        <f t="shared" si="40"/>
        <v>0.30588235294117649</v>
      </c>
      <c r="P170" s="41">
        <f t="shared" si="41"/>
        <v>164.76923076923077</v>
      </c>
      <c r="Q170" s="660"/>
      <c r="R170" s="660"/>
      <c r="S170" s="660"/>
      <c r="T170" s="660"/>
      <c r="U170" s="660"/>
      <c r="V170" s="660"/>
      <c r="W170" s="1289"/>
    </row>
    <row r="171" spans="1:23" s="157" customFormat="1" ht="15" customHeight="1" x14ac:dyDescent="0.25">
      <c r="A171" s="1250">
        <v>1</v>
      </c>
      <c r="B171" s="1250">
        <v>1</v>
      </c>
      <c r="C171" s="1089" t="s">
        <v>49</v>
      </c>
      <c r="D171" s="410">
        <v>340</v>
      </c>
      <c r="E171" s="21">
        <v>1.2000000000000002</v>
      </c>
      <c r="F171" s="39">
        <f t="shared" si="34"/>
        <v>0.50000000000000011</v>
      </c>
      <c r="G171" s="14">
        <v>0</v>
      </c>
      <c r="H171" s="39">
        <f t="shared" si="35"/>
        <v>0</v>
      </c>
      <c r="I171" s="40">
        <v>15</v>
      </c>
      <c r="J171" s="40" t="e">
        <f t="shared" si="36"/>
        <v>#DIV/0!</v>
      </c>
      <c r="K171" s="41">
        <f t="shared" si="37"/>
        <v>18</v>
      </c>
      <c r="L171" s="41">
        <f t="shared" si="38"/>
        <v>8</v>
      </c>
      <c r="M171" s="716"/>
      <c r="N171" s="41">
        <f t="shared" si="39"/>
        <v>0</v>
      </c>
      <c r="O171" s="41">
        <f t="shared" si="40"/>
        <v>5.2941176470588235E-2</v>
      </c>
      <c r="P171" s="41">
        <f t="shared" si="41"/>
        <v>0</v>
      </c>
      <c r="Q171" s="660"/>
      <c r="R171" s="660"/>
      <c r="S171" s="660"/>
      <c r="T171" s="660"/>
      <c r="U171" s="660"/>
      <c r="V171" s="660"/>
      <c r="W171" s="1289"/>
    </row>
    <row r="172" spans="1:23" s="157" customFormat="1" ht="15" customHeight="1" x14ac:dyDescent="0.25">
      <c r="A172" s="1250">
        <v>1</v>
      </c>
      <c r="B172" s="1250">
        <v>1</v>
      </c>
      <c r="C172" s="1089" t="s">
        <v>58</v>
      </c>
      <c r="D172" s="410">
        <v>340</v>
      </c>
      <c r="E172" s="21">
        <v>10.8</v>
      </c>
      <c r="F172" s="39">
        <f t="shared" si="34"/>
        <v>4.5</v>
      </c>
      <c r="G172" s="14">
        <v>9</v>
      </c>
      <c r="H172" s="39">
        <f t="shared" si="35"/>
        <v>200</v>
      </c>
      <c r="I172" s="40">
        <v>10</v>
      </c>
      <c r="J172" s="40">
        <f t="shared" si="36"/>
        <v>10</v>
      </c>
      <c r="K172" s="41">
        <f t="shared" si="37"/>
        <v>108</v>
      </c>
      <c r="L172" s="41">
        <f t="shared" si="38"/>
        <v>45</v>
      </c>
      <c r="M172" s="716">
        <v>90</v>
      </c>
      <c r="N172" s="41">
        <f t="shared" si="39"/>
        <v>200</v>
      </c>
      <c r="O172" s="41">
        <f t="shared" si="40"/>
        <v>0.31764705882352939</v>
      </c>
      <c r="P172" s="41">
        <f t="shared" si="41"/>
        <v>680</v>
      </c>
      <c r="Q172" s="660"/>
      <c r="R172" s="660"/>
      <c r="S172" s="660"/>
      <c r="T172" s="660"/>
      <c r="U172" s="660"/>
      <c r="V172" s="660"/>
      <c r="W172" s="1289"/>
    </row>
    <row r="173" spans="1:23" s="157" customFormat="1" ht="15" customHeight="1" x14ac:dyDescent="0.25">
      <c r="A173" s="1250">
        <v>1</v>
      </c>
      <c r="B173" s="1250">
        <v>1</v>
      </c>
      <c r="C173" s="1089" t="s">
        <v>154</v>
      </c>
      <c r="D173" s="410">
        <v>320</v>
      </c>
      <c r="E173" s="21">
        <v>1.2000000000000002</v>
      </c>
      <c r="F173" s="39">
        <f t="shared" si="34"/>
        <v>0.50000000000000011</v>
      </c>
      <c r="G173" s="14">
        <v>0</v>
      </c>
      <c r="H173" s="39">
        <f t="shared" si="35"/>
        <v>0</v>
      </c>
      <c r="I173" s="40">
        <v>11</v>
      </c>
      <c r="J173" s="40" t="e">
        <f t="shared" si="36"/>
        <v>#DIV/0!</v>
      </c>
      <c r="K173" s="41">
        <f t="shared" si="37"/>
        <v>13</v>
      </c>
      <c r="L173" s="41">
        <f t="shared" si="38"/>
        <v>6</v>
      </c>
      <c r="M173" s="716"/>
      <c r="N173" s="41">
        <f>M173/L173*100</f>
        <v>0</v>
      </c>
      <c r="O173" s="41">
        <f t="shared" si="40"/>
        <v>4.0625000000000001E-2</v>
      </c>
      <c r="P173" s="41">
        <f t="shared" si="41"/>
        <v>0</v>
      </c>
      <c r="Q173" s="660"/>
      <c r="R173" s="660"/>
      <c r="S173" s="660"/>
      <c r="T173" s="660"/>
      <c r="U173" s="660"/>
      <c r="V173" s="660"/>
      <c r="W173" s="1289"/>
    </row>
    <row r="174" spans="1:23" s="157" customFormat="1" ht="15" customHeight="1" x14ac:dyDescent="0.25">
      <c r="A174" s="1250">
        <v>1</v>
      </c>
      <c r="B174" s="1250">
        <v>1</v>
      </c>
      <c r="C174" s="1089" t="s">
        <v>59</v>
      </c>
      <c r="D174" s="410">
        <v>300</v>
      </c>
      <c r="E174" s="21">
        <v>6</v>
      </c>
      <c r="F174" s="39">
        <f t="shared" si="34"/>
        <v>2.5</v>
      </c>
      <c r="G174" s="14">
        <v>1</v>
      </c>
      <c r="H174" s="39">
        <f t="shared" si="35"/>
        <v>40</v>
      </c>
      <c r="I174" s="40">
        <v>6.3</v>
      </c>
      <c r="J174" s="40">
        <f t="shared" si="36"/>
        <v>8</v>
      </c>
      <c r="K174" s="41">
        <f t="shared" si="37"/>
        <v>38</v>
      </c>
      <c r="L174" s="41">
        <f t="shared" si="38"/>
        <v>16</v>
      </c>
      <c r="M174" s="716">
        <v>8</v>
      </c>
      <c r="N174" s="41">
        <f>M174/L174*100</f>
        <v>50</v>
      </c>
      <c r="O174" s="41">
        <f t="shared" si="40"/>
        <v>0.12666666666666668</v>
      </c>
      <c r="P174" s="41">
        <f t="shared" si="41"/>
        <v>151.57894736842107</v>
      </c>
      <c r="Q174" s="660"/>
      <c r="R174" s="660"/>
      <c r="S174" s="660"/>
      <c r="T174" s="660"/>
      <c r="U174" s="660"/>
      <c r="V174" s="660"/>
      <c r="W174" s="1289"/>
    </row>
    <row r="175" spans="1:23" s="157" customFormat="1" ht="15" customHeight="1" x14ac:dyDescent="0.25">
      <c r="A175" s="1250">
        <v>1</v>
      </c>
      <c r="B175" s="1250">
        <v>1</v>
      </c>
      <c r="C175" s="1089" t="s">
        <v>396</v>
      </c>
      <c r="D175" s="39">
        <v>340</v>
      </c>
      <c r="E175" s="21">
        <v>8.3999999999999986</v>
      </c>
      <c r="F175" s="39">
        <f t="shared" si="34"/>
        <v>3.4999999999999991</v>
      </c>
      <c r="G175" s="14">
        <v>0</v>
      </c>
      <c r="H175" s="39">
        <f t="shared" si="35"/>
        <v>0</v>
      </c>
      <c r="I175" s="40">
        <v>8</v>
      </c>
      <c r="J175" s="40" t="e">
        <f t="shared" si="36"/>
        <v>#DIV/0!</v>
      </c>
      <c r="K175" s="41">
        <f t="shared" si="37"/>
        <v>67</v>
      </c>
      <c r="L175" s="41">
        <f t="shared" si="38"/>
        <v>28</v>
      </c>
      <c r="M175" s="716"/>
      <c r="N175" s="41">
        <f>M175/L175*100</f>
        <v>0</v>
      </c>
      <c r="O175" s="41">
        <f t="shared" si="40"/>
        <v>0.19705882352941176</v>
      </c>
      <c r="P175" s="41">
        <f t="shared" si="41"/>
        <v>0</v>
      </c>
      <c r="Q175" s="660"/>
      <c r="R175" s="660"/>
      <c r="S175" s="660"/>
      <c r="T175" s="660"/>
      <c r="U175" s="660"/>
      <c r="V175" s="660"/>
      <c r="W175" s="1289"/>
    </row>
    <row r="176" spans="1:23" s="157" customFormat="1" ht="15" customHeight="1" x14ac:dyDescent="0.25">
      <c r="A176" s="1250"/>
      <c r="B176" s="1250">
        <v>1</v>
      </c>
      <c r="C176" s="1089" t="s">
        <v>28</v>
      </c>
      <c r="D176" s="39">
        <v>300</v>
      </c>
      <c r="E176" s="21">
        <v>0</v>
      </c>
      <c r="F176" s="39">
        <f t="shared" si="34"/>
        <v>0</v>
      </c>
      <c r="G176" s="14">
        <v>0</v>
      </c>
      <c r="H176" s="39" t="e">
        <f t="shared" ref="H176" si="42">G176/F176*100</f>
        <v>#DIV/0!</v>
      </c>
      <c r="I176" s="40">
        <v>10</v>
      </c>
      <c r="J176" s="40" t="e">
        <f t="shared" ref="J176" si="43">M176/G176</f>
        <v>#DIV/0!</v>
      </c>
      <c r="K176" s="41">
        <f t="shared" ref="K176" si="44">ROUND(E176*I176,0)</f>
        <v>0</v>
      </c>
      <c r="L176" s="41">
        <f t="shared" ref="L176" si="45">ROUND(F176*I176,0)</f>
        <v>0</v>
      </c>
      <c r="M176" s="716"/>
      <c r="N176" s="41" t="e">
        <f>M176/L176*100</f>
        <v>#DIV/0!</v>
      </c>
      <c r="O176" s="41">
        <f t="shared" ref="O176" si="46">K176/D176</f>
        <v>0</v>
      </c>
      <c r="P176" s="41" t="e">
        <f t="shared" ref="P176" si="47">M176/$C$3*12/O176</f>
        <v>#DIV/0!</v>
      </c>
      <c r="Q176" s="660"/>
      <c r="R176" s="660"/>
      <c r="S176" s="660"/>
      <c r="T176" s="660"/>
      <c r="U176" s="660"/>
      <c r="V176" s="660"/>
      <c r="W176" s="1289"/>
    </row>
    <row r="177" spans="1:23" s="157" customFormat="1" ht="15" customHeight="1" x14ac:dyDescent="0.25">
      <c r="A177" s="1250">
        <v>1</v>
      </c>
      <c r="B177" s="1250">
        <v>1</v>
      </c>
      <c r="C177" s="366" t="s">
        <v>7</v>
      </c>
      <c r="D177" s="366"/>
      <c r="E177" s="481">
        <f>SUM(E161:E176)</f>
        <v>92.4</v>
      </c>
      <c r="F177" s="481">
        <f t="shared" ref="F177:G177" si="48">SUM(F161:F176)</f>
        <v>38.5</v>
      </c>
      <c r="G177" s="481">
        <f t="shared" si="48"/>
        <v>39</v>
      </c>
      <c r="H177" s="481">
        <f>G177/F177*100</f>
        <v>101.29870129870129</v>
      </c>
      <c r="I177" s="668">
        <f>SUM(K177/E177)</f>
        <v>9.653679653679653</v>
      </c>
      <c r="J177" s="63">
        <f t="shared" si="36"/>
        <v>9.5641025641025639</v>
      </c>
      <c r="K177" s="481">
        <f>SUM(K161:K176)</f>
        <v>892</v>
      </c>
      <c r="L177" s="481">
        <f t="shared" ref="L177:M177" si="49">SUM(L161:L176)</f>
        <v>373</v>
      </c>
      <c r="M177" s="481">
        <f t="shared" si="49"/>
        <v>373</v>
      </c>
      <c r="N177" s="41">
        <f>M177/L177*100</f>
        <v>100</v>
      </c>
      <c r="O177" s="220">
        <f>SUM(O161:O176)</f>
        <v>2.6408210784313724</v>
      </c>
      <c r="P177" s="41">
        <f t="shared" si="41"/>
        <v>338.98547967200489</v>
      </c>
      <c r="Q177" s="717">
        <v>3850</v>
      </c>
      <c r="R177" s="720">
        <f>Q177/12*$C$3</f>
        <v>1604.1666666666665</v>
      </c>
      <c r="S177" s="717">
        <f>V177-U177</f>
        <v>1876.1851799999997</v>
      </c>
      <c r="T177" s="717">
        <f>S177-R177</f>
        <v>272.0185133333332</v>
      </c>
      <c r="U177" s="717">
        <v>-10.1015</v>
      </c>
      <c r="V177" s="459">
        <v>1866.0836799999997</v>
      </c>
      <c r="W177" s="1289"/>
    </row>
    <row r="178" spans="1:23" s="157" customFormat="1" ht="15" customHeight="1" x14ac:dyDescent="0.25">
      <c r="A178" s="1250">
        <v>1</v>
      </c>
      <c r="B178" s="1250">
        <v>1</v>
      </c>
      <c r="C178" s="1119" t="s">
        <v>14</v>
      </c>
      <c r="D178" s="431"/>
      <c r="E178" s="14"/>
      <c r="F178" s="14"/>
      <c r="G178" s="14"/>
      <c r="H178" s="14"/>
      <c r="I178" s="668"/>
      <c r="J178" s="668"/>
      <c r="K178" s="718"/>
      <c r="L178" s="718"/>
      <c r="M178" s="718"/>
      <c r="N178" s="718"/>
      <c r="O178" s="718"/>
      <c r="P178" s="718"/>
      <c r="Q178" s="419"/>
      <c r="R178" s="419"/>
      <c r="S178" s="419"/>
      <c r="T178" s="419"/>
      <c r="U178" s="419"/>
      <c r="V178" s="419"/>
      <c r="W178" s="1289"/>
    </row>
    <row r="179" spans="1:23" s="157" customFormat="1" ht="16.5" customHeight="1" x14ac:dyDescent="0.25">
      <c r="A179" s="1250">
        <v>1</v>
      </c>
      <c r="B179" s="1250">
        <v>1</v>
      </c>
      <c r="C179" s="1120" t="s">
        <v>313</v>
      </c>
      <c r="D179" s="442"/>
      <c r="E179" s="62"/>
      <c r="F179" s="62"/>
      <c r="G179" s="62"/>
      <c r="H179" s="62"/>
      <c r="I179" s="289"/>
      <c r="J179" s="289"/>
      <c r="K179" s="291"/>
      <c r="L179" s="291"/>
      <c r="M179" s="291"/>
      <c r="N179" s="291"/>
      <c r="O179" s="291"/>
      <c r="P179" s="291"/>
      <c r="Q179" s="30"/>
      <c r="R179" s="30"/>
      <c r="S179" s="30"/>
      <c r="T179" s="30"/>
      <c r="U179" s="30"/>
      <c r="V179" s="30"/>
      <c r="W179" s="1289"/>
    </row>
    <row r="180" spans="1:23" s="157" customFormat="1" ht="15" customHeight="1" x14ac:dyDescent="0.25">
      <c r="A180" s="1250">
        <v>1</v>
      </c>
      <c r="B180" s="1250">
        <v>1</v>
      </c>
      <c r="C180" s="1092" t="s">
        <v>395</v>
      </c>
      <c r="D180" s="12"/>
      <c r="E180" s="30">
        <f>SUM(E181,E182,E183,E184)</f>
        <v>22</v>
      </c>
      <c r="F180" s="30">
        <f>SUM(F181,F182,F183,F184)</f>
        <v>9</v>
      </c>
      <c r="G180" s="30">
        <f>SUM(G181,G182,G183,G184)</f>
        <v>11</v>
      </c>
      <c r="H180" s="14">
        <f>G180/F180*100</f>
        <v>122.22222222222223</v>
      </c>
      <c r="I180" s="66"/>
      <c r="J180" s="66"/>
      <c r="K180" s="240"/>
      <c r="L180" s="240"/>
      <c r="M180" s="240"/>
      <c r="N180" s="240"/>
      <c r="O180" s="240"/>
      <c r="P180" s="240"/>
      <c r="Q180" s="678"/>
      <c r="R180" s="678"/>
      <c r="S180" s="678"/>
      <c r="T180" s="678"/>
      <c r="U180" s="678"/>
      <c r="V180" s="678"/>
      <c r="W180" s="1289"/>
    </row>
    <row r="181" spans="1:23" s="157" customFormat="1" ht="15" customHeight="1" x14ac:dyDescent="0.25">
      <c r="A181" s="1250">
        <v>1</v>
      </c>
      <c r="B181" s="1250">
        <v>1</v>
      </c>
      <c r="C181" s="1092" t="s">
        <v>427</v>
      </c>
      <c r="D181" s="12"/>
      <c r="E181" s="30"/>
      <c r="F181" s="39">
        <f t="shared" ref="F181:F186" si="50">ROUND(E181/12*$C$3,0)</f>
        <v>0</v>
      </c>
      <c r="G181" s="30"/>
      <c r="H181" s="14"/>
      <c r="I181" s="66"/>
      <c r="J181" s="66"/>
      <c r="K181" s="240"/>
      <c r="L181" s="240"/>
      <c r="M181" s="240"/>
      <c r="N181" s="240"/>
      <c r="O181" s="240"/>
      <c r="P181" s="240"/>
      <c r="Q181" s="678"/>
      <c r="R181" s="678"/>
      <c r="S181" s="678"/>
      <c r="T181" s="678"/>
      <c r="U181" s="678"/>
      <c r="V181" s="678"/>
      <c r="W181" s="1289"/>
    </row>
    <row r="182" spans="1:23" s="157" customFormat="1" ht="35.1" customHeight="1" x14ac:dyDescent="0.25">
      <c r="A182" s="1250">
        <v>1</v>
      </c>
      <c r="B182" s="1250">
        <v>1</v>
      </c>
      <c r="C182" s="1092" t="s">
        <v>310</v>
      </c>
      <c r="D182" s="12"/>
      <c r="E182" s="30"/>
      <c r="F182" s="39">
        <f t="shared" si="50"/>
        <v>0</v>
      </c>
      <c r="G182" s="30"/>
      <c r="H182" s="14" t="e">
        <f>G182/F182*100</f>
        <v>#DIV/0!</v>
      </c>
      <c r="I182" s="66"/>
      <c r="J182" s="66"/>
      <c r="K182" s="240"/>
      <c r="L182" s="240"/>
      <c r="M182" s="240"/>
      <c r="N182" s="240"/>
      <c r="O182" s="240"/>
      <c r="P182" s="240"/>
      <c r="Q182" s="678"/>
      <c r="R182" s="678"/>
      <c r="S182" s="678"/>
      <c r="T182" s="678"/>
      <c r="U182" s="678"/>
      <c r="V182" s="678"/>
      <c r="W182" s="1289"/>
    </row>
    <row r="183" spans="1:23" s="157" customFormat="1" ht="35.1" customHeight="1" x14ac:dyDescent="0.25">
      <c r="A183" s="1250">
        <v>1</v>
      </c>
      <c r="B183" s="1250">
        <v>1</v>
      </c>
      <c r="C183" s="1092" t="s">
        <v>311</v>
      </c>
      <c r="D183" s="12"/>
      <c r="E183" s="30"/>
      <c r="F183" s="39">
        <f t="shared" si="50"/>
        <v>0</v>
      </c>
      <c r="G183" s="30"/>
      <c r="H183" s="14"/>
      <c r="I183" s="66"/>
      <c r="J183" s="66"/>
      <c r="K183" s="240"/>
      <c r="L183" s="240"/>
      <c r="M183" s="240"/>
      <c r="N183" s="240"/>
      <c r="O183" s="240"/>
      <c r="P183" s="240"/>
      <c r="Q183" s="678"/>
      <c r="R183" s="678"/>
      <c r="S183" s="678"/>
      <c r="T183" s="678"/>
      <c r="U183" s="678"/>
      <c r="V183" s="678"/>
      <c r="W183" s="1289"/>
    </row>
    <row r="184" spans="1:23" s="157" customFormat="1" ht="35.1" customHeight="1" x14ac:dyDescent="0.25">
      <c r="A184" s="1250">
        <v>1</v>
      </c>
      <c r="B184" s="1250">
        <v>1</v>
      </c>
      <c r="C184" s="1092" t="s">
        <v>312</v>
      </c>
      <c r="D184" s="12"/>
      <c r="E184" s="30">
        <v>22</v>
      </c>
      <c r="F184" s="39">
        <f t="shared" si="50"/>
        <v>9</v>
      </c>
      <c r="G184" s="30">
        <v>11</v>
      </c>
      <c r="H184" s="14">
        <f>G184/F184*100</f>
        <v>122.22222222222223</v>
      </c>
      <c r="I184" s="66"/>
      <c r="J184" s="66"/>
      <c r="K184" s="240"/>
      <c r="L184" s="240"/>
      <c r="M184" s="240"/>
      <c r="N184" s="240"/>
      <c r="O184" s="240"/>
      <c r="P184" s="240"/>
      <c r="Q184" s="678"/>
      <c r="R184" s="678"/>
      <c r="S184" s="678"/>
      <c r="T184" s="678"/>
      <c r="U184" s="678"/>
      <c r="V184" s="678"/>
      <c r="W184" s="1289"/>
    </row>
    <row r="185" spans="1:23" s="157" customFormat="1" ht="35.1" customHeight="1" x14ac:dyDescent="0.25">
      <c r="A185" s="1250">
        <v>1</v>
      </c>
      <c r="B185" s="1250">
        <v>1</v>
      </c>
      <c r="C185" s="1094" t="s">
        <v>394</v>
      </c>
      <c r="D185" s="12"/>
      <c r="E185" s="30">
        <v>78</v>
      </c>
      <c r="F185" s="39">
        <f t="shared" si="50"/>
        <v>33</v>
      </c>
      <c r="G185" s="30">
        <f>36+G186/3.8/3.2</f>
        <v>36</v>
      </c>
      <c r="H185" s="14">
        <f>G185/F185*100</f>
        <v>109.09090909090908</v>
      </c>
      <c r="I185" s="66"/>
      <c r="J185" s="66"/>
      <c r="K185" s="240"/>
      <c r="L185" s="240"/>
      <c r="M185" s="240"/>
      <c r="N185" s="240"/>
      <c r="O185" s="240"/>
      <c r="P185" s="240"/>
      <c r="Q185" s="678"/>
      <c r="R185" s="678"/>
      <c r="S185" s="678"/>
      <c r="T185" s="678"/>
      <c r="U185" s="678"/>
      <c r="V185" s="678"/>
      <c r="W185" s="1289"/>
    </row>
    <row r="186" spans="1:23" s="157" customFormat="1" ht="15" customHeight="1" x14ac:dyDescent="0.25">
      <c r="A186" s="1250">
        <v>1</v>
      </c>
      <c r="B186" s="1250">
        <v>1</v>
      </c>
      <c r="C186" s="1093" t="s">
        <v>411</v>
      </c>
      <c r="D186" s="12"/>
      <c r="E186" s="30"/>
      <c r="F186" s="39">
        <f t="shared" si="50"/>
        <v>0</v>
      </c>
      <c r="G186" s="30"/>
      <c r="H186" s="14"/>
      <c r="I186" s="66"/>
      <c r="J186" s="66"/>
      <c r="K186" s="240"/>
      <c r="L186" s="240"/>
      <c r="M186" s="240"/>
      <c r="N186" s="240"/>
      <c r="O186" s="240"/>
      <c r="P186" s="240"/>
      <c r="Q186" s="678"/>
      <c r="R186" s="678"/>
      <c r="S186" s="678"/>
      <c r="T186" s="678"/>
      <c r="U186" s="678"/>
      <c r="V186" s="678"/>
      <c r="W186" s="1289"/>
    </row>
    <row r="187" spans="1:23" s="157" customFormat="1" ht="15" customHeight="1" x14ac:dyDescent="0.25">
      <c r="A187" s="1250">
        <v>1</v>
      </c>
      <c r="B187" s="1250">
        <v>1</v>
      </c>
      <c r="C187" s="1115" t="s">
        <v>169</v>
      </c>
      <c r="D187" s="432"/>
      <c r="E187" s="316">
        <f>SUM(E180+E185*3.2)</f>
        <v>271.60000000000002</v>
      </c>
      <c r="F187" s="316">
        <f>SUM(F180+F185*3.2)</f>
        <v>114.60000000000001</v>
      </c>
      <c r="G187" s="316">
        <f>SUM(G180+G185*3.2)</f>
        <v>126.2</v>
      </c>
      <c r="H187" s="14">
        <f>G187/F187*100</f>
        <v>110.12216404886561</v>
      </c>
      <c r="I187" s="66"/>
      <c r="J187" s="66"/>
      <c r="K187" s="240"/>
      <c r="L187" s="240"/>
      <c r="M187" s="240"/>
      <c r="N187" s="240"/>
      <c r="O187" s="240"/>
      <c r="P187" s="240"/>
      <c r="Q187" s="678"/>
      <c r="R187" s="678"/>
      <c r="S187" s="678"/>
      <c r="T187" s="678"/>
      <c r="U187" s="678">
        <v>-9.5568399999999993</v>
      </c>
      <c r="V187" s="678">
        <v>65.962440000000015</v>
      </c>
      <c r="W187" s="1289"/>
    </row>
    <row r="188" spans="1:23" s="157" customFormat="1" ht="15" customHeight="1" x14ac:dyDescent="0.25">
      <c r="A188" s="1250">
        <v>1</v>
      </c>
      <c r="B188" s="1250">
        <v>1</v>
      </c>
      <c r="C188" s="1120" t="s">
        <v>313</v>
      </c>
      <c r="D188" s="12"/>
      <c r="E188" s="30"/>
      <c r="F188" s="30"/>
      <c r="G188" s="30"/>
      <c r="H188" s="14"/>
      <c r="I188" s="66"/>
      <c r="J188" s="66"/>
      <c r="K188" s="240"/>
      <c r="L188" s="240"/>
      <c r="M188" s="240"/>
      <c r="N188" s="240"/>
      <c r="O188" s="240"/>
      <c r="P188" s="240"/>
      <c r="Q188" s="678"/>
      <c r="R188" s="678"/>
      <c r="S188" s="678"/>
      <c r="T188" s="678"/>
      <c r="U188" s="678"/>
      <c r="V188" s="678"/>
      <c r="W188" s="1289"/>
    </row>
    <row r="189" spans="1:23" s="157" customFormat="1" ht="15" customHeight="1" x14ac:dyDescent="0.25">
      <c r="A189" s="1250">
        <v>1</v>
      </c>
      <c r="B189" s="1250">
        <v>1</v>
      </c>
      <c r="C189" s="1092" t="s">
        <v>201</v>
      </c>
      <c r="D189" s="12"/>
      <c r="E189" s="30">
        <f>SUM(E191,E194,E196)</f>
        <v>0</v>
      </c>
      <c r="F189" s="30">
        <f>SUM(F191,F194,F196)</f>
        <v>0</v>
      </c>
      <c r="G189" s="30">
        <f>SUM(G191,G194,G196)</f>
        <v>0</v>
      </c>
      <c r="H189" s="14" t="e">
        <f>G189/F189*100</f>
        <v>#DIV/0!</v>
      </c>
      <c r="I189" s="66"/>
      <c r="J189" s="66"/>
      <c r="K189" s="240"/>
      <c r="L189" s="240"/>
      <c r="M189" s="240"/>
      <c r="N189" s="240"/>
      <c r="O189" s="240"/>
      <c r="P189" s="240"/>
      <c r="Q189" s="678"/>
      <c r="R189" s="678"/>
      <c r="S189" s="678"/>
      <c r="T189" s="678"/>
      <c r="U189" s="678"/>
      <c r="V189" s="678"/>
      <c r="W189" s="1289"/>
    </row>
    <row r="190" spans="1:23" s="157" customFormat="1" ht="15" customHeight="1" x14ac:dyDescent="0.25">
      <c r="A190" s="1250">
        <v>1</v>
      </c>
      <c r="B190" s="1250">
        <v>1</v>
      </c>
      <c r="C190" s="1092" t="s">
        <v>309</v>
      </c>
      <c r="D190" s="12"/>
      <c r="E190" s="30"/>
      <c r="F190" s="39">
        <f>ROUND(E190/12*$C$3,0)</f>
        <v>0</v>
      </c>
      <c r="G190" s="30"/>
      <c r="H190" s="14"/>
      <c r="I190" s="66"/>
      <c r="J190" s="66"/>
      <c r="K190" s="240"/>
      <c r="L190" s="240"/>
      <c r="M190" s="240"/>
      <c r="N190" s="240"/>
      <c r="O190" s="240"/>
      <c r="P190" s="240"/>
      <c r="Q190" s="678"/>
      <c r="R190" s="678"/>
      <c r="S190" s="678"/>
      <c r="T190" s="678"/>
      <c r="U190" s="678"/>
      <c r="V190" s="678"/>
      <c r="W190" s="1289"/>
    </row>
    <row r="191" spans="1:23" s="157" customFormat="1" ht="47.25" customHeight="1" x14ac:dyDescent="0.25">
      <c r="A191" s="1250">
        <v>1</v>
      </c>
      <c r="B191" s="1250">
        <v>1</v>
      </c>
      <c r="C191" s="1092" t="s">
        <v>314</v>
      </c>
      <c r="D191" s="12"/>
      <c r="E191" s="30">
        <f>SUM(E192:E193)</f>
        <v>0</v>
      </c>
      <c r="F191" s="30">
        <f>SUM(F192:F193)</f>
        <v>0</v>
      </c>
      <c r="G191" s="30">
        <f>SUM(G192:G193)</f>
        <v>0</v>
      </c>
      <c r="H191" s="14" t="e">
        <f t="shared" ref="H191:H196" si="51">G191/F191*100</f>
        <v>#DIV/0!</v>
      </c>
      <c r="I191" s="66"/>
      <c r="J191" s="66"/>
      <c r="K191" s="240"/>
      <c r="L191" s="240"/>
      <c r="M191" s="240"/>
      <c r="N191" s="240"/>
      <c r="O191" s="240"/>
      <c r="P191" s="240"/>
      <c r="Q191" s="678"/>
      <c r="R191" s="678"/>
      <c r="S191" s="678"/>
      <c r="T191" s="678"/>
      <c r="U191" s="678"/>
      <c r="V191" s="678"/>
      <c r="W191" s="1289"/>
    </row>
    <row r="192" spans="1:23" s="157" customFormat="1" ht="38.1" customHeight="1" x14ac:dyDescent="0.25">
      <c r="A192" s="1250">
        <v>1</v>
      </c>
      <c r="B192" s="1250">
        <v>1</v>
      </c>
      <c r="C192" s="1092" t="s">
        <v>315</v>
      </c>
      <c r="D192" s="12"/>
      <c r="E192" s="30"/>
      <c r="F192" s="39">
        <f>ROUND(E192/12*$C$3,0)</f>
        <v>0</v>
      </c>
      <c r="G192" s="30"/>
      <c r="H192" s="14" t="e">
        <f t="shared" si="51"/>
        <v>#DIV/0!</v>
      </c>
      <c r="I192" s="66"/>
      <c r="J192" s="66"/>
      <c r="K192" s="240"/>
      <c r="L192" s="240"/>
      <c r="M192" s="240"/>
      <c r="N192" s="240"/>
      <c r="O192" s="240"/>
      <c r="P192" s="240"/>
      <c r="Q192" s="678"/>
      <c r="R192" s="678"/>
      <c r="S192" s="678"/>
      <c r="T192" s="678"/>
      <c r="U192" s="678"/>
      <c r="V192" s="678"/>
      <c r="W192" s="1289"/>
    </row>
    <row r="193" spans="1:262" s="157" customFormat="1" ht="38.1" customHeight="1" x14ac:dyDescent="0.25">
      <c r="A193" s="1250">
        <v>1</v>
      </c>
      <c r="B193" s="1250">
        <v>1</v>
      </c>
      <c r="C193" s="1092" t="s">
        <v>316</v>
      </c>
      <c r="D193" s="12"/>
      <c r="E193" s="30"/>
      <c r="F193" s="39">
        <f>ROUND(E193/12*$C$3,0)</f>
        <v>0</v>
      </c>
      <c r="G193" s="30"/>
      <c r="H193" s="14" t="e">
        <f t="shared" si="51"/>
        <v>#DIV/0!</v>
      </c>
      <c r="I193" s="66"/>
      <c r="J193" s="66"/>
      <c r="K193" s="240"/>
      <c r="L193" s="240"/>
      <c r="M193" s="240"/>
      <c r="N193" s="240"/>
      <c r="O193" s="240"/>
      <c r="P193" s="240"/>
      <c r="Q193" s="678"/>
      <c r="R193" s="678"/>
      <c r="S193" s="678"/>
      <c r="T193" s="678"/>
      <c r="U193" s="678"/>
      <c r="V193" s="678"/>
      <c r="W193" s="1289"/>
    </row>
    <row r="194" spans="1:262" s="157" customFormat="1" ht="44.25" customHeight="1" x14ac:dyDescent="0.25">
      <c r="A194" s="1250">
        <v>1</v>
      </c>
      <c r="B194" s="1250">
        <v>1</v>
      </c>
      <c r="C194" s="1092" t="s">
        <v>317</v>
      </c>
      <c r="D194" s="12"/>
      <c r="E194" s="30">
        <f>SUM(E195:E195)</f>
        <v>0</v>
      </c>
      <c r="F194" s="30">
        <f>SUM(F195:F195)</f>
        <v>0</v>
      </c>
      <c r="G194" s="30">
        <f>SUM(G195:G195)</f>
        <v>0</v>
      </c>
      <c r="H194" s="14" t="e">
        <f t="shared" si="51"/>
        <v>#DIV/0!</v>
      </c>
      <c r="I194" s="66"/>
      <c r="J194" s="66"/>
      <c r="K194" s="240"/>
      <c r="L194" s="240"/>
      <c r="M194" s="240"/>
      <c r="N194" s="240"/>
      <c r="O194" s="240"/>
      <c r="P194" s="240"/>
      <c r="Q194" s="678"/>
      <c r="R194" s="678"/>
      <c r="S194" s="678"/>
      <c r="T194" s="678"/>
      <c r="U194" s="678"/>
      <c r="V194" s="678"/>
      <c r="W194" s="1289"/>
    </row>
    <row r="195" spans="1:262" s="157" customFormat="1" ht="38.1" customHeight="1" x14ac:dyDescent="0.25">
      <c r="A195" s="1250">
        <v>1</v>
      </c>
      <c r="B195" s="1250">
        <v>1</v>
      </c>
      <c r="C195" s="1092" t="s">
        <v>318</v>
      </c>
      <c r="D195" s="12"/>
      <c r="E195" s="30"/>
      <c r="F195" s="39">
        <f t="shared" ref="F195:F200" si="52">ROUND(E195/12*$C$3,0)</f>
        <v>0</v>
      </c>
      <c r="G195" s="30"/>
      <c r="H195" s="14" t="e">
        <f t="shared" si="51"/>
        <v>#DIV/0!</v>
      </c>
      <c r="I195" s="66"/>
      <c r="J195" s="66"/>
      <c r="K195" s="240"/>
      <c r="L195" s="240"/>
      <c r="M195" s="240"/>
      <c r="N195" s="240"/>
      <c r="O195" s="240"/>
      <c r="P195" s="240"/>
      <c r="Q195" s="678"/>
      <c r="R195" s="678"/>
      <c r="S195" s="678"/>
      <c r="T195" s="678"/>
      <c r="U195" s="678"/>
      <c r="V195" s="678"/>
      <c r="W195" s="1289"/>
    </row>
    <row r="196" spans="1:262" s="157" customFormat="1" ht="48" customHeight="1" x14ac:dyDescent="0.25">
      <c r="A196" s="1250">
        <v>1</v>
      </c>
      <c r="B196" s="1250">
        <v>1</v>
      </c>
      <c r="C196" s="1092" t="s">
        <v>300</v>
      </c>
      <c r="D196" s="12"/>
      <c r="E196" s="30"/>
      <c r="F196" s="39">
        <f t="shared" si="52"/>
        <v>0</v>
      </c>
      <c r="G196" s="30"/>
      <c r="H196" s="14" t="e">
        <f t="shared" si="51"/>
        <v>#DIV/0!</v>
      </c>
      <c r="I196" s="66"/>
      <c r="J196" s="66"/>
      <c r="K196" s="240"/>
      <c r="L196" s="240"/>
      <c r="M196" s="240"/>
      <c r="N196" s="240"/>
      <c r="O196" s="240"/>
      <c r="P196" s="240"/>
      <c r="Q196" s="678"/>
      <c r="R196" s="678"/>
      <c r="S196" s="678"/>
      <c r="T196" s="678"/>
      <c r="U196" s="678"/>
      <c r="V196" s="678"/>
      <c r="W196" s="1289"/>
    </row>
    <row r="197" spans="1:262" s="157" customFormat="1" ht="30" customHeight="1" x14ac:dyDescent="0.25">
      <c r="A197" s="1250">
        <v>1</v>
      </c>
      <c r="B197" s="1250">
        <v>1</v>
      </c>
      <c r="C197" s="1094" t="s">
        <v>160</v>
      </c>
      <c r="D197" s="12"/>
      <c r="E197" s="30"/>
      <c r="F197" s="39">
        <f t="shared" si="52"/>
        <v>0</v>
      </c>
      <c r="G197" s="39"/>
      <c r="H197" s="14"/>
      <c r="I197" s="66"/>
      <c r="J197" s="66"/>
      <c r="K197" s="240"/>
      <c r="L197" s="240"/>
      <c r="M197" s="240"/>
      <c r="N197" s="240"/>
      <c r="O197" s="240"/>
      <c r="P197" s="240"/>
      <c r="Q197" s="678"/>
      <c r="R197" s="678"/>
      <c r="S197" s="678"/>
      <c r="T197" s="678"/>
      <c r="U197" s="678"/>
      <c r="V197" s="678"/>
      <c r="W197" s="1289"/>
    </row>
    <row r="198" spans="1:262" s="157" customFormat="1" ht="38.1" customHeight="1" x14ac:dyDescent="0.25">
      <c r="A198" s="1250">
        <v>1</v>
      </c>
      <c r="B198" s="1250">
        <v>1</v>
      </c>
      <c r="C198" s="1094" t="s">
        <v>161</v>
      </c>
      <c r="D198" s="12"/>
      <c r="E198" s="30">
        <v>142</v>
      </c>
      <c r="F198" s="39">
        <f t="shared" si="52"/>
        <v>59</v>
      </c>
      <c r="G198" s="30">
        <v>63</v>
      </c>
      <c r="H198" s="14">
        <f>G198/F198*100</f>
        <v>106.77966101694916</v>
      </c>
      <c r="I198" s="66"/>
      <c r="J198" s="66"/>
      <c r="K198" s="240"/>
      <c r="L198" s="240"/>
      <c r="M198" s="240"/>
      <c r="N198" s="240"/>
      <c r="O198" s="240"/>
      <c r="P198" s="240"/>
      <c r="Q198" s="678"/>
      <c r="R198" s="678"/>
      <c r="S198" s="678"/>
      <c r="T198" s="678"/>
      <c r="U198" s="678"/>
      <c r="V198" s="678"/>
      <c r="W198" s="1289"/>
    </row>
    <row r="199" spans="1:262" s="157" customFormat="1" ht="38.1" customHeight="1" x14ac:dyDescent="0.25">
      <c r="A199" s="1250">
        <v>1</v>
      </c>
      <c r="B199" s="1250">
        <v>1</v>
      </c>
      <c r="C199" s="1121" t="s">
        <v>433</v>
      </c>
      <c r="D199" s="12"/>
      <c r="E199" s="14">
        <v>139</v>
      </c>
      <c r="F199" s="14">
        <f t="shared" si="52"/>
        <v>58</v>
      </c>
      <c r="G199" s="14">
        <v>63</v>
      </c>
      <c r="H199" s="39">
        <f>G199/F199*100</f>
        <v>108.62068965517241</v>
      </c>
      <c r="I199" s="668">
        <f>SUM(K199/E199)</f>
        <v>0</v>
      </c>
      <c r="J199" s="40"/>
      <c r="K199" s="64">
        <f>SUM(K198)</f>
        <v>0</v>
      </c>
      <c r="L199" s="64">
        <f>SUM(L198)</f>
        <v>0</v>
      </c>
      <c r="M199" s="64">
        <f>SUM(M198)</f>
        <v>0</v>
      </c>
      <c r="N199" s="41"/>
      <c r="O199" s="64">
        <f>SUM(O198)</f>
        <v>0</v>
      </c>
      <c r="P199" s="41"/>
      <c r="Q199" s="679"/>
      <c r="R199" s="717"/>
      <c r="S199" s="717"/>
      <c r="T199" s="717"/>
      <c r="U199" s="679"/>
      <c r="V199" s="679"/>
      <c r="W199" s="1289"/>
      <c r="X199" s="1050"/>
      <c r="Y199" s="1050"/>
      <c r="Z199" s="1050"/>
      <c r="AA199" s="1050"/>
      <c r="AB199" s="1050"/>
      <c r="AC199" s="1050"/>
      <c r="AD199" s="1050"/>
      <c r="AE199" s="1050"/>
      <c r="AF199" s="1050"/>
      <c r="AG199" s="1050"/>
      <c r="AH199" s="1050"/>
      <c r="AI199" s="1050"/>
      <c r="AJ199" s="1050"/>
      <c r="AK199" s="1050"/>
      <c r="AL199" s="1050"/>
      <c r="AM199" s="1050"/>
      <c r="AN199" s="1050"/>
      <c r="AO199" s="1050"/>
      <c r="AP199" s="1050"/>
      <c r="AQ199" s="1050"/>
      <c r="AR199" s="1050"/>
      <c r="AS199" s="1050"/>
      <c r="AT199" s="1050"/>
      <c r="AU199" s="1050"/>
      <c r="AV199" s="1050"/>
      <c r="AW199" s="1050"/>
      <c r="AX199" s="1050"/>
      <c r="AY199" s="1050"/>
      <c r="AZ199" s="1050"/>
      <c r="BA199" s="1050"/>
      <c r="BB199" s="1050"/>
      <c r="BC199" s="1050"/>
      <c r="BD199" s="1050"/>
      <c r="BE199" s="1050"/>
      <c r="BF199" s="1050"/>
      <c r="BG199" s="1050"/>
      <c r="BH199" s="1050"/>
      <c r="BI199" s="1050"/>
      <c r="BJ199" s="1050"/>
      <c r="BK199" s="1050"/>
      <c r="BL199" s="1050"/>
      <c r="BM199" s="1050"/>
      <c r="BN199" s="1050"/>
      <c r="BO199" s="1050"/>
      <c r="BP199" s="1050"/>
      <c r="BQ199" s="1050"/>
      <c r="BR199" s="1050"/>
      <c r="BS199" s="1050"/>
      <c r="BT199" s="1050"/>
      <c r="BU199" s="1050"/>
      <c r="BV199" s="1050"/>
      <c r="BW199" s="1050"/>
      <c r="BX199" s="1050"/>
      <c r="BY199" s="1050"/>
      <c r="BZ199" s="1050"/>
      <c r="CA199" s="1050"/>
      <c r="CB199" s="1050"/>
      <c r="CC199" s="1050"/>
      <c r="CD199" s="1050"/>
      <c r="CE199" s="1050"/>
      <c r="CF199" s="1050"/>
      <c r="CG199" s="1050"/>
      <c r="CH199" s="1050"/>
      <c r="CI199" s="1050"/>
      <c r="CJ199" s="1050"/>
      <c r="CK199" s="1050"/>
      <c r="CL199" s="1050"/>
      <c r="CM199" s="1050"/>
      <c r="CN199" s="1050"/>
      <c r="CO199" s="1050"/>
      <c r="CP199" s="1050"/>
      <c r="CQ199" s="1050"/>
      <c r="CR199" s="1050"/>
      <c r="CS199" s="1050"/>
      <c r="CT199" s="1050"/>
      <c r="CU199" s="1050"/>
      <c r="CV199" s="1050"/>
      <c r="CW199" s="1050"/>
      <c r="CX199" s="1050"/>
      <c r="CY199" s="1050"/>
      <c r="CZ199" s="1050"/>
      <c r="DA199" s="1050"/>
      <c r="DB199" s="1050"/>
      <c r="DC199" s="1050"/>
      <c r="DD199" s="1050"/>
      <c r="DE199" s="1050"/>
      <c r="DF199" s="1050"/>
      <c r="DG199" s="1050"/>
      <c r="DH199" s="1050"/>
      <c r="DI199" s="1050"/>
      <c r="DJ199" s="1050"/>
      <c r="DK199" s="1050"/>
      <c r="DL199" s="1050"/>
      <c r="DM199" s="1050"/>
      <c r="DN199" s="1050"/>
      <c r="DO199" s="1050"/>
      <c r="DP199" s="1050"/>
      <c r="DQ199" s="1050"/>
      <c r="DR199" s="1050"/>
      <c r="DS199" s="1050"/>
      <c r="DT199" s="1050"/>
      <c r="DU199" s="1050"/>
      <c r="DV199" s="1050"/>
      <c r="DW199" s="1050"/>
      <c r="DX199" s="1050"/>
      <c r="DY199" s="1050"/>
      <c r="DZ199" s="1050"/>
      <c r="EA199" s="1050"/>
      <c r="EB199" s="1050"/>
      <c r="EC199" s="1050"/>
      <c r="ED199" s="1050"/>
      <c r="EE199" s="1050"/>
      <c r="EF199" s="1050"/>
      <c r="EG199" s="1050"/>
      <c r="EH199" s="1050"/>
      <c r="EI199" s="1050"/>
      <c r="EJ199" s="1050"/>
      <c r="EK199" s="1050"/>
      <c r="EL199" s="1050"/>
      <c r="EM199" s="1050"/>
      <c r="EN199" s="1050"/>
      <c r="EO199" s="1050"/>
      <c r="EP199" s="1050"/>
      <c r="EQ199" s="1050"/>
      <c r="ER199" s="1050"/>
      <c r="ES199" s="1050"/>
      <c r="ET199" s="1050"/>
      <c r="EU199" s="1050"/>
      <c r="EV199" s="1050"/>
      <c r="EW199" s="1050"/>
      <c r="EX199" s="1050"/>
      <c r="EY199" s="1050"/>
      <c r="EZ199" s="1050"/>
      <c r="FA199" s="1050"/>
      <c r="FB199" s="1050"/>
      <c r="FC199" s="1050"/>
      <c r="FD199" s="1050"/>
      <c r="FE199" s="1050"/>
      <c r="FF199" s="1050"/>
      <c r="FG199" s="1050"/>
      <c r="FH199" s="1050"/>
      <c r="FI199" s="1050"/>
      <c r="FJ199" s="1050"/>
      <c r="FK199" s="1050"/>
      <c r="FL199" s="1050"/>
      <c r="FM199" s="1050"/>
      <c r="FN199" s="1050"/>
      <c r="FO199" s="1050"/>
      <c r="FP199" s="1050"/>
      <c r="FQ199" s="1050"/>
      <c r="FR199" s="1050"/>
      <c r="FS199" s="1050"/>
      <c r="FT199" s="1050"/>
      <c r="FU199" s="1050"/>
      <c r="FV199" s="1050"/>
      <c r="FW199" s="1050"/>
      <c r="FX199" s="1050"/>
      <c r="FY199" s="1050"/>
      <c r="FZ199" s="1050"/>
      <c r="GA199" s="1050"/>
      <c r="GB199" s="1050"/>
      <c r="GC199" s="1050"/>
      <c r="GD199" s="1050"/>
      <c r="GE199" s="1050"/>
      <c r="GF199" s="1050"/>
      <c r="GG199" s="1050"/>
      <c r="GH199" s="1050"/>
      <c r="GI199" s="1050"/>
      <c r="GJ199" s="1050"/>
      <c r="GK199" s="1050"/>
      <c r="GL199" s="1050"/>
      <c r="GM199" s="1050"/>
      <c r="GN199" s="1050"/>
      <c r="GO199" s="1050"/>
      <c r="GP199" s="1050"/>
      <c r="GQ199" s="1050"/>
      <c r="GR199" s="1050"/>
      <c r="GS199" s="1050"/>
      <c r="GT199" s="1050"/>
      <c r="GU199" s="1050"/>
      <c r="GV199" s="1050"/>
      <c r="GW199" s="1050"/>
      <c r="GX199" s="1050"/>
      <c r="GY199" s="1050"/>
      <c r="GZ199" s="1050"/>
      <c r="HA199" s="1050"/>
      <c r="HB199" s="1050"/>
      <c r="HC199" s="1050"/>
      <c r="HD199" s="1050"/>
      <c r="HE199" s="1050"/>
      <c r="HF199" s="1050"/>
      <c r="HG199" s="1050"/>
      <c r="HH199" s="1050"/>
      <c r="HI199" s="1050"/>
      <c r="HJ199" s="1050"/>
      <c r="HK199" s="1050"/>
      <c r="HL199" s="1050"/>
      <c r="HM199" s="1050"/>
      <c r="HN199" s="1050"/>
      <c r="HO199" s="1050"/>
      <c r="HP199" s="1050"/>
      <c r="HQ199" s="1050"/>
      <c r="HR199" s="1050"/>
      <c r="HS199" s="1050"/>
      <c r="HT199" s="1050"/>
      <c r="HU199" s="1050"/>
      <c r="HV199" s="1050"/>
      <c r="HW199" s="1050"/>
      <c r="HX199" s="1050"/>
      <c r="HY199" s="1050"/>
      <c r="HZ199" s="1050"/>
      <c r="IA199" s="1050"/>
      <c r="IB199" s="1050"/>
      <c r="IC199" s="1050"/>
      <c r="ID199" s="1050"/>
      <c r="IE199" s="1050"/>
      <c r="IF199" s="1050"/>
      <c r="IG199" s="1050"/>
      <c r="IH199" s="1050"/>
      <c r="II199" s="1050"/>
      <c r="IJ199" s="1050"/>
      <c r="IK199" s="1050"/>
      <c r="IL199" s="1050"/>
      <c r="IM199" s="1050"/>
      <c r="IN199" s="1050"/>
      <c r="IO199" s="1050"/>
      <c r="IP199" s="1050"/>
      <c r="IQ199" s="1050"/>
      <c r="IR199" s="1050"/>
      <c r="IS199" s="1050"/>
      <c r="IT199" s="1050"/>
      <c r="IU199" s="1050"/>
      <c r="IV199" s="1050"/>
      <c r="IW199" s="1050"/>
      <c r="IX199" s="1050"/>
      <c r="IY199" s="1050"/>
      <c r="IZ199" s="1050"/>
      <c r="JA199" s="1050"/>
      <c r="JB199" s="1050"/>
    </row>
    <row r="200" spans="1:262" s="157" customFormat="1" ht="38.1" customHeight="1" x14ac:dyDescent="0.25">
      <c r="A200" s="1250">
        <v>1</v>
      </c>
      <c r="B200" s="1250">
        <v>1</v>
      </c>
      <c r="C200" s="1094" t="s">
        <v>388</v>
      </c>
      <c r="D200" s="12"/>
      <c r="E200" s="30"/>
      <c r="F200" s="39">
        <f t="shared" si="52"/>
        <v>0</v>
      </c>
      <c r="G200" s="30"/>
      <c r="H200" s="14" t="e">
        <f>G200/F200*100</f>
        <v>#DIV/0!</v>
      </c>
      <c r="I200" s="66"/>
      <c r="J200" s="66"/>
      <c r="K200" s="240"/>
      <c r="L200" s="240"/>
      <c r="M200" s="240"/>
      <c r="N200" s="240"/>
      <c r="O200" s="240"/>
      <c r="P200" s="240"/>
      <c r="Q200" s="678"/>
      <c r="R200" s="678"/>
      <c r="S200" s="678"/>
      <c r="T200" s="678"/>
      <c r="U200" s="678"/>
      <c r="V200" s="678"/>
      <c r="W200" s="1289"/>
    </row>
    <row r="201" spans="1:262" s="157" customFormat="1" ht="15" customHeight="1" x14ac:dyDescent="0.25">
      <c r="A201" s="1250">
        <v>1</v>
      </c>
      <c r="B201" s="1250">
        <v>1</v>
      </c>
      <c r="C201" s="1115" t="s">
        <v>169</v>
      </c>
      <c r="D201" s="432"/>
      <c r="E201" s="316">
        <f>SUM(E198,E189)</f>
        <v>142</v>
      </c>
      <c r="F201" s="316">
        <f>SUM(F189+F198)</f>
        <v>59</v>
      </c>
      <c r="G201" s="316">
        <f>SUM(G189+G198)</f>
        <v>63</v>
      </c>
      <c r="H201" s="67">
        <f>G201/F201*100</f>
        <v>106.77966101694916</v>
      </c>
      <c r="I201" s="66"/>
      <c r="J201" s="66"/>
      <c r="K201" s="240"/>
      <c r="L201" s="240"/>
      <c r="M201" s="240"/>
      <c r="N201" s="240"/>
      <c r="O201" s="240"/>
      <c r="P201" s="240"/>
      <c r="Q201" s="678"/>
      <c r="R201" s="678"/>
      <c r="S201" s="678"/>
      <c r="T201" s="678"/>
      <c r="U201" s="678">
        <v>0</v>
      </c>
      <c r="V201" s="678">
        <v>51.974959999999996</v>
      </c>
      <c r="W201" s="1289"/>
    </row>
    <row r="202" spans="1:262" s="157" customFormat="1" ht="15" customHeight="1" x14ac:dyDescent="0.25">
      <c r="A202" s="1250">
        <v>1</v>
      </c>
      <c r="B202" s="1250">
        <v>1</v>
      </c>
      <c r="C202" s="1125" t="s">
        <v>357</v>
      </c>
      <c r="D202" s="639"/>
      <c r="E202" s="481">
        <f>SUM(E201,E187)</f>
        <v>413.6</v>
      </c>
      <c r="F202" s="481">
        <f>SUM(F201,F187)</f>
        <v>173.60000000000002</v>
      </c>
      <c r="G202" s="481">
        <f>SUM(G201,G187)</f>
        <v>189.2</v>
      </c>
      <c r="H202" s="481">
        <f>G202/F202*100</f>
        <v>108.98617511520736</v>
      </c>
      <c r="I202" s="668"/>
      <c r="J202" s="668"/>
      <c r="K202" s="718"/>
      <c r="L202" s="718"/>
      <c r="M202" s="718"/>
      <c r="N202" s="718"/>
      <c r="O202" s="718"/>
      <c r="P202" s="718"/>
      <c r="Q202" s="717">
        <v>285.05730999999997</v>
      </c>
      <c r="R202" s="720">
        <f>Q202/12*$C$3</f>
        <v>118.77387916666665</v>
      </c>
      <c r="S202" s="717">
        <f>V202-U202</f>
        <v>127.49424</v>
      </c>
      <c r="T202" s="717">
        <f>S202-R202</f>
        <v>8.7203608333333591</v>
      </c>
      <c r="U202" s="459">
        <f>U201+U187</f>
        <v>-9.5568399999999993</v>
      </c>
      <c r="V202" s="459">
        <f>V201+V187</f>
        <v>117.93740000000001</v>
      </c>
      <c r="W202" s="1289"/>
    </row>
    <row r="203" spans="1:262" s="157" customFormat="1" ht="15" customHeight="1" x14ac:dyDescent="0.25">
      <c r="A203" s="1250">
        <v>1</v>
      </c>
      <c r="B203" s="1250">
        <v>1</v>
      </c>
      <c r="C203" s="1122" t="s">
        <v>163</v>
      </c>
      <c r="D203" s="639"/>
      <c r="E203" s="481"/>
      <c r="F203" s="481"/>
      <c r="G203" s="481"/>
      <c r="H203" s="481"/>
      <c r="I203" s="668"/>
      <c r="J203" s="668"/>
      <c r="K203" s="718"/>
      <c r="L203" s="718"/>
      <c r="M203" s="718"/>
      <c r="N203" s="718"/>
      <c r="O203" s="718"/>
      <c r="P203" s="718"/>
      <c r="Q203" s="717"/>
      <c r="R203" s="717"/>
      <c r="S203" s="717"/>
      <c r="T203" s="717"/>
      <c r="U203" s="717"/>
      <c r="V203" s="717"/>
      <c r="W203" s="1289"/>
    </row>
    <row r="204" spans="1:262" s="157" customFormat="1" ht="15" customHeight="1" x14ac:dyDescent="0.25">
      <c r="A204" s="1250">
        <v>1</v>
      </c>
      <c r="B204" s="1250">
        <v>1</v>
      </c>
      <c r="C204" s="1089" t="s">
        <v>81</v>
      </c>
      <c r="D204" s="639"/>
      <c r="E204" s="21">
        <v>1</v>
      </c>
      <c r="F204" s="39">
        <f>ROUND(E204/12*$C$3,0)</f>
        <v>0</v>
      </c>
      <c r="G204" s="14">
        <v>1</v>
      </c>
      <c r="H204" s="14" t="e">
        <f>G204/F204*100</f>
        <v>#DIV/0!</v>
      </c>
      <c r="I204" s="668"/>
      <c r="J204" s="668"/>
      <c r="K204" s="718"/>
      <c r="L204" s="718"/>
      <c r="M204" s="718"/>
      <c r="N204" s="718"/>
      <c r="O204" s="718"/>
      <c r="P204" s="718"/>
      <c r="Q204" s="717"/>
      <c r="R204" s="717"/>
      <c r="S204" s="717"/>
      <c r="T204" s="717"/>
      <c r="U204" s="717"/>
      <c r="V204" s="717"/>
      <c r="W204" s="1289"/>
    </row>
    <row r="205" spans="1:262" s="157" customFormat="1" ht="15" customHeight="1" x14ac:dyDescent="0.25">
      <c r="A205" s="1250">
        <v>1</v>
      </c>
      <c r="B205" s="1250">
        <v>1</v>
      </c>
      <c r="C205" s="1089" t="s">
        <v>91</v>
      </c>
      <c r="D205" s="639"/>
      <c r="E205" s="21"/>
      <c r="F205" s="39">
        <f>ROUND(E205/12*$C$3,0)</f>
        <v>0</v>
      </c>
      <c r="G205" s="14"/>
      <c r="H205" s="14" t="e">
        <f>G205/F205*100</f>
        <v>#DIV/0!</v>
      </c>
      <c r="I205" s="668"/>
      <c r="J205" s="668"/>
      <c r="K205" s="718"/>
      <c r="L205" s="718"/>
      <c r="M205" s="718"/>
      <c r="N205" s="718"/>
      <c r="O205" s="718"/>
      <c r="P205" s="718"/>
      <c r="Q205" s="717"/>
      <c r="R205" s="717"/>
      <c r="S205" s="717"/>
      <c r="T205" s="717"/>
      <c r="U205" s="717"/>
      <c r="V205" s="717"/>
      <c r="W205" s="1289"/>
    </row>
    <row r="206" spans="1:262" s="157" customFormat="1" ht="15" customHeight="1" x14ac:dyDescent="0.25">
      <c r="A206" s="1250">
        <v>1</v>
      </c>
      <c r="B206" s="1250">
        <v>1</v>
      </c>
      <c r="C206" s="1089" t="s">
        <v>78</v>
      </c>
      <c r="D206" s="639"/>
      <c r="E206" s="21"/>
      <c r="F206" s="39">
        <f>ROUND(E206/12*$C$3,0)</f>
        <v>0</v>
      </c>
      <c r="G206" s="14"/>
      <c r="H206" s="14" t="e">
        <f>G206/F206*100</f>
        <v>#DIV/0!</v>
      </c>
      <c r="I206" s="668"/>
      <c r="J206" s="668"/>
      <c r="K206" s="718"/>
      <c r="L206" s="718"/>
      <c r="M206" s="718"/>
      <c r="N206" s="718"/>
      <c r="O206" s="718"/>
      <c r="P206" s="718"/>
      <c r="Q206" s="717"/>
      <c r="R206" s="717"/>
      <c r="S206" s="717"/>
      <c r="T206" s="717"/>
      <c r="U206" s="717"/>
      <c r="V206" s="717"/>
      <c r="W206" s="1289"/>
    </row>
    <row r="207" spans="1:262" s="157" customFormat="1" ht="33" customHeight="1" x14ac:dyDescent="0.25">
      <c r="A207" s="1250">
        <v>1</v>
      </c>
      <c r="B207" s="1250">
        <v>1</v>
      </c>
      <c r="C207" s="1089" t="s">
        <v>293</v>
      </c>
      <c r="D207" s="639"/>
      <c r="E207" s="21"/>
      <c r="F207" s="39">
        <f>ROUND(E207/12*$C$3,0)</f>
        <v>0</v>
      </c>
      <c r="G207" s="14"/>
      <c r="H207" s="14" t="e">
        <f>G207/F207*100</f>
        <v>#DIV/0!</v>
      </c>
      <c r="I207" s="668"/>
      <c r="J207" s="668"/>
      <c r="K207" s="718"/>
      <c r="L207" s="718"/>
      <c r="M207" s="718"/>
      <c r="N207" s="718"/>
      <c r="O207" s="718"/>
      <c r="P207" s="718"/>
      <c r="Q207" s="717"/>
      <c r="R207" s="717"/>
      <c r="S207" s="717"/>
      <c r="T207" s="717"/>
      <c r="U207" s="717"/>
      <c r="V207" s="717"/>
      <c r="W207" s="1289"/>
    </row>
    <row r="208" spans="1:262" s="157" customFormat="1" ht="15" customHeight="1" x14ac:dyDescent="0.25">
      <c r="A208" s="1250">
        <v>1</v>
      </c>
      <c r="B208" s="1250">
        <v>1</v>
      </c>
      <c r="C208" s="1088" t="s">
        <v>31</v>
      </c>
      <c r="D208" s="20"/>
      <c r="E208" s="14"/>
      <c r="F208" s="14"/>
      <c r="G208" s="14"/>
      <c r="H208" s="14"/>
      <c r="I208" s="66"/>
      <c r="J208" s="66"/>
      <c r="K208" s="316"/>
      <c r="L208" s="316"/>
      <c r="M208" s="316"/>
      <c r="N208" s="316"/>
      <c r="O208" s="316"/>
      <c r="P208" s="316"/>
      <c r="Q208" s="335"/>
      <c r="R208" s="335"/>
      <c r="S208" s="335"/>
      <c r="T208" s="335"/>
      <c r="U208" s="335"/>
      <c r="V208" s="335"/>
      <c r="W208" s="1289"/>
    </row>
    <row r="209" spans="1:23" s="157" customFormat="1" ht="15" customHeight="1" x14ac:dyDescent="0.25">
      <c r="A209" s="1250">
        <v>1</v>
      </c>
      <c r="B209" s="1250">
        <v>1</v>
      </c>
      <c r="C209" s="1094" t="s">
        <v>210</v>
      </c>
      <c r="D209" s="741">
        <v>300</v>
      </c>
      <c r="E209" s="21"/>
      <c r="F209" s="39">
        <f>ROUND(E209/12*$C$3,0)</f>
        <v>0</v>
      </c>
      <c r="G209" s="14">
        <v>0</v>
      </c>
      <c r="H209" s="39" t="e">
        <f>G209/F209*100</f>
        <v>#DIV/0!</v>
      </c>
      <c r="I209" s="289">
        <v>7</v>
      </c>
      <c r="J209" s="40" t="e">
        <f>M209/G209</f>
        <v>#DIV/0!</v>
      </c>
      <c r="K209" s="41">
        <f>ROUND(E209*I209,0)</f>
        <v>0</v>
      </c>
      <c r="L209" s="41">
        <f>ROUND(F209*I209,0)</f>
        <v>0</v>
      </c>
      <c r="M209" s="30"/>
      <c r="N209" s="41" t="e">
        <f>M209/L209*100</f>
        <v>#DIV/0!</v>
      </c>
      <c r="O209" s="41">
        <f>K209/D209</f>
        <v>0</v>
      </c>
      <c r="P209" s="41" t="e">
        <f>M209/$C$3*12/O209</f>
        <v>#DIV/0!</v>
      </c>
      <c r="Q209" s="335"/>
      <c r="R209" s="335"/>
      <c r="S209" s="335"/>
      <c r="T209" s="335"/>
      <c r="U209" s="335"/>
      <c r="V209" s="335"/>
      <c r="W209" s="1289"/>
    </row>
    <row r="210" spans="1:23" s="157" customFormat="1" ht="15" customHeight="1" x14ac:dyDescent="0.25">
      <c r="A210" s="1250">
        <v>1</v>
      </c>
      <c r="B210" s="1250">
        <v>1</v>
      </c>
      <c r="C210" s="1094" t="s">
        <v>6</v>
      </c>
      <c r="D210" s="741">
        <v>300</v>
      </c>
      <c r="E210" s="21"/>
      <c r="F210" s="39">
        <f>ROUND(E210/12*$C$3,0)</f>
        <v>0</v>
      </c>
      <c r="G210" s="14">
        <v>0</v>
      </c>
      <c r="H210" s="39" t="e">
        <f>G210/F210*100</f>
        <v>#DIV/0!</v>
      </c>
      <c r="I210" s="289">
        <v>8.9</v>
      </c>
      <c r="J210" s="40" t="e">
        <f>M210/G210</f>
        <v>#DIV/0!</v>
      </c>
      <c r="K210" s="41">
        <f>ROUND(E210*I210,0)</f>
        <v>0</v>
      </c>
      <c r="L210" s="41">
        <f>ROUND(F210*I210,0)</f>
        <v>0</v>
      </c>
      <c r="M210" s="30"/>
      <c r="N210" s="41" t="e">
        <f>M210/L210*100</f>
        <v>#DIV/0!</v>
      </c>
      <c r="O210" s="41">
        <f>K210/D210</f>
        <v>0</v>
      </c>
      <c r="P210" s="41" t="e">
        <f>M210/$C$3*12/O210</f>
        <v>#DIV/0!</v>
      </c>
      <c r="Q210" s="335"/>
      <c r="R210" s="335"/>
      <c r="S210" s="335"/>
      <c r="T210" s="335"/>
      <c r="U210" s="335"/>
      <c r="V210" s="335"/>
      <c r="W210" s="1289"/>
    </row>
    <row r="211" spans="1:23" s="157" customFormat="1" ht="15" customHeight="1" x14ac:dyDescent="0.25">
      <c r="A211" s="1250">
        <v>1</v>
      </c>
      <c r="B211" s="1250">
        <v>1</v>
      </c>
      <c r="C211" s="1094" t="s">
        <v>10</v>
      </c>
      <c r="D211" s="741">
        <v>300</v>
      </c>
      <c r="E211" s="21"/>
      <c r="F211" s="39">
        <f>ROUND(E211/12*$C$3,0)</f>
        <v>0</v>
      </c>
      <c r="G211" s="14">
        <v>1</v>
      </c>
      <c r="H211" s="39" t="e">
        <f>G211/F211*100</f>
        <v>#DIV/0!</v>
      </c>
      <c r="I211" s="289">
        <v>11</v>
      </c>
      <c r="J211" s="40">
        <f>M211/G211</f>
        <v>9</v>
      </c>
      <c r="K211" s="41">
        <f>ROUND(E211*I211,0)</f>
        <v>0</v>
      </c>
      <c r="L211" s="41">
        <f>ROUND(F211*I211,0)</f>
        <v>0</v>
      </c>
      <c r="M211" s="30">
        <v>9</v>
      </c>
      <c r="N211" s="41" t="e">
        <f>M211/L211*100</f>
        <v>#DIV/0!</v>
      </c>
      <c r="O211" s="41">
        <f>K211/D211</f>
        <v>0</v>
      </c>
      <c r="P211" s="41" t="e">
        <f>M211/$C$3*12/O211</f>
        <v>#DIV/0!</v>
      </c>
      <c r="Q211" s="335"/>
      <c r="R211" s="335"/>
      <c r="S211" s="335"/>
      <c r="T211" s="335"/>
      <c r="U211" s="335"/>
      <c r="V211" s="335"/>
      <c r="W211" s="1289"/>
    </row>
    <row r="212" spans="1:23" s="157" customFormat="1" ht="15" customHeight="1" x14ac:dyDescent="0.25">
      <c r="A212" s="1250">
        <v>1</v>
      </c>
      <c r="B212" s="1250">
        <v>1</v>
      </c>
      <c r="C212" s="1094" t="s">
        <v>76</v>
      </c>
      <c r="D212" s="741">
        <v>300</v>
      </c>
      <c r="E212" s="21"/>
      <c r="F212" s="39">
        <f>ROUND(E212/12*$C$3,0)</f>
        <v>0</v>
      </c>
      <c r="G212" s="39">
        <v>0</v>
      </c>
      <c r="H212" s="39" t="e">
        <f>G212/F212*100</f>
        <v>#DIV/0!</v>
      </c>
      <c r="I212" s="289">
        <v>11</v>
      </c>
      <c r="J212" s="40" t="e">
        <f>M212/G212</f>
        <v>#DIV/0!</v>
      </c>
      <c r="K212" s="41">
        <f>ROUND(E212*I212,0)</f>
        <v>0</v>
      </c>
      <c r="L212" s="41">
        <f>ROUND(F212*I212,0)</f>
        <v>0</v>
      </c>
      <c r="M212" s="41"/>
      <c r="N212" s="41" t="e">
        <f>M212/L212*100</f>
        <v>#DIV/0!</v>
      </c>
      <c r="O212" s="41">
        <f>K212/D212</f>
        <v>0</v>
      </c>
      <c r="P212" s="41" t="e">
        <f>M212/$C$3*12/O212</f>
        <v>#DIV/0!</v>
      </c>
      <c r="Q212" s="678"/>
      <c r="R212" s="678"/>
      <c r="S212" s="678"/>
      <c r="T212" s="678"/>
      <c r="U212" s="678"/>
      <c r="V212" s="678"/>
      <c r="W212" s="1289"/>
    </row>
    <row r="213" spans="1:23" s="157" customFormat="1" ht="15" customHeight="1" x14ac:dyDescent="0.25">
      <c r="A213" s="1250">
        <v>1</v>
      </c>
      <c r="B213" s="1250">
        <v>1</v>
      </c>
      <c r="C213" s="1088" t="s">
        <v>35</v>
      </c>
      <c r="D213" s="24"/>
      <c r="E213" s="481">
        <f>SUM(E209:E212)</f>
        <v>0</v>
      </c>
      <c r="F213" s="481">
        <f>SUM(F209:F212)</f>
        <v>0</v>
      </c>
      <c r="G213" s="481">
        <f>SUM(G209:G212)</f>
        <v>1</v>
      </c>
      <c r="H213" s="481" t="e">
        <f>G213/F213*100</f>
        <v>#DIV/0!</v>
      </c>
      <c r="I213" s="668" t="e">
        <f>SUM(K213/E213)</f>
        <v>#DIV/0!</v>
      </c>
      <c r="J213" s="63">
        <f>M213/G213</f>
        <v>9</v>
      </c>
      <c r="K213" s="669">
        <f>SUM(K209:K212)</f>
        <v>0</v>
      </c>
      <c r="L213" s="669">
        <f>SUM(L209:L212)</f>
        <v>0</v>
      </c>
      <c r="M213" s="669">
        <f>SUM(M209:M212)</f>
        <v>9</v>
      </c>
      <c r="N213" s="41" t="e">
        <f>M213/L213*100</f>
        <v>#DIV/0!</v>
      </c>
      <c r="O213" s="220">
        <f>SUM(O209:O212)</f>
        <v>0</v>
      </c>
      <c r="P213" s="41" t="e">
        <f>M213/$C$3*12/O213</f>
        <v>#DIV/0!</v>
      </c>
      <c r="Q213" s="669"/>
      <c r="R213" s="717"/>
      <c r="S213" s="717"/>
      <c r="T213" s="717"/>
      <c r="U213" s="669">
        <v>0</v>
      </c>
      <c r="V213" s="36">
        <v>14.74267</v>
      </c>
      <c r="W213" s="1289"/>
    </row>
    <row r="214" spans="1:23" s="157" customFormat="1" ht="15" customHeight="1" x14ac:dyDescent="0.25">
      <c r="A214" s="1250">
        <v>1</v>
      </c>
      <c r="B214" s="1250">
        <v>1</v>
      </c>
      <c r="C214" s="1099" t="s">
        <v>150</v>
      </c>
      <c r="D214" s="24"/>
      <c r="E214" s="481"/>
      <c r="F214" s="481"/>
      <c r="G214" s="481"/>
      <c r="H214" s="481"/>
      <c r="I214" s="668"/>
      <c r="J214" s="63"/>
      <c r="K214" s="669"/>
      <c r="L214" s="669"/>
      <c r="M214" s="669"/>
      <c r="N214" s="41"/>
      <c r="O214" s="220"/>
      <c r="P214" s="41"/>
      <c r="Q214" s="669"/>
      <c r="R214" s="669"/>
      <c r="S214" s="669"/>
      <c r="T214" s="669"/>
      <c r="U214" s="669"/>
      <c r="V214" s="669"/>
      <c r="W214" s="1289"/>
    </row>
    <row r="215" spans="1:23" s="157" customFormat="1" ht="15" customHeight="1" x14ac:dyDescent="0.25">
      <c r="A215" s="1250">
        <v>1</v>
      </c>
      <c r="B215" s="1250">
        <v>1</v>
      </c>
      <c r="C215" s="1101" t="s">
        <v>188</v>
      </c>
      <c r="D215" s="1">
        <v>240</v>
      </c>
      <c r="E215" s="14"/>
      <c r="F215" s="39">
        <f>ROUND(E215/12*$C$3,0)</f>
        <v>0</v>
      </c>
      <c r="G215" s="39"/>
      <c r="H215" s="39" t="e">
        <f>G215/F215*100</f>
        <v>#DIV/0!</v>
      </c>
      <c r="I215" s="628">
        <v>8</v>
      </c>
      <c r="J215" s="40" t="e">
        <f>M215/G215</f>
        <v>#DIV/0!</v>
      </c>
      <c r="K215" s="41">
        <f>ROUND(E215*I215,0)</f>
        <v>0</v>
      </c>
      <c r="L215" s="41">
        <f>ROUND(F215*I215,0)</f>
        <v>0</v>
      </c>
      <c r="M215" s="41">
        <v>0</v>
      </c>
      <c r="N215" s="41" t="e">
        <f>M215/L215*100</f>
        <v>#DIV/0!</v>
      </c>
      <c r="O215" s="41">
        <f>K215/D215</f>
        <v>0</v>
      </c>
      <c r="P215" s="41" t="e">
        <f>M215/$C$3*12/O215</f>
        <v>#DIV/0!</v>
      </c>
      <c r="Q215" s="678"/>
      <c r="R215" s="678"/>
      <c r="S215" s="678"/>
      <c r="T215" s="678"/>
      <c r="U215" s="678"/>
      <c r="V215" s="678"/>
      <c r="W215" s="1289"/>
    </row>
    <row r="216" spans="1:23" s="1050" customFormat="1" ht="15" customHeight="1" x14ac:dyDescent="0.25">
      <c r="A216" s="1250">
        <v>1</v>
      </c>
      <c r="B216" s="1250">
        <v>1</v>
      </c>
      <c r="C216" s="1123" t="s">
        <v>191</v>
      </c>
      <c r="D216" s="671"/>
      <c r="E216" s="67">
        <f>SUM(E215)</f>
        <v>0</v>
      </c>
      <c r="F216" s="67">
        <f>SUM(F215)</f>
        <v>0</v>
      </c>
      <c r="G216" s="67">
        <f>SUM(G215)</f>
        <v>0</v>
      </c>
      <c r="H216" s="39" t="e">
        <f>G216/F216*100</f>
        <v>#DIV/0!</v>
      </c>
      <c r="I216" s="668" t="e">
        <f>SUM(K216/E216)</f>
        <v>#DIV/0!</v>
      </c>
      <c r="J216" s="40" t="e">
        <f>M216/G216</f>
        <v>#DIV/0!</v>
      </c>
      <c r="K216" s="64">
        <f>SUM(K215)</f>
        <v>0</v>
      </c>
      <c r="L216" s="64">
        <f>SUM(L215)</f>
        <v>0</v>
      </c>
      <c r="M216" s="64">
        <f>SUM(M215)</f>
        <v>0</v>
      </c>
      <c r="N216" s="41" t="e">
        <f>M216/L216*100</f>
        <v>#DIV/0!</v>
      </c>
      <c r="O216" s="64">
        <f>SUM(O215)</f>
        <v>0</v>
      </c>
      <c r="P216" s="41" t="e">
        <f>M216/$C$3*12/O216</f>
        <v>#DIV/0!</v>
      </c>
      <c r="Q216" s="679"/>
      <c r="R216" s="717"/>
      <c r="S216" s="717"/>
      <c r="T216" s="717"/>
      <c r="U216" s="679"/>
      <c r="V216" s="679"/>
      <c r="W216" s="1289"/>
    </row>
    <row r="217" spans="1:23" s="157" customFormat="1" ht="25.5" customHeight="1" x14ac:dyDescent="0.25">
      <c r="A217" s="1250">
        <v>1</v>
      </c>
      <c r="B217" s="1250">
        <v>1</v>
      </c>
      <c r="C217" s="686" t="s">
        <v>177</v>
      </c>
      <c r="D217" s="686"/>
      <c r="E217" s="481">
        <f>SUM(E216,E213)</f>
        <v>0</v>
      </c>
      <c r="F217" s="481">
        <f>SUM(F216,F213)</f>
        <v>0</v>
      </c>
      <c r="G217" s="481">
        <f>SUM(G216,G213)</f>
        <v>1</v>
      </c>
      <c r="H217" s="481" t="e">
        <f>G217/F217*100</f>
        <v>#DIV/0!</v>
      </c>
      <c r="I217" s="668" t="e">
        <f>SUM(K217/E217)</f>
        <v>#DIV/0!</v>
      </c>
      <c r="J217" s="742">
        <f>M217/G217</f>
        <v>9</v>
      </c>
      <c r="K217" s="481">
        <f>SUM(K216,K213)</f>
        <v>0</v>
      </c>
      <c r="L217" s="481">
        <f>SUM(L216,L213)</f>
        <v>0</v>
      </c>
      <c r="M217" s="481">
        <f>SUM(M216,M213)</f>
        <v>9</v>
      </c>
      <c r="N217" s="41" t="e">
        <f>M217/L217*100</f>
        <v>#DIV/0!</v>
      </c>
      <c r="O217" s="481">
        <f>SUM(O216,O213)</f>
        <v>0</v>
      </c>
      <c r="P217" s="41" t="e">
        <f>M217/$C$3*12/O217</f>
        <v>#DIV/0!</v>
      </c>
      <c r="Q217" s="481">
        <v>0</v>
      </c>
      <c r="R217" s="720">
        <f>Q217/12*$C$3</f>
        <v>0</v>
      </c>
      <c r="S217" s="669">
        <f>V217-U217</f>
        <v>14.74267</v>
      </c>
      <c r="T217" s="669">
        <f>S217-R217</f>
        <v>14.74267</v>
      </c>
      <c r="U217" s="481">
        <f>U216+U213</f>
        <v>0</v>
      </c>
      <c r="V217" s="481">
        <f>V216+V213</f>
        <v>14.74267</v>
      </c>
      <c r="W217" s="1289"/>
    </row>
    <row r="218" spans="1:23" s="157" customFormat="1" ht="15" customHeight="1" x14ac:dyDescent="0.25">
      <c r="A218" s="1250">
        <v>1</v>
      </c>
      <c r="B218" s="1250">
        <v>1</v>
      </c>
      <c r="C218" s="495"/>
      <c r="D218" s="81"/>
      <c r="E218" s="67"/>
      <c r="F218" s="39"/>
      <c r="G218" s="39"/>
      <c r="H218" s="39"/>
      <c r="I218" s="419"/>
      <c r="J218" s="419"/>
      <c r="K218" s="419"/>
      <c r="L218" s="419"/>
      <c r="M218" s="419"/>
      <c r="N218" s="419"/>
      <c r="O218" s="419"/>
      <c r="P218" s="419"/>
      <c r="Q218" s="678"/>
      <c r="R218" s="678">
        <f>Q218/12</f>
        <v>0</v>
      </c>
      <c r="S218" s="678">
        <f>V218-U218</f>
        <v>0</v>
      </c>
      <c r="T218" s="678">
        <f>S218-R218</f>
        <v>0</v>
      </c>
      <c r="U218" s="678"/>
      <c r="V218" s="678"/>
      <c r="W218" s="1289"/>
    </row>
    <row r="219" spans="1:23" s="157" customFormat="1" ht="15.75" customHeight="1" x14ac:dyDescent="0.25">
      <c r="A219" s="1250">
        <v>1</v>
      </c>
      <c r="B219" s="1250">
        <v>1</v>
      </c>
      <c r="C219" s="1124" t="s">
        <v>17</v>
      </c>
      <c r="D219" s="723"/>
      <c r="E219" s="724"/>
      <c r="F219" s="724"/>
      <c r="G219" s="724"/>
      <c r="H219" s="724"/>
      <c r="I219" s="371"/>
      <c r="J219" s="371"/>
      <c r="K219" s="371"/>
      <c r="L219" s="371"/>
      <c r="M219" s="371">
        <f>SUM(M217,M202,M177)</f>
        <v>382</v>
      </c>
      <c r="N219" s="371"/>
      <c r="O219" s="371"/>
      <c r="P219" s="371"/>
      <c r="Q219" s="371">
        <f t="shared" ref="Q219:U219" si="53">SUM(Q217,Q202,Q177)</f>
        <v>4135.0573100000001</v>
      </c>
      <c r="R219" s="371">
        <f t="shared" ref="R219" si="54">SUM(R217,R202,R177)</f>
        <v>1722.9405458333331</v>
      </c>
      <c r="S219" s="371">
        <f t="shared" si="53"/>
        <v>2018.4220899999998</v>
      </c>
      <c r="T219" s="371">
        <f t="shared" si="53"/>
        <v>295.48154416666654</v>
      </c>
      <c r="U219" s="1284">
        <f t="shared" si="53"/>
        <v>-19.658339999999999</v>
      </c>
      <c r="V219" s="1284">
        <f>SUM(V217,V202,V177)</f>
        <v>1998.7637499999996</v>
      </c>
      <c r="W219" s="1289"/>
    </row>
    <row r="220" spans="1:23" ht="15" customHeight="1" x14ac:dyDescent="0.25">
      <c r="A220" s="1250">
        <v>1</v>
      </c>
      <c r="B220" s="1250">
        <v>1</v>
      </c>
      <c r="C220" s="1285"/>
      <c r="D220" s="743"/>
      <c r="E220" s="736"/>
      <c r="F220" s="736"/>
      <c r="G220" s="736"/>
      <c r="H220" s="736"/>
      <c r="I220" s="737"/>
      <c r="J220" s="737"/>
      <c r="K220" s="75"/>
      <c r="L220" s="75"/>
      <c r="M220" s="75"/>
      <c r="N220" s="75"/>
      <c r="O220" s="75"/>
      <c r="P220" s="75"/>
      <c r="Q220" s="726"/>
      <c r="R220" s="726"/>
      <c r="S220" s="726"/>
      <c r="T220" s="726"/>
      <c r="U220" s="727"/>
      <c r="V220" s="726"/>
    </row>
    <row r="221" spans="1:23" ht="15" customHeight="1" x14ac:dyDescent="0.25">
      <c r="A221" s="1250">
        <v>1</v>
      </c>
      <c r="B221" s="1250">
        <v>1</v>
      </c>
      <c r="C221" s="33" t="s">
        <v>241</v>
      </c>
      <c r="D221" s="104"/>
      <c r="E221" s="499"/>
      <c r="F221" s="499"/>
      <c r="G221" s="499"/>
      <c r="H221" s="499"/>
      <c r="I221" s="728"/>
      <c r="J221" s="728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714"/>
      <c r="V221" s="41"/>
    </row>
    <row r="222" spans="1:23" s="157" customFormat="1" ht="15" customHeight="1" x14ac:dyDescent="0.25">
      <c r="A222" s="1250">
        <v>1</v>
      </c>
      <c r="B222" s="1250">
        <v>1</v>
      </c>
      <c r="C222" s="1118" t="s">
        <v>5</v>
      </c>
      <c r="D222" s="369"/>
      <c r="E222" s="14"/>
      <c r="F222" s="14"/>
      <c r="G222" s="14"/>
      <c r="H222" s="14"/>
      <c r="I222" s="659"/>
      <c r="J222" s="659"/>
      <c r="K222" s="660"/>
      <c r="L222" s="660"/>
      <c r="M222" s="660"/>
      <c r="N222" s="660"/>
      <c r="O222" s="660"/>
      <c r="P222" s="660"/>
      <c r="Q222" s="660"/>
      <c r="R222" s="660"/>
      <c r="S222" s="660"/>
      <c r="T222" s="660"/>
      <c r="U222" s="660"/>
      <c r="V222" s="660"/>
      <c r="W222" s="1289"/>
    </row>
    <row r="223" spans="1:23" s="157" customFormat="1" ht="15" customHeight="1" x14ac:dyDescent="0.25">
      <c r="A223" s="1250">
        <v>1</v>
      </c>
      <c r="B223" s="1250">
        <v>1</v>
      </c>
      <c r="C223" s="1089" t="s">
        <v>59</v>
      </c>
      <c r="D223" s="410">
        <v>300</v>
      </c>
      <c r="E223" s="14">
        <v>3.5999999999999996</v>
      </c>
      <c r="F223" s="39">
        <f t="shared" ref="F223:F225" si="55">E223/12*$C$3</f>
        <v>1.5</v>
      </c>
      <c r="G223" s="14"/>
      <c r="H223" s="39">
        <f>G223/F223*100</f>
        <v>0</v>
      </c>
      <c r="I223" s="729">
        <v>5.7</v>
      </c>
      <c r="J223" s="40" t="e">
        <f>M223/G223</f>
        <v>#DIV/0!</v>
      </c>
      <c r="K223" s="41">
        <f>ROUND(E223*I223,0)</f>
        <v>21</v>
      </c>
      <c r="L223" s="41">
        <f>ROUND(F223*I223,0)</f>
        <v>9</v>
      </c>
      <c r="M223" s="716"/>
      <c r="N223" s="41">
        <f>M223/L223*100</f>
        <v>0</v>
      </c>
      <c r="O223" s="41">
        <f>K223/D223</f>
        <v>7.0000000000000007E-2</v>
      </c>
      <c r="P223" s="41">
        <f>M223/$C$3*12/O223</f>
        <v>0</v>
      </c>
      <c r="Q223" s="660"/>
      <c r="R223" s="660"/>
      <c r="S223" s="660"/>
      <c r="T223" s="660"/>
      <c r="U223" s="660"/>
      <c r="V223" s="660"/>
      <c r="W223" s="1289"/>
    </row>
    <row r="224" spans="1:23" s="157" customFormat="1" ht="15" customHeight="1" x14ac:dyDescent="0.25">
      <c r="A224" s="1250">
        <v>1</v>
      </c>
      <c r="B224" s="1250">
        <v>1</v>
      </c>
      <c r="C224" s="1089" t="s">
        <v>60</v>
      </c>
      <c r="D224" s="410">
        <v>340</v>
      </c>
      <c r="E224" s="14">
        <v>2.4000000000000004</v>
      </c>
      <c r="F224" s="39">
        <f t="shared" si="55"/>
        <v>1.0000000000000002</v>
      </c>
      <c r="G224" s="14"/>
      <c r="H224" s="39">
        <f>G224/F224*100</f>
        <v>0</v>
      </c>
      <c r="I224" s="729">
        <v>8</v>
      </c>
      <c r="J224" s="40" t="e">
        <f>M224/G224</f>
        <v>#DIV/0!</v>
      </c>
      <c r="K224" s="41">
        <f>ROUND(E224*I224,0)</f>
        <v>19</v>
      </c>
      <c r="L224" s="41">
        <f>ROUND(F224*I224,0)</f>
        <v>8</v>
      </c>
      <c r="M224" s="716"/>
      <c r="N224" s="41">
        <f>M224/L224*100</f>
        <v>0</v>
      </c>
      <c r="O224" s="41">
        <f>K224/D224</f>
        <v>5.5882352941176473E-2</v>
      </c>
      <c r="P224" s="41">
        <f>M224/$C$3*12/O224</f>
        <v>0</v>
      </c>
      <c r="Q224" s="660"/>
      <c r="R224" s="660"/>
      <c r="S224" s="660"/>
      <c r="T224" s="660"/>
      <c r="U224" s="660"/>
      <c r="V224" s="660"/>
      <c r="W224" s="1289"/>
    </row>
    <row r="225" spans="1:23" s="157" customFormat="1" ht="15" customHeight="1" x14ac:dyDescent="0.25">
      <c r="A225" s="1250">
        <v>1</v>
      </c>
      <c r="B225" s="1250">
        <v>1</v>
      </c>
      <c r="C225" s="1089" t="s">
        <v>61</v>
      </c>
      <c r="D225" s="410">
        <v>340</v>
      </c>
      <c r="E225" s="14">
        <v>14.399999999999999</v>
      </c>
      <c r="F225" s="39">
        <f t="shared" si="55"/>
        <v>6</v>
      </c>
      <c r="G225" s="14">
        <v>5</v>
      </c>
      <c r="H225" s="39">
        <f>G225/F225*100</f>
        <v>83.333333333333343</v>
      </c>
      <c r="I225" s="729">
        <v>6.1</v>
      </c>
      <c r="J225" s="40">
        <f>M225/G225</f>
        <v>6</v>
      </c>
      <c r="K225" s="41">
        <f>ROUND(E225*I225,0)</f>
        <v>88</v>
      </c>
      <c r="L225" s="41">
        <f>ROUND(F225*I225,0)</f>
        <v>37</v>
      </c>
      <c r="M225" s="716">
        <v>30</v>
      </c>
      <c r="N225" s="41">
        <f>M225/L225*100</f>
        <v>81.081081081081081</v>
      </c>
      <c r="O225" s="41">
        <f>K225/D225</f>
        <v>0.25882352941176473</v>
      </c>
      <c r="P225" s="41">
        <f>M225/$C$3*12/O225</f>
        <v>278.18181818181813</v>
      </c>
      <c r="Q225" s="660"/>
      <c r="R225" s="738"/>
      <c r="S225" s="660"/>
      <c r="T225" s="660"/>
      <c r="U225" s="660"/>
      <c r="V225" s="660"/>
      <c r="W225" s="1289"/>
    </row>
    <row r="226" spans="1:23" s="157" customFormat="1" ht="15" customHeight="1" x14ac:dyDescent="0.25">
      <c r="A226" s="1250">
        <v>1</v>
      </c>
      <c r="B226" s="1250">
        <v>1</v>
      </c>
      <c r="C226" s="366" t="s">
        <v>7</v>
      </c>
      <c r="D226" s="366"/>
      <c r="E226" s="481">
        <f>SUM(E223:E225)</f>
        <v>20.399999999999999</v>
      </c>
      <c r="F226" s="481">
        <f>SUM(F223:F225)</f>
        <v>8.5</v>
      </c>
      <c r="G226" s="481">
        <f>SUM(G223:G225)</f>
        <v>5</v>
      </c>
      <c r="H226" s="481">
        <f>G226/F226*100</f>
        <v>58.82352941176471</v>
      </c>
      <c r="I226" s="668">
        <f>SUM(K226/E226)</f>
        <v>6.2745098039215694</v>
      </c>
      <c r="J226" s="63">
        <f>M226/G226</f>
        <v>6</v>
      </c>
      <c r="K226" s="481">
        <f>SUM(K223:K225)</f>
        <v>128</v>
      </c>
      <c r="L226" s="481">
        <f>SUM(L223:L225)</f>
        <v>54</v>
      </c>
      <c r="M226" s="481">
        <f>SUM(M223:M225)</f>
        <v>30</v>
      </c>
      <c r="N226" s="41">
        <f>M226/L226*100</f>
        <v>55.555555555555557</v>
      </c>
      <c r="O226" s="220">
        <f>SUM(O223:O225)</f>
        <v>0.38470588235294123</v>
      </c>
      <c r="P226" s="41">
        <f>M226/$C$3*12/O226</f>
        <v>187.15596330275227</v>
      </c>
      <c r="Q226" s="717">
        <v>532.61410000000001</v>
      </c>
      <c r="R226" s="720">
        <f>Q226/12*$C$3</f>
        <v>221.92254166666669</v>
      </c>
      <c r="S226" s="717">
        <f>V226-U226</f>
        <v>115.69976000000001</v>
      </c>
      <c r="T226" s="717">
        <f>S226-R226</f>
        <v>-106.22278166666668</v>
      </c>
      <c r="U226" s="717">
        <v>0</v>
      </c>
      <c r="V226" s="459">
        <v>115.69976000000001</v>
      </c>
      <c r="W226" s="1289"/>
    </row>
    <row r="227" spans="1:23" s="157" customFormat="1" ht="15" customHeight="1" x14ac:dyDescent="0.25">
      <c r="A227" s="1250">
        <v>1</v>
      </c>
      <c r="B227" s="1250">
        <v>1</v>
      </c>
      <c r="C227" s="1119" t="s">
        <v>14</v>
      </c>
      <c r="D227" s="431"/>
      <c r="E227" s="14"/>
      <c r="F227" s="14"/>
      <c r="G227" s="14"/>
      <c r="H227" s="14"/>
      <c r="I227" s="668"/>
      <c r="J227" s="668"/>
      <c r="K227" s="718"/>
      <c r="L227" s="718"/>
      <c r="M227" s="718"/>
      <c r="N227" s="718"/>
      <c r="O227" s="718"/>
      <c r="P227" s="718"/>
      <c r="Q227" s="419"/>
      <c r="R227" s="419"/>
      <c r="S227" s="419"/>
      <c r="T227" s="419"/>
      <c r="U227" s="419"/>
      <c r="V227" s="459"/>
      <c r="W227" s="1289"/>
    </row>
    <row r="228" spans="1:23" s="157" customFormat="1" ht="16.5" customHeight="1" x14ac:dyDescent="0.25">
      <c r="A228" s="1250">
        <v>1</v>
      </c>
      <c r="B228" s="1250">
        <v>1</v>
      </c>
      <c r="C228" s="1120" t="s">
        <v>313</v>
      </c>
      <c r="D228" s="442"/>
      <c r="E228" s="62"/>
      <c r="F228" s="62"/>
      <c r="G228" s="62"/>
      <c r="H228" s="62"/>
      <c r="I228" s="289"/>
      <c r="J228" s="289"/>
      <c r="K228" s="291"/>
      <c r="L228" s="291"/>
      <c r="M228" s="291"/>
      <c r="N228" s="291"/>
      <c r="O228" s="291"/>
      <c r="P228" s="291"/>
      <c r="Q228" s="30"/>
      <c r="R228" s="30"/>
      <c r="S228" s="30"/>
      <c r="T228" s="30"/>
      <c r="U228" s="30"/>
      <c r="V228" s="720"/>
      <c r="W228" s="1289"/>
    </row>
    <row r="229" spans="1:23" s="157" customFormat="1" ht="15" customHeight="1" x14ac:dyDescent="0.25">
      <c r="A229" s="1250">
        <v>1</v>
      </c>
      <c r="B229" s="1250">
        <v>1</v>
      </c>
      <c r="C229" s="1092" t="s">
        <v>201</v>
      </c>
      <c r="D229" s="12"/>
      <c r="E229" s="30">
        <f>E230</f>
        <v>71</v>
      </c>
      <c r="F229" s="30">
        <f>F230</f>
        <v>30</v>
      </c>
      <c r="G229" s="30">
        <f>G230</f>
        <v>0</v>
      </c>
      <c r="H229" s="30">
        <f>G229/F229*100</f>
        <v>0</v>
      </c>
      <c r="I229" s="66"/>
      <c r="J229" s="66"/>
      <c r="K229" s="240"/>
      <c r="L229" s="240"/>
      <c r="M229" s="240"/>
      <c r="N229" s="240"/>
      <c r="O229" s="240"/>
      <c r="P229" s="240"/>
      <c r="Q229" s="678"/>
      <c r="R229" s="678"/>
      <c r="S229" s="678"/>
      <c r="T229" s="678"/>
      <c r="U229" s="678"/>
      <c r="V229" s="1222"/>
      <c r="W229" s="1289"/>
    </row>
    <row r="230" spans="1:23" s="157" customFormat="1" ht="15" customHeight="1" x14ac:dyDescent="0.25">
      <c r="A230" s="1250">
        <v>1</v>
      </c>
      <c r="B230" s="1250">
        <v>1</v>
      </c>
      <c r="C230" s="1092" t="s">
        <v>301</v>
      </c>
      <c r="D230" s="12"/>
      <c r="E230" s="30">
        <v>71</v>
      </c>
      <c r="F230" s="39">
        <f>ROUND(E230/12*$C$3,0)</f>
        <v>30</v>
      </c>
      <c r="G230" s="30"/>
      <c r="H230" s="30">
        <f>G230/F230*100</f>
        <v>0</v>
      </c>
      <c r="I230" s="66"/>
      <c r="J230" s="66"/>
      <c r="K230" s="240"/>
      <c r="L230" s="240"/>
      <c r="M230" s="240"/>
      <c r="N230" s="240"/>
      <c r="O230" s="240"/>
      <c r="P230" s="240"/>
      <c r="Q230" s="678"/>
      <c r="R230" s="678"/>
      <c r="S230" s="678"/>
      <c r="T230" s="678"/>
      <c r="U230" s="678"/>
      <c r="V230" s="1222"/>
      <c r="W230" s="1289"/>
    </row>
    <row r="231" spans="1:23" s="157" customFormat="1" ht="15" customHeight="1" x14ac:dyDescent="0.25">
      <c r="A231" s="1250">
        <v>1</v>
      </c>
      <c r="B231" s="1250">
        <v>1</v>
      </c>
      <c r="C231" s="1094" t="s">
        <v>160</v>
      </c>
      <c r="D231" s="12"/>
      <c r="E231" s="30">
        <v>31</v>
      </c>
      <c r="F231" s="39">
        <f>ROUND(E231/12*$C$3,0)</f>
        <v>13</v>
      </c>
      <c r="G231" s="30">
        <v>3</v>
      </c>
      <c r="H231" s="30">
        <f>G231/F231*100</f>
        <v>23.076923076923077</v>
      </c>
      <c r="I231" s="66"/>
      <c r="J231" s="66"/>
      <c r="K231" s="240"/>
      <c r="L231" s="240"/>
      <c r="M231" s="240"/>
      <c r="N231" s="240"/>
      <c r="O231" s="240"/>
      <c r="P231" s="240"/>
      <c r="Q231" s="678"/>
      <c r="R231" s="678"/>
      <c r="S231" s="678"/>
      <c r="T231" s="678"/>
      <c r="U231" s="678"/>
      <c r="V231" s="1222"/>
      <c r="W231" s="1289"/>
    </row>
    <row r="232" spans="1:23" s="157" customFormat="1" ht="30" customHeight="1" x14ac:dyDescent="0.25">
      <c r="A232" s="1250">
        <v>1</v>
      </c>
      <c r="B232" s="1250">
        <v>1</v>
      </c>
      <c r="C232" s="1094" t="s">
        <v>161</v>
      </c>
      <c r="D232" s="12"/>
      <c r="E232" s="30"/>
      <c r="F232" s="39"/>
      <c r="G232" s="30"/>
      <c r="H232" s="30"/>
      <c r="I232" s="66"/>
      <c r="J232" s="66"/>
      <c r="K232" s="240"/>
      <c r="L232" s="240"/>
      <c r="M232" s="240"/>
      <c r="N232" s="240"/>
      <c r="O232" s="240"/>
      <c r="P232" s="240"/>
      <c r="Q232" s="678"/>
      <c r="R232" s="678"/>
      <c r="S232" s="678"/>
      <c r="T232" s="678"/>
      <c r="U232" s="678"/>
      <c r="V232" s="1222"/>
      <c r="W232" s="1289"/>
    </row>
    <row r="233" spans="1:23" s="157" customFormat="1" ht="15" customHeight="1" x14ac:dyDescent="0.25">
      <c r="A233" s="1250">
        <v>1</v>
      </c>
      <c r="B233" s="1250">
        <v>1</v>
      </c>
      <c r="C233" s="1121" t="s">
        <v>307</v>
      </c>
      <c r="D233" s="12"/>
      <c r="E233" s="30"/>
      <c r="F233" s="39"/>
      <c r="G233" s="30"/>
      <c r="H233" s="30"/>
      <c r="I233" s="66"/>
      <c r="J233" s="66"/>
      <c r="K233" s="240"/>
      <c r="L233" s="240"/>
      <c r="M233" s="240"/>
      <c r="N233" s="240"/>
      <c r="O233" s="240"/>
      <c r="P233" s="240"/>
      <c r="Q233" s="678"/>
      <c r="R233" s="678"/>
      <c r="S233" s="678"/>
      <c r="T233" s="678"/>
      <c r="U233" s="678"/>
      <c r="V233" s="1222"/>
      <c r="W233" s="1289"/>
    </row>
    <row r="234" spans="1:23" s="157" customFormat="1" ht="15" customHeight="1" x14ac:dyDescent="0.25">
      <c r="A234" s="1250">
        <v>1</v>
      </c>
      <c r="B234" s="1250">
        <v>1</v>
      </c>
      <c r="C234" s="1125" t="s">
        <v>357</v>
      </c>
      <c r="D234" s="639"/>
      <c r="E234" s="481">
        <f>SUM(E229+E231*3.2)</f>
        <v>170.2</v>
      </c>
      <c r="F234" s="481">
        <f>SUM(F229+F231*3.2)</f>
        <v>71.599999999999994</v>
      </c>
      <c r="G234" s="481">
        <f>SUM(G229+G231*3.2)</f>
        <v>9.6000000000000014</v>
      </c>
      <c r="H234" s="481">
        <f>G234/F234*100</f>
        <v>13.407821229050281</v>
      </c>
      <c r="I234" s="668"/>
      <c r="J234" s="668"/>
      <c r="K234" s="718"/>
      <c r="L234" s="718"/>
      <c r="M234" s="718"/>
      <c r="N234" s="718"/>
      <c r="O234" s="718"/>
      <c r="P234" s="718"/>
      <c r="Q234" s="717">
        <v>100.4556</v>
      </c>
      <c r="R234" s="720">
        <f>Q234/12*$C$3</f>
        <v>41.856499999999997</v>
      </c>
      <c r="S234" s="717">
        <f>V234-U234</f>
        <v>4.9563300000000003</v>
      </c>
      <c r="T234" s="717">
        <f>S234-R234</f>
        <v>-36.900169999999996</v>
      </c>
      <c r="U234" s="717">
        <v>0</v>
      </c>
      <c r="V234" s="459">
        <v>4.9563300000000003</v>
      </c>
      <c r="W234" s="1289"/>
    </row>
    <row r="235" spans="1:23" s="157" customFormat="1" ht="15" customHeight="1" x14ac:dyDescent="0.25">
      <c r="A235" s="1250">
        <v>1</v>
      </c>
      <c r="B235" s="1250">
        <v>1</v>
      </c>
      <c r="C235" s="1122" t="s">
        <v>163</v>
      </c>
      <c r="D235" s="639"/>
      <c r="E235" s="481"/>
      <c r="F235" s="481"/>
      <c r="G235" s="481"/>
      <c r="H235" s="481"/>
      <c r="I235" s="668"/>
      <c r="J235" s="668"/>
      <c r="K235" s="718"/>
      <c r="L235" s="718"/>
      <c r="M235" s="718"/>
      <c r="N235" s="718"/>
      <c r="O235" s="718"/>
      <c r="P235" s="718"/>
      <c r="Q235" s="717"/>
      <c r="R235" s="717"/>
      <c r="S235" s="717"/>
      <c r="T235" s="717"/>
      <c r="U235" s="717"/>
      <c r="V235" s="717"/>
      <c r="W235" s="1289"/>
    </row>
    <row r="236" spans="1:23" s="157" customFormat="1" ht="15" customHeight="1" x14ac:dyDescent="0.25">
      <c r="A236" s="1250">
        <v>1</v>
      </c>
      <c r="B236" s="1250">
        <v>1</v>
      </c>
      <c r="C236" s="1089" t="s">
        <v>228</v>
      </c>
      <c r="D236" s="639"/>
      <c r="E236" s="21">
        <v>1</v>
      </c>
      <c r="F236" s="39">
        <f>ROUND(E236/12*$C$3,0)</f>
        <v>0</v>
      </c>
      <c r="G236" s="14"/>
      <c r="H236" s="14" t="e">
        <f>G236/F236*100</f>
        <v>#DIV/0!</v>
      </c>
      <c r="I236" s="668"/>
      <c r="J236" s="668"/>
      <c r="K236" s="718"/>
      <c r="L236" s="718"/>
      <c r="M236" s="718"/>
      <c r="N236" s="718"/>
      <c r="O236" s="718"/>
      <c r="P236" s="718"/>
      <c r="Q236" s="717"/>
      <c r="R236" s="717"/>
      <c r="S236" s="717"/>
      <c r="T236" s="717"/>
      <c r="U236" s="717"/>
      <c r="V236" s="717"/>
      <c r="W236" s="1289"/>
    </row>
    <row r="237" spans="1:23" s="157" customFormat="1" ht="15" customHeight="1" x14ac:dyDescent="0.25">
      <c r="A237" s="1250">
        <v>1</v>
      </c>
      <c r="B237" s="1250">
        <v>1</v>
      </c>
      <c r="C237" s="1094"/>
      <c r="D237" s="639"/>
      <c r="E237" s="21"/>
      <c r="F237" s="39"/>
      <c r="G237" s="481"/>
      <c r="H237" s="481"/>
      <c r="I237" s="668"/>
      <c r="J237" s="668"/>
      <c r="K237" s="718"/>
      <c r="L237" s="718"/>
      <c r="M237" s="718"/>
      <c r="N237" s="718"/>
      <c r="O237" s="718"/>
      <c r="P237" s="718"/>
      <c r="Q237" s="717"/>
      <c r="R237" s="717"/>
      <c r="S237" s="717"/>
      <c r="T237" s="717"/>
      <c r="U237" s="717"/>
      <c r="V237" s="717"/>
      <c r="W237" s="1289"/>
    </row>
    <row r="238" spans="1:23" s="157" customFormat="1" ht="15" customHeight="1" x14ac:dyDescent="0.25">
      <c r="A238" s="1250">
        <v>1</v>
      </c>
      <c r="B238" s="1250">
        <v>1</v>
      </c>
      <c r="C238" s="1099" t="s">
        <v>150</v>
      </c>
      <c r="D238" s="24"/>
      <c r="E238" s="481"/>
      <c r="F238" s="481"/>
      <c r="G238" s="481"/>
      <c r="H238" s="481"/>
      <c r="I238" s="668"/>
      <c r="J238" s="63"/>
      <c r="K238" s="669"/>
      <c r="L238" s="669"/>
      <c r="M238" s="669"/>
      <c r="N238" s="41"/>
      <c r="O238" s="220"/>
      <c r="P238" s="41"/>
      <c r="Q238" s="669"/>
      <c r="R238" s="669"/>
      <c r="S238" s="669"/>
      <c r="T238" s="669"/>
      <c r="U238" s="669"/>
      <c r="V238" s="669"/>
      <c r="W238" s="1289"/>
    </row>
    <row r="239" spans="1:23" s="157" customFormat="1" ht="15" customHeight="1" x14ac:dyDescent="0.25">
      <c r="A239" s="1250">
        <v>1</v>
      </c>
      <c r="B239" s="1250">
        <v>1</v>
      </c>
      <c r="C239" s="1101" t="s">
        <v>188</v>
      </c>
      <c r="D239" s="1">
        <v>240</v>
      </c>
      <c r="E239" s="14"/>
      <c r="F239" s="39">
        <f>ROUND(E239/12*$C$3,0)</f>
        <v>0</v>
      </c>
      <c r="G239" s="39"/>
      <c r="H239" s="39" t="e">
        <f>G239/F239*100</f>
        <v>#DIV/0!</v>
      </c>
      <c r="I239" s="670">
        <v>8</v>
      </c>
      <c r="J239" s="40" t="e">
        <f>M239/G239</f>
        <v>#DIV/0!</v>
      </c>
      <c r="K239" s="41">
        <f>ROUND(E239*I239,0)</f>
        <v>0</v>
      </c>
      <c r="L239" s="41">
        <f>ROUND(F239*I239,0)</f>
        <v>0</v>
      </c>
      <c r="M239" s="41"/>
      <c r="N239" s="41" t="e">
        <f>M239/L239*100</f>
        <v>#DIV/0!</v>
      </c>
      <c r="O239" s="41">
        <f>K239/D239</f>
        <v>0</v>
      </c>
      <c r="P239" s="41" t="e">
        <f>M239/$C$3*12/O239</f>
        <v>#DIV/0!</v>
      </c>
      <c r="Q239" s="678"/>
      <c r="R239" s="678">
        <f>Q239/12</f>
        <v>0</v>
      </c>
      <c r="S239" s="678">
        <f>V239-U239</f>
        <v>0</v>
      </c>
      <c r="T239" s="678">
        <f>S239-R239</f>
        <v>0</v>
      </c>
      <c r="U239" s="678"/>
      <c r="V239" s="678"/>
      <c r="W239" s="1289"/>
    </row>
    <row r="240" spans="1:23" s="1050" customFormat="1" ht="15" customHeight="1" x14ac:dyDescent="0.25">
      <c r="A240" s="1250">
        <v>1</v>
      </c>
      <c r="B240" s="1250">
        <v>1</v>
      </c>
      <c r="C240" s="1123" t="s">
        <v>191</v>
      </c>
      <c r="D240" s="671"/>
      <c r="E240" s="67">
        <f>SUM(E239)</f>
        <v>0</v>
      </c>
      <c r="F240" s="67">
        <f>SUM(F239)</f>
        <v>0</v>
      </c>
      <c r="G240" s="67">
        <f>SUM(G239)</f>
        <v>0</v>
      </c>
      <c r="H240" s="39" t="e">
        <f>G240/F240*100</f>
        <v>#DIV/0!</v>
      </c>
      <c r="I240" s="668" t="e">
        <f>SUM(K240/E240)</f>
        <v>#DIV/0!</v>
      </c>
      <c r="J240" s="40" t="e">
        <f>M240/G240</f>
        <v>#DIV/0!</v>
      </c>
      <c r="K240" s="64">
        <f>SUM(K239)</f>
        <v>0</v>
      </c>
      <c r="L240" s="64">
        <f>SUM(L239)</f>
        <v>0</v>
      </c>
      <c r="M240" s="64">
        <f>SUM(M239)</f>
        <v>0</v>
      </c>
      <c r="N240" s="41" t="e">
        <f>M240/L240*100</f>
        <v>#DIV/0!</v>
      </c>
      <c r="O240" s="64">
        <f>SUM(O239)</f>
        <v>0</v>
      </c>
      <c r="P240" s="41" t="e">
        <f>M240/$C$3*12/O240</f>
        <v>#DIV/0!</v>
      </c>
      <c r="Q240" s="679"/>
      <c r="R240" s="717"/>
      <c r="S240" s="717"/>
      <c r="T240" s="717"/>
      <c r="U240" s="679"/>
      <c r="V240" s="679"/>
      <c r="W240" s="1289"/>
    </row>
    <row r="241" spans="1:23" s="157" customFormat="1" ht="29.25" customHeight="1" x14ac:dyDescent="0.25">
      <c r="A241" s="1250">
        <v>1</v>
      </c>
      <c r="B241" s="1250">
        <v>1</v>
      </c>
      <c r="C241" s="686" t="s">
        <v>177</v>
      </c>
      <c r="D241" s="686"/>
      <c r="E241" s="481">
        <f>SUM(E240,)</f>
        <v>0</v>
      </c>
      <c r="F241" s="481">
        <f>SUM(F240,)</f>
        <v>0</v>
      </c>
      <c r="G241" s="481">
        <f>SUM(G240,)</f>
        <v>0</v>
      </c>
      <c r="H241" s="481" t="e">
        <f>G241/F241*100</f>
        <v>#DIV/0!</v>
      </c>
      <c r="I241" s="668" t="e">
        <f>SUM(K241/E241)</f>
        <v>#DIV/0!</v>
      </c>
      <c r="J241" s="40" t="e">
        <f>M241/G241</f>
        <v>#DIV/0!</v>
      </c>
      <c r="K241" s="481">
        <f>SUM(K240,)</f>
        <v>0</v>
      </c>
      <c r="L241" s="481">
        <f>SUM(L240,)</f>
        <v>0</v>
      </c>
      <c r="M241" s="481">
        <f>SUM(M240,)</f>
        <v>0</v>
      </c>
      <c r="N241" s="41" t="e">
        <f>M241/L241*100</f>
        <v>#DIV/0!</v>
      </c>
      <c r="O241" s="481">
        <f>SUM(O240,)</f>
        <v>0</v>
      </c>
      <c r="P241" s="41" t="e">
        <f>M241/$C$3*12/O241</f>
        <v>#DIV/0!</v>
      </c>
      <c r="Q241" s="481">
        <v>0</v>
      </c>
      <c r="R241" s="720">
        <f>Q241/12*$C$3</f>
        <v>0</v>
      </c>
      <c r="S241" s="669">
        <f>V241-U241</f>
        <v>0</v>
      </c>
      <c r="T241" s="669">
        <f>S241-R241</f>
        <v>0</v>
      </c>
      <c r="U241" s="481"/>
      <c r="V241" s="481"/>
      <c r="W241" s="1289"/>
    </row>
    <row r="242" spans="1:23" s="157" customFormat="1" ht="15" customHeight="1" x14ac:dyDescent="0.25">
      <c r="A242" s="1250">
        <v>1</v>
      </c>
      <c r="B242" s="1250">
        <v>1</v>
      </c>
      <c r="C242" s="495"/>
      <c r="D242" s="81"/>
      <c r="E242" s="67"/>
      <c r="F242" s="39"/>
      <c r="G242" s="39"/>
      <c r="H242" s="39"/>
      <c r="I242" s="419"/>
      <c r="J242" s="419"/>
      <c r="K242" s="419"/>
      <c r="L242" s="419"/>
      <c r="M242" s="419"/>
      <c r="N242" s="419"/>
      <c r="O242" s="419"/>
      <c r="P242" s="419"/>
      <c r="Q242" s="678"/>
      <c r="R242" s="678">
        <f>Q242/12</f>
        <v>0</v>
      </c>
      <c r="S242" s="678">
        <f>V242-U242</f>
        <v>0</v>
      </c>
      <c r="T242" s="678">
        <f>S242-R242</f>
        <v>0</v>
      </c>
      <c r="U242" s="678"/>
      <c r="V242" s="678"/>
      <c r="W242" s="1289"/>
    </row>
    <row r="243" spans="1:23" s="157" customFormat="1" ht="15.75" customHeight="1" x14ac:dyDescent="0.25">
      <c r="A243" s="1250">
        <v>1</v>
      </c>
      <c r="B243" s="1250">
        <v>1</v>
      </c>
      <c r="C243" s="1124" t="s">
        <v>17</v>
      </c>
      <c r="D243" s="723"/>
      <c r="E243" s="724"/>
      <c r="F243" s="724"/>
      <c r="G243" s="724"/>
      <c r="H243" s="724"/>
      <c r="I243" s="371"/>
      <c r="J243" s="371"/>
      <c r="K243" s="371"/>
      <c r="L243" s="371"/>
      <c r="M243" s="371">
        <f>SUM(M241,M234,M226)</f>
        <v>30</v>
      </c>
      <c r="N243" s="371"/>
      <c r="O243" s="371"/>
      <c r="P243" s="371"/>
      <c r="Q243" s="371">
        <f t="shared" ref="Q243:U243" si="56">SUM(Q241,Q234,Q226)</f>
        <v>633.06970000000001</v>
      </c>
      <c r="R243" s="371">
        <f t="shared" si="56"/>
        <v>263.77904166666667</v>
      </c>
      <c r="S243" s="371">
        <f t="shared" si="56"/>
        <v>120.65609000000001</v>
      </c>
      <c r="T243" s="371">
        <f t="shared" si="56"/>
        <v>-143.12295166666667</v>
      </c>
      <c r="U243" s="1284">
        <f t="shared" si="56"/>
        <v>0</v>
      </c>
      <c r="V243" s="1284">
        <f>SUM(V241,V234,V226)</f>
        <v>120.65609000000001</v>
      </c>
      <c r="W243" s="1289"/>
    </row>
    <row r="244" spans="1:23" s="157" customFormat="1" ht="15.75" customHeight="1" x14ac:dyDescent="0.25">
      <c r="A244" s="1250">
        <v>1</v>
      </c>
      <c r="B244" s="1250">
        <v>1</v>
      </c>
      <c r="C244" s="1115"/>
      <c r="D244" s="744"/>
      <c r="E244" s="745"/>
      <c r="F244" s="745"/>
      <c r="G244" s="745"/>
      <c r="H244" s="745"/>
      <c r="I244" s="164"/>
      <c r="J244" s="164"/>
      <c r="K244" s="164"/>
      <c r="L244" s="164"/>
      <c r="M244" s="164"/>
      <c r="N244" s="164"/>
      <c r="O244" s="164"/>
      <c r="P244" s="164"/>
      <c r="Q244" s="164"/>
      <c r="R244" s="164"/>
      <c r="S244" s="164"/>
      <c r="T244" s="164"/>
      <c r="U244" s="745"/>
      <c r="V244" s="164"/>
      <c r="W244" s="1289"/>
    </row>
    <row r="245" spans="1:23" ht="29.25" customHeight="1" x14ac:dyDescent="0.25">
      <c r="A245" s="1250">
        <v>1</v>
      </c>
      <c r="B245" s="1250">
        <v>1</v>
      </c>
      <c r="C245" s="1286" t="s">
        <v>277</v>
      </c>
      <c r="D245" s="104"/>
      <c r="E245" s="501"/>
      <c r="F245" s="501"/>
      <c r="G245" s="501"/>
      <c r="H245" s="501"/>
      <c r="I245" s="746"/>
      <c r="J245" s="746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714"/>
      <c r="V245" s="41"/>
    </row>
    <row r="246" spans="1:23" s="157" customFormat="1" ht="15" customHeight="1" x14ac:dyDescent="0.25">
      <c r="A246" s="1250">
        <v>1</v>
      </c>
      <c r="B246" s="1250">
        <v>1</v>
      </c>
      <c r="C246" s="1118" t="s">
        <v>5</v>
      </c>
      <c r="D246" s="369"/>
      <c r="E246" s="14"/>
      <c r="F246" s="14"/>
      <c r="G246" s="14"/>
      <c r="H246" s="14"/>
      <c r="I246" s="659"/>
      <c r="J246" s="659"/>
      <c r="K246" s="660"/>
      <c r="L246" s="660"/>
      <c r="M246" s="660"/>
      <c r="N246" s="660"/>
      <c r="O246" s="660"/>
      <c r="P246" s="660"/>
      <c r="Q246" s="660"/>
      <c r="R246" s="660"/>
      <c r="S246" s="660"/>
      <c r="T246" s="660"/>
      <c r="U246" s="660"/>
      <c r="V246" s="660"/>
      <c r="W246" s="1289"/>
    </row>
    <row r="247" spans="1:23" s="157" customFormat="1" ht="15" customHeight="1" x14ac:dyDescent="0.25">
      <c r="A247" s="1250">
        <v>1</v>
      </c>
      <c r="B247" s="1250">
        <v>1</v>
      </c>
      <c r="C247" s="1089" t="s">
        <v>192</v>
      </c>
      <c r="D247" s="410">
        <v>340</v>
      </c>
      <c r="E247" s="21"/>
      <c r="F247" s="39">
        <f t="shared" ref="F247:F248" si="57">E247/12*$C$3</f>
        <v>0</v>
      </c>
      <c r="G247" s="14"/>
      <c r="H247" s="39" t="e">
        <f>G247/F247*100</f>
        <v>#DIV/0!</v>
      </c>
      <c r="I247" s="729">
        <v>15</v>
      </c>
      <c r="J247" s="40" t="e">
        <f>M247/G247</f>
        <v>#DIV/0!</v>
      </c>
      <c r="K247" s="41">
        <f>ROUND(E247*I247,0)</f>
        <v>0</v>
      </c>
      <c r="L247" s="41">
        <f>ROUND(F247*I247,0)</f>
        <v>0</v>
      </c>
      <c r="M247" s="716"/>
      <c r="N247" s="41" t="e">
        <f>M247/L247*100</f>
        <v>#DIV/0!</v>
      </c>
      <c r="O247" s="41">
        <f>K247/D247</f>
        <v>0</v>
      </c>
      <c r="P247" s="41" t="e">
        <f>M247/$C$3*12/O247</f>
        <v>#DIV/0!</v>
      </c>
      <c r="Q247" s="660"/>
      <c r="R247" s="660"/>
      <c r="S247" s="660"/>
      <c r="T247" s="660"/>
      <c r="U247" s="660"/>
      <c r="V247" s="660"/>
      <c r="W247" s="1289"/>
    </row>
    <row r="248" spans="1:23" s="157" customFormat="1" ht="15" customHeight="1" x14ac:dyDescent="0.25">
      <c r="A248" s="1250">
        <v>1</v>
      </c>
      <c r="B248" s="1250">
        <v>1</v>
      </c>
      <c r="C248" s="1089" t="s">
        <v>153</v>
      </c>
      <c r="D248" s="410">
        <v>340</v>
      </c>
      <c r="E248" s="21"/>
      <c r="F248" s="39">
        <f t="shared" si="57"/>
        <v>0</v>
      </c>
      <c r="G248" s="14"/>
      <c r="H248" s="39" t="e">
        <f>G248/F248*100</f>
        <v>#DIV/0!</v>
      </c>
      <c r="I248" s="729">
        <v>9.3000000000000007</v>
      </c>
      <c r="J248" s="40" t="e">
        <f>M248/G248</f>
        <v>#DIV/0!</v>
      </c>
      <c r="K248" s="41">
        <f>ROUND(E248*I248,0)</f>
        <v>0</v>
      </c>
      <c r="L248" s="41">
        <f>ROUND(F248*I248,0)</f>
        <v>0</v>
      </c>
      <c r="M248" s="716">
        <v>0</v>
      </c>
      <c r="N248" s="41" t="e">
        <f>M248/L248*100</f>
        <v>#DIV/0!</v>
      </c>
      <c r="O248" s="41">
        <f>K248/D248</f>
        <v>0</v>
      </c>
      <c r="P248" s="41" t="e">
        <f>M248/$C$3*12/O248</f>
        <v>#DIV/0!</v>
      </c>
      <c r="Q248" s="660"/>
      <c r="R248" s="660"/>
      <c r="S248" s="660"/>
      <c r="T248" s="660"/>
      <c r="U248" s="660"/>
      <c r="V248" s="660"/>
      <c r="W248" s="1289"/>
    </row>
    <row r="249" spans="1:23" s="157" customFormat="1" ht="15" customHeight="1" x14ac:dyDescent="0.25">
      <c r="A249" s="1250">
        <v>1</v>
      </c>
      <c r="B249" s="1250">
        <v>1</v>
      </c>
      <c r="C249" s="366" t="s">
        <v>7</v>
      </c>
      <c r="D249" s="366"/>
      <c r="E249" s="481">
        <f>SUM(E247:E248)</f>
        <v>0</v>
      </c>
      <c r="F249" s="481">
        <f>SUM(F247:F248)</f>
        <v>0</v>
      </c>
      <c r="G249" s="481">
        <f>SUM(G247:G248)</f>
        <v>0</v>
      </c>
      <c r="H249" s="481" t="e">
        <f>G249/F249*100</f>
        <v>#DIV/0!</v>
      </c>
      <c r="I249" s="668" t="e">
        <f>SUM(K249/E249)</f>
        <v>#DIV/0!</v>
      </c>
      <c r="J249" s="63" t="e">
        <f>M249/G249</f>
        <v>#DIV/0!</v>
      </c>
      <c r="K249" s="481">
        <f>SUM(K247:K248)</f>
        <v>0</v>
      </c>
      <c r="L249" s="481">
        <f>SUM(L247:L248)</f>
        <v>0</v>
      </c>
      <c r="M249" s="481">
        <f>SUM(M247:M248)</f>
        <v>0</v>
      </c>
      <c r="N249" s="41" t="e">
        <f>M249/L249*100</f>
        <v>#DIV/0!</v>
      </c>
      <c r="O249" s="220">
        <f>SUM(O247:O248)</f>
        <v>0</v>
      </c>
      <c r="P249" s="41" t="e">
        <f>M249/$C$3*12/O249</f>
        <v>#DIV/0!</v>
      </c>
      <c r="Q249" s="717"/>
      <c r="R249" s="720">
        <f>Q249/12*$C$3</f>
        <v>0</v>
      </c>
      <c r="S249" s="717">
        <f>V249-U249</f>
        <v>0</v>
      </c>
      <c r="T249" s="717">
        <f>S249-R249</f>
        <v>0</v>
      </c>
      <c r="U249" s="717">
        <v>0</v>
      </c>
      <c r="V249" s="717">
        <v>0</v>
      </c>
      <c r="W249" s="1289"/>
    </row>
    <row r="250" spans="1:23" s="157" customFormat="1" ht="45" customHeight="1" x14ac:dyDescent="0.25">
      <c r="A250" s="1250"/>
      <c r="B250" s="1250"/>
      <c r="C250" s="1107" t="s">
        <v>287</v>
      </c>
      <c r="D250" s="366"/>
      <c r="E250" s="481"/>
      <c r="F250" s="481">
        <f>ROUND(E250/12*$C$3,0)</f>
        <v>0</v>
      </c>
      <c r="G250" s="481"/>
      <c r="H250" s="481" t="e">
        <f>G250/F250*100</f>
        <v>#DIV/0!</v>
      </c>
      <c r="I250" s="668"/>
      <c r="J250" s="63"/>
      <c r="K250" s="481"/>
      <c r="L250" s="481"/>
      <c r="M250" s="481"/>
      <c r="N250" s="41"/>
      <c r="O250" s="220"/>
      <c r="P250" s="41"/>
      <c r="Q250" s="717"/>
      <c r="R250" s="720">
        <f>Q250/12*$C$3</f>
        <v>0</v>
      </c>
      <c r="S250" s="717">
        <f>V250-U250</f>
        <v>0</v>
      </c>
      <c r="T250" s="717">
        <f>S250-R250</f>
        <v>0</v>
      </c>
      <c r="U250" s="717"/>
      <c r="V250" s="717"/>
      <c r="W250" s="1289"/>
    </row>
    <row r="251" spans="1:23" s="157" customFormat="1" ht="15" customHeight="1" x14ac:dyDescent="0.25">
      <c r="A251" s="1250">
        <v>1</v>
      </c>
      <c r="B251" s="1250">
        <v>1</v>
      </c>
      <c r="C251" s="1119" t="s">
        <v>14</v>
      </c>
      <c r="D251" s="431"/>
      <c r="E251" s="14"/>
      <c r="F251" s="14"/>
      <c r="G251" s="14"/>
      <c r="H251" s="14"/>
      <c r="I251" s="668"/>
      <c r="J251" s="668"/>
      <c r="K251" s="718"/>
      <c r="L251" s="718"/>
      <c r="M251" s="718"/>
      <c r="N251" s="718"/>
      <c r="O251" s="718"/>
      <c r="P251" s="718"/>
      <c r="Q251" s="419"/>
      <c r="R251" s="419"/>
      <c r="S251" s="419"/>
      <c r="T251" s="419"/>
      <c r="U251" s="419"/>
      <c r="V251" s="419"/>
      <c r="W251" s="1289"/>
    </row>
    <row r="252" spans="1:23" s="157" customFormat="1" ht="16.5" customHeight="1" x14ac:dyDescent="0.25">
      <c r="A252" s="1250">
        <v>1</v>
      </c>
      <c r="B252" s="1250">
        <v>1</v>
      </c>
      <c r="C252" s="1120" t="s">
        <v>313</v>
      </c>
      <c r="D252" s="442"/>
      <c r="E252" s="62"/>
      <c r="F252" s="62"/>
      <c r="G252" s="62"/>
      <c r="H252" s="62"/>
      <c r="I252" s="289"/>
      <c r="J252" s="289"/>
      <c r="K252" s="291"/>
      <c r="L252" s="291"/>
      <c r="M252" s="291"/>
      <c r="N252" s="291"/>
      <c r="O252" s="291"/>
      <c r="P252" s="291"/>
      <c r="Q252" s="30"/>
      <c r="R252" s="30"/>
      <c r="S252" s="30"/>
      <c r="T252" s="30"/>
      <c r="U252" s="30"/>
      <c r="V252" s="30"/>
      <c r="W252" s="1289"/>
    </row>
    <row r="253" spans="1:23" s="157" customFormat="1" ht="24.75" customHeight="1" x14ac:dyDescent="0.25">
      <c r="A253" s="1250">
        <v>1</v>
      </c>
      <c r="B253" s="1250">
        <v>1</v>
      </c>
      <c r="C253" s="1092" t="s">
        <v>201</v>
      </c>
      <c r="D253" s="12"/>
      <c r="E253" s="30">
        <f>E254</f>
        <v>0</v>
      </c>
      <c r="F253" s="30">
        <f>F254</f>
        <v>0</v>
      </c>
      <c r="G253" s="30">
        <f>G254</f>
        <v>8</v>
      </c>
      <c r="H253" s="30" t="e">
        <f>G253/F253*100</f>
        <v>#DIV/0!</v>
      </c>
      <c r="I253" s="66"/>
      <c r="J253" s="66"/>
      <c r="K253" s="240"/>
      <c r="L253" s="240"/>
      <c r="M253" s="240"/>
      <c r="N253" s="240"/>
      <c r="O253" s="240"/>
      <c r="P253" s="240"/>
      <c r="Q253" s="678"/>
      <c r="R253" s="678"/>
      <c r="S253" s="678"/>
      <c r="T253" s="678"/>
      <c r="U253" s="678"/>
      <c r="V253" s="678"/>
      <c r="W253" s="1289"/>
    </row>
    <row r="254" spans="1:23" s="157" customFormat="1" ht="15" customHeight="1" x14ac:dyDescent="0.25">
      <c r="A254" s="1250">
        <v>1</v>
      </c>
      <c r="B254" s="1250">
        <v>1</v>
      </c>
      <c r="C254" s="1092" t="s">
        <v>301</v>
      </c>
      <c r="D254" s="12"/>
      <c r="E254" s="30"/>
      <c r="F254" s="39">
        <f>ROUND(E254/12*$C$3,0)</f>
        <v>0</v>
      </c>
      <c r="G254" s="30">
        <v>8</v>
      </c>
      <c r="H254" s="30" t="e">
        <f>G254/F254*100</f>
        <v>#DIV/0!</v>
      </c>
      <c r="I254" s="66"/>
      <c r="J254" s="66"/>
      <c r="K254" s="240"/>
      <c r="L254" s="240"/>
      <c r="M254" s="240"/>
      <c r="N254" s="240"/>
      <c r="O254" s="240"/>
      <c r="P254" s="240"/>
      <c r="Q254" s="678"/>
      <c r="R254" s="678"/>
      <c r="S254" s="678"/>
      <c r="T254" s="678"/>
      <c r="U254" s="678"/>
      <c r="V254" s="678"/>
      <c r="W254" s="1289"/>
    </row>
    <row r="255" spans="1:23" s="157" customFormat="1" ht="15" customHeight="1" x14ac:dyDescent="0.25">
      <c r="A255" s="1250">
        <v>1</v>
      </c>
      <c r="B255" s="1250">
        <v>1</v>
      </c>
      <c r="C255" s="1092" t="s">
        <v>164</v>
      </c>
      <c r="D255" s="12"/>
      <c r="E255" s="30"/>
      <c r="F255" s="39"/>
      <c r="G255" s="39"/>
      <c r="H255" s="39"/>
      <c r="I255" s="66"/>
      <c r="J255" s="66"/>
      <c r="K255" s="240"/>
      <c r="L255" s="240"/>
      <c r="M255" s="240"/>
      <c r="N255" s="240"/>
      <c r="O255" s="240"/>
      <c r="P255" s="240"/>
      <c r="Q255" s="678"/>
      <c r="R255" s="678"/>
      <c r="S255" s="678"/>
      <c r="T255" s="678"/>
      <c r="U255" s="678"/>
      <c r="V255" s="678"/>
      <c r="W255" s="1289"/>
    </row>
    <row r="256" spans="1:23" s="157" customFormat="1" ht="30" customHeight="1" x14ac:dyDescent="0.25">
      <c r="A256" s="1250">
        <v>1</v>
      </c>
      <c r="B256" s="1250">
        <v>1</v>
      </c>
      <c r="C256" s="1092" t="s">
        <v>431</v>
      </c>
      <c r="D256" s="12"/>
      <c r="E256" s="30"/>
      <c r="F256" s="39"/>
      <c r="G256" s="39"/>
      <c r="H256" s="39"/>
      <c r="I256" s="66"/>
      <c r="J256" s="66"/>
      <c r="K256" s="240"/>
      <c r="L256" s="240"/>
      <c r="M256" s="240"/>
      <c r="N256" s="240"/>
      <c r="O256" s="240"/>
      <c r="P256" s="240"/>
      <c r="Q256" s="678"/>
      <c r="R256" s="678"/>
      <c r="S256" s="678"/>
      <c r="T256" s="678"/>
      <c r="U256" s="678"/>
      <c r="V256" s="1045"/>
      <c r="W256" s="1289"/>
    </row>
    <row r="257" spans="1:23" s="157" customFormat="1" ht="15" customHeight="1" x14ac:dyDescent="0.25">
      <c r="A257" s="1250">
        <v>1</v>
      </c>
      <c r="B257" s="1250">
        <v>1</v>
      </c>
      <c r="C257" s="1125" t="s">
        <v>357</v>
      </c>
      <c r="D257" s="639"/>
      <c r="E257" s="481">
        <f>SUM(E253+E255*3.2+E256)</f>
        <v>0</v>
      </c>
      <c r="F257" s="481">
        <f>SUM(F253+F255*3.2+F256)</f>
        <v>0</v>
      </c>
      <c r="G257" s="481">
        <f>SUM(G253+G255*3.2+G256)</f>
        <v>8</v>
      </c>
      <c r="H257" s="481" t="e">
        <f>G257/F257*100</f>
        <v>#DIV/0!</v>
      </c>
      <c r="I257" s="668"/>
      <c r="J257" s="668"/>
      <c r="K257" s="718"/>
      <c r="L257" s="718"/>
      <c r="M257" s="718"/>
      <c r="N257" s="718"/>
      <c r="O257" s="718"/>
      <c r="P257" s="718"/>
      <c r="Q257" s="717"/>
      <c r="R257" s="720">
        <f>Q257/12*$C$3</f>
        <v>0</v>
      </c>
      <c r="S257" s="717">
        <f>V257-U257</f>
        <v>16.349779999999999</v>
      </c>
      <c r="T257" s="717">
        <f>S257-R257</f>
        <v>16.349779999999999</v>
      </c>
      <c r="U257" s="717">
        <v>0</v>
      </c>
      <c r="V257" s="1226">
        <v>16.349779999999999</v>
      </c>
      <c r="W257" s="1289"/>
    </row>
    <row r="258" spans="1:23" s="157" customFormat="1" ht="15" customHeight="1" x14ac:dyDescent="0.25">
      <c r="A258" s="1250">
        <v>1</v>
      </c>
      <c r="B258" s="1250">
        <v>1</v>
      </c>
      <c r="C258" s="1122" t="s">
        <v>163</v>
      </c>
      <c r="D258" s="639"/>
      <c r="E258" s="481"/>
      <c r="F258" s="481"/>
      <c r="G258" s="481"/>
      <c r="H258" s="481"/>
      <c r="I258" s="668"/>
      <c r="J258" s="668"/>
      <c r="K258" s="718"/>
      <c r="L258" s="718"/>
      <c r="M258" s="718"/>
      <c r="N258" s="718"/>
      <c r="O258" s="718"/>
      <c r="P258" s="718"/>
      <c r="Q258" s="717"/>
      <c r="R258" s="717"/>
      <c r="S258" s="717"/>
      <c r="T258" s="717"/>
      <c r="U258" s="717"/>
      <c r="V258" s="1226"/>
      <c r="W258" s="1289"/>
    </row>
    <row r="259" spans="1:23" s="157" customFormat="1" ht="15" customHeight="1" x14ac:dyDescent="0.25">
      <c r="A259" s="1250">
        <v>1</v>
      </c>
      <c r="B259" s="1250">
        <v>1</v>
      </c>
      <c r="C259" s="1089" t="s">
        <v>73</v>
      </c>
      <c r="D259" s="639"/>
      <c r="E259" s="310"/>
      <c r="F259" s="39">
        <f t="shared" ref="F259:F264" si="58">ROUND(E259/12*$C$3,0)</f>
        <v>0</v>
      </c>
      <c r="G259" s="14">
        <v>0</v>
      </c>
      <c r="H259" s="14" t="e">
        <f>G259/F259*100</f>
        <v>#DIV/0!</v>
      </c>
      <c r="I259" s="668"/>
      <c r="J259" s="668"/>
      <c r="K259" s="718"/>
      <c r="L259" s="718"/>
      <c r="M259" s="718"/>
      <c r="N259" s="718"/>
      <c r="O259" s="718"/>
      <c r="P259" s="718"/>
      <c r="Q259" s="717"/>
      <c r="R259" s="717"/>
      <c r="S259" s="717"/>
      <c r="T259" s="717"/>
      <c r="U259" s="717"/>
      <c r="V259" s="1226"/>
      <c r="W259" s="1289"/>
    </row>
    <row r="260" spans="1:23" s="157" customFormat="1" ht="15" customHeight="1" x14ac:dyDescent="0.25">
      <c r="A260" s="1250">
        <v>1</v>
      </c>
      <c r="B260" s="1250">
        <v>1</v>
      </c>
      <c r="C260" s="1089" t="s">
        <v>292</v>
      </c>
      <c r="D260" s="639"/>
      <c r="E260" s="310"/>
      <c r="F260" s="39">
        <f>ROUND(E260/12*$C$3,0)</f>
        <v>0</v>
      </c>
      <c r="G260" s="14">
        <v>0</v>
      </c>
      <c r="H260" s="14" t="e">
        <f>G260/F260*100</f>
        <v>#DIV/0!</v>
      </c>
      <c r="I260" s="668"/>
      <c r="J260" s="668"/>
      <c r="K260" s="718"/>
      <c r="L260" s="718"/>
      <c r="M260" s="718"/>
      <c r="N260" s="718"/>
      <c r="O260" s="718"/>
      <c r="P260" s="718"/>
      <c r="Q260" s="717"/>
      <c r="R260" s="717"/>
      <c r="S260" s="717"/>
      <c r="T260" s="717"/>
      <c r="U260" s="717"/>
      <c r="V260" s="1226"/>
      <c r="W260" s="1289"/>
    </row>
    <row r="261" spans="1:23" s="157" customFormat="1" ht="15" customHeight="1" x14ac:dyDescent="0.25">
      <c r="A261" s="1250"/>
      <c r="B261" s="1250">
        <v>1</v>
      </c>
      <c r="C261" s="1089" t="s">
        <v>103</v>
      </c>
      <c r="D261" s="639"/>
      <c r="E261" s="310"/>
      <c r="F261" s="39">
        <f>ROUND(E261/12*$C$3,0)</f>
        <v>0</v>
      </c>
      <c r="G261" s="14">
        <v>2</v>
      </c>
      <c r="H261" s="14" t="e">
        <f>G261/F261*100</f>
        <v>#DIV/0!</v>
      </c>
      <c r="I261" s="668"/>
      <c r="J261" s="668"/>
      <c r="K261" s="718"/>
      <c r="L261" s="718"/>
      <c r="M261" s="718"/>
      <c r="N261" s="718"/>
      <c r="O261" s="718"/>
      <c r="P261" s="718"/>
      <c r="Q261" s="717"/>
      <c r="R261" s="717"/>
      <c r="S261" s="717"/>
      <c r="T261" s="717"/>
      <c r="U261" s="717"/>
      <c r="V261" s="1226"/>
      <c r="W261" s="1289"/>
    </row>
    <row r="262" spans="1:23" s="157" customFormat="1" ht="15" customHeight="1" x14ac:dyDescent="0.25">
      <c r="A262" s="1250"/>
      <c r="B262" s="1250">
        <v>1</v>
      </c>
      <c r="C262" s="1089" t="s">
        <v>34</v>
      </c>
      <c r="D262" s="639"/>
      <c r="E262" s="310"/>
      <c r="F262" s="39">
        <f>ROUND(E262/12*$C$3,0)</f>
        <v>0</v>
      </c>
      <c r="G262" s="14">
        <v>4</v>
      </c>
      <c r="H262" s="14" t="e">
        <f t="shared" ref="H262" si="59">G262/F262*100</f>
        <v>#DIV/0!</v>
      </c>
      <c r="I262" s="668"/>
      <c r="J262" s="668"/>
      <c r="K262" s="718"/>
      <c r="L262" s="718"/>
      <c r="M262" s="718"/>
      <c r="N262" s="718"/>
      <c r="O262" s="718"/>
      <c r="P262" s="718"/>
      <c r="Q262" s="717"/>
      <c r="R262" s="717"/>
      <c r="S262" s="717"/>
      <c r="T262" s="717"/>
      <c r="U262" s="717"/>
      <c r="V262" s="1226"/>
      <c r="W262" s="1289"/>
    </row>
    <row r="263" spans="1:23" s="157" customFormat="1" ht="15" customHeight="1" x14ac:dyDescent="0.25">
      <c r="A263" s="1250">
        <v>1</v>
      </c>
      <c r="B263" s="1250">
        <v>1</v>
      </c>
      <c r="C263" s="1089" t="s">
        <v>78</v>
      </c>
      <c r="D263" s="639"/>
      <c r="E263" s="310"/>
      <c r="F263" s="39">
        <f t="shared" si="58"/>
        <v>0</v>
      </c>
      <c r="G263" s="14">
        <v>1</v>
      </c>
      <c r="H263" s="14" t="e">
        <f>G263/F263*100</f>
        <v>#DIV/0!</v>
      </c>
      <c r="I263" s="668"/>
      <c r="J263" s="668"/>
      <c r="K263" s="718"/>
      <c r="L263" s="718"/>
      <c r="M263" s="718"/>
      <c r="N263" s="718"/>
      <c r="O263" s="718"/>
      <c r="P263" s="718"/>
      <c r="Q263" s="717"/>
      <c r="R263" s="717"/>
      <c r="S263" s="717"/>
      <c r="T263" s="717"/>
      <c r="U263" s="717"/>
      <c r="V263" s="1226"/>
      <c r="W263" s="1289"/>
    </row>
    <row r="264" spans="1:23" s="157" customFormat="1" ht="32.25" customHeight="1" x14ac:dyDescent="0.25">
      <c r="A264" s="1250">
        <v>1</v>
      </c>
      <c r="B264" s="1250">
        <v>1</v>
      </c>
      <c r="C264" s="1089" t="s">
        <v>293</v>
      </c>
      <c r="D264" s="639"/>
      <c r="E264" s="310"/>
      <c r="F264" s="39">
        <f t="shared" si="58"/>
        <v>0</v>
      </c>
      <c r="G264" s="14">
        <v>1</v>
      </c>
      <c r="H264" s="14" t="e">
        <f>G264/F264*100</f>
        <v>#DIV/0!</v>
      </c>
      <c r="I264" s="668"/>
      <c r="J264" s="668"/>
      <c r="K264" s="718"/>
      <c r="L264" s="718"/>
      <c r="M264" s="718"/>
      <c r="N264" s="718"/>
      <c r="O264" s="718"/>
      <c r="P264" s="718"/>
      <c r="Q264" s="717"/>
      <c r="R264" s="717"/>
      <c r="S264" s="717"/>
      <c r="T264" s="717"/>
      <c r="U264" s="717"/>
      <c r="V264" s="1226"/>
      <c r="W264" s="1289"/>
    </row>
    <row r="265" spans="1:23" s="157" customFormat="1" ht="15" customHeight="1" x14ac:dyDescent="0.25">
      <c r="A265" s="1250">
        <v>1</v>
      </c>
      <c r="B265" s="1250">
        <v>1</v>
      </c>
      <c r="C265" s="1088" t="s">
        <v>31</v>
      </c>
      <c r="D265" s="20"/>
      <c r="E265" s="14"/>
      <c r="F265" s="14"/>
      <c r="G265" s="14"/>
      <c r="H265" s="14"/>
      <c r="I265" s="66"/>
      <c r="J265" s="66"/>
      <c r="K265" s="316"/>
      <c r="L265" s="316"/>
      <c r="M265" s="316"/>
      <c r="N265" s="316"/>
      <c r="O265" s="316"/>
      <c r="P265" s="316"/>
      <c r="Q265" s="335"/>
      <c r="R265" s="335"/>
      <c r="S265" s="335"/>
      <c r="T265" s="335"/>
      <c r="U265" s="335"/>
      <c r="V265" s="1227"/>
      <c r="W265" s="1289"/>
    </row>
    <row r="266" spans="1:23" s="157" customFormat="1" ht="15" customHeight="1" x14ac:dyDescent="0.25">
      <c r="A266" s="1250">
        <v>1</v>
      </c>
      <c r="B266" s="1250">
        <v>1</v>
      </c>
      <c r="C266" s="1094" t="s">
        <v>153</v>
      </c>
      <c r="D266" s="14">
        <v>330</v>
      </c>
      <c r="E266" s="14"/>
      <c r="F266" s="39">
        <f>ROUND(E266/12*$C$3,0)</f>
        <v>0</v>
      </c>
      <c r="G266" s="39">
        <v>1</v>
      </c>
      <c r="H266" s="39" t="e">
        <f>G266/F266*100</f>
        <v>#DIV/0!</v>
      </c>
      <c r="I266" s="289">
        <v>5.7</v>
      </c>
      <c r="J266" s="40">
        <f>M266/G266</f>
        <v>4</v>
      </c>
      <c r="K266" s="41">
        <f>ROUND(E266*I266,0)</f>
        <v>0</v>
      </c>
      <c r="L266" s="41">
        <f>ROUND(F266*I266,0)</f>
        <v>0</v>
      </c>
      <c r="M266" s="41">
        <v>4</v>
      </c>
      <c r="N266" s="41" t="e">
        <f>M266/L266*100</f>
        <v>#DIV/0!</v>
      </c>
      <c r="O266" s="41">
        <f>K266/D266</f>
        <v>0</v>
      </c>
      <c r="P266" s="41" t="e">
        <f>M266/$C$3*12/O266</f>
        <v>#DIV/0!</v>
      </c>
      <c r="Q266" s="678"/>
      <c r="R266" s="678"/>
      <c r="S266" s="678"/>
      <c r="T266" s="678"/>
      <c r="U266" s="678"/>
      <c r="V266" s="1045"/>
      <c r="W266" s="1289"/>
    </row>
    <row r="267" spans="1:23" s="157" customFormat="1" ht="15" customHeight="1" x14ac:dyDescent="0.25">
      <c r="A267" s="1250">
        <v>1</v>
      </c>
      <c r="B267" s="1250">
        <v>1</v>
      </c>
      <c r="C267" s="1088" t="s">
        <v>35</v>
      </c>
      <c r="D267" s="24"/>
      <c r="E267" s="481">
        <f>SUM(E266:E266)</f>
        <v>0</v>
      </c>
      <c r="F267" s="481">
        <f>SUM(F266:F266)</f>
        <v>0</v>
      </c>
      <c r="G267" s="481">
        <f>SUM(G266:G266)</f>
        <v>1</v>
      </c>
      <c r="H267" s="481" t="e">
        <f>G267/F267*100</f>
        <v>#DIV/0!</v>
      </c>
      <c r="I267" s="668" t="e">
        <f>SUM(K267/E267)</f>
        <v>#DIV/0!</v>
      </c>
      <c r="J267" s="63">
        <f>M267/G267</f>
        <v>4</v>
      </c>
      <c r="K267" s="669">
        <f>SUM(K266:K266)</f>
        <v>0</v>
      </c>
      <c r="L267" s="669">
        <f>SUM(L266:L266)</f>
        <v>0</v>
      </c>
      <c r="M267" s="669">
        <f>SUM(M266:M266)</f>
        <v>4</v>
      </c>
      <c r="N267" s="41" t="e">
        <f>M267/L267*100</f>
        <v>#DIV/0!</v>
      </c>
      <c r="O267" s="220">
        <f>SUM(O266:O266)</f>
        <v>0</v>
      </c>
      <c r="P267" s="41" t="e">
        <f>M267/$C$3*12/O267</f>
        <v>#DIV/0!</v>
      </c>
      <c r="Q267" s="669"/>
      <c r="R267" s="717"/>
      <c r="S267" s="717"/>
      <c r="T267" s="717"/>
      <c r="U267" s="669">
        <v>0</v>
      </c>
      <c r="V267" s="1228">
        <v>61.786699999999996</v>
      </c>
      <c r="W267" s="1289"/>
    </row>
    <row r="268" spans="1:23" s="157" customFormat="1" ht="15" customHeight="1" x14ac:dyDescent="0.25">
      <c r="A268" s="1250">
        <v>1</v>
      </c>
      <c r="B268" s="1250">
        <v>1</v>
      </c>
      <c r="C268" s="1099" t="s">
        <v>150</v>
      </c>
      <c r="D268" s="24"/>
      <c r="E268" s="481"/>
      <c r="F268" s="481"/>
      <c r="G268" s="481"/>
      <c r="H268" s="481"/>
      <c r="I268" s="668"/>
      <c r="J268" s="63"/>
      <c r="K268" s="669"/>
      <c r="L268" s="669"/>
      <c r="M268" s="669"/>
      <c r="N268" s="41"/>
      <c r="O268" s="220"/>
      <c r="P268" s="41"/>
      <c r="Q268" s="669"/>
      <c r="R268" s="669"/>
      <c r="S268" s="669"/>
      <c r="T268" s="669"/>
      <c r="U268" s="669"/>
      <c r="V268" s="1228"/>
      <c r="W268" s="1289"/>
    </row>
    <row r="269" spans="1:23" s="157" customFormat="1" ht="15" customHeight="1" x14ac:dyDescent="0.25">
      <c r="A269" s="1250">
        <v>1</v>
      </c>
      <c r="B269" s="1250">
        <v>1</v>
      </c>
      <c r="C269" s="1089" t="s">
        <v>6</v>
      </c>
      <c r="D269" s="1">
        <v>240</v>
      </c>
      <c r="E269" s="14"/>
      <c r="F269" s="39">
        <f>ROUND(E269/12*$C$3,0)</f>
        <v>0</v>
      </c>
      <c r="G269" s="39">
        <v>1</v>
      </c>
      <c r="H269" s="39" t="e">
        <f>G269/F269*100</f>
        <v>#DIV/0!</v>
      </c>
      <c r="I269" s="670">
        <v>8</v>
      </c>
      <c r="J269" s="40">
        <f>M269/G269</f>
        <v>3</v>
      </c>
      <c r="K269" s="41">
        <f>ROUND(E269*I269,0)</f>
        <v>0</v>
      </c>
      <c r="L269" s="41">
        <f>ROUND(F269*I269,0)</f>
        <v>0</v>
      </c>
      <c r="M269" s="41">
        <v>3</v>
      </c>
      <c r="N269" s="41" t="e">
        <f>M269/L269*100</f>
        <v>#DIV/0!</v>
      </c>
      <c r="O269" s="41">
        <f>K269/D269</f>
        <v>0</v>
      </c>
      <c r="P269" s="41" t="e">
        <f>M269/$C$3*12/O269</f>
        <v>#DIV/0!</v>
      </c>
      <c r="Q269" s="678"/>
      <c r="R269" s="678"/>
      <c r="S269" s="678"/>
      <c r="T269" s="678"/>
      <c r="U269" s="678"/>
      <c r="V269" s="1045"/>
      <c r="W269" s="1289"/>
    </row>
    <row r="270" spans="1:23" s="1050" customFormat="1" ht="15" customHeight="1" x14ac:dyDescent="0.25">
      <c r="A270" s="1250">
        <v>1</v>
      </c>
      <c r="B270" s="1250">
        <v>1</v>
      </c>
      <c r="C270" s="1123" t="s">
        <v>191</v>
      </c>
      <c r="D270" s="671"/>
      <c r="E270" s="67">
        <f>SUM(E269)</f>
        <v>0</v>
      </c>
      <c r="F270" s="67">
        <f>SUM(F269)</f>
        <v>0</v>
      </c>
      <c r="G270" s="67">
        <f>SUM(G269)</f>
        <v>1</v>
      </c>
      <c r="H270" s="39" t="e">
        <f>G270/F270*100</f>
        <v>#DIV/0!</v>
      </c>
      <c r="I270" s="668" t="e">
        <f>SUM(K270/E270)</f>
        <v>#DIV/0!</v>
      </c>
      <c r="J270" s="40">
        <f>M270/G270</f>
        <v>3</v>
      </c>
      <c r="K270" s="64">
        <f>SUM(K269)</f>
        <v>0</v>
      </c>
      <c r="L270" s="64">
        <f>SUM(L269)</f>
        <v>0</v>
      </c>
      <c r="M270" s="64">
        <f>SUM(M269)</f>
        <v>3</v>
      </c>
      <c r="N270" s="41" t="e">
        <f>M270/L270*100</f>
        <v>#DIV/0!</v>
      </c>
      <c r="O270" s="64">
        <f>SUM(O269)</f>
        <v>0</v>
      </c>
      <c r="P270" s="41" t="e">
        <f>M270/$C$3*12/O270</f>
        <v>#DIV/0!</v>
      </c>
      <c r="Q270" s="679"/>
      <c r="R270" s="717"/>
      <c r="S270" s="717"/>
      <c r="T270" s="717"/>
      <c r="U270" s="679">
        <v>0</v>
      </c>
      <c r="V270" s="1044">
        <v>21.865539999999999</v>
      </c>
      <c r="W270" s="1289"/>
    </row>
    <row r="271" spans="1:23" s="157" customFormat="1" ht="27" customHeight="1" x14ac:dyDescent="0.25">
      <c r="A271" s="1250">
        <v>1</v>
      </c>
      <c r="B271" s="1250">
        <v>1</v>
      </c>
      <c r="C271" s="686" t="s">
        <v>177</v>
      </c>
      <c r="D271" s="686"/>
      <c r="E271" s="481">
        <f>SUM(E270,E267)</f>
        <v>0</v>
      </c>
      <c r="F271" s="481">
        <f>SUM(F270,F267)</f>
        <v>0</v>
      </c>
      <c r="G271" s="481">
        <f>SUM(G270,G267)</f>
        <v>2</v>
      </c>
      <c r="H271" s="481" t="e">
        <f>G271/F271*100</f>
        <v>#DIV/0!</v>
      </c>
      <c r="I271" s="668" t="e">
        <f>SUM(K271/E271)</f>
        <v>#DIV/0!</v>
      </c>
      <c r="J271" s="742">
        <f>M271/G271</f>
        <v>3.5</v>
      </c>
      <c r="K271" s="481">
        <f>SUM(K270,K267)</f>
        <v>0</v>
      </c>
      <c r="L271" s="481">
        <f>SUM(L270,L267)</f>
        <v>0</v>
      </c>
      <c r="M271" s="481">
        <f>SUM(M270,M267)</f>
        <v>7</v>
      </c>
      <c r="N271" s="41" t="e">
        <f>M271/L271*100</f>
        <v>#DIV/0!</v>
      </c>
      <c r="O271" s="481">
        <f>SUM(O270,O267)</f>
        <v>0</v>
      </c>
      <c r="P271" s="41" t="e">
        <f>M271/$C$3*12/O271</f>
        <v>#DIV/0!</v>
      </c>
      <c r="Q271" s="481"/>
      <c r="R271" s="720">
        <f>Q271/12*$C$3</f>
        <v>0</v>
      </c>
      <c r="S271" s="669">
        <f>V271-U271</f>
        <v>83.652239999999992</v>
      </c>
      <c r="T271" s="669">
        <f>S271-R271</f>
        <v>83.652239999999992</v>
      </c>
      <c r="U271" s="481">
        <f t="shared" ref="U271:V271" si="60">SUM(U270,U267)</f>
        <v>0</v>
      </c>
      <c r="V271" s="1229">
        <f t="shared" si="60"/>
        <v>83.652239999999992</v>
      </c>
      <c r="W271" s="1289"/>
    </row>
    <row r="272" spans="1:23" s="157" customFormat="1" ht="15" customHeight="1" x14ac:dyDescent="0.25">
      <c r="A272" s="1250">
        <v>1</v>
      </c>
      <c r="B272" s="1250">
        <v>1</v>
      </c>
      <c r="C272" s="495"/>
      <c r="D272" s="81"/>
      <c r="E272" s="67"/>
      <c r="F272" s="39"/>
      <c r="G272" s="39"/>
      <c r="H272" s="39"/>
      <c r="I272" s="419"/>
      <c r="J272" s="419"/>
      <c r="K272" s="419"/>
      <c r="L272" s="419"/>
      <c r="M272" s="419"/>
      <c r="N272" s="419"/>
      <c r="O272" s="419"/>
      <c r="P272" s="419"/>
      <c r="Q272" s="678"/>
      <c r="R272" s="678">
        <f>Q272/12</f>
        <v>0</v>
      </c>
      <c r="S272" s="678">
        <f>V272-U272</f>
        <v>0</v>
      </c>
      <c r="T272" s="678">
        <f>S272-R272</f>
        <v>0</v>
      </c>
      <c r="U272" s="678"/>
      <c r="V272" s="1045"/>
      <c r="W272" s="1289"/>
    </row>
    <row r="273" spans="1:23" s="157" customFormat="1" ht="15.75" customHeight="1" x14ac:dyDescent="0.25">
      <c r="A273" s="1250">
        <v>1</v>
      </c>
      <c r="B273" s="1250">
        <v>1</v>
      </c>
      <c r="C273" s="1124" t="s">
        <v>17</v>
      </c>
      <c r="D273" s="723"/>
      <c r="E273" s="724"/>
      <c r="F273" s="724"/>
      <c r="G273" s="724"/>
      <c r="H273" s="724"/>
      <c r="I273" s="371"/>
      <c r="J273" s="371"/>
      <c r="K273" s="371"/>
      <c r="L273" s="371"/>
      <c r="M273" s="371">
        <f>SUM(M271,M257,M249)</f>
        <v>7</v>
      </c>
      <c r="N273" s="371"/>
      <c r="O273" s="371"/>
      <c r="P273" s="371"/>
      <c r="Q273" s="371">
        <f t="shared" ref="Q273:V273" si="61">SUM(Q271,Q257,Q249)</f>
        <v>0</v>
      </c>
      <c r="R273" s="371">
        <f t="shared" si="61"/>
        <v>0</v>
      </c>
      <c r="S273" s="371">
        <f t="shared" si="61"/>
        <v>100.00201999999999</v>
      </c>
      <c r="T273" s="371">
        <f t="shared" si="61"/>
        <v>100.00201999999999</v>
      </c>
      <c r="U273" s="371">
        <f t="shared" si="61"/>
        <v>0</v>
      </c>
      <c r="V273" s="1287">
        <f t="shared" si="61"/>
        <v>100.00201999999999</v>
      </c>
      <c r="W273" s="1289"/>
    </row>
    <row r="274" spans="1:23" ht="15" customHeight="1" x14ac:dyDescent="0.25">
      <c r="A274" s="1250">
        <v>1</v>
      </c>
      <c r="B274" s="1250">
        <v>1</v>
      </c>
      <c r="C274" s="1127"/>
      <c r="D274" s="735"/>
      <c r="E274" s="736"/>
      <c r="F274" s="736"/>
      <c r="G274" s="736"/>
      <c r="H274" s="736"/>
      <c r="I274" s="737"/>
      <c r="J274" s="737"/>
      <c r="K274" s="75"/>
      <c r="L274" s="75"/>
      <c r="M274" s="75"/>
      <c r="N274" s="75"/>
      <c r="O274" s="75"/>
      <c r="P274" s="75"/>
      <c r="Q274" s="726"/>
      <c r="R274" s="726"/>
      <c r="S274" s="726"/>
      <c r="T274" s="726"/>
      <c r="U274" s="727"/>
      <c r="V274" s="726"/>
    </row>
    <row r="275" spans="1:23" ht="34.5" customHeight="1" x14ac:dyDescent="0.25">
      <c r="A275" s="1250">
        <v>1</v>
      </c>
      <c r="B275" s="1250">
        <v>1</v>
      </c>
      <c r="C275" s="33" t="s">
        <v>278</v>
      </c>
      <c r="D275" s="104"/>
      <c r="E275" s="501"/>
      <c r="F275" s="501"/>
      <c r="G275" s="501"/>
      <c r="H275" s="501"/>
      <c r="I275" s="746"/>
      <c r="J275" s="746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714"/>
      <c r="V275" s="41"/>
    </row>
    <row r="276" spans="1:23" s="157" customFormat="1" ht="15" customHeight="1" x14ac:dyDescent="0.25">
      <c r="A276" s="1250">
        <v>1</v>
      </c>
      <c r="B276" s="1250">
        <v>1</v>
      </c>
      <c r="C276" s="1118" t="s">
        <v>5</v>
      </c>
      <c r="D276" s="369"/>
      <c r="E276" s="14"/>
      <c r="F276" s="14"/>
      <c r="G276" s="14"/>
      <c r="H276" s="14"/>
      <c r="I276" s="659"/>
      <c r="J276" s="659"/>
      <c r="K276" s="660"/>
      <c r="L276" s="660"/>
      <c r="M276" s="660"/>
      <c r="N276" s="660"/>
      <c r="O276" s="660"/>
      <c r="P276" s="660"/>
      <c r="Q276" s="660"/>
      <c r="R276" s="660"/>
      <c r="S276" s="660"/>
      <c r="T276" s="660"/>
      <c r="U276" s="660"/>
      <c r="V276" s="660"/>
      <c r="W276" s="1289"/>
    </row>
    <row r="277" spans="1:23" s="157" customFormat="1" ht="15" customHeight="1" x14ac:dyDescent="0.25">
      <c r="A277" s="1250">
        <v>1</v>
      </c>
      <c r="B277" s="1250">
        <v>1</v>
      </c>
      <c r="C277" s="1089" t="s">
        <v>54</v>
      </c>
      <c r="D277" s="410">
        <v>320</v>
      </c>
      <c r="E277" s="21">
        <v>8</v>
      </c>
      <c r="F277" s="39">
        <f t="shared" ref="F277:F282" si="62">E277/12*$C$3</f>
        <v>3.333333333333333</v>
      </c>
      <c r="G277" s="14">
        <v>0</v>
      </c>
      <c r="H277" s="39">
        <f t="shared" ref="H277:H282" si="63">G277/F277*100</f>
        <v>0</v>
      </c>
      <c r="I277" s="729">
        <v>9.4</v>
      </c>
      <c r="J277" s="40" t="e">
        <f t="shared" ref="J277:J282" si="64">M277/G277</f>
        <v>#DIV/0!</v>
      </c>
      <c r="K277" s="41">
        <f t="shared" ref="K277:K282" si="65">ROUND(E277*I277,0)</f>
        <v>75</v>
      </c>
      <c r="L277" s="41">
        <f t="shared" ref="L277:L282" si="66">ROUND(F277*I277,0)</f>
        <v>31</v>
      </c>
      <c r="M277" s="716"/>
      <c r="N277" s="41">
        <f t="shared" ref="N277:N283" si="67">M277/L277*100</f>
        <v>0</v>
      </c>
      <c r="O277" s="41">
        <f t="shared" ref="O277:O282" si="68">K277/D277</f>
        <v>0.234375</v>
      </c>
      <c r="P277" s="41">
        <f t="shared" ref="P277:P283" si="69">M277/$C$3*12/O277</f>
        <v>0</v>
      </c>
      <c r="Q277" s="660"/>
      <c r="R277" s="660"/>
      <c r="S277" s="660"/>
      <c r="T277" s="660"/>
      <c r="U277" s="660"/>
      <c r="V277" s="660"/>
      <c r="W277" s="1289"/>
    </row>
    <row r="278" spans="1:23" s="157" customFormat="1" ht="15" customHeight="1" x14ac:dyDescent="0.25">
      <c r="A278" s="1250">
        <v>1</v>
      </c>
      <c r="B278" s="1250">
        <v>1</v>
      </c>
      <c r="C278" s="1089" t="s">
        <v>137</v>
      </c>
      <c r="D278" s="410">
        <v>320</v>
      </c>
      <c r="E278" s="21">
        <v>0</v>
      </c>
      <c r="F278" s="39">
        <f t="shared" si="62"/>
        <v>0</v>
      </c>
      <c r="G278" s="14">
        <v>0</v>
      </c>
      <c r="H278" s="39" t="e">
        <f t="shared" si="63"/>
        <v>#DIV/0!</v>
      </c>
      <c r="I278" s="729">
        <v>13</v>
      </c>
      <c r="J278" s="40" t="e">
        <f t="shared" si="64"/>
        <v>#DIV/0!</v>
      </c>
      <c r="K278" s="41">
        <f t="shared" si="65"/>
        <v>0</v>
      </c>
      <c r="L278" s="41">
        <f t="shared" si="66"/>
        <v>0</v>
      </c>
      <c r="M278" s="716"/>
      <c r="N278" s="41" t="e">
        <f t="shared" si="67"/>
        <v>#DIV/0!</v>
      </c>
      <c r="O278" s="41">
        <f t="shared" si="68"/>
        <v>0</v>
      </c>
      <c r="P278" s="41" t="e">
        <f t="shared" si="69"/>
        <v>#DIV/0!</v>
      </c>
      <c r="Q278" s="660"/>
      <c r="R278" s="660"/>
      <c r="S278" s="660"/>
      <c r="T278" s="660"/>
      <c r="U278" s="660"/>
      <c r="V278" s="660"/>
      <c r="W278" s="1289"/>
    </row>
    <row r="279" spans="1:23" s="157" customFormat="1" ht="15" customHeight="1" x14ac:dyDescent="0.25">
      <c r="A279" s="1250">
        <v>1</v>
      </c>
      <c r="B279" s="1250">
        <v>1</v>
      </c>
      <c r="C279" s="1130" t="s">
        <v>229</v>
      </c>
      <c r="D279" s="410">
        <v>320</v>
      </c>
      <c r="E279" s="21">
        <v>1.2000000000000002</v>
      </c>
      <c r="F279" s="39">
        <f t="shared" si="62"/>
        <v>0.50000000000000011</v>
      </c>
      <c r="G279" s="14">
        <v>0</v>
      </c>
      <c r="H279" s="39">
        <f t="shared" si="63"/>
        <v>0</v>
      </c>
      <c r="I279" s="729">
        <v>15</v>
      </c>
      <c r="J279" s="40" t="e">
        <f t="shared" si="64"/>
        <v>#DIV/0!</v>
      </c>
      <c r="K279" s="41">
        <f t="shared" si="65"/>
        <v>18</v>
      </c>
      <c r="L279" s="41">
        <f t="shared" si="66"/>
        <v>8</v>
      </c>
      <c r="M279" s="716"/>
      <c r="N279" s="41">
        <f t="shared" si="67"/>
        <v>0</v>
      </c>
      <c r="O279" s="41">
        <f t="shared" si="68"/>
        <v>5.6250000000000001E-2</v>
      </c>
      <c r="P279" s="41">
        <f t="shared" si="69"/>
        <v>0</v>
      </c>
      <c r="Q279" s="660"/>
      <c r="R279" s="660"/>
      <c r="S279" s="660"/>
      <c r="T279" s="660"/>
      <c r="U279" s="660"/>
      <c r="V279" s="660"/>
      <c r="W279" s="1289"/>
    </row>
    <row r="280" spans="1:23" s="157" customFormat="1" ht="15" customHeight="1" x14ac:dyDescent="0.25">
      <c r="A280" s="1250">
        <v>1</v>
      </c>
      <c r="B280" s="1250">
        <v>1</v>
      </c>
      <c r="C280" s="1089" t="s">
        <v>23</v>
      </c>
      <c r="D280" s="410">
        <v>320</v>
      </c>
      <c r="E280" s="21">
        <v>0</v>
      </c>
      <c r="F280" s="39">
        <f t="shared" si="62"/>
        <v>0</v>
      </c>
      <c r="G280" s="14">
        <v>0</v>
      </c>
      <c r="H280" s="39" t="e">
        <f t="shared" si="63"/>
        <v>#DIV/0!</v>
      </c>
      <c r="I280" s="729">
        <v>10.5</v>
      </c>
      <c r="J280" s="40" t="e">
        <f t="shared" si="64"/>
        <v>#DIV/0!</v>
      </c>
      <c r="K280" s="41">
        <f t="shared" si="65"/>
        <v>0</v>
      </c>
      <c r="L280" s="41">
        <f t="shared" si="66"/>
        <v>0</v>
      </c>
      <c r="M280" s="716"/>
      <c r="N280" s="41" t="e">
        <f t="shared" si="67"/>
        <v>#DIV/0!</v>
      </c>
      <c r="O280" s="41">
        <f t="shared" si="68"/>
        <v>0</v>
      </c>
      <c r="P280" s="41" t="e">
        <f t="shared" si="69"/>
        <v>#DIV/0!</v>
      </c>
      <c r="Q280" s="660"/>
      <c r="R280" s="660"/>
      <c r="S280" s="660"/>
      <c r="T280" s="660"/>
      <c r="U280" s="660"/>
      <c r="V280" s="660"/>
      <c r="W280" s="1289"/>
    </row>
    <row r="281" spans="1:23" s="157" customFormat="1" ht="15" customHeight="1" x14ac:dyDescent="0.25">
      <c r="A281" s="1250">
        <v>1</v>
      </c>
      <c r="B281" s="1250">
        <v>1</v>
      </c>
      <c r="C281" s="1089" t="s">
        <v>9</v>
      </c>
      <c r="D281" s="410">
        <v>320</v>
      </c>
      <c r="E281" s="21">
        <v>0</v>
      </c>
      <c r="F281" s="39">
        <f t="shared" si="62"/>
        <v>0</v>
      </c>
      <c r="G281" s="14">
        <v>1</v>
      </c>
      <c r="H281" s="39" t="e">
        <f t="shared" si="63"/>
        <v>#DIV/0!</v>
      </c>
      <c r="I281" s="729">
        <v>12.7</v>
      </c>
      <c r="J281" s="40">
        <f t="shared" si="64"/>
        <v>14</v>
      </c>
      <c r="K281" s="41">
        <f t="shared" si="65"/>
        <v>0</v>
      </c>
      <c r="L281" s="41">
        <f t="shared" si="66"/>
        <v>0</v>
      </c>
      <c r="M281" s="716">
        <v>14</v>
      </c>
      <c r="N281" s="41" t="e">
        <f t="shared" si="67"/>
        <v>#DIV/0!</v>
      </c>
      <c r="O281" s="41">
        <f t="shared" si="68"/>
        <v>0</v>
      </c>
      <c r="P281" s="41" t="e">
        <f t="shared" si="69"/>
        <v>#DIV/0!</v>
      </c>
      <c r="Q281" s="660"/>
      <c r="R281" s="660"/>
      <c r="S281" s="660"/>
      <c r="T281" s="660"/>
      <c r="U281" s="660"/>
      <c r="V281" s="660"/>
      <c r="W281" s="1289"/>
    </row>
    <row r="282" spans="1:23" s="157" customFormat="1" ht="15" customHeight="1" x14ac:dyDescent="0.25">
      <c r="A282" s="1250">
        <v>1</v>
      </c>
      <c r="B282" s="1250">
        <v>1</v>
      </c>
      <c r="C282" s="1089" t="s">
        <v>230</v>
      </c>
      <c r="D282" s="410">
        <v>320</v>
      </c>
      <c r="E282" s="21">
        <v>0</v>
      </c>
      <c r="F282" s="39">
        <f t="shared" si="62"/>
        <v>0</v>
      </c>
      <c r="G282" s="14">
        <v>0</v>
      </c>
      <c r="H282" s="39" t="e">
        <f t="shared" si="63"/>
        <v>#DIV/0!</v>
      </c>
      <c r="I282" s="729">
        <v>14</v>
      </c>
      <c r="J282" s="40" t="e">
        <f t="shared" si="64"/>
        <v>#DIV/0!</v>
      </c>
      <c r="K282" s="41">
        <f t="shared" si="65"/>
        <v>0</v>
      </c>
      <c r="L282" s="41">
        <f t="shared" si="66"/>
        <v>0</v>
      </c>
      <c r="M282" s="716"/>
      <c r="N282" s="41" t="e">
        <f t="shared" si="67"/>
        <v>#DIV/0!</v>
      </c>
      <c r="O282" s="41">
        <f t="shared" si="68"/>
        <v>0</v>
      </c>
      <c r="P282" s="41" t="e">
        <f t="shared" si="69"/>
        <v>#DIV/0!</v>
      </c>
      <c r="Q282" s="660"/>
      <c r="R282" s="738"/>
      <c r="S282" s="660"/>
      <c r="T282" s="660"/>
      <c r="U282" s="660"/>
      <c r="V282" s="660"/>
      <c r="W282" s="1289"/>
    </row>
    <row r="283" spans="1:23" s="157" customFormat="1" ht="15" customHeight="1" x14ac:dyDescent="0.25">
      <c r="A283" s="1250">
        <v>1</v>
      </c>
      <c r="B283" s="1250">
        <v>1</v>
      </c>
      <c r="C283" s="366" t="s">
        <v>7</v>
      </c>
      <c r="D283" s="366"/>
      <c r="E283" s="481">
        <f>SUM(E277:E282)</f>
        <v>9.1999999999999993</v>
      </c>
      <c r="F283" s="481">
        <f>SUM(F277:F282)</f>
        <v>3.833333333333333</v>
      </c>
      <c r="G283" s="481">
        <f>SUM(G277:G282)</f>
        <v>1</v>
      </c>
      <c r="H283" s="481">
        <f>G283/F283*100</f>
        <v>26.086956521739129</v>
      </c>
      <c r="I283" s="668">
        <f>SUM(K283/E283)</f>
        <v>10.108695652173914</v>
      </c>
      <c r="J283" s="63">
        <f>M283/G283</f>
        <v>14</v>
      </c>
      <c r="K283" s="481">
        <f>SUM(K277:K282)</f>
        <v>93</v>
      </c>
      <c r="L283" s="481">
        <f>SUM(L277:L282)</f>
        <v>39</v>
      </c>
      <c r="M283" s="481">
        <f>SUM(M277:M282)</f>
        <v>14</v>
      </c>
      <c r="N283" s="41">
        <f t="shared" si="67"/>
        <v>35.897435897435898</v>
      </c>
      <c r="O283" s="220">
        <f>SUM(O277:O282)</f>
        <v>0.29062500000000002</v>
      </c>
      <c r="P283" s="41">
        <f t="shared" si="69"/>
        <v>115.61290322580642</v>
      </c>
      <c r="Q283" s="459">
        <v>333.73615000000001</v>
      </c>
      <c r="R283" s="720">
        <f>Q283/12*$C$3</f>
        <v>139.05672916666668</v>
      </c>
      <c r="S283" s="717">
        <f>V283-U283</f>
        <v>26.780009999999997</v>
      </c>
      <c r="T283" s="717">
        <f>S283-R283</f>
        <v>-112.27671916666668</v>
      </c>
      <c r="U283" s="717">
        <v>0</v>
      </c>
      <c r="V283" s="459">
        <v>26.780009999999997</v>
      </c>
      <c r="W283" s="1289"/>
    </row>
    <row r="284" spans="1:23" s="157" customFormat="1" ht="15" customHeight="1" x14ac:dyDescent="0.25">
      <c r="A284" s="1250">
        <v>1</v>
      </c>
      <c r="B284" s="1250">
        <v>1</v>
      </c>
      <c r="C284" s="1119" t="s">
        <v>14</v>
      </c>
      <c r="D284" s="431"/>
      <c r="E284" s="14"/>
      <c r="F284" s="14"/>
      <c r="G284" s="14"/>
      <c r="H284" s="14"/>
      <c r="I284" s="668"/>
      <c r="J284" s="668"/>
      <c r="K284" s="718"/>
      <c r="L284" s="718"/>
      <c r="M284" s="718"/>
      <c r="N284" s="718"/>
      <c r="O284" s="718"/>
      <c r="P284" s="718"/>
      <c r="Q284" s="419"/>
      <c r="R284" s="475"/>
      <c r="S284" s="419"/>
      <c r="T284" s="419"/>
      <c r="U284" s="419"/>
      <c r="V284" s="419"/>
      <c r="W284" s="1289"/>
    </row>
    <row r="285" spans="1:23" s="157" customFormat="1" ht="16.5" customHeight="1" x14ac:dyDescent="0.25">
      <c r="A285" s="1250">
        <v>1</v>
      </c>
      <c r="B285" s="1250">
        <v>1</v>
      </c>
      <c r="C285" s="1120" t="s">
        <v>313</v>
      </c>
      <c r="D285" s="442"/>
      <c r="E285" s="62"/>
      <c r="F285" s="62"/>
      <c r="G285" s="62"/>
      <c r="H285" s="62"/>
      <c r="I285" s="289"/>
      <c r="J285" s="289"/>
      <c r="K285" s="291"/>
      <c r="L285" s="291"/>
      <c r="M285" s="291"/>
      <c r="N285" s="291"/>
      <c r="O285" s="291"/>
      <c r="P285" s="291"/>
      <c r="Q285" s="30"/>
      <c r="R285" s="30"/>
      <c r="S285" s="30"/>
      <c r="T285" s="30"/>
      <c r="U285" s="30"/>
      <c r="V285" s="30"/>
      <c r="W285" s="1289"/>
    </row>
    <row r="286" spans="1:23" s="157" customFormat="1" ht="15" customHeight="1" x14ac:dyDescent="0.25">
      <c r="A286" s="1250">
        <v>1</v>
      </c>
      <c r="B286" s="1250">
        <v>1</v>
      </c>
      <c r="C286" s="1092" t="s">
        <v>395</v>
      </c>
      <c r="D286" s="12"/>
      <c r="E286" s="30">
        <f>SUM(E287,E288,E289,E290)</f>
        <v>0</v>
      </c>
      <c r="F286" s="30">
        <f>SUM(F287,F288,F289,F290)</f>
        <v>0</v>
      </c>
      <c r="G286" s="30">
        <f>SUM(G287,G288,G289,G290)</f>
        <v>0</v>
      </c>
      <c r="H286" s="14" t="e">
        <f t="shared" ref="H286:H291" si="70">G286/F286*100</f>
        <v>#DIV/0!</v>
      </c>
      <c r="I286" s="66"/>
      <c r="J286" s="66"/>
      <c r="K286" s="240"/>
      <c r="L286" s="240"/>
      <c r="M286" s="240"/>
      <c r="N286" s="240"/>
      <c r="O286" s="240"/>
      <c r="P286" s="240"/>
      <c r="Q286" s="678"/>
      <c r="R286" s="678"/>
      <c r="S286" s="678"/>
      <c r="T286" s="678"/>
      <c r="U286" s="678"/>
      <c r="V286" s="678"/>
      <c r="W286" s="1289"/>
    </row>
    <row r="287" spans="1:23" s="157" customFormat="1" ht="15" customHeight="1" x14ac:dyDescent="0.25">
      <c r="A287" s="1250">
        <v>1</v>
      </c>
      <c r="B287" s="1250">
        <v>1</v>
      </c>
      <c r="C287" s="1092" t="s">
        <v>427</v>
      </c>
      <c r="D287" s="12"/>
      <c r="E287" s="30"/>
      <c r="F287" s="39">
        <f t="shared" ref="F287:F292" si="71">ROUND(E287/12*$C$3,0)</f>
        <v>0</v>
      </c>
      <c r="G287" s="30"/>
      <c r="H287" s="14" t="e">
        <f t="shared" si="70"/>
        <v>#DIV/0!</v>
      </c>
      <c r="I287" s="66"/>
      <c r="J287" s="66"/>
      <c r="K287" s="240"/>
      <c r="L287" s="240"/>
      <c r="M287" s="240"/>
      <c r="N287" s="240"/>
      <c r="O287" s="240"/>
      <c r="P287" s="240"/>
      <c r="Q287" s="678"/>
      <c r="R287" s="678"/>
      <c r="S287" s="678"/>
      <c r="T287" s="678"/>
      <c r="U287" s="678"/>
      <c r="V287" s="678"/>
      <c r="W287" s="1289"/>
    </row>
    <row r="288" spans="1:23" s="157" customFormat="1" ht="27" customHeight="1" x14ac:dyDescent="0.25">
      <c r="A288" s="1250">
        <v>1</v>
      </c>
      <c r="B288" s="1250">
        <v>1</v>
      </c>
      <c r="C288" s="1092" t="s">
        <v>310</v>
      </c>
      <c r="D288" s="12"/>
      <c r="E288" s="30"/>
      <c r="F288" s="39">
        <f t="shared" si="71"/>
        <v>0</v>
      </c>
      <c r="G288" s="30"/>
      <c r="H288" s="14" t="e">
        <f t="shared" si="70"/>
        <v>#DIV/0!</v>
      </c>
      <c r="I288" s="66"/>
      <c r="J288" s="66"/>
      <c r="K288" s="240"/>
      <c r="L288" s="240"/>
      <c r="M288" s="240"/>
      <c r="N288" s="240"/>
      <c r="O288" s="240"/>
      <c r="P288" s="240"/>
      <c r="Q288" s="678"/>
      <c r="R288" s="678"/>
      <c r="S288" s="678"/>
      <c r="T288" s="678"/>
      <c r="U288" s="678"/>
      <c r="V288" s="678"/>
      <c r="W288" s="1289"/>
    </row>
    <row r="289" spans="1:23" s="157" customFormat="1" ht="27" customHeight="1" x14ac:dyDescent="0.25">
      <c r="A289" s="1250">
        <v>1</v>
      </c>
      <c r="B289" s="1250">
        <v>1</v>
      </c>
      <c r="C289" s="1092" t="s">
        <v>311</v>
      </c>
      <c r="D289" s="12"/>
      <c r="E289" s="30"/>
      <c r="F289" s="39">
        <f t="shared" si="71"/>
        <v>0</v>
      </c>
      <c r="G289" s="30"/>
      <c r="H289" s="14" t="e">
        <f t="shared" si="70"/>
        <v>#DIV/0!</v>
      </c>
      <c r="I289" s="66"/>
      <c r="J289" s="66"/>
      <c r="K289" s="240"/>
      <c r="L289" s="240"/>
      <c r="M289" s="240"/>
      <c r="N289" s="240"/>
      <c r="O289" s="240"/>
      <c r="P289" s="240"/>
      <c r="Q289" s="678"/>
      <c r="R289" s="678"/>
      <c r="S289" s="678"/>
      <c r="T289" s="678"/>
      <c r="U289" s="678"/>
      <c r="V289" s="678"/>
      <c r="W289" s="1289"/>
    </row>
    <row r="290" spans="1:23" s="157" customFormat="1" ht="27" customHeight="1" x14ac:dyDescent="0.25">
      <c r="A290" s="1250">
        <v>1</v>
      </c>
      <c r="B290" s="1250">
        <v>1</v>
      </c>
      <c r="C290" s="1092" t="s">
        <v>312</v>
      </c>
      <c r="D290" s="12"/>
      <c r="E290" s="30"/>
      <c r="F290" s="39">
        <f t="shared" si="71"/>
        <v>0</v>
      </c>
      <c r="G290" s="30"/>
      <c r="H290" s="14" t="e">
        <f t="shared" si="70"/>
        <v>#DIV/0!</v>
      </c>
      <c r="I290" s="66"/>
      <c r="J290" s="66"/>
      <c r="K290" s="240"/>
      <c r="L290" s="240"/>
      <c r="M290" s="240"/>
      <c r="N290" s="240"/>
      <c r="O290" s="240"/>
      <c r="P290" s="240"/>
      <c r="Q290" s="678"/>
      <c r="R290" s="678"/>
      <c r="S290" s="678"/>
      <c r="T290" s="678"/>
      <c r="U290" s="678"/>
      <c r="V290" s="678"/>
      <c r="W290" s="1289"/>
    </row>
    <row r="291" spans="1:23" s="157" customFormat="1" ht="27" customHeight="1" x14ac:dyDescent="0.25">
      <c r="A291" s="1250">
        <v>1</v>
      </c>
      <c r="B291" s="1250">
        <v>1</v>
      </c>
      <c r="C291" s="1094" t="s">
        <v>394</v>
      </c>
      <c r="D291" s="12"/>
      <c r="E291" s="30"/>
      <c r="F291" s="39">
        <f t="shared" si="71"/>
        <v>0</v>
      </c>
      <c r="G291" s="30"/>
      <c r="H291" s="14" t="e">
        <f t="shared" si="70"/>
        <v>#DIV/0!</v>
      </c>
      <c r="I291" s="66"/>
      <c r="J291" s="66"/>
      <c r="K291" s="240"/>
      <c r="L291" s="240"/>
      <c r="M291" s="240"/>
      <c r="N291" s="240"/>
      <c r="O291" s="240"/>
      <c r="P291" s="240"/>
      <c r="Q291" s="678"/>
      <c r="R291" s="678"/>
      <c r="S291" s="678"/>
      <c r="T291" s="678"/>
      <c r="U291" s="678"/>
      <c r="V291" s="678"/>
      <c r="W291" s="1289"/>
    </row>
    <row r="292" spans="1:23" s="157" customFormat="1" ht="27" customHeight="1" x14ac:dyDescent="0.25">
      <c r="A292" s="1250">
        <v>1</v>
      </c>
      <c r="B292" s="1250">
        <v>1</v>
      </c>
      <c r="C292" s="1093" t="s">
        <v>411</v>
      </c>
      <c r="D292" s="12"/>
      <c r="E292" s="30"/>
      <c r="F292" s="39">
        <f t="shared" si="71"/>
        <v>0</v>
      </c>
      <c r="G292" s="30"/>
      <c r="H292" s="14"/>
      <c r="I292" s="66"/>
      <c r="J292" s="66"/>
      <c r="K292" s="240"/>
      <c r="L292" s="240"/>
      <c r="M292" s="240"/>
      <c r="N292" s="240"/>
      <c r="O292" s="240"/>
      <c r="P292" s="240"/>
      <c r="Q292" s="678"/>
      <c r="R292" s="678"/>
      <c r="S292" s="678"/>
      <c r="T292" s="678"/>
      <c r="U292" s="678"/>
      <c r="V292" s="678"/>
      <c r="W292" s="1289"/>
    </row>
    <row r="293" spans="1:23" s="157" customFormat="1" ht="15" customHeight="1" x14ac:dyDescent="0.25">
      <c r="A293" s="1250">
        <v>1</v>
      </c>
      <c r="B293" s="1250">
        <v>1</v>
      </c>
      <c r="C293" s="1115" t="s">
        <v>169</v>
      </c>
      <c r="D293" s="432"/>
      <c r="E293" s="316">
        <f>SUM(E286+E291*3.2)</f>
        <v>0</v>
      </c>
      <c r="F293" s="316">
        <f>SUM(F286+F291*3.2)</f>
        <v>0</v>
      </c>
      <c r="G293" s="316">
        <f>SUM(G286+G291*3.2)</f>
        <v>0</v>
      </c>
      <c r="H293" s="14" t="e">
        <f>G293/F293*100</f>
        <v>#DIV/0!</v>
      </c>
      <c r="I293" s="66"/>
      <c r="J293" s="66"/>
      <c r="K293" s="240"/>
      <c r="L293" s="240"/>
      <c r="M293" s="240"/>
      <c r="N293" s="240"/>
      <c r="O293" s="240"/>
      <c r="P293" s="240"/>
      <c r="Q293" s="678"/>
      <c r="R293" s="678"/>
      <c r="S293" s="678"/>
      <c r="T293" s="678"/>
      <c r="U293" s="678"/>
      <c r="V293" s="678"/>
      <c r="W293" s="1289"/>
    </row>
    <row r="294" spans="1:23" s="157" customFormat="1" ht="15" customHeight="1" x14ac:dyDescent="0.25">
      <c r="A294" s="1250">
        <v>1</v>
      </c>
      <c r="B294" s="1250">
        <v>1</v>
      </c>
      <c r="C294" s="1120" t="s">
        <v>313</v>
      </c>
      <c r="D294" s="12"/>
      <c r="E294" s="30"/>
      <c r="F294" s="39">
        <f>ROUND(E294/12*$C$3,0)</f>
        <v>0</v>
      </c>
      <c r="G294" s="30"/>
      <c r="H294" s="14"/>
      <c r="I294" s="66"/>
      <c r="J294" s="66"/>
      <c r="K294" s="240"/>
      <c r="L294" s="240"/>
      <c r="M294" s="240"/>
      <c r="N294" s="240"/>
      <c r="O294" s="240"/>
      <c r="P294" s="240"/>
      <c r="Q294" s="678"/>
      <c r="R294" s="678"/>
      <c r="S294" s="678"/>
      <c r="T294" s="678"/>
      <c r="U294" s="678"/>
      <c r="V294" s="678"/>
      <c r="W294" s="1289"/>
    </row>
    <row r="295" spans="1:23" s="157" customFormat="1" ht="15" customHeight="1" x14ac:dyDescent="0.25">
      <c r="A295" s="1250">
        <v>1</v>
      </c>
      <c r="B295" s="1250">
        <v>1</v>
      </c>
      <c r="C295" s="1092" t="s">
        <v>201</v>
      </c>
      <c r="D295" s="12"/>
      <c r="E295" s="30">
        <f>SUM(E297,E300,E303)</f>
        <v>0</v>
      </c>
      <c r="F295" s="30">
        <f>SUM(F297,F300,F303)</f>
        <v>0</v>
      </c>
      <c r="G295" s="30">
        <f>SUM(G297,G300,G303)</f>
        <v>0</v>
      </c>
      <c r="H295" s="14" t="e">
        <f>G295/F295*100</f>
        <v>#DIV/0!</v>
      </c>
      <c r="I295" s="66"/>
      <c r="J295" s="66"/>
      <c r="K295" s="240"/>
      <c r="L295" s="240"/>
      <c r="M295" s="240"/>
      <c r="N295" s="240"/>
      <c r="O295" s="240"/>
      <c r="P295" s="240"/>
      <c r="Q295" s="678"/>
      <c r="R295" s="678"/>
      <c r="S295" s="678"/>
      <c r="T295" s="678"/>
      <c r="U295" s="678"/>
      <c r="V295" s="678"/>
      <c r="W295" s="1289"/>
    </row>
    <row r="296" spans="1:23" s="157" customFormat="1" ht="15" customHeight="1" x14ac:dyDescent="0.25">
      <c r="A296" s="1250">
        <v>1</v>
      </c>
      <c r="B296" s="1250">
        <v>1</v>
      </c>
      <c r="C296" s="1092" t="s">
        <v>309</v>
      </c>
      <c r="D296" s="12"/>
      <c r="E296" s="30"/>
      <c r="F296" s="39">
        <f>ROUND(E296/12*$C$3,0)</f>
        <v>0</v>
      </c>
      <c r="G296" s="30"/>
      <c r="H296" s="14"/>
      <c r="I296" s="66"/>
      <c r="J296" s="66"/>
      <c r="K296" s="240"/>
      <c r="L296" s="240"/>
      <c r="M296" s="240"/>
      <c r="N296" s="240"/>
      <c r="O296" s="240"/>
      <c r="P296" s="240"/>
      <c r="Q296" s="678"/>
      <c r="R296" s="678"/>
      <c r="S296" s="678"/>
      <c r="T296" s="678"/>
      <c r="U296" s="678"/>
      <c r="V296" s="678"/>
      <c r="W296" s="1289"/>
    </row>
    <row r="297" spans="1:23" s="157" customFormat="1" ht="50.25" customHeight="1" x14ac:dyDescent="0.25">
      <c r="A297" s="1250">
        <v>1</v>
      </c>
      <c r="B297" s="1250">
        <v>1</v>
      </c>
      <c r="C297" s="1092" t="s">
        <v>314</v>
      </c>
      <c r="D297" s="12"/>
      <c r="E297" s="30">
        <f>SUM(E298:E299)</f>
        <v>0</v>
      </c>
      <c r="F297" s="30">
        <f>SUM(F298:F299)</f>
        <v>0</v>
      </c>
      <c r="G297" s="30">
        <f>SUM(G298:G299)</f>
        <v>0</v>
      </c>
      <c r="H297" s="14" t="e">
        <f t="shared" ref="H297:H302" si="72">G297/F297*100</f>
        <v>#DIV/0!</v>
      </c>
      <c r="I297" s="66"/>
      <c r="J297" s="66"/>
      <c r="K297" s="240"/>
      <c r="L297" s="240"/>
      <c r="M297" s="240"/>
      <c r="N297" s="240"/>
      <c r="O297" s="240"/>
      <c r="P297" s="240"/>
      <c r="Q297" s="678"/>
      <c r="R297" s="678"/>
      <c r="S297" s="678"/>
      <c r="T297" s="678"/>
      <c r="U297" s="678"/>
      <c r="V297" s="678"/>
      <c r="W297" s="1289"/>
    </row>
    <row r="298" spans="1:23" s="157" customFormat="1" ht="51" customHeight="1" x14ac:dyDescent="0.25">
      <c r="A298" s="1250">
        <v>1</v>
      </c>
      <c r="B298" s="1250">
        <v>1</v>
      </c>
      <c r="C298" s="1092" t="s">
        <v>371</v>
      </c>
      <c r="D298" s="12"/>
      <c r="E298" s="30"/>
      <c r="F298" s="39">
        <f>ROUND(E298/12*$C$3,0)</f>
        <v>0</v>
      </c>
      <c r="G298" s="30"/>
      <c r="H298" s="14" t="e">
        <f t="shared" si="72"/>
        <v>#DIV/0!</v>
      </c>
      <c r="I298" s="66"/>
      <c r="J298" s="66"/>
      <c r="K298" s="240"/>
      <c r="L298" s="240"/>
      <c r="M298" s="240"/>
      <c r="N298" s="240"/>
      <c r="O298" s="240"/>
      <c r="P298" s="240"/>
      <c r="Q298" s="678"/>
      <c r="R298" s="678"/>
      <c r="S298" s="678"/>
      <c r="T298" s="678"/>
      <c r="U298" s="678"/>
      <c r="V298" s="678"/>
      <c r="W298" s="1289"/>
    </row>
    <row r="299" spans="1:23" s="157" customFormat="1" ht="51.75" customHeight="1" x14ac:dyDescent="0.25">
      <c r="A299" s="1250">
        <v>1</v>
      </c>
      <c r="B299" s="1250">
        <v>1</v>
      </c>
      <c r="C299" s="1092" t="s">
        <v>372</v>
      </c>
      <c r="D299" s="12"/>
      <c r="E299" s="30"/>
      <c r="F299" s="39">
        <f>ROUND(E299/12*$C$3,0)</f>
        <v>0</v>
      </c>
      <c r="G299" s="30"/>
      <c r="H299" s="14" t="e">
        <f t="shared" si="72"/>
        <v>#DIV/0!</v>
      </c>
      <c r="I299" s="66"/>
      <c r="J299" s="66"/>
      <c r="K299" s="240"/>
      <c r="L299" s="240"/>
      <c r="M299" s="240"/>
      <c r="N299" s="240"/>
      <c r="O299" s="240"/>
      <c r="P299" s="240"/>
      <c r="Q299" s="678"/>
      <c r="R299" s="678"/>
      <c r="S299" s="678"/>
      <c r="T299" s="678"/>
      <c r="U299" s="678"/>
      <c r="V299" s="678"/>
      <c r="W299" s="1289"/>
    </row>
    <row r="300" spans="1:23" s="157" customFormat="1" ht="54.75" customHeight="1" x14ac:dyDescent="0.25">
      <c r="A300" s="1250">
        <v>1</v>
      </c>
      <c r="B300" s="1250">
        <v>1</v>
      </c>
      <c r="C300" s="1092" t="s">
        <v>317</v>
      </c>
      <c r="D300" s="12"/>
      <c r="E300" s="30">
        <f>SUM(E301:E302)</f>
        <v>0</v>
      </c>
      <c r="F300" s="30">
        <f>SUM(F301:F302)</f>
        <v>0</v>
      </c>
      <c r="G300" s="30">
        <f>SUM(G301:G302)</f>
        <v>0</v>
      </c>
      <c r="H300" s="14" t="e">
        <f t="shared" si="72"/>
        <v>#DIV/0!</v>
      </c>
      <c r="I300" s="66"/>
      <c r="J300" s="66"/>
      <c r="K300" s="240"/>
      <c r="L300" s="240"/>
      <c r="M300" s="240"/>
      <c r="N300" s="240"/>
      <c r="O300" s="240"/>
      <c r="P300" s="240"/>
      <c r="Q300" s="678"/>
      <c r="R300" s="678"/>
      <c r="S300" s="678"/>
      <c r="T300" s="678"/>
      <c r="U300" s="678"/>
      <c r="V300" s="678"/>
      <c r="W300" s="1289"/>
    </row>
    <row r="301" spans="1:23" s="157" customFormat="1" ht="63.75" customHeight="1" x14ac:dyDescent="0.25">
      <c r="A301" s="1250">
        <v>1</v>
      </c>
      <c r="B301" s="1250">
        <v>1</v>
      </c>
      <c r="C301" s="1092" t="s">
        <v>329</v>
      </c>
      <c r="D301" s="12"/>
      <c r="E301" s="30"/>
      <c r="F301" s="39">
        <f t="shared" ref="F301:F306" si="73">ROUND(E301/12*$C$3,0)</f>
        <v>0</v>
      </c>
      <c r="G301" s="30"/>
      <c r="H301" s="14" t="e">
        <f t="shared" si="72"/>
        <v>#DIV/0!</v>
      </c>
      <c r="I301" s="66"/>
      <c r="J301" s="66"/>
      <c r="K301" s="240"/>
      <c r="L301" s="240"/>
      <c r="M301" s="240"/>
      <c r="N301" s="240"/>
      <c r="O301" s="240"/>
      <c r="P301" s="240"/>
      <c r="Q301" s="678"/>
      <c r="R301" s="678"/>
      <c r="S301" s="678"/>
      <c r="T301" s="678"/>
      <c r="U301" s="678"/>
      <c r="V301" s="678"/>
      <c r="W301" s="1289"/>
    </row>
    <row r="302" spans="1:23" s="157" customFormat="1" ht="52.5" customHeight="1" x14ac:dyDescent="0.25">
      <c r="A302" s="1250">
        <v>1</v>
      </c>
      <c r="B302" s="1250">
        <v>1</v>
      </c>
      <c r="C302" s="1092" t="s">
        <v>330</v>
      </c>
      <c r="D302" s="12"/>
      <c r="E302" s="30"/>
      <c r="F302" s="39">
        <f t="shared" si="73"/>
        <v>0</v>
      </c>
      <c r="G302" s="30"/>
      <c r="H302" s="14" t="e">
        <f t="shared" si="72"/>
        <v>#DIV/0!</v>
      </c>
      <c r="I302" s="66"/>
      <c r="J302" s="66"/>
      <c r="K302" s="240"/>
      <c r="L302" s="240"/>
      <c r="M302" s="240"/>
      <c r="N302" s="240"/>
      <c r="O302" s="240"/>
      <c r="P302" s="240"/>
      <c r="Q302" s="678"/>
      <c r="R302" s="678"/>
      <c r="S302" s="678"/>
      <c r="T302" s="678"/>
      <c r="U302" s="678"/>
      <c r="V302" s="678"/>
      <c r="W302" s="1289"/>
    </row>
    <row r="303" spans="1:23" s="157" customFormat="1" ht="50.25" customHeight="1" x14ac:dyDescent="0.25">
      <c r="A303" s="1250">
        <v>1</v>
      </c>
      <c r="B303" s="1250">
        <v>1</v>
      </c>
      <c r="C303" s="1092" t="s">
        <v>300</v>
      </c>
      <c r="D303" s="12"/>
      <c r="E303" s="30"/>
      <c r="F303" s="39">
        <f t="shared" si="73"/>
        <v>0</v>
      </c>
      <c r="G303" s="30"/>
      <c r="H303" s="14"/>
      <c r="I303" s="66"/>
      <c r="J303" s="66"/>
      <c r="K303" s="240"/>
      <c r="L303" s="240"/>
      <c r="M303" s="240"/>
      <c r="N303" s="240"/>
      <c r="O303" s="240"/>
      <c r="P303" s="240"/>
      <c r="Q303" s="678"/>
      <c r="R303" s="678"/>
      <c r="S303" s="678"/>
      <c r="T303" s="678"/>
      <c r="U303" s="678"/>
      <c r="V303" s="678"/>
      <c r="W303" s="1289"/>
    </row>
    <row r="304" spans="1:23" s="157" customFormat="1" ht="18.75" customHeight="1" x14ac:dyDescent="0.25">
      <c r="A304" s="1250">
        <v>1</v>
      </c>
      <c r="B304" s="1250">
        <v>1</v>
      </c>
      <c r="C304" s="1094" t="s">
        <v>160</v>
      </c>
      <c r="D304" s="12"/>
      <c r="E304" s="30"/>
      <c r="F304" s="39">
        <f t="shared" si="73"/>
        <v>0</v>
      </c>
      <c r="G304" s="39"/>
      <c r="H304" s="14"/>
      <c r="I304" s="66"/>
      <c r="J304" s="66"/>
      <c r="K304" s="240"/>
      <c r="L304" s="240"/>
      <c r="M304" s="240"/>
      <c r="N304" s="240"/>
      <c r="O304" s="240"/>
      <c r="P304" s="240"/>
      <c r="Q304" s="678"/>
      <c r="R304" s="678"/>
      <c r="S304" s="678"/>
      <c r="T304" s="678"/>
      <c r="U304" s="678"/>
      <c r="V304" s="678"/>
      <c r="W304" s="1289"/>
    </row>
    <row r="305" spans="1:262" s="157" customFormat="1" ht="30" customHeight="1" x14ac:dyDescent="0.25">
      <c r="A305" s="1250">
        <v>1</v>
      </c>
      <c r="B305" s="1250">
        <v>1</v>
      </c>
      <c r="C305" s="1094" t="s">
        <v>161</v>
      </c>
      <c r="D305" s="12"/>
      <c r="E305" s="30"/>
      <c r="F305" s="39">
        <f t="shared" si="73"/>
        <v>0</v>
      </c>
      <c r="G305" s="30"/>
      <c r="H305" s="14" t="e">
        <f>G305/F305*100</f>
        <v>#DIV/0!</v>
      </c>
      <c r="I305" s="66"/>
      <c r="J305" s="66"/>
      <c r="K305" s="240"/>
      <c r="L305" s="240"/>
      <c r="M305" s="240"/>
      <c r="N305" s="240"/>
      <c r="O305" s="240"/>
      <c r="P305" s="240"/>
      <c r="Q305" s="678"/>
      <c r="R305" s="678"/>
      <c r="S305" s="678"/>
      <c r="T305" s="678"/>
      <c r="U305" s="678"/>
      <c r="V305" s="678"/>
      <c r="W305" s="1289"/>
    </row>
    <row r="306" spans="1:262" s="157" customFormat="1" ht="31.5" customHeight="1" x14ac:dyDescent="0.25">
      <c r="A306" s="1250">
        <v>1</v>
      </c>
      <c r="B306" s="1250">
        <v>1</v>
      </c>
      <c r="C306" s="1092" t="s">
        <v>307</v>
      </c>
      <c r="D306" s="12"/>
      <c r="E306" s="644"/>
      <c r="F306" s="644">
        <f t="shared" si="73"/>
        <v>0</v>
      </c>
      <c r="G306" s="291"/>
      <c r="H306" s="39" t="e">
        <f>G306/F306*100</f>
        <v>#DIV/0!</v>
      </c>
      <c r="I306" s="747"/>
      <c r="J306" s="40"/>
      <c r="K306" s="64"/>
      <c r="L306" s="64"/>
      <c r="M306" s="64"/>
      <c r="N306" s="64"/>
      <c r="O306" s="64"/>
      <c r="P306" s="41"/>
      <c r="Q306" s="679"/>
      <c r="R306" s="339"/>
      <c r="S306" s="339"/>
      <c r="T306" s="339"/>
      <c r="U306" s="64"/>
      <c r="V306" s="64"/>
      <c r="W306" s="1289"/>
      <c r="X306" s="1050"/>
      <c r="Y306" s="1050"/>
      <c r="Z306" s="1050"/>
      <c r="AA306" s="1050"/>
      <c r="AB306" s="1050"/>
      <c r="AC306" s="1050"/>
      <c r="AD306" s="1050"/>
      <c r="AE306" s="1050"/>
      <c r="AF306" s="1050"/>
      <c r="AG306" s="1050"/>
      <c r="AH306" s="1050"/>
      <c r="AI306" s="1050"/>
      <c r="AJ306" s="1050"/>
      <c r="AK306" s="1050"/>
      <c r="AL306" s="1050"/>
      <c r="AM306" s="1050"/>
      <c r="AN306" s="1050"/>
      <c r="AO306" s="1050"/>
      <c r="AP306" s="1050"/>
      <c r="AQ306" s="1050"/>
      <c r="AR306" s="1050"/>
      <c r="AS306" s="1050"/>
      <c r="AT306" s="1050"/>
      <c r="AU306" s="1050"/>
      <c r="AV306" s="1050"/>
      <c r="AW306" s="1050"/>
      <c r="AX306" s="1050"/>
      <c r="AY306" s="1050"/>
      <c r="AZ306" s="1050"/>
      <c r="BA306" s="1050"/>
      <c r="BB306" s="1050"/>
      <c r="BC306" s="1050"/>
      <c r="BD306" s="1050"/>
      <c r="BE306" s="1050"/>
      <c r="BF306" s="1050"/>
      <c r="BG306" s="1050"/>
      <c r="BH306" s="1050"/>
      <c r="BI306" s="1050"/>
      <c r="BJ306" s="1050"/>
      <c r="BK306" s="1050"/>
      <c r="BL306" s="1050"/>
      <c r="BM306" s="1050"/>
      <c r="BN306" s="1050"/>
      <c r="BO306" s="1050"/>
      <c r="BP306" s="1050"/>
      <c r="BQ306" s="1050"/>
      <c r="BR306" s="1050"/>
      <c r="BS306" s="1050"/>
      <c r="BT306" s="1050"/>
      <c r="BU306" s="1050"/>
      <c r="BV306" s="1050"/>
      <c r="BW306" s="1050"/>
      <c r="BX306" s="1050"/>
      <c r="BY306" s="1050"/>
      <c r="BZ306" s="1050"/>
      <c r="CA306" s="1050"/>
      <c r="CB306" s="1050"/>
      <c r="CC306" s="1050"/>
      <c r="CD306" s="1050"/>
      <c r="CE306" s="1050"/>
      <c r="CF306" s="1050"/>
      <c r="CG306" s="1050"/>
      <c r="CH306" s="1050"/>
      <c r="CI306" s="1050"/>
      <c r="CJ306" s="1050"/>
      <c r="CK306" s="1050"/>
      <c r="CL306" s="1050"/>
      <c r="CM306" s="1050"/>
      <c r="CN306" s="1050"/>
      <c r="CO306" s="1050"/>
      <c r="CP306" s="1050"/>
      <c r="CQ306" s="1050"/>
      <c r="CR306" s="1050"/>
      <c r="CS306" s="1050"/>
      <c r="CT306" s="1050"/>
      <c r="CU306" s="1050"/>
      <c r="CV306" s="1050"/>
      <c r="CW306" s="1050"/>
      <c r="CX306" s="1050"/>
      <c r="CY306" s="1050"/>
      <c r="CZ306" s="1050"/>
      <c r="DA306" s="1050"/>
      <c r="DB306" s="1050"/>
      <c r="DC306" s="1050"/>
      <c r="DD306" s="1050"/>
      <c r="DE306" s="1050"/>
      <c r="DF306" s="1050"/>
      <c r="DG306" s="1050"/>
      <c r="DH306" s="1050"/>
      <c r="DI306" s="1050"/>
      <c r="DJ306" s="1050"/>
      <c r="DK306" s="1050"/>
      <c r="DL306" s="1050"/>
      <c r="DM306" s="1050"/>
      <c r="DN306" s="1050"/>
      <c r="DO306" s="1050"/>
      <c r="DP306" s="1050"/>
      <c r="DQ306" s="1050"/>
      <c r="DR306" s="1050"/>
      <c r="DS306" s="1050"/>
      <c r="DT306" s="1050"/>
      <c r="DU306" s="1050"/>
      <c r="DV306" s="1050"/>
      <c r="DW306" s="1050"/>
      <c r="DX306" s="1050"/>
      <c r="DY306" s="1050"/>
      <c r="DZ306" s="1050"/>
      <c r="EA306" s="1050"/>
      <c r="EB306" s="1050"/>
      <c r="EC306" s="1050"/>
      <c r="ED306" s="1050"/>
      <c r="EE306" s="1050"/>
      <c r="EF306" s="1050"/>
      <c r="EG306" s="1050"/>
      <c r="EH306" s="1050"/>
      <c r="EI306" s="1050"/>
      <c r="EJ306" s="1050"/>
      <c r="EK306" s="1050"/>
      <c r="EL306" s="1050"/>
      <c r="EM306" s="1050"/>
      <c r="EN306" s="1050"/>
      <c r="EO306" s="1050"/>
      <c r="EP306" s="1050"/>
      <c r="EQ306" s="1050"/>
      <c r="ER306" s="1050"/>
      <c r="ES306" s="1050"/>
      <c r="ET306" s="1050"/>
      <c r="EU306" s="1050"/>
      <c r="EV306" s="1050"/>
      <c r="EW306" s="1050"/>
      <c r="EX306" s="1050"/>
      <c r="EY306" s="1050"/>
      <c r="EZ306" s="1050"/>
      <c r="FA306" s="1050"/>
      <c r="FB306" s="1050"/>
      <c r="FC306" s="1050"/>
      <c r="FD306" s="1050"/>
      <c r="FE306" s="1050"/>
      <c r="FF306" s="1050"/>
      <c r="FG306" s="1050"/>
      <c r="FH306" s="1050"/>
      <c r="FI306" s="1050"/>
      <c r="FJ306" s="1050"/>
      <c r="FK306" s="1050"/>
      <c r="FL306" s="1050"/>
      <c r="FM306" s="1050"/>
      <c r="FN306" s="1050"/>
      <c r="FO306" s="1050"/>
      <c r="FP306" s="1050"/>
      <c r="FQ306" s="1050"/>
      <c r="FR306" s="1050"/>
      <c r="FS306" s="1050"/>
      <c r="FT306" s="1050"/>
      <c r="FU306" s="1050"/>
      <c r="FV306" s="1050"/>
      <c r="FW306" s="1050"/>
      <c r="FX306" s="1050"/>
      <c r="FY306" s="1050"/>
      <c r="FZ306" s="1050"/>
      <c r="GA306" s="1050"/>
      <c r="GB306" s="1050"/>
      <c r="GC306" s="1050"/>
      <c r="GD306" s="1050"/>
      <c r="GE306" s="1050"/>
      <c r="GF306" s="1050"/>
      <c r="GG306" s="1050"/>
      <c r="GH306" s="1050"/>
      <c r="GI306" s="1050"/>
      <c r="GJ306" s="1050"/>
      <c r="GK306" s="1050"/>
      <c r="GL306" s="1050"/>
      <c r="GM306" s="1050"/>
      <c r="GN306" s="1050"/>
      <c r="GO306" s="1050"/>
      <c r="GP306" s="1050"/>
      <c r="GQ306" s="1050"/>
      <c r="GR306" s="1050"/>
      <c r="GS306" s="1050"/>
      <c r="GT306" s="1050"/>
      <c r="GU306" s="1050"/>
      <c r="GV306" s="1050"/>
      <c r="GW306" s="1050"/>
      <c r="GX306" s="1050"/>
      <c r="GY306" s="1050"/>
      <c r="GZ306" s="1050"/>
      <c r="HA306" s="1050"/>
      <c r="HB306" s="1050"/>
      <c r="HC306" s="1050"/>
      <c r="HD306" s="1050"/>
      <c r="HE306" s="1050"/>
      <c r="HF306" s="1050"/>
      <c r="HG306" s="1050"/>
      <c r="HH306" s="1050"/>
      <c r="HI306" s="1050"/>
      <c r="HJ306" s="1050"/>
      <c r="HK306" s="1050"/>
      <c r="HL306" s="1050"/>
      <c r="HM306" s="1050"/>
      <c r="HN306" s="1050"/>
      <c r="HO306" s="1050"/>
      <c r="HP306" s="1050"/>
      <c r="HQ306" s="1050"/>
      <c r="HR306" s="1050"/>
      <c r="HS306" s="1050"/>
      <c r="HT306" s="1050"/>
      <c r="HU306" s="1050"/>
      <c r="HV306" s="1050"/>
      <c r="HW306" s="1050"/>
      <c r="HX306" s="1050"/>
      <c r="HY306" s="1050"/>
      <c r="HZ306" s="1050"/>
      <c r="IA306" s="1050"/>
      <c r="IB306" s="1050"/>
      <c r="IC306" s="1050"/>
      <c r="ID306" s="1050"/>
      <c r="IE306" s="1050"/>
      <c r="IF306" s="1050"/>
      <c r="IG306" s="1050"/>
      <c r="IH306" s="1050"/>
      <c r="II306" s="1050"/>
      <c r="IJ306" s="1050"/>
      <c r="IK306" s="1050"/>
      <c r="IL306" s="1050"/>
      <c r="IM306" s="1050"/>
      <c r="IN306" s="1050"/>
      <c r="IO306" s="1050"/>
      <c r="IP306" s="1050"/>
      <c r="IQ306" s="1050"/>
      <c r="IR306" s="1050"/>
      <c r="IS306" s="1050"/>
      <c r="IT306" s="1050"/>
      <c r="IU306" s="1050"/>
      <c r="IV306" s="1050"/>
      <c r="IW306" s="1050"/>
      <c r="IX306" s="1050"/>
      <c r="IY306" s="1050"/>
      <c r="IZ306" s="1050"/>
      <c r="JA306" s="1050"/>
      <c r="JB306" s="1050"/>
    </row>
    <row r="307" spans="1:262" s="157" customFormat="1" ht="15.75" customHeight="1" x14ac:dyDescent="0.25">
      <c r="A307" s="1250"/>
      <c r="B307" s="1250">
        <v>1</v>
      </c>
      <c r="C307" s="1131" t="s">
        <v>388</v>
      </c>
      <c r="D307" s="12"/>
      <c r="E307" s="644"/>
      <c r="F307" s="644">
        <f t="shared" ref="F307" si="74">ROUND(E307/12*$C$3,0)</f>
        <v>0</v>
      </c>
      <c r="G307" s="291"/>
      <c r="H307" s="39" t="e">
        <f>G307/F307*100</f>
        <v>#DIV/0!</v>
      </c>
      <c r="I307" s="747"/>
      <c r="J307" s="40"/>
      <c r="K307" s="64"/>
      <c r="L307" s="64"/>
      <c r="M307" s="64"/>
      <c r="N307" s="64"/>
      <c r="O307" s="64"/>
      <c r="P307" s="41"/>
      <c r="Q307" s="679"/>
      <c r="R307" s="339"/>
      <c r="S307" s="339"/>
      <c r="T307" s="339"/>
      <c r="U307" s="64"/>
      <c r="V307" s="64"/>
      <c r="W307" s="1289"/>
      <c r="X307" s="1050"/>
      <c r="Y307" s="1050"/>
      <c r="Z307" s="1050"/>
      <c r="AA307" s="1050"/>
      <c r="AB307" s="1050"/>
      <c r="AC307" s="1050"/>
      <c r="AD307" s="1050"/>
      <c r="AE307" s="1050"/>
      <c r="AF307" s="1050"/>
      <c r="AG307" s="1050"/>
      <c r="AH307" s="1050"/>
      <c r="AI307" s="1050"/>
      <c r="AJ307" s="1050"/>
      <c r="AK307" s="1050"/>
      <c r="AL307" s="1050"/>
      <c r="AM307" s="1050"/>
      <c r="AN307" s="1050"/>
      <c r="AO307" s="1050"/>
      <c r="AP307" s="1050"/>
      <c r="AQ307" s="1050"/>
      <c r="AR307" s="1050"/>
      <c r="AS307" s="1050"/>
      <c r="AT307" s="1050"/>
      <c r="AU307" s="1050"/>
      <c r="AV307" s="1050"/>
      <c r="AW307" s="1050"/>
      <c r="AX307" s="1050"/>
      <c r="AY307" s="1050"/>
      <c r="AZ307" s="1050"/>
      <c r="BA307" s="1050"/>
      <c r="BB307" s="1050"/>
      <c r="BC307" s="1050"/>
      <c r="BD307" s="1050"/>
      <c r="BE307" s="1050"/>
      <c r="BF307" s="1050"/>
      <c r="BG307" s="1050"/>
      <c r="BH307" s="1050"/>
      <c r="BI307" s="1050"/>
      <c r="BJ307" s="1050"/>
      <c r="BK307" s="1050"/>
      <c r="BL307" s="1050"/>
      <c r="BM307" s="1050"/>
      <c r="BN307" s="1050"/>
      <c r="BO307" s="1050"/>
      <c r="BP307" s="1050"/>
      <c r="BQ307" s="1050"/>
      <c r="BR307" s="1050"/>
      <c r="BS307" s="1050"/>
      <c r="BT307" s="1050"/>
      <c r="BU307" s="1050"/>
      <c r="BV307" s="1050"/>
      <c r="BW307" s="1050"/>
      <c r="BX307" s="1050"/>
      <c r="BY307" s="1050"/>
      <c r="BZ307" s="1050"/>
      <c r="CA307" s="1050"/>
      <c r="CB307" s="1050"/>
      <c r="CC307" s="1050"/>
      <c r="CD307" s="1050"/>
      <c r="CE307" s="1050"/>
      <c r="CF307" s="1050"/>
      <c r="CG307" s="1050"/>
      <c r="CH307" s="1050"/>
      <c r="CI307" s="1050"/>
      <c r="CJ307" s="1050"/>
      <c r="CK307" s="1050"/>
      <c r="CL307" s="1050"/>
      <c r="CM307" s="1050"/>
      <c r="CN307" s="1050"/>
      <c r="CO307" s="1050"/>
      <c r="CP307" s="1050"/>
      <c r="CQ307" s="1050"/>
      <c r="CR307" s="1050"/>
      <c r="CS307" s="1050"/>
      <c r="CT307" s="1050"/>
      <c r="CU307" s="1050"/>
      <c r="CV307" s="1050"/>
      <c r="CW307" s="1050"/>
      <c r="CX307" s="1050"/>
      <c r="CY307" s="1050"/>
      <c r="CZ307" s="1050"/>
      <c r="DA307" s="1050"/>
      <c r="DB307" s="1050"/>
      <c r="DC307" s="1050"/>
      <c r="DD307" s="1050"/>
      <c r="DE307" s="1050"/>
      <c r="DF307" s="1050"/>
      <c r="DG307" s="1050"/>
      <c r="DH307" s="1050"/>
      <c r="DI307" s="1050"/>
      <c r="DJ307" s="1050"/>
      <c r="DK307" s="1050"/>
      <c r="DL307" s="1050"/>
      <c r="DM307" s="1050"/>
      <c r="DN307" s="1050"/>
      <c r="DO307" s="1050"/>
      <c r="DP307" s="1050"/>
      <c r="DQ307" s="1050"/>
      <c r="DR307" s="1050"/>
      <c r="DS307" s="1050"/>
      <c r="DT307" s="1050"/>
      <c r="DU307" s="1050"/>
      <c r="DV307" s="1050"/>
      <c r="DW307" s="1050"/>
      <c r="DX307" s="1050"/>
      <c r="DY307" s="1050"/>
      <c r="DZ307" s="1050"/>
      <c r="EA307" s="1050"/>
      <c r="EB307" s="1050"/>
      <c r="EC307" s="1050"/>
      <c r="ED307" s="1050"/>
      <c r="EE307" s="1050"/>
      <c r="EF307" s="1050"/>
      <c r="EG307" s="1050"/>
      <c r="EH307" s="1050"/>
      <c r="EI307" s="1050"/>
      <c r="EJ307" s="1050"/>
      <c r="EK307" s="1050"/>
      <c r="EL307" s="1050"/>
      <c r="EM307" s="1050"/>
      <c r="EN307" s="1050"/>
      <c r="EO307" s="1050"/>
      <c r="EP307" s="1050"/>
      <c r="EQ307" s="1050"/>
      <c r="ER307" s="1050"/>
      <c r="ES307" s="1050"/>
      <c r="ET307" s="1050"/>
      <c r="EU307" s="1050"/>
      <c r="EV307" s="1050"/>
      <c r="EW307" s="1050"/>
      <c r="EX307" s="1050"/>
      <c r="EY307" s="1050"/>
      <c r="EZ307" s="1050"/>
      <c r="FA307" s="1050"/>
      <c r="FB307" s="1050"/>
      <c r="FC307" s="1050"/>
      <c r="FD307" s="1050"/>
      <c r="FE307" s="1050"/>
      <c r="FF307" s="1050"/>
      <c r="FG307" s="1050"/>
      <c r="FH307" s="1050"/>
      <c r="FI307" s="1050"/>
      <c r="FJ307" s="1050"/>
      <c r="FK307" s="1050"/>
      <c r="FL307" s="1050"/>
      <c r="FM307" s="1050"/>
      <c r="FN307" s="1050"/>
      <c r="FO307" s="1050"/>
      <c r="FP307" s="1050"/>
      <c r="FQ307" s="1050"/>
      <c r="FR307" s="1050"/>
      <c r="FS307" s="1050"/>
      <c r="FT307" s="1050"/>
      <c r="FU307" s="1050"/>
      <c r="FV307" s="1050"/>
      <c r="FW307" s="1050"/>
      <c r="FX307" s="1050"/>
      <c r="FY307" s="1050"/>
      <c r="FZ307" s="1050"/>
      <c r="GA307" s="1050"/>
      <c r="GB307" s="1050"/>
      <c r="GC307" s="1050"/>
      <c r="GD307" s="1050"/>
      <c r="GE307" s="1050"/>
      <c r="GF307" s="1050"/>
      <c r="GG307" s="1050"/>
      <c r="GH307" s="1050"/>
      <c r="GI307" s="1050"/>
      <c r="GJ307" s="1050"/>
      <c r="GK307" s="1050"/>
      <c r="GL307" s="1050"/>
      <c r="GM307" s="1050"/>
      <c r="GN307" s="1050"/>
      <c r="GO307" s="1050"/>
      <c r="GP307" s="1050"/>
      <c r="GQ307" s="1050"/>
      <c r="GR307" s="1050"/>
      <c r="GS307" s="1050"/>
      <c r="GT307" s="1050"/>
      <c r="GU307" s="1050"/>
      <c r="GV307" s="1050"/>
      <c r="GW307" s="1050"/>
      <c r="GX307" s="1050"/>
      <c r="GY307" s="1050"/>
      <c r="GZ307" s="1050"/>
      <c r="HA307" s="1050"/>
      <c r="HB307" s="1050"/>
      <c r="HC307" s="1050"/>
      <c r="HD307" s="1050"/>
      <c r="HE307" s="1050"/>
      <c r="HF307" s="1050"/>
      <c r="HG307" s="1050"/>
      <c r="HH307" s="1050"/>
      <c r="HI307" s="1050"/>
      <c r="HJ307" s="1050"/>
      <c r="HK307" s="1050"/>
      <c r="HL307" s="1050"/>
      <c r="HM307" s="1050"/>
      <c r="HN307" s="1050"/>
      <c r="HO307" s="1050"/>
      <c r="HP307" s="1050"/>
      <c r="HQ307" s="1050"/>
      <c r="HR307" s="1050"/>
      <c r="HS307" s="1050"/>
      <c r="HT307" s="1050"/>
      <c r="HU307" s="1050"/>
      <c r="HV307" s="1050"/>
      <c r="HW307" s="1050"/>
      <c r="HX307" s="1050"/>
      <c r="HY307" s="1050"/>
      <c r="HZ307" s="1050"/>
      <c r="IA307" s="1050"/>
      <c r="IB307" s="1050"/>
      <c r="IC307" s="1050"/>
      <c r="ID307" s="1050"/>
      <c r="IE307" s="1050"/>
      <c r="IF307" s="1050"/>
      <c r="IG307" s="1050"/>
      <c r="IH307" s="1050"/>
      <c r="II307" s="1050"/>
      <c r="IJ307" s="1050"/>
      <c r="IK307" s="1050"/>
      <c r="IL307" s="1050"/>
      <c r="IM307" s="1050"/>
      <c r="IN307" s="1050"/>
      <c r="IO307" s="1050"/>
      <c r="IP307" s="1050"/>
      <c r="IQ307" s="1050"/>
      <c r="IR307" s="1050"/>
      <c r="IS307" s="1050"/>
      <c r="IT307" s="1050"/>
      <c r="IU307" s="1050"/>
      <c r="IV307" s="1050"/>
      <c r="IW307" s="1050"/>
      <c r="IX307" s="1050"/>
      <c r="IY307" s="1050"/>
      <c r="IZ307" s="1050"/>
      <c r="JA307" s="1050"/>
      <c r="JB307" s="1050"/>
    </row>
    <row r="308" spans="1:262" s="157" customFormat="1" ht="30" customHeight="1" x14ac:dyDescent="0.25">
      <c r="A308" s="1250">
        <v>1</v>
      </c>
      <c r="B308" s="1250">
        <v>1</v>
      </c>
      <c r="C308" s="1115" t="s">
        <v>169</v>
      </c>
      <c r="D308" s="432"/>
      <c r="E308" s="316">
        <f>SUM(E295+E305)</f>
        <v>0</v>
      </c>
      <c r="F308" s="316">
        <f>SUM(F295+F305)</f>
        <v>0</v>
      </c>
      <c r="G308" s="316">
        <f>SUM(G295+G305)</f>
        <v>0</v>
      </c>
      <c r="H308" s="14" t="e">
        <f>G308/F308*100</f>
        <v>#DIV/0!</v>
      </c>
      <c r="I308" s="66"/>
      <c r="J308" s="66"/>
      <c r="K308" s="240"/>
      <c r="L308" s="240"/>
      <c r="M308" s="240"/>
      <c r="N308" s="240"/>
      <c r="O308" s="240"/>
      <c r="P308" s="240"/>
      <c r="Q308" s="678"/>
      <c r="R308" s="678"/>
      <c r="S308" s="678"/>
      <c r="T308" s="678"/>
      <c r="U308" s="678"/>
      <c r="V308" s="678"/>
      <c r="W308" s="1289"/>
    </row>
    <row r="309" spans="1:262" s="157" customFormat="1" ht="15" customHeight="1" x14ac:dyDescent="0.25">
      <c r="A309" s="1250">
        <v>1</v>
      </c>
      <c r="B309" s="1250">
        <v>1</v>
      </c>
      <c r="C309" s="1125" t="s">
        <v>357</v>
      </c>
      <c r="D309" s="639"/>
      <c r="E309" s="481">
        <f>SUM(E308,E293)</f>
        <v>0</v>
      </c>
      <c r="F309" s="481">
        <f>SUM(F308,F293)</f>
        <v>0</v>
      </c>
      <c r="G309" s="481">
        <f>SUM(G308,G293)</f>
        <v>0</v>
      </c>
      <c r="H309" s="481" t="e">
        <f>G309/F309*100</f>
        <v>#DIV/0!</v>
      </c>
      <c r="I309" s="668"/>
      <c r="J309" s="668"/>
      <c r="K309" s="718"/>
      <c r="L309" s="718"/>
      <c r="M309" s="718"/>
      <c r="N309" s="718"/>
      <c r="O309" s="718"/>
      <c r="P309" s="718"/>
      <c r="Q309" s="717"/>
      <c r="R309" s="720">
        <f>Q309/12*$C$3</f>
        <v>0</v>
      </c>
      <c r="S309" s="717">
        <f>V309-U309</f>
        <v>0</v>
      </c>
      <c r="T309" s="717">
        <f>S309-R309</f>
        <v>0</v>
      </c>
      <c r="U309" s="717"/>
      <c r="V309" s="717"/>
      <c r="W309" s="1289"/>
    </row>
    <row r="310" spans="1:262" s="157" customFormat="1" ht="15" customHeight="1" x14ac:dyDescent="0.25">
      <c r="A310" s="1250">
        <v>1</v>
      </c>
      <c r="B310" s="1250">
        <v>1</v>
      </c>
      <c r="C310" s="1132" t="s">
        <v>163</v>
      </c>
      <c r="D310" s="639"/>
      <c r="E310" s="516"/>
      <c r="F310" s="481"/>
      <c r="G310" s="481"/>
      <c r="H310" s="481"/>
      <c r="I310" s="668"/>
      <c r="J310" s="668"/>
      <c r="K310" s="718"/>
      <c r="L310" s="718"/>
      <c r="M310" s="718"/>
      <c r="N310" s="718"/>
      <c r="O310" s="718"/>
      <c r="P310" s="718"/>
      <c r="Q310" s="717"/>
      <c r="R310" s="720"/>
      <c r="S310" s="717"/>
      <c r="T310" s="717"/>
      <c r="U310" s="717"/>
      <c r="V310" s="717"/>
      <c r="W310" s="1289"/>
    </row>
    <row r="311" spans="1:262" s="157" customFormat="1" ht="15" customHeight="1" x14ac:dyDescent="0.25">
      <c r="A311" s="1250">
        <v>1</v>
      </c>
      <c r="B311" s="1250">
        <v>1</v>
      </c>
      <c r="C311" s="1092" t="s">
        <v>134</v>
      </c>
      <c r="D311" s="639"/>
      <c r="E311" s="21"/>
      <c r="F311" s="39">
        <f>ROUND(E311/12*$C$3,0)</f>
        <v>0</v>
      </c>
      <c r="G311" s="14"/>
      <c r="H311" s="14" t="e">
        <f>G311/F311*100</f>
        <v>#DIV/0!</v>
      </c>
      <c r="I311" s="668"/>
      <c r="J311" s="668"/>
      <c r="K311" s="718"/>
      <c r="L311" s="718"/>
      <c r="M311" s="718"/>
      <c r="N311" s="718"/>
      <c r="O311" s="718"/>
      <c r="P311" s="718"/>
      <c r="Q311" s="717"/>
      <c r="R311" s="717"/>
      <c r="S311" s="717"/>
      <c r="T311" s="717"/>
      <c r="U311" s="717"/>
      <c r="V311" s="717"/>
      <c r="W311" s="1289"/>
    </row>
    <row r="312" spans="1:262" s="157" customFormat="1" ht="48.75" customHeight="1" x14ac:dyDescent="0.25">
      <c r="A312" s="1250">
        <v>1</v>
      </c>
      <c r="B312" s="1250">
        <v>1</v>
      </c>
      <c r="C312" s="1092" t="s">
        <v>290</v>
      </c>
      <c r="D312" s="639"/>
      <c r="E312" s="21"/>
      <c r="F312" s="39">
        <f>ROUND(E312/12*$C$3,0)</f>
        <v>0</v>
      </c>
      <c r="G312" s="14"/>
      <c r="H312" s="14" t="e">
        <f>G312/F312*100</f>
        <v>#DIV/0!</v>
      </c>
      <c r="I312" s="668"/>
      <c r="J312" s="668"/>
      <c r="K312" s="718"/>
      <c r="L312" s="718"/>
      <c r="M312" s="718"/>
      <c r="N312" s="718"/>
      <c r="O312" s="718"/>
      <c r="P312" s="718"/>
      <c r="Q312" s="717"/>
      <c r="R312" s="717"/>
      <c r="S312" s="717"/>
      <c r="T312" s="717"/>
      <c r="U312" s="717"/>
      <c r="V312" s="717"/>
      <c r="W312" s="1289"/>
    </row>
    <row r="313" spans="1:262" s="157" customFormat="1" ht="15" customHeight="1" x14ac:dyDescent="0.25">
      <c r="A313" s="1250"/>
      <c r="B313" s="1250">
        <v>1</v>
      </c>
      <c r="C313" s="1092" t="s">
        <v>136</v>
      </c>
      <c r="D313" s="639"/>
      <c r="E313" s="21"/>
      <c r="F313" s="39">
        <f>ROUND(E313/12*$C$3,0)</f>
        <v>0</v>
      </c>
      <c r="G313" s="14"/>
      <c r="H313" s="14" t="e">
        <f>G313/F313*100</f>
        <v>#DIV/0!</v>
      </c>
      <c r="I313" s="668"/>
      <c r="J313" s="668"/>
      <c r="K313" s="718"/>
      <c r="L313" s="718"/>
      <c r="M313" s="718"/>
      <c r="N313" s="718"/>
      <c r="O313" s="718"/>
      <c r="P313" s="718"/>
      <c r="Q313" s="717"/>
      <c r="R313" s="717"/>
      <c r="S313" s="717"/>
      <c r="T313" s="717"/>
      <c r="U313" s="717"/>
      <c r="V313" s="717"/>
      <c r="W313" s="1289"/>
    </row>
    <row r="314" spans="1:262" s="157" customFormat="1" ht="15" customHeight="1" x14ac:dyDescent="0.25">
      <c r="A314" s="1250">
        <v>1</v>
      </c>
      <c r="B314" s="1250">
        <v>1</v>
      </c>
      <c r="C314" s="1088" t="s">
        <v>31</v>
      </c>
      <c r="D314" s="20"/>
      <c r="E314" s="14"/>
      <c r="F314" s="14"/>
      <c r="G314" s="14"/>
      <c r="H314" s="14"/>
      <c r="I314" s="66"/>
      <c r="J314" s="66"/>
      <c r="K314" s="316"/>
      <c r="L314" s="316"/>
      <c r="M314" s="316"/>
      <c r="N314" s="316"/>
      <c r="O314" s="316"/>
      <c r="P314" s="316"/>
      <c r="Q314" s="335"/>
      <c r="R314" s="335"/>
      <c r="S314" s="335"/>
      <c r="T314" s="335"/>
      <c r="U314" s="335"/>
      <c r="V314" s="335"/>
      <c r="W314" s="1289"/>
    </row>
    <row r="315" spans="1:262" s="157" customFormat="1" ht="15" customHeight="1" x14ac:dyDescent="0.25">
      <c r="A315" s="1250">
        <v>1</v>
      </c>
      <c r="B315" s="1250">
        <v>1</v>
      </c>
      <c r="C315" s="1094" t="s">
        <v>54</v>
      </c>
      <c r="D315" s="14">
        <v>300</v>
      </c>
      <c r="E315" s="14"/>
      <c r="F315" s="39">
        <f>ROUND(E315/12*$C$3,0)</f>
        <v>0</v>
      </c>
      <c r="G315" s="39"/>
      <c r="H315" s="39" t="e">
        <f>G315/F315*100</f>
        <v>#DIV/0!</v>
      </c>
      <c r="I315" s="289">
        <v>10</v>
      </c>
      <c r="J315" s="40" t="e">
        <f>M315/G315</f>
        <v>#DIV/0!</v>
      </c>
      <c r="K315" s="41">
        <f>ROUND(E315*I315,0)</f>
        <v>0</v>
      </c>
      <c r="L315" s="41">
        <f>ROUND(F315*I315,0)</f>
        <v>0</v>
      </c>
      <c r="M315" s="41"/>
      <c r="N315" s="41" t="e">
        <f>M315/L315*100</f>
        <v>#DIV/0!</v>
      </c>
      <c r="O315" s="41">
        <f>K315/D315</f>
        <v>0</v>
      </c>
      <c r="P315" s="41" t="e">
        <f>M315/$C$3*12/O315</f>
        <v>#DIV/0!</v>
      </c>
      <c r="Q315" s="678"/>
      <c r="R315" s="678"/>
      <c r="S315" s="678"/>
      <c r="T315" s="678"/>
      <c r="U315" s="678"/>
      <c r="V315" s="678"/>
      <c r="W315" s="1289"/>
    </row>
    <row r="316" spans="1:262" s="157" customFormat="1" ht="15" customHeight="1" x14ac:dyDescent="0.25">
      <c r="A316" s="1250">
        <v>1</v>
      </c>
      <c r="B316" s="1250">
        <v>1</v>
      </c>
      <c r="C316" s="1088" t="s">
        <v>35</v>
      </c>
      <c r="D316" s="24"/>
      <c r="E316" s="481">
        <f>SUM(E315:E315)</f>
        <v>0</v>
      </c>
      <c r="F316" s="481">
        <f>SUM(F315:F315)</f>
        <v>0</v>
      </c>
      <c r="G316" s="481">
        <f>SUM(G315:G315)</f>
        <v>0</v>
      </c>
      <c r="H316" s="481" t="e">
        <f>G316/F316*100</f>
        <v>#DIV/0!</v>
      </c>
      <c r="I316" s="668" t="e">
        <f>SUM(K316/E316)</f>
        <v>#DIV/0!</v>
      </c>
      <c r="J316" s="63" t="e">
        <f>M316/G316</f>
        <v>#DIV/0!</v>
      </c>
      <c r="K316" s="669">
        <f>SUM(K315:K315)</f>
        <v>0</v>
      </c>
      <c r="L316" s="669">
        <f>SUM(L315:L315)</f>
        <v>0</v>
      </c>
      <c r="M316" s="669">
        <f>SUM(M315:M315)</f>
        <v>0</v>
      </c>
      <c r="N316" s="41" t="e">
        <f>M316/L316*100</f>
        <v>#DIV/0!</v>
      </c>
      <c r="O316" s="220">
        <f>SUM(O315:O315)</f>
        <v>0</v>
      </c>
      <c r="P316" s="41" t="e">
        <f>M316/$C$3*12/O316</f>
        <v>#DIV/0!</v>
      </c>
      <c r="Q316" s="669"/>
      <c r="R316" s="717"/>
      <c r="S316" s="717"/>
      <c r="T316" s="717"/>
      <c r="U316" s="669"/>
      <c r="V316" s="669"/>
      <c r="W316" s="1289"/>
    </row>
    <row r="317" spans="1:262" s="157" customFormat="1" ht="15" customHeight="1" x14ac:dyDescent="0.25">
      <c r="A317" s="1250">
        <v>1</v>
      </c>
      <c r="B317" s="1250">
        <v>1</v>
      </c>
      <c r="C317" s="1099" t="s">
        <v>150</v>
      </c>
      <c r="D317" s="24"/>
      <c r="E317" s="481"/>
      <c r="F317" s="481"/>
      <c r="G317" s="481"/>
      <c r="H317" s="481"/>
      <c r="I317" s="668"/>
      <c r="J317" s="63"/>
      <c r="K317" s="669"/>
      <c r="L317" s="669"/>
      <c r="M317" s="669"/>
      <c r="N317" s="41"/>
      <c r="O317" s="220"/>
      <c r="P317" s="41"/>
      <c r="Q317" s="669"/>
      <c r="R317" s="669"/>
      <c r="S317" s="669"/>
      <c r="T317" s="669"/>
      <c r="U317" s="669"/>
      <c r="V317" s="669"/>
      <c r="W317" s="1289"/>
    </row>
    <row r="318" spans="1:262" s="157" customFormat="1" ht="15" customHeight="1" x14ac:dyDescent="0.25">
      <c r="A318" s="1250">
        <v>1</v>
      </c>
      <c r="B318" s="1250">
        <v>1</v>
      </c>
      <c r="C318" s="1101" t="s">
        <v>188</v>
      </c>
      <c r="D318" s="410">
        <v>240</v>
      </c>
      <c r="E318" s="14"/>
      <c r="F318" s="39">
        <f>ROUND(E318/12*$C$3,0)</f>
        <v>0</v>
      </c>
      <c r="G318" s="23"/>
      <c r="H318" s="39" t="e">
        <f>G318/F318*100</f>
        <v>#DIV/0!</v>
      </c>
      <c r="I318" s="729">
        <v>8</v>
      </c>
      <c r="J318" s="40" t="e">
        <f>M318/G318</f>
        <v>#DIV/0!</v>
      </c>
      <c r="K318" s="41">
        <f>ROUND(E318*I318,0)</f>
        <v>0</v>
      </c>
      <c r="L318" s="41">
        <f>ROUND(F318*I318,0)</f>
        <v>0</v>
      </c>
      <c r="M318" s="335"/>
      <c r="N318" s="41" t="e">
        <f>M318/L318*100</f>
        <v>#DIV/0!</v>
      </c>
      <c r="O318" s="41">
        <f>K318/D318</f>
        <v>0</v>
      </c>
      <c r="P318" s="41" t="e">
        <f>M318/$C$3*12/O318</f>
        <v>#DIV/0!</v>
      </c>
      <c r="Q318" s="669"/>
      <c r="R318" s="669"/>
      <c r="S318" s="669"/>
      <c r="T318" s="669"/>
      <c r="U318" s="669"/>
      <c r="V318" s="669"/>
      <c r="W318" s="1289"/>
    </row>
    <row r="319" spans="1:262" s="157" customFormat="1" ht="15" customHeight="1" x14ac:dyDescent="0.25">
      <c r="A319" s="1250">
        <v>1</v>
      </c>
      <c r="B319" s="1250">
        <v>1</v>
      </c>
      <c r="C319" s="1133" t="s">
        <v>6</v>
      </c>
      <c r="D319" s="410">
        <v>240</v>
      </c>
      <c r="E319" s="14"/>
      <c r="F319" s="39">
        <f>ROUND(E319/12*$C$3,0)</f>
        <v>0</v>
      </c>
      <c r="G319" s="39"/>
      <c r="H319" s="39" t="e">
        <f>G319/F319*100</f>
        <v>#DIV/0!</v>
      </c>
      <c r="I319" s="729">
        <v>3</v>
      </c>
      <c r="J319" s="40" t="e">
        <f>M319/G319</f>
        <v>#DIV/0!</v>
      </c>
      <c r="K319" s="41">
        <f>ROUND(E319*I319,0)</f>
        <v>0</v>
      </c>
      <c r="L319" s="41">
        <f>ROUND(F319*I319,0)</f>
        <v>0</v>
      </c>
      <c r="M319" s="41">
        <v>0</v>
      </c>
      <c r="N319" s="41" t="e">
        <f>M319/L319*100</f>
        <v>#DIV/0!</v>
      </c>
      <c r="O319" s="41">
        <f>K319/D319</f>
        <v>0</v>
      </c>
      <c r="P319" s="41" t="e">
        <f>M319/$C$3*12/O319</f>
        <v>#DIV/0!</v>
      </c>
      <c r="Q319" s="678"/>
      <c r="R319" s="678"/>
      <c r="S319" s="678"/>
      <c r="T319" s="678"/>
      <c r="U319" s="678"/>
      <c r="V319" s="678"/>
      <c r="W319" s="1289"/>
    </row>
    <row r="320" spans="1:262" s="1050" customFormat="1" ht="15" customHeight="1" x14ac:dyDescent="0.25">
      <c r="A320" s="1250">
        <v>1</v>
      </c>
      <c r="B320" s="1250">
        <v>1</v>
      </c>
      <c r="C320" s="1123" t="s">
        <v>191</v>
      </c>
      <c r="D320" s="671"/>
      <c r="E320" s="67">
        <f>SUM(E318:E319)</f>
        <v>0</v>
      </c>
      <c r="F320" s="67">
        <f>SUM(F318:F319)</f>
        <v>0</v>
      </c>
      <c r="G320" s="67">
        <f>SUM(G318:G319)</f>
        <v>0</v>
      </c>
      <c r="H320" s="39" t="e">
        <f>G320/F320*100</f>
        <v>#DIV/0!</v>
      </c>
      <c r="I320" s="668" t="e">
        <f>SUM(K320/E320)</f>
        <v>#DIV/0!</v>
      </c>
      <c r="J320" s="40" t="e">
        <f>M320/G320</f>
        <v>#DIV/0!</v>
      </c>
      <c r="K320" s="64">
        <f>SUM(K318:K319)</f>
        <v>0</v>
      </c>
      <c r="L320" s="64">
        <f>SUM(L318:L319)</f>
        <v>0</v>
      </c>
      <c r="M320" s="64">
        <f>SUM(M318:M319)</f>
        <v>0</v>
      </c>
      <c r="N320" s="41" t="e">
        <f>M320/L320*100</f>
        <v>#DIV/0!</v>
      </c>
      <c r="O320" s="64">
        <f>SUM(O318:O319)</f>
        <v>0</v>
      </c>
      <c r="P320" s="41" t="e">
        <f>M320/$C$3*12/O320</f>
        <v>#DIV/0!</v>
      </c>
      <c r="Q320" s="679"/>
      <c r="R320" s="717"/>
      <c r="S320" s="717"/>
      <c r="T320" s="717"/>
      <c r="U320" s="679"/>
      <c r="V320" s="679"/>
      <c r="W320" s="1289"/>
    </row>
    <row r="321" spans="1:23" s="157" customFormat="1" ht="27.75" customHeight="1" x14ac:dyDescent="0.25">
      <c r="A321" s="1250">
        <v>1</v>
      </c>
      <c r="B321" s="1250">
        <v>1</v>
      </c>
      <c r="C321" s="686" t="s">
        <v>176</v>
      </c>
      <c r="D321" s="686"/>
      <c r="E321" s="481">
        <f>SUM(E320,E316)</f>
        <v>0</v>
      </c>
      <c r="F321" s="481">
        <f>SUM(F320,F316)</f>
        <v>0</v>
      </c>
      <c r="G321" s="481">
        <f>SUM(G320,G316)</f>
        <v>0</v>
      </c>
      <c r="H321" s="481" t="e">
        <f>G321/F321*100</f>
        <v>#DIV/0!</v>
      </c>
      <c r="I321" s="668" t="e">
        <f>SUM(K321/E321)</f>
        <v>#DIV/0!</v>
      </c>
      <c r="J321" s="40" t="e">
        <f>M321/G321</f>
        <v>#DIV/0!</v>
      </c>
      <c r="K321" s="481">
        <f>SUM(K320,K316)</f>
        <v>0</v>
      </c>
      <c r="L321" s="481">
        <f>SUM(L320,L316)</f>
        <v>0</v>
      </c>
      <c r="M321" s="481">
        <f>SUM(M320,M316)</f>
        <v>0</v>
      </c>
      <c r="N321" s="41" t="e">
        <f>M321/L321*100</f>
        <v>#DIV/0!</v>
      </c>
      <c r="O321" s="481">
        <f>SUM(O320,O316)</f>
        <v>0</v>
      </c>
      <c r="P321" s="41" t="e">
        <f>M321/$C$3*12/O321</f>
        <v>#DIV/0!</v>
      </c>
      <c r="Q321" s="481"/>
      <c r="R321" s="720">
        <f>Q321/12*$C$3</f>
        <v>0</v>
      </c>
      <c r="S321" s="669">
        <f>V321-U321</f>
        <v>0</v>
      </c>
      <c r="T321" s="669">
        <f>S321-R321</f>
        <v>0</v>
      </c>
      <c r="U321" s="481"/>
      <c r="V321" s="481"/>
      <c r="W321" s="1289"/>
    </row>
    <row r="322" spans="1:23" s="157" customFormat="1" ht="15" customHeight="1" x14ac:dyDescent="0.25">
      <c r="A322" s="1250">
        <v>1</v>
      </c>
      <c r="B322" s="1250">
        <v>1</v>
      </c>
      <c r="C322" s="495"/>
      <c r="D322" s="81"/>
      <c r="E322" s="67"/>
      <c r="F322" s="39"/>
      <c r="G322" s="39"/>
      <c r="H322" s="39"/>
      <c r="I322" s="419"/>
      <c r="J322" s="419"/>
      <c r="K322" s="419"/>
      <c r="L322" s="419"/>
      <c r="M322" s="419"/>
      <c r="N322" s="419"/>
      <c r="O322" s="419"/>
      <c r="P322" s="419"/>
      <c r="Q322" s="678"/>
      <c r="R322" s="678">
        <f>Q322/12</f>
        <v>0</v>
      </c>
      <c r="S322" s="678">
        <f>V322-U322</f>
        <v>0</v>
      </c>
      <c r="T322" s="678">
        <f>S322-R322</f>
        <v>0</v>
      </c>
      <c r="U322" s="678"/>
      <c r="V322" s="678"/>
      <c r="W322" s="1289"/>
    </row>
    <row r="323" spans="1:23" s="157" customFormat="1" ht="15.75" customHeight="1" x14ac:dyDescent="0.25">
      <c r="A323" s="1250">
        <v>1</v>
      </c>
      <c r="B323" s="1250">
        <v>1</v>
      </c>
      <c r="C323" s="1124" t="s">
        <v>17</v>
      </c>
      <c r="D323" s="723"/>
      <c r="E323" s="724"/>
      <c r="F323" s="724"/>
      <c r="G323" s="724"/>
      <c r="H323" s="724"/>
      <c r="I323" s="371"/>
      <c r="J323" s="371"/>
      <c r="K323" s="371"/>
      <c r="L323" s="371"/>
      <c r="M323" s="371">
        <f>SUM(M321,M309,M283)</f>
        <v>14</v>
      </c>
      <c r="N323" s="371"/>
      <c r="O323" s="371"/>
      <c r="P323" s="371"/>
      <c r="Q323" s="1284">
        <f t="shared" ref="Q323:V323" si="75">SUM(Q321,Q309,Q283)</f>
        <v>333.73615000000001</v>
      </c>
      <c r="R323" s="371">
        <f t="shared" si="75"/>
        <v>139.05672916666668</v>
      </c>
      <c r="S323" s="371">
        <f t="shared" si="75"/>
        <v>26.780009999999997</v>
      </c>
      <c r="T323" s="371">
        <f t="shared" si="75"/>
        <v>-112.27671916666668</v>
      </c>
      <c r="U323" s="371">
        <f t="shared" si="75"/>
        <v>0</v>
      </c>
      <c r="V323" s="1284">
        <f t="shared" si="75"/>
        <v>26.780009999999997</v>
      </c>
      <c r="W323" s="1289"/>
    </row>
    <row r="324" spans="1:23" ht="15" customHeight="1" x14ac:dyDescent="0.25">
      <c r="A324" s="1250">
        <v>1</v>
      </c>
      <c r="B324" s="1250">
        <v>1</v>
      </c>
      <c r="C324" s="224"/>
      <c r="D324" s="324"/>
      <c r="E324" s="284"/>
      <c r="F324" s="284"/>
      <c r="G324" s="284"/>
      <c r="H324" s="284"/>
      <c r="I324" s="284"/>
      <c r="J324" s="284"/>
      <c r="K324" s="284"/>
      <c r="L324" s="284"/>
      <c r="M324" s="284"/>
      <c r="N324" s="284"/>
      <c r="O324" s="284"/>
      <c r="P324" s="284"/>
      <c r="Q324" s="726"/>
      <c r="R324" s="726"/>
      <c r="S324" s="726"/>
      <c r="T324" s="726"/>
      <c r="U324" s="727"/>
      <c r="V324" s="726"/>
    </row>
    <row r="325" spans="1:23" ht="43.5" customHeight="1" x14ac:dyDescent="0.25">
      <c r="A325" s="1250">
        <v>1</v>
      </c>
      <c r="B325" s="1250">
        <v>1</v>
      </c>
      <c r="C325" s="33" t="s">
        <v>279</v>
      </c>
      <c r="D325" s="33"/>
      <c r="E325" s="748"/>
      <c r="F325" s="748"/>
      <c r="G325" s="748"/>
      <c r="H325" s="748"/>
      <c r="I325" s="500"/>
      <c r="J325" s="500"/>
      <c r="K325" s="748"/>
      <c r="L325" s="748"/>
      <c r="M325" s="748"/>
      <c r="N325" s="748"/>
      <c r="O325" s="748"/>
      <c r="P325" s="748"/>
      <c r="Q325" s="64"/>
      <c r="R325" s="64"/>
      <c r="S325" s="64"/>
      <c r="T325" s="64"/>
      <c r="U325" s="226"/>
      <c r="V325" s="64"/>
    </row>
    <row r="326" spans="1:23" ht="15" customHeight="1" x14ac:dyDescent="0.25">
      <c r="A326" s="1250">
        <v>1</v>
      </c>
      <c r="B326" s="1250">
        <v>1</v>
      </c>
      <c r="C326" s="1134" t="s">
        <v>14</v>
      </c>
      <c r="D326" s="61"/>
      <c r="E326" s="748"/>
      <c r="F326" s="748"/>
      <c r="G326" s="748"/>
      <c r="H326" s="748"/>
      <c r="I326" s="500"/>
      <c r="J326" s="500"/>
      <c r="K326" s="748"/>
      <c r="L326" s="748"/>
      <c r="M326" s="748"/>
      <c r="N326" s="748"/>
      <c r="O326" s="748"/>
      <c r="P326" s="748"/>
      <c r="Q326" s="64"/>
      <c r="R326" s="64"/>
      <c r="S326" s="64"/>
      <c r="T326" s="64"/>
      <c r="U326" s="226"/>
      <c r="V326" s="64"/>
    </row>
    <row r="327" spans="1:23" s="157" customFormat="1" ht="15" customHeight="1" x14ac:dyDescent="0.25">
      <c r="A327" s="1250">
        <v>1</v>
      </c>
      <c r="B327" s="1250">
        <v>1</v>
      </c>
      <c r="C327" s="1120" t="s">
        <v>313</v>
      </c>
      <c r="D327" s="12"/>
      <c r="E327" s="30"/>
      <c r="F327" s="30"/>
      <c r="G327" s="30"/>
      <c r="H327" s="30"/>
      <c r="I327" s="66"/>
      <c r="J327" s="66"/>
      <c r="K327" s="240"/>
      <c r="L327" s="240"/>
      <c r="M327" s="240"/>
      <c r="N327" s="240"/>
      <c r="O327" s="240"/>
      <c r="P327" s="240"/>
      <c r="Q327" s="678"/>
      <c r="R327" s="678"/>
      <c r="S327" s="678"/>
      <c r="T327" s="678"/>
      <c r="U327" s="678"/>
      <c r="V327" s="678"/>
      <c r="W327" s="1289"/>
    </row>
    <row r="328" spans="1:23" s="157" customFormat="1" ht="22.5" customHeight="1" x14ac:dyDescent="0.25">
      <c r="A328" s="1250">
        <v>1</v>
      </c>
      <c r="B328" s="1250">
        <v>1</v>
      </c>
      <c r="C328" s="1092" t="s">
        <v>201</v>
      </c>
      <c r="D328" s="12"/>
      <c r="E328" s="30">
        <f>SUM(E329:E332)</f>
        <v>651</v>
      </c>
      <c r="F328" s="30">
        <f>SUM(F329:F332)</f>
        <v>271</v>
      </c>
      <c r="G328" s="30">
        <f>SUM(G329:G332)</f>
        <v>261</v>
      </c>
      <c r="H328" s="30">
        <f t="shared" ref="H328:H334" si="76">G328/F328*100</f>
        <v>96.309963099630991</v>
      </c>
      <c r="I328" s="66"/>
      <c r="J328" s="66"/>
      <c r="K328" s="240"/>
      <c r="L328" s="240"/>
      <c r="M328" s="240"/>
      <c r="N328" s="240"/>
      <c r="O328" s="240"/>
      <c r="P328" s="240"/>
      <c r="Q328" s="678"/>
      <c r="R328" s="678"/>
      <c r="S328" s="678"/>
      <c r="T328" s="678"/>
      <c r="U328" s="678"/>
      <c r="V328" s="678"/>
      <c r="W328" s="1289"/>
    </row>
    <row r="329" spans="1:23" s="157" customFormat="1" ht="15" customHeight="1" x14ac:dyDescent="0.25">
      <c r="A329" s="1250">
        <v>1</v>
      </c>
      <c r="B329" s="1250">
        <v>1</v>
      </c>
      <c r="C329" s="1092" t="s">
        <v>309</v>
      </c>
      <c r="D329" s="12"/>
      <c r="E329" s="30">
        <v>115</v>
      </c>
      <c r="F329" s="39">
        <f t="shared" ref="F329:F334" si="77">ROUND(E329/12*$C$3,0)</f>
        <v>48</v>
      </c>
      <c r="G329" s="30">
        <v>41</v>
      </c>
      <c r="H329" s="30">
        <f t="shared" si="76"/>
        <v>85.416666666666657</v>
      </c>
      <c r="I329" s="66"/>
      <c r="J329" s="66"/>
      <c r="K329" s="240"/>
      <c r="L329" s="240"/>
      <c r="M329" s="240"/>
      <c r="N329" s="240"/>
      <c r="O329" s="240"/>
      <c r="P329" s="240"/>
      <c r="Q329" s="678"/>
      <c r="R329" s="678"/>
      <c r="S329" s="678"/>
      <c r="T329" s="678"/>
      <c r="U329" s="678"/>
      <c r="V329" s="678"/>
      <c r="W329" s="1289"/>
    </row>
    <row r="330" spans="1:23" s="157" customFormat="1" ht="30" customHeight="1" x14ac:dyDescent="0.25">
      <c r="A330" s="1250">
        <v>1</v>
      </c>
      <c r="B330" s="1250">
        <v>1</v>
      </c>
      <c r="C330" s="1092" t="s">
        <v>300</v>
      </c>
      <c r="D330" s="12"/>
      <c r="E330" s="30">
        <v>200</v>
      </c>
      <c r="F330" s="39">
        <f t="shared" si="77"/>
        <v>83</v>
      </c>
      <c r="G330" s="30">
        <v>42</v>
      </c>
      <c r="H330" s="30">
        <f t="shared" si="76"/>
        <v>50.602409638554214</v>
      </c>
      <c r="I330" s="66"/>
      <c r="J330" s="66"/>
      <c r="K330" s="240"/>
      <c r="L330" s="240"/>
      <c r="M330" s="240"/>
      <c r="N330" s="240"/>
      <c r="O330" s="240"/>
      <c r="P330" s="240"/>
      <c r="Q330" s="678"/>
      <c r="R330" s="678"/>
      <c r="S330" s="678"/>
      <c r="T330" s="678"/>
      <c r="U330" s="678"/>
      <c r="V330" s="678"/>
      <c r="W330" s="1289"/>
    </row>
    <row r="331" spans="1:23" s="157" customFormat="1" ht="33" customHeight="1" x14ac:dyDescent="0.25">
      <c r="A331" s="1250">
        <v>1</v>
      </c>
      <c r="B331" s="1250">
        <v>1</v>
      </c>
      <c r="C331" s="1092" t="s">
        <v>354</v>
      </c>
      <c r="D331" s="12"/>
      <c r="E331" s="30">
        <v>11</v>
      </c>
      <c r="F331" s="39">
        <f t="shared" si="77"/>
        <v>5</v>
      </c>
      <c r="G331" s="30"/>
      <c r="H331" s="30">
        <f t="shared" si="76"/>
        <v>0</v>
      </c>
      <c r="I331" s="66"/>
      <c r="J331" s="66"/>
      <c r="K331" s="240"/>
      <c r="L331" s="240"/>
      <c r="M331" s="240"/>
      <c r="N331" s="240"/>
      <c r="O331" s="240"/>
      <c r="P331" s="240"/>
      <c r="Q331" s="678"/>
      <c r="R331" s="678"/>
      <c r="S331" s="678"/>
      <c r="T331" s="678"/>
      <c r="U331" s="678"/>
      <c r="V331" s="678"/>
      <c r="W331" s="1289"/>
    </row>
    <row r="332" spans="1:23" s="157" customFormat="1" ht="19.5" customHeight="1" x14ac:dyDescent="0.25">
      <c r="A332" s="1250">
        <v>1</v>
      </c>
      <c r="B332" s="1250">
        <v>1</v>
      </c>
      <c r="C332" s="1092" t="s">
        <v>301</v>
      </c>
      <c r="D332" s="12"/>
      <c r="E332" s="30">
        <v>325</v>
      </c>
      <c r="F332" s="39">
        <f t="shared" si="77"/>
        <v>135</v>
      </c>
      <c r="G332" s="39">
        <v>178</v>
      </c>
      <c r="H332" s="30">
        <f t="shared" si="76"/>
        <v>131.85185185185185</v>
      </c>
      <c r="I332" s="66"/>
      <c r="J332" s="66"/>
      <c r="K332" s="240"/>
      <c r="L332" s="240"/>
      <c r="M332" s="240"/>
      <c r="N332" s="240"/>
      <c r="O332" s="240"/>
      <c r="P332" s="240"/>
      <c r="Q332" s="678"/>
      <c r="R332" s="678"/>
      <c r="S332" s="678"/>
      <c r="T332" s="678"/>
      <c r="U332" s="678"/>
      <c r="V332" s="678"/>
      <c r="W332" s="1289"/>
    </row>
    <row r="333" spans="1:23" s="157" customFormat="1" ht="30" customHeight="1" x14ac:dyDescent="0.25">
      <c r="A333" s="1250">
        <v>1</v>
      </c>
      <c r="B333" s="1250">
        <v>1</v>
      </c>
      <c r="C333" s="1094" t="s">
        <v>160</v>
      </c>
      <c r="D333" s="12"/>
      <c r="E333" s="21">
        <v>8</v>
      </c>
      <c r="F333" s="39">
        <f t="shared" ref="F333" si="78">F334/3.8/3.2</f>
        <v>3.2894736842105265</v>
      </c>
      <c r="G333" s="39">
        <f>3+G334/3.8/3.2</f>
        <v>3.2467105263157894</v>
      </c>
      <c r="H333" s="30">
        <f t="shared" si="76"/>
        <v>98.699999999999989</v>
      </c>
      <c r="I333" s="66"/>
      <c r="J333" s="66"/>
      <c r="K333" s="240"/>
      <c r="L333" s="240"/>
      <c r="M333" s="240"/>
      <c r="N333" s="240"/>
      <c r="O333" s="240"/>
      <c r="P333" s="240"/>
      <c r="Q333" s="678"/>
      <c r="R333" s="678"/>
      <c r="S333" s="678"/>
      <c r="T333" s="678"/>
      <c r="U333" s="678"/>
      <c r="V333" s="678"/>
      <c r="W333" s="1289"/>
    </row>
    <row r="334" spans="1:23" s="157" customFormat="1" ht="30" customHeight="1" x14ac:dyDescent="0.25">
      <c r="A334" s="1250">
        <v>1</v>
      </c>
      <c r="B334" s="1250">
        <v>1</v>
      </c>
      <c r="C334" s="1093" t="s">
        <v>306</v>
      </c>
      <c r="D334" s="12"/>
      <c r="E334" s="21">
        <v>96</v>
      </c>
      <c r="F334" s="39">
        <f t="shared" si="77"/>
        <v>40</v>
      </c>
      <c r="G334" s="39">
        <v>3</v>
      </c>
      <c r="H334" s="30">
        <f t="shared" si="76"/>
        <v>7.5</v>
      </c>
      <c r="I334" s="66"/>
      <c r="J334" s="66"/>
      <c r="K334" s="240"/>
      <c r="L334" s="240"/>
      <c r="M334" s="240"/>
      <c r="N334" s="240"/>
      <c r="O334" s="240"/>
      <c r="P334" s="240"/>
      <c r="Q334" s="678"/>
      <c r="R334" s="678"/>
      <c r="S334" s="678"/>
      <c r="T334" s="678"/>
      <c r="U334" s="678"/>
      <c r="V334" s="678"/>
      <c r="W334" s="1289"/>
    </row>
    <row r="335" spans="1:23" s="157" customFormat="1" ht="15" customHeight="1" x14ac:dyDescent="0.25">
      <c r="A335" s="1250">
        <v>1</v>
      </c>
      <c r="B335" s="1250">
        <v>1</v>
      </c>
      <c r="C335" s="1094" t="s">
        <v>161</v>
      </c>
      <c r="D335" s="12"/>
      <c r="E335" s="30"/>
      <c r="F335" s="39"/>
      <c r="G335" s="39"/>
      <c r="H335" s="30"/>
      <c r="I335" s="66"/>
      <c r="J335" s="66"/>
      <c r="K335" s="240"/>
      <c r="L335" s="240"/>
      <c r="M335" s="240"/>
      <c r="N335" s="240"/>
      <c r="O335" s="240"/>
      <c r="P335" s="240"/>
      <c r="Q335" s="678"/>
      <c r="R335" s="678"/>
      <c r="S335" s="678"/>
      <c r="T335" s="678"/>
      <c r="U335" s="678"/>
      <c r="V335" s="678"/>
      <c r="W335" s="1289"/>
    </row>
    <row r="336" spans="1:23" s="157" customFormat="1" ht="15" customHeight="1" x14ac:dyDescent="0.25">
      <c r="A336" s="1250">
        <v>1</v>
      </c>
      <c r="B336" s="1250">
        <v>1</v>
      </c>
      <c r="C336" s="1121" t="s">
        <v>307</v>
      </c>
      <c r="D336" s="12"/>
      <c r="E336" s="30"/>
      <c r="F336" s="39"/>
      <c r="G336" s="39"/>
      <c r="H336" s="30"/>
      <c r="I336" s="66"/>
      <c r="J336" s="66"/>
      <c r="K336" s="240"/>
      <c r="L336" s="240"/>
      <c r="M336" s="240"/>
      <c r="N336" s="240"/>
      <c r="O336" s="240"/>
      <c r="P336" s="240"/>
      <c r="Q336" s="678"/>
      <c r="R336" s="678"/>
      <c r="S336" s="678"/>
      <c r="T336" s="678"/>
      <c r="U336" s="678"/>
      <c r="V336" s="678"/>
      <c r="W336" s="1289"/>
    </row>
    <row r="337" spans="1:262" s="1339" customFormat="1" ht="14.25" customHeight="1" x14ac:dyDescent="0.25">
      <c r="A337" s="1250">
        <v>1</v>
      </c>
      <c r="B337" s="1250">
        <v>1</v>
      </c>
      <c r="C337" s="1125" t="s">
        <v>357</v>
      </c>
      <c r="D337" s="432"/>
      <c r="E337" s="316">
        <f>SUM(E328+E333*3.2+E335)</f>
        <v>676.6</v>
      </c>
      <c r="F337" s="316">
        <f>SUM(F328+F333*3.2+F335)</f>
        <v>281.5263157894737</v>
      </c>
      <c r="G337" s="316">
        <f>SUM(G328+G333*3.2+G335)</f>
        <v>271.38947368421054</v>
      </c>
      <c r="H337" s="316">
        <f>G337/F337*100</f>
        <v>96.399326977005046</v>
      </c>
      <c r="I337" s="500"/>
      <c r="J337" s="500"/>
      <c r="K337" s="501"/>
      <c r="L337" s="501"/>
      <c r="M337" s="501"/>
      <c r="N337" s="501"/>
      <c r="O337" s="501"/>
      <c r="P337" s="501"/>
      <c r="Q337" s="669">
        <v>1243.32</v>
      </c>
      <c r="R337" s="720">
        <f>Q337/12*$C$3</f>
        <v>518.04999999999995</v>
      </c>
      <c r="S337" s="717">
        <f>V337-U337</f>
        <v>378.1902300000001</v>
      </c>
      <c r="T337" s="717">
        <f>S337-R337</f>
        <v>-139.85976999999986</v>
      </c>
      <c r="U337" s="749">
        <v>-10.639010000000001</v>
      </c>
      <c r="V337" s="669">
        <v>367.55122000000011</v>
      </c>
      <c r="W337" s="1289"/>
      <c r="X337" s="1051"/>
      <c r="Y337" s="1051"/>
      <c r="Z337" s="1051"/>
      <c r="AA337" s="1051"/>
      <c r="AB337" s="1051"/>
      <c r="AC337" s="1051"/>
      <c r="AD337" s="1051"/>
      <c r="AE337" s="1051"/>
      <c r="AF337" s="1051"/>
      <c r="AG337" s="1051"/>
      <c r="AH337" s="1051"/>
      <c r="AI337" s="1051"/>
      <c r="AJ337" s="1051"/>
      <c r="AK337" s="1051"/>
      <c r="AL337" s="1051"/>
      <c r="AM337" s="1051"/>
      <c r="AN337" s="1051"/>
      <c r="AO337" s="1051"/>
      <c r="AP337" s="1051"/>
      <c r="AQ337" s="1051"/>
      <c r="AR337" s="1051"/>
      <c r="AS337" s="1051"/>
      <c r="AT337" s="1051"/>
      <c r="AU337" s="1051"/>
      <c r="AV337" s="1051"/>
      <c r="AW337" s="1051"/>
      <c r="AX337" s="1051"/>
      <c r="AY337" s="1051"/>
      <c r="AZ337" s="1051"/>
      <c r="BA337" s="1051"/>
      <c r="BB337" s="1051"/>
      <c r="BC337" s="1051"/>
      <c r="BD337" s="1051"/>
      <c r="BE337" s="1051"/>
      <c r="BF337" s="1051"/>
      <c r="BG337" s="1051"/>
      <c r="BH337" s="1051"/>
      <c r="BI337" s="1051"/>
      <c r="BJ337" s="1051"/>
      <c r="BK337" s="1051"/>
      <c r="BL337" s="1051"/>
      <c r="BM337" s="1051"/>
      <c r="BN337" s="1051"/>
      <c r="BO337" s="1051"/>
      <c r="BP337" s="1051"/>
      <c r="BQ337" s="1051"/>
      <c r="BR337" s="1051"/>
      <c r="BS337" s="1051"/>
      <c r="BT337" s="1051"/>
      <c r="BU337" s="1051"/>
      <c r="BV337" s="1051"/>
      <c r="BW337" s="1051"/>
      <c r="BX337" s="1051"/>
      <c r="BY337" s="1051"/>
      <c r="BZ337" s="1051"/>
      <c r="CA337" s="1051"/>
      <c r="CB337" s="1051"/>
      <c r="CC337" s="1051"/>
      <c r="CD337" s="1051"/>
      <c r="CE337" s="1051"/>
      <c r="CF337" s="1051"/>
      <c r="CG337" s="1051"/>
      <c r="CH337" s="1051"/>
      <c r="CI337" s="1051"/>
      <c r="CJ337" s="1051"/>
      <c r="CK337" s="1051"/>
      <c r="CL337" s="1051"/>
      <c r="CM337" s="1051"/>
      <c r="CN337" s="1051"/>
      <c r="CO337" s="1051"/>
      <c r="CP337" s="1051"/>
      <c r="CQ337" s="1051"/>
      <c r="CR337" s="1051"/>
      <c r="CS337" s="1051"/>
      <c r="CT337" s="1051"/>
      <c r="CU337" s="1051"/>
      <c r="CV337" s="1051"/>
      <c r="CW337" s="1051"/>
      <c r="CX337" s="1051"/>
      <c r="CY337" s="1051"/>
      <c r="CZ337" s="1051"/>
      <c r="DA337" s="1051"/>
      <c r="DB337" s="1051"/>
      <c r="DC337" s="1051"/>
      <c r="DD337" s="1051"/>
      <c r="DE337" s="1051"/>
      <c r="DF337" s="1051"/>
      <c r="DG337" s="1051"/>
      <c r="DH337" s="1051"/>
      <c r="DI337" s="1051"/>
      <c r="DJ337" s="1051"/>
      <c r="DK337" s="1051"/>
      <c r="DL337" s="1051"/>
      <c r="DM337" s="1051"/>
      <c r="DN337" s="1051"/>
      <c r="DO337" s="1051"/>
      <c r="DP337" s="1051"/>
      <c r="DQ337" s="1051"/>
      <c r="DR337" s="1051"/>
      <c r="DS337" s="1051"/>
      <c r="DT337" s="1051"/>
      <c r="DU337" s="1051"/>
      <c r="DV337" s="1051"/>
      <c r="DW337" s="1051"/>
      <c r="DX337" s="1051"/>
      <c r="DY337" s="1051"/>
      <c r="DZ337" s="1051"/>
      <c r="EA337" s="1051"/>
      <c r="EB337" s="1051"/>
      <c r="EC337" s="1051"/>
      <c r="ED337" s="1051"/>
      <c r="EE337" s="1051"/>
      <c r="EF337" s="1051"/>
      <c r="EG337" s="1051"/>
      <c r="EH337" s="1051"/>
      <c r="EI337" s="1051"/>
      <c r="EJ337" s="1051"/>
      <c r="EK337" s="1051"/>
      <c r="EL337" s="1051"/>
      <c r="EM337" s="1051"/>
      <c r="EN337" s="1051"/>
      <c r="EO337" s="1051"/>
      <c r="EP337" s="1051"/>
      <c r="EQ337" s="1051"/>
      <c r="ER337" s="1051"/>
      <c r="ES337" s="1051"/>
      <c r="ET337" s="1051"/>
      <c r="EU337" s="1051"/>
      <c r="EV337" s="1051"/>
      <c r="EW337" s="1051"/>
      <c r="EX337" s="1051"/>
      <c r="EY337" s="1051"/>
      <c r="EZ337" s="1051"/>
      <c r="FA337" s="1051"/>
      <c r="FB337" s="1051"/>
      <c r="FC337" s="1051"/>
      <c r="FD337" s="1051"/>
      <c r="FE337" s="1051"/>
      <c r="FF337" s="1051"/>
      <c r="FG337" s="1051"/>
      <c r="FH337" s="1051"/>
      <c r="FI337" s="1051"/>
      <c r="FJ337" s="1051"/>
      <c r="FK337" s="1051"/>
      <c r="FL337" s="1051"/>
      <c r="FM337" s="1051"/>
      <c r="FN337" s="1051"/>
      <c r="FO337" s="1051"/>
      <c r="FP337" s="1051"/>
      <c r="FQ337" s="1051"/>
      <c r="FR337" s="1051"/>
      <c r="FS337" s="1051"/>
      <c r="FT337" s="1051"/>
      <c r="FU337" s="1051"/>
      <c r="FV337" s="1051"/>
      <c r="FW337" s="1051"/>
      <c r="FX337" s="1051"/>
      <c r="FY337" s="1051"/>
      <c r="FZ337" s="1051"/>
      <c r="GA337" s="1051"/>
      <c r="GB337" s="1051"/>
      <c r="GC337" s="1051"/>
      <c r="GD337" s="1051"/>
      <c r="GE337" s="1051"/>
      <c r="GF337" s="1051"/>
      <c r="GG337" s="1051"/>
      <c r="GH337" s="1051"/>
      <c r="GI337" s="1051"/>
      <c r="GJ337" s="1051"/>
      <c r="GK337" s="1051"/>
      <c r="GL337" s="1051"/>
      <c r="GM337" s="1051"/>
      <c r="GN337" s="1051"/>
      <c r="GO337" s="1051"/>
      <c r="GP337" s="1051"/>
      <c r="GQ337" s="1051"/>
      <c r="GR337" s="1051"/>
      <c r="GS337" s="1051"/>
      <c r="GT337" s="1051"/>
      <c r="GU337" s="1051"/>
      <c r="GV337" s="1051"/>
      <c r="GW337" s="1051"/>
      <c r="GX337" s="1051"/>
      <c r="GY337" s="1051"/>
      <c r="GZ337" s="1051"/>
      <c r="HA337" s="1051"/>
      <c r="HB337" s="1051"/>
      <c r="HC337" s="1051"/>
      <c r="HD337" s="1051"/>
      <c r="HE337" s="1051"/>
      <c r="HF337" s="1051"/>
      <c r="HG337" s="1051"/>
      <c r="HH337" s="1051"/>
      <c r="HI337" s="1051"/>
      <c r="HJ337" s="1051"/>
      <c r="HK337" s="1051"/>
      <c r="HL337" s="1051"/>
      <c r="HM337" s="1051"/>
      <c r="HN337" s="1051"/>
      <c r="HO337" s="1051"/>
      <c r="HP337" s="1051"/>
      <c r="HQ337" s="1051"/>
      <c r="HR337" s="1051"/>
      <c r="HS337" s="1051"/>
      <c r="HT337" s="1051"/>
      <c r="HU337" s="1051"/>
      <c r="HV337" s="1051"/>
      <c r="HW337" s="1051"/>
      <c r="HX337" s="1051"/>
      <c r="HY337" s="1051"/>
      <c r="HZ337" s="1051"/>
      <c r="IA337" s="1051"/>
      <c r="IB337" s="1051"/>
      <c r="IC337" s="1051"/>
      <c r="ID337" s="1051"/>
      <c r="IE337" s="1051"/>
      <c r="IF337" s="1051"/>
      <c r="IG337" s="1051"/>
      <c r="IH337" s="1051"/>
      <c r="II337" s="1051"/>
      <c r="IJ337" s="1051"/>
      <c r="IK337" s="1051"/>
      <c r="IL337" s="1051"/>
      <c r="IM337" s="1051"/>
      <c r="IN337" s="1051"/>
      <c r="IO337" s="1051"/>
      <c r="IP337" s="1051"/>
      <c r="IQ337" s="1051"/>
      <c r="IR337" s="1051"/>
      <c r="IS337" s="1051"/>
      <c r="IT337" s="1051"/>
      <c r="IU337" s="1051"/>
      <c r="IV337" s="1051"/>
      <c r="IW337" s="1051"/>
      <c r="IX337" s="1051"/>
      <c r="IY337" s="1051"/>
      <c r="IZ337" s="1051"/>
      <c r="JA337" s="1051"/>
      <c r="JB337" s="1051"/>
    </row>
    <row r="338" spans="1:262" ht="15" customHeight="1" x14ac:dyDescent="0.25">
      <c r="A338" s="1250">
        <v>1</v>
      </c>
      <c r="B338" s="1250">
        <v>1</v>
      </c>
      <c r="C338" s="1135" t="s">
        <v>163</v>
      </c>
      <c r="D338" s="750"/>
      <c r="E338" s="741"/>
      <c r="F338" s="741"/>
      <c r="G338" s="741"/>
      <c r="H338" s="741"/>
      <c r="I338" s="63"/>
      <c r="J338" s="63"/>
      <c r="K338" s="64"/>
      <c r="L338" s="64"/>
      <c r="M338" s="64"/>
      <c r="N338" s="64"/>
      <c r="O338" s="64"/>
      <c r="P338" s="64"/>
      <c r="Q338" s="335"/>
      <c r="R338" s="335"/>
      <c r="S338" s="335"/>
      <c r="T338" s="335"/>
      <c r="U338" s="643"/>
      <c r="V338" s="335"/>
    </row>
    <row r="339" spans="1:262" ht="13.5" customHeight="1" x14ac:dyDescent="0.25">
      <c r="B339" s="1250">
        <v>1</v>
      </c>
      <c r="C339" s="1288" t="s">
        <v>134</v>
      </c>
      <c r="D339" s="17"/>
      <c r="E339" s="21">
        <v>1086</v>
      </c>
      <c r="F339" s="39">
        <f t="shared" ref="F339:F357" si="79">ROUND(E339/12*$C$3,0)</f>
        <v>453</v>
      </c>
      <c r="G339" s="39">
        <v>362</v>
      </c>
      <c r="H339" s="39"/>
      <c r="I339" s="500"/>
      <c r="J339" s="500"/>
      <c r="K339" s="748"/>
      <c r="L339" s="748"/>
      <c r="M339" s="748"/>
      <c r="N339" s="748"/>
      <c r="O339" s="748"/>
      <c r="P339" s="748"/>
      <c r="Q339" s="335"/>
      <c r="R339" s="335"/>
      <c r="S339" s="335"/>
      <c r="T339" s="335"/>
      <c r="U339" s="643"/>
      <c r="V339" s="335"/>
    </row>
    <row r="340" spans="1:262" ht="15.75" customHeight="1" x14ac:dyDescent="0.25">
      <c r="A340" s="1250">
        <v>1</v>
      </c>
      <c r="B340" s="1250">
        <v>1</v>
      </c>
      <c r="C340" s="1288" t="s">
        <v>103</v>
      </c>
      <c r="D340" s="9"/>
      <c r="E340" s="21">
        <v>46</v>
      </c>
      <c r="F340" s="39">
        <f t="shared" si="79"/>
        <v>19</v>
      </c>
      <c r="G340" s="39">
        <v>22</v>
      </c>
      <c r="H340" s="39">
        <f t="shared" ref="H340:H348" si="80">G340/F340*100</f>
        <v>115.78947368421053</v>
      </c>
      <c r="I340" s="500"/>
      <c r="J340" s="500"/>
      <c r="K340" s="748"/>
      <c r="L340" s="748"/>
      <c r="M340" s="748"/>
      <c r="N340" s="748"/>
      <c r="O340" s="748"/>
      <c r="P340" s="748"/>
      <c r="Q340" s="335"/>
      <c r="R340" s="335"/>
      <c r="S340" s="335"/>
      <c r="T340" s="335"/>
      <c r="U340" s="643"/>
      <c r="V340" s="335"/>
    </row>
    <row r="341" spans="1:262" ht="15.75" customHeight="1" x14ac:dyDescent="0.25">
      <c r="A341" s="1250">
        <v>1</v>
      </c>
      <c r="B341" s="1250">
        <v>1</v>
      </c>
      <c r="C341" s="1288" t="s">
        <v>110</v>
      </c>
      <c r="D341" s="68"/>
      <c r="E341" s="21"/>
      <c r="F341" s="39">
        <f t="shared" si="79"/>
        <v>0</v>
      </c>
      <c r="G341" s="39">
        <v>0</v>
      </c>
      <c r="H341" s="39" t="e">
        <f t="shared" si="80"/>
        <v>#DIV/0!</v>
      </c>
      <c r="I341" s="500"/>
      <c r="J341" s="500"/>
      <c r="K341" s="748"/>
      <c r="L341" s="748"/>
      <c r="M341" s="748"/>
      <c r="N341" s="748"/>
      <c r="O341" s="748"/>
      <c r="P341" s="748"/>
      <c r="Q341" s="335"/>
      <c r="R341" s="335">
        <f>Q341/12</f>
        <v>0</v>
      </c>
      <c r="S341" s="335">
        <f>V341-U341</f>
        <v>0</v>
      </c>
      <c r="T341" s="335">
        <f>S341-R341</f>
        <v>0</v>
      </c>
      <c r="U341" s="643"/>
      <c r="V341" s="335"/>
    </row>
    <row r="342" spans="1:262" ht="13.5" customHeight="1" x14ac:dyDescent="0.25">
      <c r="A342" s="1250">
        <v>1</v>
      </c>
      <c r="B342" s="1250">
        <v>1</v>
      </c>
      <c r="C342" s="1288" t="s">
        <v>106</v>
      </c>
      <c r="D342" s="9"/>
      <c r="E342" s="21">
        <v>60</v>
      </c>
      <c r="F342" s="39">
        <f t="shared" si="79"/>
        <v>25</v>
      </c>
      <c r="G342" s="39">
        <v>24</v>
      </c>
      <c r="H342" s="39">
        <f t="shared" si="80"/>
        <v>96</v>
      </c>
      <c r="I342" s="500"/>
      <c r="J342" s="500"/>
      <c r="K342" s="748"/>
      <c r="L342" s="748"/>
      <c r="M342" s="748"/>
      <c r="N342" s="748"/>
      <c r="O342" s="748"/>
      <c r="P342" s="748"/>
      <c r="Q342" s="335"/>
      <c r="R342" s="335">
        <f>Q342/12</f>
        <v>0</v>
      </c>
      <c r="S342" s="335">
        <f>V342-U342</f>
        <v>0</v>
      </c>
      <c r="T342" s="335">
        <f>S342-R342</f>
        <v>0</v>
      </c>
      <c r="U342" s="643"/>
      <c r="V342" s="335"/>
    </row>
    <row r="343" spans="1:262" ht="15" customHeight="1" x14ac:dyDescent="0.25">
      <c r="A343" s="1250">
        <v>1</v>
      </c>
      <c r="B343" s="1250">
        <v>1</v>
      </c>
      <c r="C343" s="1288" t="s">
        <v>298</v>
      </c>
      <c r="D343" s="9"/>
      <c r="E343" s="21">
        <v>14</v>
      </c>
      <c r="F343" s="39">
        <f t="shared" si="79"/>
        <v>6</v>
      </c>
      <c r="G343" s="39">
        <v>0</v>
      </c>
      <c r="H343" s="39">
        <f t="shared" si="80"/>
        <v>0</v>
      </c>
      <c r="I343" s="500"/>
      <c r="J343" s="500"/>
      <c r="K343" s="748"/>
      <c r="L343" s="748"/>
      <c r="M343" s="748"/>
      <c r="N343" s="748"/>
      <c r="O343" s="748"/>
      <c r="P343" s="748"/>
      <c r="Q343" s="335"/>
      <c r="R343" s="335"/>
      <c r="S343" s="335"/>
      <c r="T343" s="335"/>
      <c r="U343" s="643"/>
      <c r="V343" s="335"/>
    </row>
    <row r="344" spans="1:262" ht="15.75" customHeight="1" x14ac:dyDescent="0.25">
      <c r="A344" s="1250">
        <v>1</v>
      </c>
      <c r="B344" s="1250">
        <v>1</v>
      </c>
      <c r="C344" s="1288" t="s">
        <v>296</v>
      </c>
      <c r="D344" s="9"/>
      <c r="E344" s="21">
        <v>108</v>
      </c>
      <c r="F344" s="39">
        <f t="shared" si="79"/>
        <v>45</v>
      </c>
      <c r="G344" s="39">
        <v>24</v>
      </c>
      <c r="H344" s="39">
        <f t="shared" si="80"/>
        <v>53.333333333333336</v>
      </c>
      <c r="I344" s="500"/>
      <c r="J344" s="500"/>
      <c r="K344" s="748"/>
      <c r="L344" s="748"/>
      <c r="M344" s="748"/>
      <c r="N344" s="748"/>
      <c r="O344" s="748"/>
      <c r="P344" s="748"/>
      <c r="Q344" s="335"/>
      <c r="R344" s="335">
        <f>Q344/12</f>
        <v>0</v>
      </c>
      <c r="S344" s="335">
        <f>V344-U344</f>
        <v>0</v>
      </c>
      <c r="T344" s="335">
        <f>S344-R344</f>
        <v>0</v>
      </c>
      <c r="U344" s="643"/>
      <c r="V344" s="335"/>
    </row>
    <row r="345" spans="1:262" ht="17.25" customHeight="1" x14ac:dyDescent="0.25">
      <c r="A345" s="1250">
        <v>1</v>
      </c>
      <c r="B345" s="1250">
        <v>1</v>
      </c>
      <c r="C345" s="1288" t="s">
        <v>107</v>
      </c>
      <c r="D345" s="17"/>
      <c r="E345" s="21">
        <v>38.400000000000006</v>
      </c>
      <c r="F345" s="39">
        <f t="shared" si="79"/>
        <v>16</v>
      </c>
      <c r="G345" s="39">
        <v>8</v>
      </c>
      <c r="H345" s="39">
        <f t="shared" si="80"/>
        <v>50</v>
      </c>
      <c r="I345" s="500"/>
      <c r="J345" s="500"/>
      <c r="K345" s="748"/>
      <c r="L345" s="748"/>
      <c r="M345" s="748"/>
      <c r="N345" s="748"/>
      <c r="O345" s="748"/>
      <c r="P345" s="748"/>
      <c r="Q345" s="335"/>
      <c r="R345" s="335"/>
      <c r="S345" s="335"/>
      <c r="T345" s="335"/>
      <c r="U345" s="643"/>
      <c r="V345" s="335"/>
    </row>
    <row r="346" spans="1:262" ht="16.5" customHeight="1" x14ac:dyDescent="0.25">
      <c r="A346" s="1250">
        <v>1</v>
      </c>
      <c r="B346" s="1250">
        <v>1</v>
      </c>
      <c r="C346" s="1288" t="s">
        <v>111</v>
      </c>
      <c r="D346" s="17"/>
      <c r="E346" s="21">
        <v>7.1999999999999993</v>
      </c>
      <c r="F346" s="39">
        <f t="shared" si="79"/>
        <v>3</v>
      </c>
      <c r="G346" s="39">
        <v>2</v>
      </c>
      <c r="H346" s="39">
        <f t="shared" si="80"/>
        <v>66.666666666666657</v>
      </c>
      <c r="I346" s="500"/>
      <c r="J346" s="500"/>
      <c r="K346" s="748"/>
      <c r="L346" s="748"/>
      <c r="M346" s="748"/>
      <c r="N346" s="748"/>
      <c r="O346" s="748"/>
      <c r="P346" s="748"/>
      <c r="Q346" s="335"/>
      <c r="R346" s="335"/>
      <c r="S346" s="335"/>
      <c r="T346" s="335"/>
      <c r="U346" s="643"/>
      <c r="V346" s="335"/>
    </row>
    <row r="347" spans="1:262" ht="15" customHeight="1" x14ac:dyDescent="0.25">
      <c r="A347" s="1250">
        <v>1</v>
      </c>
      <c r="B347" s="1250">
        <v>1</v>
      </c>
      <c r="C347" s="1288" t="s">
        <v>85</v>
      </c>
      <c r="D347" s="17"/>
      <c r="E347" s="21">
        <v>45.599999999999994</v>
      </c>
      <c r="F347" s="39">
        <f t="shared" si="79"/>
        <v>19</v>
      </c>
      <c r="G347" s="39">
        <v>8</v>
      </c>
      <c r="H347" s="39">
        <f t="shared" si="80"/>
        <v>42.105263157894733</v>
      </c>
      <c r="I347" s="500"/>
      <c r="J347" s="500"/>
      <c r="K347" s="748"/>
      <c r="L347" s="748"/>
      <c r="M347" s="748"/>
      <c r="N347" s="748"/>
      <c r="O347" s="748"/>
      <c r="P347" s="748"/>
      <c r="Q347" s="335"/>
      <c r="R347" s="335"/>
      <c r="S347" s="335"/>
      <c r="T347" s="335"/>
      <c r="U347" s="643"/>
      <c r="V347" s="335"/>
    </row>
    <row r="348" spans="1:262" ht="15" customHeight="1" x14ac:dyDescent="0.25">
      <c r="A348" s="1250">
        <v>1</v>
      </c>
      <c r="B348" s="1250">
        <v>1</v>
      </c>
      <c r="C348" s="1288" t="s">
        <v>33</v>
      </c>
      <c r="D348" s="9"/>
      <c r="E348" s="21">
        <v>8.3999999999999986</v>
      </c>
      <c r="F348" s="39">
        <f t="shared" si="79"/>
        <v>4</v>
      </c>
      <c r="G348" s="39">
        <v>6</v>
      </c>
      <c r="H348" s="39">
        <f t="shared" si="80"/>
        <v>150</v>
      </c>
      <c r="I348" s="63"/>
      <c r="J348" s="63"/>
      <c r="K348" s="64"/>
      <c r="L348" s="64"/>
      <c r="M348" s="64"/>
      <c r="N348" s="64"/>
      <c r="O348" s="64"/>
      <c r="P348" s="64"/>
      <c r="Q348" s="335"/>
      <c r="R348" s="335"/>
      <c r="S348" s="335"/>
      <c r="T348" s="335"/>
      <c r="U348" s="643"/>
      <c r="V348" s="335"/>
    </row>
    <row r="349" spans="1:262" ht="15" customHeight="1" x14ac:dyDescent="0.25">
      <c r="B349" s="1250">
        <v>1</v>
      </c>
      <c r="C349" s="1288" t="s">
        <v>78</v>
      </c>
      <c r="D349" s="17"/>
      <c r="E349" s="21">
        <v>9.6000000000000014</v>
      </c>
      <c r="F349" s="39">
        <f t="shared" si="79"/>
        <v>4</v>
      </c>
      <c r="G349" s="39">
        <v>2</v>
      </c>
      <c r="H349" s="39"/>
      <c r="I349" s="500"/>
      <c r="J349" s="500"/>
      <c r="K349" s="748"/>
      <c r="L349" s="748"/>
      <c r="M349" s="748"/>
      <c r="N349" s="748"/>
      <c r="O349" s="748"/>
      <c r="P349" s="748"/>
      <c r="Q349" s="335"/>
      <c r="R349" s="335"/>
      <c r="S349" s="335"/>
      <c r="T349" s="335"/>
      <c r="U349" s="643"/>
      <c r="V349" s="335"/>
    </row>
    <row r="350" spans="1:262" ht="30" customHeight="1" x14ac:dyDescent="0.25">
      <c r="B350" s="1250">
        <v>1</v>
      </c>
      <c r="C350" s="1288" t="s">
        <v>293</v>
      </c>
      <c r="D350" s="17"/>
      <c r="E350" s="21">
        <v>2.4000000000000004</v>
      </c>
      <c r="F350" s="39">
        <f t="shared" si="79"/>
        <v>1</v>
      </c>
      <c r="G350" s="39">
        <v>1</v>
      </c>
      <c r="H350" s="39"/>
      <c r="I350" s="500"/>
      <c r="J350" s="500"/>
      <c r="K350" s="748"/>
      <c r="L350" s="748"/>
      <c r="M350" s="748"/>
      <c r="N350" s="748"/>
      <c r="O350" s="748"/>
      <c r="P350" s="748"/>
      <c r="Q350" s="335"/>
      <c r="R350" s="335"/>
      <c r="S350" s="335"/>
      <c r="T350" s="335"/>
      <c r="U350" s="643"/>
      <c r="V350" s="335"/>
    </row>
    <row r="351" spans="1:262" ht="15.75" customHeight="1" x14ac:dyDescent="0.25">
      <c r="A351" s="1250">
        <v>1</v>
      </c>
      <c r="B351" s="1250">
        <v>1</v>
      </c>
      <c r="C351" s="1288" t="s">
        <v>292</v>
      </c>
      <c r="D351" s="9"/>
      <c r="E351" s="21">
        <v>15.600000000000001</v>
      </c>
      <c r="F351" s="39">
        <f t="shared" si="79"/>
        <v>7</v>
      </c>
      <c r="G351" s="39">
        <v>4</v>
      </c>
      <c r="H351" s="39">
        <f>G351/F351*100</f>
        <v>57.142857142857139</v>
      </c>
      <c r="I351" s="500"/>
      <c r="J351" s="500"/>
      <c r="K351" s="748"/>
      <c r="L351" s="748"/>
      <c r="M351" s="748"/>
      <c r="N351" s="748"/>
      <c r="O351" s="748"/>
      <c r="P351" s="748"/>
      <c r="Q351" s="335"/>
      <c r="R351" s="335"/>
      <c r="S351" s="335"/>
      <c r="T351" s="335"/>
      <c r="U351" s="643"/>
      <c r="V351" s="335"/>
    </row>
    <row r="352" spans="1:262" ht="15" customHeight="1" x14ac:dyDescent="0.25">
      <c r="A352" s="1250">
        <v>1</v>
      </c>
      <c r="B352" s="1250">
        <v>1</v>
      </c>
      <c r="C352" s="1288" t="s">
        <v>133</v>
      </c>
      <c r="D352" s="9"/>
      <c r="E352" s="21">
        <v>1.2000000000000002</v>
      </c>
      <c r="F352" s="39">
        <f t="shared" si="79"/>
        <v>1</v>
      </c>
      <c r="G352" s="39">
        <v>1</v>
      </c>
      <c r="H352" s="39">
        <f>G352/F352*100</f>
        <v>100</v>
      </c>
      <c r="I352" s="500"/>
      <c r="J352" s="500"/>
      <c r="K352" s="748"/>
      <c r="L352" s="748"/>
      <c r="M352" s="748"/>
      <c r="N352" s="748"/>
      <c r="O352" s="748"/>
      <c r="P352" s="748"/>
      <c r="Q352" s="335"/>
      <c r="R352" s="335"/>
      <c r="S352" s="335"/>
      <c r="T352" s="335"/>
      <c r="U352" s="643"/>
      <c r="V352" s="335"/>
    </row>
    <row r="353" spans="1:22" ht="15" customHeight="1" x14ac:dyDescent="0.25">
      <c r="A353" s="1250">
        <v>1</v>
      </c>
      <c r="B353" s="1250">
        <v>1</v>
      </c>
      <c r="C353" s="1288" t="s">
        <v>62</v>
      </c>
      <c r="D353" s="9"/>
      <c r="E353" s="21">
        <v>9.6000000000000014</v>
      </c>
      <c r="F353" s="39">
        <f t="shared" si="79"/>
        <v>4</v>
      </c>
      <c r="G353" s="39">
        <v>8</v>
      </c>
      <c r="H353" s="39">
        <f>G353/F353*100</f>
        <v>200</v>
      </c>
      <c r="I353" s="500"/>
      <c r="J353" s="500"/>
      <c r="K353" s="748"/>
      <c r="L353" s="748"/>
      <c r="M353" s="748"/>
      <c r="N353" s="748"/>
      <c r="O353" s="748"/>
      <c r="P353" s="748"/>
      <c r="Q353" s="335"/>
      <c r="R353" s="335"/>
      <c r="S353" s="335"/>
      <c r="T353" s="335"/>
      <c r="U353" s="643"/>
      <c r="V353" s="335"/>
    </row>
    <row r="354" spans="1:22" ht="15.75" customHeight="1" x14ac:dyDescent="0.25">
      <c r="A354" s="1250">
        <v>1</v>
      </c>
      <c r="B354" s="1250">
        <v>1</v>
      </c>
      <c r="C354" s="1288" t="s">
        <v>38</v>
      </c>
      <c r="D354" s="9"/>
      <c r="E354" s="21">
        <v>198</v>
      </c>
      <c r="F354" s="39">
        <f t="shared" si="79"/>
        <v>83</v>
      </c>
      <c r="G354" s="39">
        <v>80</v>
      </c>
      <c r="H354" s="39">
        <f>G354/F354*100</f>
        <v>96.385542168674704</v>
      </c>
      <c r="I354" s="63"/>
      <c r="J354" s="63"/>
      <c r="K354" s="64"/>
      <c r="L354" s="64"/>
      <c r="M354" s="64"/>
      <c r="N354" s="64"/>
      <c r="O354" s="64"/>
      <c r="P354" s="64"/>
      <c r="Q354" s="335"/>
      <c r="R354" s="335"/>
      <c r="S354" s="335"/>
      <c r="T354" s="335"/>
      <c r="U354" s="643"/>
      <c r="V354" s="335"/>
    </row>
    <row r="355" spans="1:22" ht="15" customHeight="1" x14ac:dyDescent="0.25">
      <c r="B355" s="1250">
        <v>1</v>
      </c>
      <c r="C355" s="1288" t="s">
        <v>136</v>
      </c>
      <c r="D355" s="17"/>
      <c r="E355" s="21">
        <v>234</v>
      </c>
      <c r="F355" s="39">
        <f t="shared" si="79"/>
        <v>98</v>
      </c>
      <c r="G355" s="39">
        <v>37</v>
      </c>
      <c r="H355" s="39"/>
      <c r="I355" s="500"/>
      <c r="J355" s="500"/>
      <c r="K355" s="748"/>
      <c r="L355" s="748"/>
      <c r="M355" s="748"/>
      <c r="N355" s="748"/>
      <c r="O355" s="748"/>
      <c r="P355" s="748"/>
      <c r="Q355" s="335"/>
      <c r="R355" s="335"/>
      <c r="S355" s="335"/>
      <c r="T355" s="335"/>
      <c r="U355" s="643"/>
      <c r="V355" s="335"/>
    </row>
    <row r="356" spans="1:22" ht="15" customHeight="1" x14ac:dyDescent="0.25">
      <c r="A356" s="1250">
        <v>1</v>
      </c>
      <c r="B356" s="1250">
        <v>1</v>
      </c>
      <c r="C356" s="1288" t="s">
        <v>132</v>
      </c>
      <c r="D356" s="9"/>
      <c r="E356" s="21">
        <v>12</v>
      </c>
      <c r="F356" s="39">
        <f t="shared" si="79"/>
        <v>5</v>
      </c>
      <c r="G356" s="39">
        <v>4</v>
      </c>
      <c r="H356" s="39">
        <f>G356/F356*100</f>
        <v>80</v>
      </c>
      <c r="I356" s="500"/>
      <c r="J356" s="500"/>
      <c r="K356" s="748"/>
      <c r="L356" s="748"/>
      <c r="M356" s="748"/>
      <c r="N356" s="748"/>
      <c r="O356" s="748"/>
      <c r="P356" s="748"/>
      <c r="Q356" s="335"/>
      <c r="R356" s="335"/>
      <c r="S356" s="335"/>
      <c r="T356" s="335"/>
      <c r="U356" s="643"/>
      <c r="V356" s="335"/>
    </row>
    <row r="357" spans="1:22" ht="15.75" customHeight="1" x14ac:dyDescent="0.25">
      <c r="A357" s="1250">
        <v>1</v>
      </c>
      <c r="B357" s="1250">
        <v>1</v>
      </c>
      <c r="C357" s="1288" t="s">
        <v>65</v>
      </c>
      <c r="D357" s="9"/>
      <c r="E357" s="21">
        <v>0</v>
      </c>
      <c r="F357" s="39">
        <f t="shared" si="79"/>
        <v>0</v>
      </c>
      <c r="G357" s="39">
        <v>0</v>
      </c>
      <c r="H357" s="39" t="e">
        <f>G357/F357*100</f>
        <v>#DIV/0!</v>
      </c>
      <c r="I357" s="500"/>
      <c r="J357" s="500"/>
      <c r="K357" s="748"/>
      <c r="L357" s="748"/>
      <c r="M357" s="748"/>
      <c r="N357" s="748"/>
      <c r="O357" s="748"/>
      <c r="P357" s="748"/>
      <c r="Q357" s="335"/>
      <c r="R357" s="335"/>
      <c r="S357" s="335"/>
      <c r="T357" s="335"/>
      <c r="U357" s="643"/>
      <c r="V357" s="335"/>
    </row>
    <row r="358" spans="1:22" ht="32.25" customHeight="1" x14ac:dyDescent="0.25">
      <c r="A358" s="1250">
        <v>1</v>
      </c>
      <c r="B358" s="1250">
        <v>1</v>
      </c>
      <c r="C358" s="1288" t="s">
        <v>139</v>
      </c>
      <c r="D358" s="9"/>
      <c r="E358" s="21">
        <v>28.799999999999997</v>
      </c>
      <c r="F358" s="39">
        <f t="shared" ref="F358:F371" si="81">ROUND(E358/12*$C$3,0)</f>
        <v>12</v>
      </c>
      <c r="G358" s="39">
        <v>16</v>
      </c>
      <c r="H358" s="39">
        <f t="shared" ref="H358:H363" si="82">G358/F358*100</f>
        <v>133.33333333333331</v>
      </c>
      <c r="I358" s="500"/>
      <c r="J358" s="500"/>
      <c r="K358" s="748"/>
      <c r="L358" s="748"/>
      <c r="M358" s="748"/>
      <c r="N358" s="748"/>
      <c r="O358" s="748"/>
      <c r="P358" s="748"/>
      <c r="Q358" s="335"/>
      <c r="R358" s="335"/>
      <c r="S358" s="335"/>
      <c r="T358" s="335"/>
      <c r="U358" s="643"/>
      <c r="V358" s="335"/>
    </row>
    <row r="359" spans="1:22" ht="33" customHeight="1" x14ac:dyDescent="0.25">
      <c r="A359" s="1250">
        <v>1</v>
      </c>
      <c r="B359" s="1250">
        <v>1</v>
      </c>
      <c r="C359" s="1288" t="s">
        <v>140</v>
      </c>
      <c r="D359" s="9"/>
      <c r="E359" s="21">
        <v>20.399999999999999</v>
      </c>
      <c r="F359" s="39">
        <f t="shared" si="81"/>
        <v>9</v>
      </c>
      <c r="G359" s="39">
        <v>5</v>
      </c>
      <c r="H359" s="39">
        <f t="shared" si="82"/>
        <v>55.555555555555557</v>
      </c>
      <c r="I359" s="500"/>
      <c r="J359" s="500"/>
      <c r="K359" s="748"/>
      <c r="L359" s="748"/>
      <c r="M359" s="748"/>
      <c r="N359" s="748"/>
      <c r="O359" s="748"/>
      <c r="P359" s="748"/>
      <c r="Q359" s="335"/>
      <c r="R359" s="335"/>
      <c r="S359" s="335"/>
      <c r="T359" s="335"/>
      <c r="U359" s="643"/>
      <c r="V359" s="335"/>
    </row>
    <row r="360" spans="1:22" ht="25.5" customHeight="1" x14ac:dyDescent="0.25">
      <c r="A360" s="1250">
        <v>1</v>
      </c>
      <c r="B360" s="1250">
        <v>1</v>
      </c>
      <c r="C360" s="1288" t="s">
        <v>295</v>
      </c>
      <c r="D360" s="17"/>
      <c r="E360" s="21">
        <v>7.1999999999999993</v>
      </c>
      <c r="F360" s="39">
        <f>ROUND(E360/12*$C$3,0)</f>
        <v>3</v>
      </c>
      <c r="G360" s="39">
        <v>10</v>
      </c>
      <c r="H360" s="39">
        <f>G360/F360*100</f>
        <v>333.33333333333337</v>
      </c>
      <c r="I360" s="500"/>
      <c r="J360" s="500"/>
      <c r="K360" s="748"/>
      <c r="L360" s="748"/>
      <c r="M360" s="748"/>
      <c r="N360" s="748"/>
      <c r="O360" s="748"/>
      <c r="P360" s="748"/>
      <c r="Q360" s="335"/>
      <c r="R360" s="335"/>
      <c r="S360" s="335"/>
      <c r="T360" s="335"/>
      <c r="U360" s="643"/>
      <c r="V360" s="335"/>
    </row>
    <row r="361" spans="1:22" ht="31.5" customHeight="1" x14ac:dyDescent="0.25">
      <c r="A361" s="1250">
        <v>1</v>
      </c>
      <c r="B361" s="1250">
        <v>1</v>
      </c>
      <c r="C361" s="1288" t="s">
        <v>466</v>
      </c>
      <c r="D361" s="9"/>
      <c r="E361" s="21">
        <v>46.8</v>
      </c>
      <c r="F361" s="39">
        <f t="shared" si="81"/>
        <v>20</v>
      </c>
      <c r="G361" s="39">
        <v>8</v>
      </c>
      <c r="H361" s="39">
        <f t="shared" si="82"/>
        <v>40</v>
      </c>
      <c r="I361" s="500"/>
      <c r="J361" s="500"/>
      <c r="K361" s="748"/>
      <c r="L361" s="748"/>
      <c r="M361" s="748"/>
      <c r="N361" s="748"/>
      <c r="O361" s="748"/>
      <c r="P361" s="748"/>
      <c r="Q361" s="335"/>
      <c r="R361" s="335"/>
      <c r="S361" s="335"/>
      <c r="T361" s="335"/>
      <c r="U361" s="643"/>
      <c r="V361" s="335"/>
    </row>
    <row r="362" spans="1:22" ht="15" customHeight="1" x14ac:dyDescent="0.25">
      <c r="A362" s="1250">
        <v>1</v>
      </c>
      <c r="B362" s="1250">
        <v>1</v>
      </c>
      <c r="C362" s="1288" t="s">
        <v>34</v>
      </c>
      <c r="D362" s="9"/>
      <c r="E362" s="21">
        <v>14.399999999999999</v>
      </c>
      <c r="F362" s="39">
        <f>ROUND(E362/12*$C$3,0)</f>
        <v>6</v>
      </c>
      <c r="G362" s="39">
        <v>4</v>
      </c>
      <c r="H362" s="39">
        <f>G362/F362*100</f>
        <v>66.666666666666657</v>
      </c>
      <c r="I362" s="500"/>
      <c r="J362" s="500"/>
      <c r="K362" s="748"/>
      <c r="L362" s="748"/>
      <c r="M362" s="748"/>
      <c r="N362" s="748"/>
      <c r="O362" s="748"/>
      <c r="P362" s="748"/>
      <c r="Q362" s="335"/>
      <c r="R362" s="335">
        <f>Q362/12</f>
        <v>0</v>
      </c>
      <c r="S362" s="335">
        <f>V362-U362</f>
        <v>0</v>
      </c>
      <c r="T362" s="335">
        <f>S362-R362</f>
        <v>0</v>
      </c>
      <c r="U362" s="643"/>
      <c r="V362" s="335"/>
    </row>
    <row r="363" spans="1:22" ht="16.5" customHeight="1" x14ac:dyDescent="0.25">
      <c r="A363" s="1250">
        <v>1</v>
      </c>
      <c r="B363" s="1250">
        <v>1</v>
      </c>
      <c r="C363" s="1288" t="s">
        <v>73</v>
      </c>
      <c r="D363" s="17"/>
      <c r="E363" s="21">
        <v>0</v>
      </c>
      <c r="F363" s="39">
        <f t="shared" si="81"/>
        <v>0</v>
      </c>
      <c r="G363" s="39">
        <v>0</v>
      </c>
      <c r="H363" s="39" t="e">
        <f t="shared" si="82"/>
        <v>#DIV/0!</v>
      </c>
      <c r="I363" s="500"/>
      <c r="J363" s="500"/>
      <c r="K363" s="748"/>
      <c r="L363" s="748"/>
      <c r="M363" s="748"/>
      <c r="N363" s="748"/>
      <c r="O363" s="748"/>
      <c r="P363" s="748"/>
      <c r="Q363" s="335"/>
      <c r="R363" s="335"/>
      <c r="S363" s="335"/>
      <c r="T363" s="335"/>
      <c r="U363" s="643"/>
      <c r="V363" s="335"/>
    </row>
    <row r="364" spans="1:22" ht="15" customHeight="1" x14ac:dyDescent="0.25">
      <c r="A364" s="1250">
        <v>1</v>
      </c>
      <c r="B364" s="1250">
        <v>1</v>
      </c>
      <c r="C364" s="1288" t="s">
        <v>72</v>
      </c>
      <c r="D364" s="9"/>
      <c r="E364" s="21">
        <v>6</v>
      </c>
      <c r="F364" s="39">
        <f>ROUND(E364/12*$C$3,0)</f>
        <v>3</v>
      </c>
      <c r="G364" s="39">
        <v>3</v>
      </c>
      <c r="H364" s="39">
        <f>G364/F364*100</f>
        <v>100</v>
      </c>
      <c r="I364" s="500"/>
      <c r="J364" s="500"/>
      <c r="K364" s="748"/>
      <c r="L364" s="748"/>
      <c r="M364" s="748"/>
      <c r="N364" s="748"/>
      <c r="O364" s="748"/>
      <c r="P364" s="748"/>
      <c r="Q364" s="335"/>
      <c r="R364" s="335"/>
      <c r="S364" s="335"/>
      <c r="T364" s="335"/>
      <c r="U364" s="643"/>
      <c r="V364" s="335"/>
    </row>
    <row r="365" spans="1:22" ht="28.5" customHeight="1" x14ac:dyDescent="0.25">
      <c r="A365" s="1250">
        <v>1</v>
      </c>
      <c r="B365" s="1250">
        <v>1</v>
      </c>
      <c r="C365" s="1288" t="s">
        <v>297</v>
      </c>
      <c r="D365" s="9"/>
      <c r="E365" s="21">
        <v>0</v>
      </c>
      <c r="F365" s="39">
        <f>ROUND(E365/12*$C$3,0)</f>
        <v>0</v>
      </c>
      <c r="G365" s="39">
        <v>0</v>
      </c>
      <c r="H365" s="39" t="e">
        <f>G365/F365*100</f>
        <v>#DIV/0!</v>
      </c>
      <c r="I365" s="500"/>
      <c r="J365" s="500"/>
      <c r="K365" s="748"/>
      <c r="L365" s="748"/>
      <c r="M365" s="748"/>
      <c r="N365" s="748"/>
      <c r="O365" s="748"/>
      <c r="P365" s="748"/>
      <c r="Q365" s="335"/>
      <c r="R365" s="335"/>
      <c r="S365" s="335"/>
      <c r="T365" s="335"/>
      <c r="U365" s="643"/>
      <c r="V365" s="335"/>
    </row>
    <row r="366" spans="1:22" ht="15" customHeight="1" x14ac:dyDescent="0.25">
      <c r="A366" s="1250">
        <v>1</v>
      </c>
      <c r="B366" s="1250">
        <v>1</v>
      </c>
      <c r="C366" s="1288" t="s">
        <v>302</v>
      </c>
      <c r="D366" s="9"/>
      <c r="E366" s="21">
        <v>7.1999999999999993</v>
      </c>
      <c r="F366" s="39">
        <f>ROUND(E366/12*$C$3,0)</f>
        <v>3</v>
      </c>
      <c r="G366" s="39">
        <v>2</v>
      </c>
      <c r="H366" s="39">
        <f>G366/F366*100</f>
        <v>66.666666666666657</v>
      </c>
      <c r="I366" s="500"/>
      <c r="J366" s="500"/>
      <c r="K366" s="748"/>
      <c r="L366" s="748"/>
      <c r="M366" s="748"/>
      <c r="N366" s="748"/>
      <c r="O366" s="748"/>
      <c r="P366" s="748"/>
      <c r="Q366" s="335"/>
      <c r="R366" s="335"/>
      <c r="S366" s="335"/>
      <c r="T366" s="335"/>
      <c r="U366" s="643"/>
      <c r="V366" s="335"/>
    </row>
    <row r="367" spans="1:22" ht="15" customHeight="1" x14ac:dyDescent="0.25">
      <c r="B367" s="1250">
        <v>1</v>
      </c>
      <c r="C367" s="1288" t="s">
        <v>144</v>
      </c>
      <c r="D367" s="17"/>
      <c r="E367" s="21">
        <v>0</v>
      </c>
      <c r="F367" s="39">
        <f t="shared" si="81"/>
        <v>0</v>
      </c>
      <c r="G367" s="39">
        <v>0</v>
      </c>
      <c r="H367" s="39"/>
      <c r="I367" s="500"/>
      <c r="J367" s="500"/>
      <c r="K367" s="748"/>
      <c r="L367" s="748"/>
      <c r="M367" s="748"/>
      <c r="N367" s="748"/>
      <c r="O367" s="748"/>
      <c r="P367" s="748"/>
      <c r="Q367" s="335"/>
      <c r="R367" s="335"/>
      <c r="S367" s="335"/>
      <c r="T367" s="335"/>
      <c r="U367" s="643"/>
      <c r="V367" s="335"/>
    </row>
    <row r="368" spans="1:22" ht="15.75" customHeight="1" x14ac:dyDescent="0.25">
      <c r="A368" s="1250">
        <v>1</v>
      </c>
      <c r="B368" s="1250">
        <v>1</v>
      </c>
      <c r="C368" s="1288" t="s">
        <v>151</v>
      </c>
      <c r="D368" s="9"/>
      <c r="E368" s="21">
        <v>0</v>
      </c>
      <c r="F368" s="39">
        <f>ROUND(E368/12*$C$3,0)</f>
        <v>0</v>
      </c>
      <c r="G368" s="39">
        <v>0</v>
      </c>
      <c r="H368" s="39" t="e">
        <f>G368/F368*100</f>
        <v>#DIV/0!</v>
      </c>
      <c r="I368" s="500"/>
      <c r="J368" s="500"/>
      <c r="K368" s="748"/>
      <c r="L368" s="748"/>
      <c r="M368" s="748"/>
      <c r="N368" s="748"/>
      <c r="O368" s="748"/>
      <c r="P368" s="748"/>
      <c r="Q368" s="335"/>
      <c r="R368" s="335">
        <f>Q368/12</f>
        <v>0</v>
      </c>
      <c r="S368" s="335">
        <f>V368-U368</f>
        <v>0</v>
      </c>
      <c r="T368" s="335">
        <f>S368-R368</f>
        <v>0</v>
      </c>
      <c r="U368" s="643"/>
      <c r="V368" s="335"/>
    </row>
    <row r="369" spans="1:23" ht="15.75" customHeight="1" x14ac:dyDescent="0.25">
      <c r="A369" s="1250">
        <v>1</v>
      </c>
      <c r="B369" s="1250">
        <v>1</v>
      </c>
      <c r="C369" s="1288" t="s">
        <v>36</v>
      </c>
      <c r="D369" s="9"/>
      <c r="E369" s="21">
        <v>2.4000000000000004</v>
      </c>
      <c r="F369" s="39">
        <f>ROUND(E369/12*$C$3,0)</f>
        <v>1</v>
      </c>
      <c r="G369" s="39">
        <v>1</v>
      </c>
      <c r="H369" s="39">
        <f>G369/F369*100</f>
        <v>100</v>
      </c>
      <c r="I369" s="63"/>
      <c r="J369" s="63"/>
      <c r="K369" s="64"/>
      <c r="L369" s="64"/>
      <c r="M369" s="64"/>
      <c r="N369" s="64"/>
      <c r="O369" s="64"/>
      <c r="P369" s="64"/>
      <c r="Q369" s="335"/>
      <c r="R369" s="335"/>
      <c r="S369" s="335"/>
      <c r="T369" s="335"/>
      <c r="U369" s="643"/>
      <c r="V369" s="335"/>
    </row>
    <row r="370" spans="1:23" ht="31.5" x14ac:dyDescent="0.25">
      <c r="A370" s="1250">
        <v>1</v>
      </c>
      <c r="B370" s="1250">
        <v>1</v>
      </c>
      <c r="C370" s="1288" t="s">
        <v>165</v>
      </c>
      <c r="D370" s="9"/>
      <c r="E370" s="21">
        <v>1.2000000000000002</v>
      </c>
      <c r="F370" s="39">
        <f>ROUND(E370/12*$C$3,0)</f>
        <v>1</v>
      </c>
      <c r="G370" s="39">
        <v>0</v>
      </c>
      <c r="H370" s="39">
        <f>G370/F370*100</f>
        <v>0</v>
      </c>
      <c r="I370" s="500"/>
      <c r="J370" s="500"/>
      <c r="K370" s="748"/>
      <c r="L370" s="748"/>
      <c r="M370" s="748"/>
      <c r="N370" s="748"/>
      <c r="O370" s="748"/>
      <c r="P370" s="748"/>
      <c r="Q370" s="335"/>
      <c r="R370" s="335"/>
      <c r="S370" s="335"/>
      <c r="T370" s="335"/>
      <c r="U370" s="643"/>
      <c r="V370" s="335"/>
    </row>
    <row r="371" spans="1:23" ht="13.5" customHeight="1" x14ac:dyDescent="0.25">
      <c r="B371" s="1250">
        <v>1</v>
      </c>
      <c r="C371" s="1288" t="s">
        <v>294</v>
      </c>
      <c r="D371" s="17"/>
      <c r="E371" s="21">
        <v>2.4000000000000004</v>
      </c>
      <c r="F371" s="39">
        <f t="shared" si="81"/>
        <v>1</v>
      </c>
      <c r="G371" s="39">
        <v>0</v>
      </c>
      <c r="H371" s="39"/>
      <c r="I371" s="500"/>
      <c r="J371" s="500"/>
      <c r="K371" s="748"/>
      <c r="L371" s="748"/>
      <c r="M371" s="748"/>
      <c r="N371" s="748"/>
      <c r="O371" s="748"/>
      <c r="P371" s="748"/>
      <c r="Q371" s="335"/>
      <c r="R371" s="335"/>
      <c r="S371" s="335"/>
      <c r="T371" s="335"/>
      <c r="U371" s="643"/>
      <c r="V371" s="335"/>
    </row>
    <row r="372" spans="1:23" ht="15" customHeight="1" x14ac:dyDescent="0.25">
      <c r="A372" s="1250">
        <v>1</v>
      </c>
      <c r="B372" s="1250">
        <v>1</v>
      </c>
      <c r="C372" s="1136" t="s">
        <v>17</v>
      </c>
      <c r="D372" s="751"/>
      <c r="E372" s="752"/>
      <c r="F372" s="752"/>
      <c r="G372" s="752"/>
      <c r="H372" s="752"/>
      <c r="I372" s="753"/>
      <c r="J372" s="753"/>
      <c r="K372" s="754"/>
      <c r="L372" s="754"/>
      <c r="M372" s="754"/>
      <c r="N372" s="754"/>
      <c r="O372" s="754"/>
      <c r="P372" s="754"/>
      <c r="Q372" s="51">
        <f t="shared" ref="Q372:T372" si="83">SUM(Q337)</f>
        <v>1243.32</v>
      </c>
      <c r="R372" s="51">
        <f t="shared" si="83"/>
        <v>518.04999999999995</v>
      </c>
      <c r="S372" s="51">
        <f t="shared" si="83"/>
        <v>378.1902300000001</v>
      </c>
      <c r="T372" s="51">
        <f t="shared" si="83"/>
        <v>-139.85976999999986</v>
      </c>
      <c r="U372" s="1290">
        <f>U337</f>
        <v>-10.639010000000001</v>
      </c>
      <c r="V372" s="1290">
        <f>V337</f>
        <v>367.55122000000011</v>
      </c>
    </row>
    <row r="373" spans="1:23" ht="15" customHeight="1" x14ac:dyDescent="0.25">
      <c r="A373" s="1250">
        <v>1</v>
      </c>
      <c r="B373" s="1250">
        <v>1</v>
      </c>
      <c r="C373" s="224"/>
      <c r="D373" s="324"/>
      <c r="E373" s="755"/>
      <c r="F373" s="755"/>
      <c r="G373" s="755"/>
      <c r="H373" s="755"/>
      <c r="I373" s="755"/>
      <c r="J373" s="755"/>
      <c r="K373" s="755"/>
      <c r="L373" s="755"/>
      <c r="M373" s="755"/>
      <c r="N373" s="755"/>
      <c r="O373" s="755"/>
      <c r="P373" s="755"/>
      <c r="Q373" s="726"/>
      <c r="R373" s="726"/>
      <c r="S373" s="726"/>
      <c r="T373" s="726"/>
      <c r="U373" s="727"/>
      <c r="V373" s="726"/>
    </row>
    <row r="374" spans="1:23" ht="29.25" customHeight="1" x14ac:dyDescent="0.25">
      <c r="A374" s="1250">
        <v>1</v>
      </c>
      <c r="B374" s="1250">
        <v>1</v>
      </c>
      <c r="C374" s="33" t="s">
        <v>280</v>
      </c>
      <c r="D374" s="104"/>
      <c r="E374" s="501"/>
      <c r="F374" s="501"/>
      <c r="G374" s="501"/>
      <c r="H374" s="501"/>
      <c r="I374" s="746"/>
      <c r="J374" s="746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714"/>
      <c r="V374" s="41"/>
    </row>
    <row r="375" spans="1:23" s="157" customFormat="1" ht="15" customHeight="1" x14ac:dyDescent="0.25">
      <c r="A375" s="1250">
        <v>1</v>
      </c>
      <c r="B375" s="1250">
        <v>1</v>
      </c>
      <c r="C375" s="1119" t="s">
        <v>14</v>
      </c>
      <c r="D375" s="431"/>
      <c r="E375" s="67"/>
      <c r="F375" s="67"/>
      <c r="G375" s="67"/>
      <c r="H375" s="67"/>
      <c r="I375" s="66"/>
      <c r="J375" s="66"/>
      <c r="K375" s="67"/>
      <c r="L375" s="67"/>
      <c r="M375" s="67"/>
      <c r="N375" s="67"/>
      <c r="O375" s="67"/>
      <c r="P375" s="67"/>
      <c r="Q375" s="30"/>
      <c r="R375" s="30"/>
      <c r="S375" s="30"/>
      <c r="T375" s="30"/>
      <c r="U375" s="30"/>
      <c r="V375" s="30"/>
      <c r="W375" s="1289"/>
    </row>
    <row r="376" spans="1:23" s="157" customFormat="1" ht="15" customHeight="1" x14ac:dyDescent="0.25">
      <c r="A376" s="1250">
        <v>1</v>
      </c>
      <c r="B376" s="1250">
        <v>1</v>
      </c>
      <c r="C376" s="1120" t="s">
        <v>313</v>
      </c>
      <c r="D376" s="442"/>
      <c r="E376" s="62"/>
      <c r="F376" s="62"/>
      <c r="G376" s="62"/>
      <c r="H376" s="62"/>
      <c r="I376" s="66"/>
      <c r="J376" s="66"/>
      <c r="K376" s="67"/>
      <c r="L376" s="67"/>
      <c r="M376" s="67"/>
      <c r="N376" s="67"/>
      <c r="O376" s="67"/>
      <c r="P376" s="67"/>
      <c r="Q376" s="30"/>
      <c r="R376" s="30"/>
      <c r="S376" s="30"/>
      <c r="T376" s="30"/>
      <c r="U376" s="30"/>
      <c r="V376" s="30"/>
      <c r="W376" s="1289"/>
    </row>
    <row r="377" spans="1:23" s="157" customFormat="1" ht="15" customHeight="1" x14ac:dyDescent="0.25">
      <c r="A377" s="1250">
        <v>1</v>
      </c>
      <c r="B377" s="1250">
        <v>1</v>
      </c>
      <c r="C377" s="1092" t="s">
        <v>395</v>
      </c>
      <c r="D377" s="12"/>
      <c r="E377" s="30">
        <f>SUM(E378,E379,E380,E381)</f>
        <v>7</v>
      </c>
      <c r="F377" s="30">
        <f>SUM(F378,F379,F380,F381)</f>
        <v>3</v>
      </c>
      <c r="G377" s="30">
        <f>SUM(G378,G379,G380,G381)</f>
        <v>12</v>
      </c>
      <c r="H377" s="481">
        <f>G377/F377*100</f>
        <v>400</v>
      </c>
      <c r="I377" s="66"/>
      <c r="J377" s="66"/>
      <c r="K377" s="240"/>
      <c r="L377" s="240"/>
      <c r="M377" s="240"/>
      <c r="N377" s="240"/>
      <c r="O377" s="240"/>
      <c r="P377" s="240"/>
      <c r="Q377" s="678"/>
      <c r="R377" s="678"/>
      <c r="S377" s="678"/>
      <c r="T377" s="678"/>
      <c r="U377" s="678"/>
      <c r="V377" s="678"/>
      <c r="W377" s="1289"/>
    </row>
    <row r="378" spans="1:23" s="157" customFormat="1" ht="15" customHeight="1" x14ac:dyDescent="0.25">
      <c r="A378" s="1250">
        <v>1</v>
      </c>
      <c r="B378" s="1250">
        <v>1</v>
      </c>
      <c r="C378" s="1092" t="s">
        <v>427</v>
      </c>
      <c r="D378" s="12"/>
      <c r="E378" s="30"/>
      <c r="F378" s="39">
        <f t="shared" ref="F378:F383" si="84">ROUND(E378/12*$C$3,0)</f>
        <v>0</v>
      </c>
      <c r="G378" s="30"/>
      <c r="H378" s="481"/>
      <c r="I378" s="66"/>
      <c r="J378" s="66"/>
      <c r="K378" s="240"/>
      <c r="L378" s="240"/>
      <c r="M378" s="240"/>
      <c r="N378" s="240"/>
      <c r="O378" s="240"/>
      <c r="P378" s="240"/>
      <c r="Q378" s="678"/>
      <c r="R378" s="678"/>
      <c r="S378" s="678"/>
      <c r="T378" s="678"/>
      <c r="U378" s="678"/>
      <c r="V378" s="678"/>
      <c r="W378" s="1289"/>
    </row>
    <row r="379" spans="1:23" s="157" customFormat="1" ht="35.1" customHeight="1" x14ac:dyDescent="0.25">
      <c r="A379" s="1250">
        <v>1</v>
      </c>
      <c r="B379" s="1250">
        <v>1</v>
      </c>
      <c r="C379" s="1092" t="s">
        <v>310</v>
      </c>
      <c r="D379" s="12"/>
      <c r="E379" s="30"/>
      <c r="F379" s="39">
        <f t="shared" si="84"/>
        <v>0</v>
      </c>
      <c r="G379" s="30">
        <v>9</v>
      </c>
      <c r="H379" s="481" t="e">
        <f>G379/F379*100</f>
        <v>#DIV/0!</v>
      </c>
      <c r="I379" s="66"/>
      <c r="J379" s="66"/>
      <c r="K379" s="240"/>
      <c r="L379" s="240"/>
      <c r="M379" s="240"/>
      <c r="N379" s="240"/>
      <c r="O379" s="240"/>
      <c r="P379" s="240"/>
      <c r="Q379" s="678"/>
      <c r="R379" s="678"/>
      <c r="S379" s="678"/>
      <c r="T379" s="678"/>
      <c r="U379" s="678"/>
      <c r="V379" s="678"/>
      <c r="W379" s="1289"/>
    </row>
    <row r="380" spans="1:23" s="157" customFormat="1" ht="35.1" customHeight="1" x14ac:dyDescent="0.25">
      <c r="A380" s="1250">
        <v>1</v>
      </c>
      <c r="B380" s="1250">
        <v>1</v>
      </c>
      <c r="C380" s="1092" t="s">
        <v>311</v>
      </c>
      <c r="D380" s="12"/>
      <c r="E380" s="30"/>
      <c r="F380" s="39">
        <f t="shared" si="84"/>
        <v>0</v>
      </c>
      <c r="G380" s="30"/>
      <c r="H380" s="481"/>
      <c r="I380" s="66"/>
      <c r="J380" s="66"/>
      <c r="K380" s="240"/>
      <c r="L380" s="240"/>
      <c r="M380" s="240"/>
      <c r="N380" s="240"/>
      <c r="O380" s="240"/>
      <c r="P380" s="240"/>
      <c r="Q380" s="678"/>
      <c r="R380" s="678"/>
      <c r="S380" s="678"/>
      <c r="T380" s="678"/>
      <c r="U380" s="678"/>
      <c r="V380" s="678"/>
      <c r="W380" s="1289"/>
    </row>
    <row r="381" spans="1:23" s="157" customFormat="1" ht="35.1" customHeight="1" x14ac:dyDescent="0.25">
      <c r="A381" s="1250">
        <v>1</v>
      </c>
      <c r="B381" s="1250">
        <v>1</v>
      </c>
      <c r="C381" s="1092" t="s">
        <v>312</v>
      </c>
      <c r="D381" s="12"/>
      <c r="E381" s="30">
        <v>7</v>
      </c>
      <c r="F381" s="39">
        <f t="shared" si="84"/>
        <v>3</v>
      </c>
      <c r="G381" s="30">
        <v>3</v>
      </c>
      <c r="H381" s="481">
        <f>G381/F381*100</f>
        <v>100</v>
      </c>
      <c r="I381" s="66"/>
      <c r="J381" s="66"/>
      <c r="K381" s="240"/>
      <c r="L381" s="240"/>
      <c r="M381" s="240"/>
      <c r="N381" s="240"/>
      <c r="O381" s="240"/>
      <c r="P381" s="240"/>
      <c r="Q381" s="678"/>
      <c r="R381" s="678"/>
      <c r="S381" s="678"/>
      <c r="T381" s="678"/>
      <c r="U381" s="678"/>
      <c r="V381" s="678"/>
      <c r="W381" s="1289"/>
    </row>
    <row r="382" spans="1:23" s="157" customFormat="1" ht="15" customHeight="1" x14ac:dyDescent="0.25">
      <c r="A382" s="1250">
        <v>1</v>
      </c>
      <c r="B382" s="1250">
        <v>1</v>
      </c>
      <c r="C382" s="1094" t="s">
        <v>394</v>
      </c>
      <c r="D382" s="12"/>
      <c r="E382" s="30">
        <v>64</v>
      </c>
      <c r="F382" s="39">
        <f t="shared" si="84"/>
        <v>27</v>
      </c>
      <c r="G382" s="30">
        <v>16</v>
      </c>
      <c r="H382" s="481">
        <f>G382/F382*100</f>
        <v>59.259259259259252</v>
      </c>
      <c r="I382" s="66"/>
      <c r="J382" s="66"/>
      <c r="K382" s="240"/>
      <c r="L382" s="240"/>
      <c r="M382" s="240"/>
      <c r="N382" s="240"/>
      <c r="O382" s="240"/>
      <c r="P382" s="240"/>
      <c r="Q382" s="678"/>
      <c r="R382" s="678"/>
      <c r="S382" s="678"/>
      <c r="T382" s="678"/>
      <c r="U382" s="678"/>
      <c r="V382" s="678"/>
      <c r="W382" s="1289"/>
    </row>
    <row r="383" spans="1:23" s="157" customFormat="1" ht="15" customHeight="1" x14ac:dyDescent="0.25">
      <c r="A383" s="1250">
        <v>1</v>
      </c>
      <c r="B383" s="1250">
        <v>1</v>
      </c>
      <c r="C383" s="1093" t="s">
        <v>411</v>
      </c>
      <c r="D383" s="12"/>
      <c r="E383" s="30"/>
      <c r="F383" s="39">
        <f t="shared" si="84"/>
        <v>0</v>
      </c>
      <c r="G383" s="30"/>
      <c r="H383" s="481"/>
      <c r="I383" s="66"/>
      <c r="J383" s="66"/>
      <c r="K383" s="240"/>
      <c r="L383" s="240"/>
      <c r="M383" s="240"/>
      <c r="N383" s="240"/>
      <c r="O383" s="240"/>
      <c r="P383" s="240"/>
      <c r="Q383" s="678"/>
      <c r="R383" s="678"/>
      <c r="S383" s="678"/>
      <c r="T383" s="678"/>
      <c r="U383" s="678"/>
      <c r="V383" s="678"/>
      <c r="W383" s="1289"/>
    </row>
    <row r="384" spans="1:23" s="157" customFormat="1" ht="24" customHeight="1" x14ac:dyDescent="0.25">
      <c r="A384" s="1250">
        <v>1</v>
      </c>
      <c r="B384" s="1250">
        <v>1</v>
      </c>
      <c r="C384" s="1115" t="s">
        <v>169</v>
      </c>
      <c r="D384" s="432"/>
      <c r="E384" s="316">
        <f>SUM(E377+E382*3.2)</f>
        <v>211.8</v>
      </c>
      <c r="F384" s="316">
        <f>SUM(F377+F382*3.2)</f>
        <v>89.4</v>
      </c>
      <c r="G384" s="316">
        <f>SUM(G377+G382*3.2)</f>
        <v>63.2</v>
      </c>
      <c r="H384" s="481">
        <f>G384/F384*100</f>
        <v>70.693512304250561</v>
      </c>
      <c r="I384" s="66"/>
      <c r="J384" s="66"/>
      <c r="K384" s="240"/>
      <c r="L384" s="240"/>
      <c r="M384" s="240"/>
      <c r="N384" s="240"/>
      <c r="O384" s="240"/>
      <c r="P384" s="240"/>
      <c r="Q384" s="678"/>
      <c r="R384" s="678"/>
      <c r="S384" s="678"/>
      <c r="T384" s="678"/>
      <c r="U384" s="678">
        <v>0</v>
      </c>
      <c r="V384" s="678">
        <v>33.509920000000001</v>
      </c>
      <c r="W384" s="1289"/>
    </row>
    <row r="385" spans="1:23" s="157" customFormat="1" ht="15" customHeight="1" x14ac:dyDescent="0.25">
      <c r="A385" s="1250">
        <v>1</v>
      </c>
      <c r="B385" s="1250">
        <v>1</v>
      </c>
      <c r="C385" s="1120" t="s">
        <v>313</v>
      </c>
      <c r="D385" s="12"/>
      <c r="E385" s="30"/>
      <c r="F385" s="30"/>
      <c r="G385" s="30"/>
      <c r="H385" s="481"/>
      <c r="I385" s="66"/>
      <c r="J385" s="66"/>
      <c r="K385" s="240"/>
      <c r="L385" s="240"/>
      <c r="M385" s="240"/>
      <c r="N385" s="240"/>
      <c r="O385" s="240"/>
      <c r="P385" s="240"/>
      <c r="Q385" s="678"/>
      <c r="R385" s="678"/>
      <c r="S385" s="678"/>
      <c r="T385" s="678"/>
      <c r="U385" s="678"/>
      <c r="V385" s="678"/>
      <c r="W385" s="1289"/>
    </row>
    <row r="386" spans="1:23" s="157" customFormat="1" ht="15" customHeight="1" x14ac:dyDescent="0.25">
      <c r="A386" s="1250">
        <v>1</v>
      </c>
      <c r="B386" s="1250">
        <v>1</v>
      </c>
      <c r="C386" s="1092" t="s">
        <v>201</v>
      </c>
      <c r="D386" s="12"/>
      <c r="E386" s="30">
        <f>SUM(E388,E391)</f>
        <v>15</v>
      </c>
      <c r="F386" s="30">
        <f>SUM(F388,F391)</f>
        <v>5</v>
      </c>
      <c r="G386" s="30">
        <f>SUM(G388,G391)</f>
        <v>4</v>
      </c>
      <c r="H386" s="481">
        <f>G386/F386*100</f>
        <v>80</v>
      </c>
      <c r="I386" s="66"/>
      <c r="J386" s="66"/>
      <c r="K386" s="240"/>
      <c r="L386" s="240"/>
      <c r="M386" s="240"/>
      <c r="N386" s="240"/>
      <c r="O386" s="240"/>
      <c r="P386" s="240"/>
      <c r="Q386" s="678"/>
      <c r="R386" s="678"/>
      <c r="S386" s="678"/>
      <c r="T386" s="678"/>
      <c r="U386" s="678"/>
      <c r="V386" s="678"/>
      <c r="W386" s="1289"/>
    </row>
    <row r="387" spans="1:23" s="157" customFormat="1" ht="15" customHeight="1" x14ac:dyDescent="0.25">
      <c r="A387" s="1250">
        <v>1</v>
      </c>
      <c r="B387" s="1250">
        <v>1</v>
      </c>
      <c r="C387" s="1092" t="s">
        <v>309</v>
      </c>
      <c r="D387" s="12"/>
      <c r="E387" s="30"/>
      <c r="F387" s="39">
        <f>ROUND(E387/12*$C$3,0)</f>
        <v>0</v>
      </c>
      <c r="G387" s="30"/>
      <c r="H387" s="481"/>
      <c r="I387" s="66"/>
      <c r="J387" s="66"/>
      <c r="K387" s="240"/>
      <c r="L387" s="240"/>
      <c r="M387" s="240"/>
      <c r="N387" s="240"/>
      <c r="O387" s="240"/>
      <c r="P387" s="240"/>
      <c r="Q387" s="678"/>
      <c r="R387" s="678"/>
      <c r="S387" s="678"/>
      <c r="T387" s="678"/>
      <c r="U387" s="678"/>
      <c r="V387" s="678"/>
      <c r="W387" s="1289"/>
    </row>
    <row r="388" spans="1:23" s="157" customFormat="1" ht="50.25" customHeight="1" x14ac:dyDescent="0.25">
      <c r="A388" s="1250">
        <v>1</v>
      </c>
      <c r="B388" s="1250">
        <v>1</v>
      </c>
      <c r="C388" s="1092" t="s">
        <v>314</v>
      </c>
      <c r="D388" s="12"/>
      <c r="E388" s="30">
        <f>SUM(E389:E390)</f>
        <v>14</v>
      </c>
      <c r="F388" s="30">
        <f>SUM(F389:F390)</f>
        <v>5</v>
      </c>
      <c r="G388" s="30">
        <f>SUM(G389:G390)</f>
        <v>4</v>
      </c>
      <c r="H388" s="481">
        <f>G388/F388*100</f>
        <v>80</v>
      </c>
      <c r="I388" s="66"/>
      <c r="J388" s="66"/>
      <c r="K388" s="240"/>
      <c r="L388" s="240"/>
      <c r="M388" s="240"/>
      <c r="N388" s="240"/>
      <c r="O388" s="240"/>
      <c r="P388" s="240"/>
      <c r="Q388" s="678"/>
      <c r="R388" s="678"/>
      <c r="S388" s="678"/>
      <c r="T388" s="678"/>
      <c r="U388" s="678"/>
      <c r="V388" s="678"/>
      <c r="W388" s="1289"/>
    </row>
    <row r="389" spans="1:23" s="157" customFormat="1" ht="38.1" customHeight="1" x14ac:dyDescent="0.25">
      <c r="A389" s="1250">
        <v>1</v>
      </c>
      <c r="B389" s="1250">
        <v>1</v>
      </c>
      <c r="C389" s="1092" t="s">
        <v>315</v>
      </c>
      <c r="D389" s="12"/>
      <c r="E389" s="30">
        <v>13</v>
      </c>
      <c r="F389" s="39">
        <f>ROUND(E389/12*$C$3,0)</f>
        <v>5</v>
      </c>
      <c r="G389" s="30">
        <v>2</v>
      </c>
      <c r="H389" s="481">
        <f>G389/F389*100</f>
        <v>40</v>
      </c>
      <c r="I389" s="66"/>
      <c r="J389" s="66"/>
      <c r="K389" s="240"/>
      <c r="L389" s="240"/>
      <c r="M389" s="240"/>
      <c r="N389" s="240"/>
      <c r="O389" s="240"/>
      <c r="P389" s="240"/>
      <c r="Q389" s="678"/>
      <c r="R389" s="678"/>
      <c r="S389" s="678"/>
      <c r="T389" s="678"/>
      <c r="U389" s="678"/>
      <c r="V389" s="678"/>
      <c r="W389" s="1289"/>
    </row>
    <row r="390" spans="1:23" s="157" customFormat="1" ht="38.1" customHeight="1" x14ac:dyDescent="0.25">
      <c r="A390" s="1250">
        <v>1</v>
      </c>
      <c r="B390" s="1250">
        <v>1</v>
      </c>
      <c r="C390" s="1092" t="s">
        <v>316</v>
      </c>
      <c r="D390" s="12"/>
      <c r="E390" s="30">
        <v>1</v>
      </c>
      <c r="F390" s="39">
        <f>ROUND(E390/12*$C$3,0)</f>
        <v>0</v>
      </c>
      <c r="G390" s="30">
        <v>2</v>
      </c>
      <c r="H390" s="481" t="e">
        <f>G390/F390*100</f>
        <v>#DIV/0!</v>
      </c>
      <c r="I390" s="66"/>
      <c r="J390" s="66"/>
      <c r="K390" s="240"/>
      <c r="L390" s="240"/>
      <c r="M390" s="240"/>
      <c r="N390" s="240"/>
      <c r="O390" s="240"/>
      <c r="P390" s="240"/>
      <c r="Q390" s="678"/>
      <c r="R390" s="678"/>
      <c r="S390" s="678"/>
      <c r="T390" s="678"/>
      <c r="U390" s="678"/>
      <c r="V390" s="678"/>
      <c r="W390" s="1289"/>
    </row>
    <row r="391" spans="1:23" s="157" customFormat="1" ht="49.5" customHeight="1" x14ac:dyDescent="0.25">
      <c r="A391" s="1250">
        <v>1</v>
      </c>
      <c r="B391" s="1250">
        <v>1</v>
      </c>
      <c r="C391" s="1092" t="s">
        <v>317</v>
      </c>
      <c r="D391" s="12"/>
      <c r="E391" s="30">
        <f>SUM(E392:E392)</f>
        <v>1</v>
      </c>
      <c r="F391" s="30">
        <f>SUM(F392:F392)</f>
        <v>0</v>
      </c>
      <c r="G391" s="30">
        <f>SUM(G392:G392)</f>
        <v>0</v>
      </c>
      <c r="H391" s="481" t="e">
        <f>G391/F391*100</f>
        <v>#DIV/0!</v>
      </c>
      <c r="I391" s="66"/>
      <c r="J391" s="66"/>
      <c r="K391" s="240"/>
      <c r="L391" s="240"/>
      <c r="M391" s="240"/>
      <c r="N391" s="240"/>
      <c r="O391" s="240"/>
      <c r="P391" s="240"/>
      <c r="Q391" s="678"/>
      <c r="R391" s="678"/>
      <c r="S391" s="678"/>
      <c r="T391" s="678"/>
      <c r="U391" s="678"/>
      <c r="V391" s="678"/>
      <c r="W391" s="1289"/>
    </row>
    <row r="392" spans="1:23" s="157" customFormat="1" ht="30" customHeight="1" x14ac:dyDescent="0.25">
      <c r="A392" s="1250">
        <v>1</v>
      </c>
      <c r="B392" s="1250">
        <v>1</v>
      </c>
      <c r="C392" s="1092" t="s">
        <v>318</v>
      </c>
      <c r="D392" s="12"/>
      <c r="E392" s="30">
        <v>1</v>
      </c>
      <c r="F392" s="39">
        <f>ROUND(E392/12*$C$3,0)</f>
        <v>0</v>
      </c>
      <c r="G392" s="30"/>
      <c r="H392" s="481" t="e">
        <f>G392/F392*100</f>
        <v>#DIV/0!</v>
      </c>
      <c r="I392" s="66"/>
      <c r="J392" s="66"/>
      <c r="K392" s="240"/>
      <c r="L392" s="240"/>
      <c r="M392" s="240"/>
      <c r="N392" s="240"/>
      <c r="O392" s="240"/>
      <c r="P392" s="240"/>
      <c r="Q392" s="678"/>
      <c r="R392" s="678"/>
      <c r="S392" s="678"/>
      <c r="T392" s="678"/>
      <c r="U392" s="678"/>
      <c r="V392" s="678"/>
      <c r="W392" s="1289"/>
    </row>
    <row r="393" spans="1:23" s="157" customFormat="1" ht="30" customHeight="1" x14ac:dyDescent="0.25">
      <c r="A393" s="1250">
        <v>1</v>
      </c>
      <c r="B393" s="1250">
        <v>1</v>
      </c>
      <c r="C393" s="1094" t="s">
        <v>160</v>
      </c>
      <c r="D393" s="12"/>
      <c r="E393" s="30"/>
      <c r="F393" s="39">
        <f>ROUND(E393/12*$C$3,0)</f>
        <v>0</v>
      </c>
      <c r="G393" s="39"/>
      <c r="H393" s="481"/>
      <c r="I393" s="66"/>
      <c r="J393" s="66"/>
      <c r="K393" s="240"/>
      <c r="L393" s="240"/>
      <c r="M393" s="240"/>
      <c r="N393" s="240"/>
      <c r="O393" s="240"/>
      <c r="P393" s="240"/>
      <c r="Q393" s="678"/>
      <c r="R393" s="678"/>
      <c r="S393" s="678"/>
      <c r="T393" s="678"/>
      <c r="U393" s="678"/>
      <c r="V393" s="678"/>
      <c r="W393" s="1289"/>
    </row>
    <row r="394" spans="1:23" s="157" customFormat="1" ht="32.25" customHeight="1" x14ac:dyDescent="0.25">
      <c r="A394" s="1250">
        <v>1</v>
      </c>
      <c r="B394" s="1250">
        <v>1</v>
      </c>
      <c r="C394" s="1094" t="s">
        <v>161</v>
      </c>
      <c r="D394" s="12"/>
      <c r="E394" s="30">
        <v>40</v>
      </c>
      <c r="F394" s="39">
        <f>ROUND(E394/12*$C$3,0)</f>
        <v>17</v>
      </c>
      <c r="G394" s="30">
        <v>14</v>
      </c>
      <c r="H394" s="481">
        <f>G394/F394*100</f>
        <v>82.35294117647058</v>
      </c>
      <c r="I394" s="66"/>
      <c r="J394" s="66"/>
      <c r="K394" s="240"/>
      <c r="L394" s="240"/>
      <c r="M394" s="240"/>
      <c r="N394" s="240"/>
      <c r="O394" s="240"/>
      <c r="P394" s="240"/>
      <c r="Q394" s="678"/>
      <c r="R394" s="678"/>
      <c r="S394" s="678"/>
      <c r="T394" s="678"/>
      <c r="U394" s="678"/>
      <c r="V394" s="678"/>
      <c r="W394" s="1289"/>
    </row>
    <row r="395" spans="1:23" s="157" customFormat="1" ht="15" customHeight="1" x14ac:dyDescent="0.25">
      <c r="A395" s="1250">
        <v>1</v>
      </c>
      <c r="B395" s="1250">
        <v>1</v>
      </c>
      <c r="C395" s="1115" t="s">
        <v>169</v>
      </c>
      <c r="D395" s="432"/>
      <c r="E395" s="316">
        <f>SUM(E394,E386)</f>
        <v>55</v>
      </c>
      <c r="F395" s="316">
        <f>SUM(F386+F394)</f>
        <v>22</v>
      </c>
      <c r="G395" s="316">
        <f>SUM(G386+G394)</f>
        <v>18</v>
      </c>
      <c r="H395" s="67">
        <f>G395/F395*100</f>
        <v>81.818181818181827</v>
      </c>
      <c r="I395" s="66"/>
      <c r="J395" s="66"/>
      <c r="K395" s="240"/>
      <c r="L395" s="240"/>
      <c r="M395" s="240"/>
      <c r="N395" s="240"/>
      <c r="O395" s="240"/>
      <c r="P395" s="240"/>
      <c r="Q395" s="678"/>
      <c r="R395" s="678"/>
      <c r="S395" s="678"/>
      <c r="T395" s="678"/>
      <c r="U395" s="678">
        <v>-1.6111199999999999</v>
      </c>
      <c r="V395" s="678">
        <v>17.306440000000002</v>
      </c>
      <c r="W395" s="1289"/>
    </row>
    <row r="396" spans="1:23" s="157" customFormat="1" ht="15" customHeight="1" x14ac:dyDescent="0.25">
      <c r="A396" s="1250">
        <v>1</v>
      </c>
      <c r="B396" s="1250">
        <v>1</v>
      </c>
      <c r="C396" s="719" t="s">
        <v>357</v>
      </c>
      <c r="D396" s="228"/>
      <c r="E396" s="481">
        <f>SUM(E395,E384)</f>
        <v>266.8</v>
      </c>
      <c r="F396" s="481">
        <f>SUM(F395,F384)</f>
        <v>111.4</v>
      </c>
      <c r="G396" s="481">
        <f>SUM(G395,G384)</f>
        <v>81.2</v>
      </c>
      <c r="H396" s="481">
        <f>G396/F396*100</f>
        <v>72.890484739676836</v>
      </c>
      <c r="I396" s="66"/>
      <c r="J396" s="66"/>
      <c r="K396" s="67"/>
      <c r="L396" s="67"/>
      <c r="M396" s="67"/>
      <c r="N396" s="67"/>
      <c r="O396" s="67"/>
      <c r="P396" s="67"/>
      <c r="Q396" s="36">
        <v>189.87203</v>
      </c>
      <c r="R396" s="720">
        <f>Q396/12*$C$3</f>
        <v>79.113345833333327</v>
      </c>
      <c r="S396" s="36">
        <f>V396-U396</f>
        <v>52.427480000000003</v>
      </c>
      <c r="T396" s="36">
        <f>S396-R396</f>
        <v>-26.685865833333324</v>
      </c>
      <c r="U396" s="36">
        <f>U395+U384</f>
        <v>-1.6111199999999999</v>
      </c>
      <c r="V396" s="36">
        <f>V395+V384</f>
        <v>50.816360000000003</v>
      </c>
      <c r="W396" s="1289"/>
    </row>
    <row r="397" spans="1:23" s="157" customFormat="1" ht="15" customHeight="1" x14ac:dyDescent="0.25">
      <c r="A397" s="1250">
        <v>1</v>
      </c>
      <c r="B397" s="1250">
        <v>1</v>
      </c>
      <c r="C397" s="1088" t="s">
        <v>31</v>
      </c>
      <c r="D397" s="20"/>
      <c r="E397" s="14"/>
      <c r="F397" s="14"/>
      <c r="G397" s="14"/>
      <c r="H397" s="14"/>
      <c r="I397" s="66"/>
      <c r="J397" s="66"/>
      <c r="K397" s="67"/>
      <c r="L397" s="67"/>
      <c r="M397" s="67"/>
      <c r="N397" s="67"/>
      <c r="O397" s="67"/>
      <c r="P397" s="67"/>
      <c r="Q397" s="316"/>
      <c r="R397" s="316"/>
      <c r="S397" s="316"/>
      <c r="T397" s="316"/>
      <c r="U397" s="316"/>
      <c r="V397" s="316"/>
      <c r="W397" s="1289"/>
    </row>
    <row r="398" spans="1:23" s="157" customFormat="1" ht="15" customHeight="1" x14ac:dyDescent="0.25">
      <c r="A398" s="1250">
        <v>1</v>
      </c>
      <c r="B398" s="1250">
        <v>1</v>
      </c>
      <c r="C398" s="1099" t="s">
        <v>150</v>
      </c>
      <c r="D398" s="20"/>
      <c r="E398" s="14"/>
      <c r="F398" s="14"/>
      <c r="G398" s="14"/>
      <c r="H398" s="14"/>
      <c r="I398" s="66"/>
      <c r="J398" s="66"/>
      <c r="K398" s="67"/>
      <c r="L398" s="67"/>
      <c r="M398" s="67"/>
      <c r="N398" s="67"/>
      <c r="O398" s="67"/>
      <c r="P398" s="67"/>
      <c r="Q398" s="316"/>
      <c r="R398" s="316"/>
      <c r="S398" s="316"/>
      <c r="T398" s="316"/>
      <c r="U398" s="316"/>
      <c r="V398" s="316"/>
      <c r="W398" s="1289"/>
    </row>
    <row r="399" spans="1:23" s="157" customFormat="1" ht="15" customHeight="1" x14ac:dyDescent="0.25">
      <c r="A399" s="1250">
        <v>1</v>
      </c>
      <c r="B399" s="1250">
        <v>1</v>
      </c>
      <c r="C399" s="1101" t="s">
        <v>188</v>
      </c>
      <c r="D399" s="26">
        <v>240</v>
      </c>
      <c r="E399" s="21"/>
      <c r="F399" s="39">
        <f>ROUND(E399/12*$C$3,0)</f>
        <v>0</v>
      </c>
      <c r="G399" s="39">
        <v>1</v>
      </c>
      <c r="H399" s="39" t="e">
        <f>G399/F399*100</f>
        <v>#DIV/0!</v>
      </c>
      <c r="I399" s="289">
        <v>8</v>
      </c>
      <c r="J399" s="40">
        <f>M399/G399</f>
        <v>8</v>
      </c>
      <c r="K399" s="41">
        <f>ROUND(E399*I399,0)</f>
        <v>0</v>
      </c>
      <c r="L399" s="41">
        <f>ROUND(F399*I399,0)</f>
        <v>0</v>
      </c>
      <c r="M399" s="41">
        <v>8</v>
      </c>
      <c r="N399" s="41" t="e">
        <f>M399/L399*100</f>
        <v>#DIV/0!</v>
      </c>
      <c r="O399" s="41">
        <f>K399/D399</f>
        <v>0</v>
      </c>
      <c r="P399" s="41" t="e">
        <f>M399/$C$3*12/O399</f>
        <v>#DIV/0!</v>
      </c>
      <c r="Q399" s="678"/>
      <c r="R399" s="678"/>
      <c r="S399" s="678">
        <f>V399-U399</f>
        <v>15.57091</v>
      </c>
      <c r="T399" s="678">
        <f>S399-R399</f>
        <v>15.57091</v>
      </c>
      <c r="U399" s="678">
        <v>0</v>
      </c>
      <c r="V399" s="1045">
        <v>15.57091</v>
      </c>
      <c r="W399" s="1289"/>
    </row>
    <row r="400" spans="1:23" s="157" customFormat="1" ht="14.25" customHeight="1" x14ac:dyDescent="0.25">
      <c r="A400" s="1250">
        <v>1</v>
      </c>
      <c r="B400" s="1250">
        <v>1</v>
      </c>
      <c r="C400" s="686" t="s">
        <v>176</v>
      </c>
      <c r="D400" s="686"/>
      <c r="E400" s="523">
        <f>E399</f>
        <v>0</v>
      </c>
      <c r="F400" s="523">
        <f>F399</f>
        <v>0</v>
      </c>
      <c r="G400" s="523">
        <f>G399</f>
        <v>1</v>
      </c>
      <c r="H400" s="523" t="e">
        <f>G400/F400*100</f>
        <v>#DIV/0!</v>
      </c>
      <c r="I400" s="328">
        <f>SUM(I399)</f>
        <v>8</v>
      </c>
      <c r="J400" s="40">
        <f>M400/G400</f>
        <v>8</v>
      </c>
      <c r="K400" s="462">
        <f>K399</f>
        <v>0</v>
      </c>
      <c r="L400" s="462">
        <f>L399</f>
        <v>0</v>
      </c>
      <c r="M400" s="462">
        <f>M399</f>
        <v>8</v>
      </c>
      <c r="N400" s="41" t="e">
        <f>M400/L400*100</f>
        <v>#DIV/0!</v>
      </c>
      <c r="O400" s="120">
        <f>SUM(O399)</f>
        <v>0</v>
      </c>
      <c r="P400" s="41" t="e">
        <f>M400/$C$3*12/O400</f>
        <v>#DIV/0!</v>
      </c>
      <c r="Q400" s="523"/>
      <c r="R400" s="720">
        <f>Q400/12*$C$3</f>
        <v>0</v>
      </c>
      <c r="S400" s="36">
        <f>V400-U400</f>
        <v>15.57091</v>
      </c>
      <c r="T400" s="36">
        <f>S400-R400</f>
        <v>15.57091</v>
      </c>
      <c r="U400" s="523">
        <v>0</v>
      </c>
      <c r="V400" s="1244">
        <v>15.57091</v>
      </c>
      <c r="W400" s="1289"/>
    </row>
    <row r="401" spans="1:23" s="157" customFormat="1" ht="15" customHeight="1" x14ac:dyDescent="0.25">
      <c r="A401" s="1250">
        <v>1</v>
      </c>
      <c r="B401" s="1250">
        <v>1</v>
      </c>
      <c r="C401" s="1124" t="s">
        <v>17</v>
      </c>
      <c r="D401" s="722"/>
      <c r="E401" s="522"/>
      <c r="F401" s="522"/>
      <c r="G401" s="522"/>
      <c r="H401" s="522"/>
      <c r="I401" s="307"/>
      <c r="J401" s="307"/>
      <c r="K401" s="371"/>
      <c r="L401" s="371"/>
      <c r="M401" s="371">
        <f>SUM(M396,M400)</f>
        <v>8</v>
      </c>
      <c r="N401" s="371"/>
      <c r="O401" s="371"/>
      <c r="P401" s="371"/>
      <c r="Q401" s="1291">
        <f t="shared" ref="Q401:U401" si="85">SUM(Q396,Q400)</f>
        <v>189.87203</v>
      </c>
      <c r="R401" s="29">
        <f t="shared" si="85"/>
        <v>79.113345833333327</v>
      </c>
      <c r="S401" s="29">
        <f t="shared" si="85"/>
        <v>67.998390000000001</v>
      </c>
      <c r="T401" s="29">
        <f t="shared" si="85"/>
        <v>-11.114955833333324</v>
      </c>
      <c r="U401" s="1291">
        <f t="shared" si="85"/>
        <v>-1.6111199999999999</v>
      </c>
      <c r="V401" s="1291">
        <f>SUM(V396,V400)</f>
        <v>66.387270000000001</v>
      </c>
      <c r="W401" s="1289"/>
    </row>
    <row r="402" spans="1:23" ht="15" customHeight="1" x14ac:dyDescent="0.25">
      <c r="A402" s="1250">
        <v>1</v>
      </c>
      <c r="B402" s="1250">
        <v>1</v>
      </c>
      <c r="C402" s="224"/>
      <c r="D402" s="324"/>
      <c r="E402" s="756"/>
      <c r="F402" s="756"/>
      <c r="G402" s="756"/>
      <c r="H402" s="756"/>
      <c r="I402" s="757"/>
      <c r="J402" s="757"/>
      <c r="K402" s="756"/>
      <c r="L402" s="756"/>
      <c r="M402" s="756"/>
      <c r="N402" s="756"/>
      <c r="O402" s="756"/>
      <c r="P402" s="756"/>
      <c r="Q402" s="726"/>
      <c r="R402" s="726"/>
      <c r="S402" s="726"/>
      <c r="T402" s="726"/>
      <c r="U402" s="727"/>
      <c r="V402" s="726"/>
    </row>
    <row r="403" spans="1:23" ht="30" customHeight="1" x14ac:dyDescent="0.25">
      <c r="A403" s="1250">
        <v>1</v>
      </c>
      <c r="B403" s="1250">
        <v>1</v>
      </c>
      <c r="C403" s="235" t="s">
        <v>281</v>
      </c>
      <c r="D403" s="336"/>
      <c r="E403" s="501"/>
      <c r="F403" s="501"/>
      <c r="G403" s="501"/>
      <c r="H403" s="501"/>
      <c r="I403" s="746"/>
      <c r="J403" s="746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714"/>
      <c r="V403" s="41"/>
    </row>
    <row r="404" spans="1:23" s="157" customFormat="1" ht="15" customHeight="1" x14ac:dyDescent="0.25">
      <c r="A404" s="1250">
        <v>1</v>
      </c>
      <c r="B404" s="1250">
        <v>1</v>
      </c>
      <c r="C404" s="1120" t="s">
        <v>313</v>
      </c>
      <c r="D404" s="431"/>
      <c r="E404" s="14"/>
      <c r="F404" s="14"/>
      <c r="G404" s="14"/>
      <c r="H404" s="14"/>
      <c r="I404" s="66"/>
      <c r="J404" s="66"/>
      <c r="K404" s="67"/>
      <c r="L404" s="67"/>
      <c r="M404" s="67"/>
      <c r="N404" s="67"/>
      <c r="O404" s="67"/>
      <c r="P404" s="67"/>
      <c r="Q404" s="678"/>
      <c r="R404" s="678"/>
      <c r="S404" s="678"/>
      <c r="T404" s="678"/>
      <c r="U404" s="678"/>
      <c r="V404" s="678"/>
      <c r="W404" s="1289"/>
    </row>
    <row r="405" spans="1:23" s="157" customFormat="1" ht="15" customHeight="1" x14ac:dyDescent="0.25">
      <c r="A405" s="1250">
        <v>1</v>
      </c>
      <c r="B405" s="1250">
        <v>1</v>
      </c>
      <c r="C405" s="1092" t="s">
        <v>201</v>
      </c>
      <c r="D405" s="758"/>
      <c r="E405" s="21">
        <f>E406/3.8</f>
        <v>0</v>
      </c>
      <c r="F405" s="21">
        <f t="shared" ref="F405:G405" si="86">F406/3.8</f>
        <v>0</v>
      </c>
      <c r="G405" s="21">
        <f t="shared" si="86"/>
        <v>1.5789473684210527</v>
      </c>
      <c r="H405" s="14"/>
      <c r="I405" s="66"/>
      <c r="J405" s="66"/>
      <c r="K405" s="67"/>
      <c r="L405" s="67"/>
      <c r="M405" s="67"/>
      <c r="N405" s="67"/>
      <c r="O405" s="67"/>
      <c r="P405" s="67"/>
      <c r="Q405" s="678"/>
      <c r="R405" s="678"/>
      <c r="S405" s="678"/>
      <c r="T405" s="678"/>
      <c r="U405" s="678"/>
      <c r="V405" s="678"/>
      <c r="W405" s="1289"/>
    </row>
    <row r="406" spans="1:23" s="157" customFormat="1" ht="15" customHeight="1" x14ac:dyDescent="0.25">
      <c r="A406" s="1250"/>
      <c r="B406" s="1250">
        <v>1</v>
      </c>
      <c r="C406" s="1092" t="s">
        <v>428</v>
      </c>
      <c r="D406" s="758"/>
      <c r="E406" s="14"/>
      <c r="F406" s="14">
        <f>ROUND(E406/12*$C$3,0)</f>
        <v>0</v>
      </c>
      <c r="G406" s="14">
        <v>6</v>
      </c>
      <c r="H406" s="14"/>
      <c r="I406" s="66"/>
      <c r="J406" s="66"/>
      <c r="K406" s="67"/>
      <c r="L406" s="67"/>
      <c r="M406" s="67"/>
      <c r="N406" s="67"/>
      <c r="O406" s="67"/>
      <c r="P406" s="67"/>
      <c r="Q406" s="678"/>
      <c r="R406" s="678"/>
      <c r="S406" s="678"/>
      <c r="T406" s="678"/>
      <c r="U406" s="678"/>
      <c r="V406" s="678"/>
      <c r="W406" s="1289"/>
    </row>
    <row r="407" spans="1:23" s="157" customFormat="1" ht="15" customHeight="1" x14ac:dyDescent="0.25">
      <c r="A407" s="1250">
        <v>1</v>
      </c>
      <c r="B407" s="1250">
        <v>1</v>
      </c>
      <c r="C407" s="1092" t="s">
        <v>160</v>
      </c>
      <c r="D407" s="758"/>
      <c r="E407" s="14">
        <f>E408/3.8/3.2</f>
        <v>31.743421052631579</v>
      </c>
      <c r="F407" s="14">
        <f t="shared" ref="F407:G407" si="87">F408/3.8/3.2</f>
        <v>13.240131578947368</v>
      </c>
      <c r="G407" s="14">
        <f t="shared" si="87"/>
        <v>2.34375</v>
      </c>
      <c r="H407" s="39">
        <f>G407/F407*100</f>
        <v>17.701863354037268</v>
      </c>
      <c r="I407" s="66"/>
      <c r="J407" s="66"/>
      <c r="K407" s="67"/>
      <c r="L407" s="67"/>
      <c r="M407" s="67"/>
      <c r="N407" s="67"/>
      <c r="O407" s="67"/>
      <c r="P407" s="67"/>
      <c r="Q407" s="678"/>
      <c r="R407" s="678"/>
      <c r="S407" s="678"/>
      <c r="T407" s="678"/>
      <c r="U407" s="678"/>
      <c r="V407" s="678"/>
      <c r="W407" s="1289"/>
    </row>
    <row r="408" spans="1:23" s="157" customFormat="1" ht="15" customHeight="1" x14ac:dyDescent="0.25">
      <c r="A408" s="1250">
        <v>1</v>
      </c>
      <c r="B408" s="1250">
        <v>1</v>
      </c>
      <c r="C408" s="1090" t="s">
        <v>306</v>
      </c>
      <c r="D408" s="17"/>
      <c r="E408" s="30">
        <v>386</v>
      </c>
      <c r="F408" s="39">
        <f>ROUND(E408/12*$C$3,0)</f>
        <v>161</v>
      </c>
      <c r="G408" s="513">
        <v>28.5</v>
      </c>
      <c r="H408" s="39">
        <f>G408/F408*100</f>
        <v>17.701863354037268</v>
      </c>
      <c r="I408" s="66"/>
      <c r="J408" s="66"/>
      <c r="K408" s="240"/>
      <c r="L408" s="240"/>
      <c r="M408" s="240"/>
      <c r="N408" s="240"/>
      <c r="O408" s="240"/>
      <c r="P408" s="240"/>
      <c r="Q408" s="678"/>
      <c r="R408" s="678"/>
      <c r="S408" s="678"/>
      <c r="T408" s="678"/>
      <c r="U408" s="678"/>
      <c r="V408" s="678"/>
      <c r="W408" s="1289"/>
    </row>
    <row r="409" spans="1:23" s="157" customFormat="1" ht="15" customHeight="1" x14ac:dyDescent="0.25">
      <c r="A409" s="1250">
        <v>1</v>
      </c>
      <c r="B409" s="1250">
        <v>1</v>
      </c>
      <c r="C409" s="1092" t="s">
        <v>161</v>
      </c>
      <c r="D409" s="12"/>
      <c r="E409" s="30"/>
      <c r="F409" s="30"/>
      <c r="G409" s="30"/>
      <c r="H409" s="30"/>
      <c r="I409" s="66"/>
      <c r="J409" s="66"/>
      <c r="K409" s="240"/>
      <c r="L409" s="240"/>
      <c r="M409" s="240"/>
      <c r="N409" s="240"/>
      <c r="O409" s="240"/>
      <c r="P409" s="240"/>
      <c r="Q409" s="678"/>
      <c r="R409" s="678"/>
      <c r="S409" s="678"/>
      <c r="T409" s="678"/>
      <c r="U409" s="678"/>
      <c r="V409" s="678"/>
      <c r="W409" s="1289"/>
    </row>
    <row r="410" spans="1:23" s="157" customFormat="1" ht="15" customHeight="1" x14ac:dyDescent="0.25">
      <c r="A410" s="1250">
        <v>1</v>
      </c>
      <c r="B410" s="1250">
        <v>1</v>
      </c>
      <c r="C410" s="719" t="s">
        <v>357</v>
      </c>
      <c r="D410" s="461"/>
      <c r="E410" s="759">
        <f>E405+E407*3.2</f>
        <v>101.57894736842105</v>
      </c>
      <c r="F410" s="759">
        <f t="shared" ref="F410:G410" si="88">F405+F407*3.2</f>
        <v>42.368421052631582</v>
      </c>
      <c r="G410" s="759">
        <f t="shared" si="88"/>
        <v>9.0789473684210531</v>
      </c>
      <c r="H410" s="759">
        <f>G410/F410*100</f>
        <v>21.428571428571427</v>
      </c>
      <c r="I410" s="302"/>
      <c r="J410" s="302"/>
      <c r="K410" s="462"/>
      <c r="L410" s="462"/>
      <c r="M410" s="462"/>
      <c r="N410" s="462"/>
      <c r="O410" s="462"/>
      <c r="P410" s="462"/>
      <c r="Q410" s="760">
        <v>91.332650000000001</v>
      </c>
      <c r="R410" s="720">
        <f>Q410/12*$C$3</f>
        <v>38.055270833333331</v>
      </c>
      <c r="S410" s="436">
        <f>V410-U410</f>
        <v>8.1168399999999998</v>
      </c>
      <c r="T410" s="436">
        <f>S410-R410</f>
        <v>-29.938430833333332</v>
      </c>
      <c r="U410" s="1230">
        <v>0</v>
      </c>
      <c r="V410" s="1245">
        <v>8.1168399999999998</v>
      </c>
      <c r="W410" s="1289"/>
    </row>
    <row r="411" spans="1:23" s="157" customFormat="1" ht="15" customHeight="1" x14ac:dyDescent="0.25">
      <c r="A411" s="1250">
        <v>1</v>
      </c>
      <c r="B411" s="1250">
        <v>1</v>
      </c>
      <c r="C411" s="1124" t="s">
        <v>17</v>
      </c>
      <c r="D411" s="722"/>
      <c r="E411" s="371">
        <f>E407*3.2+E409</f>
        <v>101.57894736842105</v>
      </c>
      <c r="F411" s="371">
        <f t="shared" ref="F411:G411" si="89">F407*3.2+F409</f>
        <v>42.368421052631582</v>
      </c>
      <c r="G411" s="371">
        <f t="shared" si="89"/>
        <v>7.5</v>
      </c>
      <c r="H411" s="371"/>
      <c r="I411" s="307"/>
      <c r="J411" s="307"/>
      <c r="K411" s="371"/>
      <c r="L411" s="371"/>
      <c r="M411" s="371"/>
      <c r="N411" s="371"/>
      <c r="O411" s="371"/>
      <c r="P411" s="371"/>
      <c r="Q411" s="1291">
        <f t="shared" ref="Q411:T411" si="90">SUM(Q410)</f>
        <v>91.332650000000001</v>
      </c>
      <c r="R411" s="29">
        <f t="shared" si="90"/>
        <v>38.055270833333331</v>
      </c>
      <c r="S411" s="29">
        <f t="shared" si="90"/>
        <v>8.1168399999999998</v>
      </c>
      <c r="T411" s="29">
        <f t="shared" si="90"/>
        <v>-29.938430833333332</v>
      </c>
      <c r="U411" s="1292">
        <f>U410</f>
        <v>0</v>
      </c>
      <c r="V411" s="1292">
        <f>V410</f>
        <v>8.1168399999999998</v>
      </c>
      <c r="W411" s="1289"/>
    </row>
    <row r="412" spans="1:23" ht="15" customHeight="1" x14ac:dyDescent="0.25">
      <c r="A412" s="1250">
        <v>1</v>
      </c>
      <c r="B412" s="1250">
        <v>1</v>
      </c>
      <c r="C412" s="224"/>
      <c r="D412" s="324"/>
      <c r="E412" s="756"/>
      <c r="F412" s="756"/>
      <c r="G412" s="756"/>
      <c r="H412" s="756"/>
      <c r="I412" s="757"/>
      <c r="J412" s="757"/>
      <c r="K412" s="756"/>
      <c r="L412" s="756"/>
      <c r="M412" s="756"/>
      <c r="N412" s="756"/>
      <c r="O412" s="756"/>
      <c r="P412" s="756"/>
      <c r="Q412" s="761"/>
      <c r="R412" s="726"/>
      <c r="S412" s="726"/>
      <c r="T412" s="726"/>
      <c r="U412" s="727"/>
      <c r="V412" s="726"/>
    </row>
    <row r="413" spans="1:23" ht="29.25" customHeight="1" x14ac:dyDescent="0.25">
      <c r="A413" s="1250">
        <v>1</v>
      </c>
      <c r="B413" s="1250">
        <v>1</v>
      </c>
      <c r="C413" s="235" t="s">
        <v>282</v>
      </c>
      <c r="D413" s="336"/>
      <c r="E413" s="501"/>
      <c r="F413" s="501"/>
      <c r="G413" s="501"/>
      <c r="H413" s="501"/>
      <c r="I413" s="746"/>
      <c r="J413" s="746"/>
      <c r="K413" s="41"/>
      <c r="L413" s="41"/>
      <c r="M413" s="41"/>
      <c r="N413" s="41"/>
      <c r="O413" s="41"/>
      <c r="P413" s="41"/>
      <c r="Q413" s="762"/>
      <c r="R413" s="41"/>
      <c r="S413" s="41"/>
      <c r="T413" s="41"/>
      <c r="U413" s="714"/>
      <c r="V413" s="41"/>
    </row>
    <row r="414" spans="1:23" ht="15" customHeight="1" x14ac:dyDescent="0.25">
      <c r="A414" s="1250">
        <v>1</v>
      </c>
      <c r="B414" s="1250">
        <v>1</v>
      </c>
      <c r="C414" s="1120" t="s">
        <v>313</v>
      </c>
      <c r="D414" s="431"/>
      <c r="E414" s="14"/>
      <c r="F414" s="14"/>
      <c r="G414" s="14"/>
      <c r="H414" s="14"/>
      <c r="I414" s="746"/>
      <c r="J414" s="746"/>
      <c r="K414" s="41"/>
      <c r="L414" s="41"/>
      <c r="M414" s="41"/>
      <c r="N414" s="41"/>
      <c r="O414" s="41"/>
      <c r="P414" s="41"/>
      <c r="Q414" s="762"/>
      <c r="R414" s="41"/>
      <c r="S414" s="41"/>
      <c r="T414" s="41"/>
      <c r="U414" s="714"/>
      <c r="V414" s="41"/>
    </row>
    <row r="415" spans="1:23" ht="15" customHeight="1" x14ac:dyDescent="0.25">
      <c r="A415" s="1250">
        <v>1</v>
      </c>
      <c r="B415" s="1250">
        <v>1</v>
      </c>
      <c r="C415" s="1092" t="s">
        <v>201</v>
      </c>
      <c r="D415" s="758"/>
      <c r="E415" s="21">
        <f>E416/3.8</f>
        <v>0</v>
      </c>
      <c r="F415" s="21">
        <f t="shared" ref="F415:G415" si="91">F416/3.8</f>
        <v>0</v>
      </c>
      <c r="G415" s="21">
        <f t="shared" si="91"/>
        <v>1.5789473684210527</v>
      </c>
      <c r="H415" s="14"/>
      <c r="I415" s="746"/>
      <c r="J415" s="746"/>
      <c r="K415" s="41"/>
      <c r="L415" s="41"/>
      <c r="M415" s="41"/>
      <c r="N415" s="41"/>
      <c r="O415" s="41"/>
      <c r="P415" s="41"/>
      <c r="Q415" s="762"/>
      <c r="R415" s="41"/>
      <c r="S415" s="41"/>
      <c r="T415" s="41"/>
      <c r="U415" s="714"/>
      <c r="V415" s="41"/>
    </row>
    <row r="416" spans="1:23" ht="15" customHeight="1" x14ac:dyDescent="0.25">
      <c r="B416" s="1250">
        <v>1</v>
      </c>
      <c r="C416" s="1092" t="s">
        <v>428</v>
      </c>
      <c r="D416" s="758"/>
      <c r="E416" s="14"/>
      <c r="F416" s="39">
        <f>ROUND(E416/12*$C$3,0)</f>
        <v>0</v>
      </c>
      <c r="G416" s="14">
        <v>6</v>
      </c>
      <c r="H416" s="14"/>
      <c r="I416" s="746"/>
      <c r="J416" s="746"/>
      <c r="K416" s="41"/>
      <c r="L416" s="41"/>
      <c r="M416" s="41"/>
      <c r="N416" s="41"/>
      <c r="O416" s="41"/>
      <c r="P416" s="41"/>
      <c r="Q416" s="762"/>
      <c r="R416" s="41"/>
      <c r="S416" s="41"/>
      <c r="T416" s="41"/>
      <c r="U416" s="714"/>
      <c r="V416" s="41"/>
    </row>
    <row r="417" spans="1:262" ht="15" customHeight="1" x14ac:dyDescent="0.25">
      <c r="A417" s="1250">
        <v>1</v>
      </c>
      <c r="B417" s="1250">
        <v>1</v>
      </c>
      <c r="C417" s="1092" t="s">
        <v>160</v>
      </c>
      <c r="D417" s="758"/>
      <c r="E417" s="21">
        <f>E418/3.8/3.2</f>
        <v>35.444078947368425</v>
      </c>
      <c r="F417" s="21">
        <f t="shared" ref="F417" si="92">F418/3.8/3.2</f>
        <v>14.802631578947368</v>
      </c>
      <c r="G417" s="21">
        <f>0+G418/3.8/3.2</f>
        <v>2.3848684210526314</v>
      </c>
      <c r="H417" s="39">
        <f>G417/F417*100</f>
        <v>16.111111111111111</v>
      </c>
      <c r="I417" s="746"/>
      <c r="J417" s="746"/>
      <c r="K417" s="41"/>
      <c r="L417" s="41"/>
      <c r="M417" s="41"/>
      <c r="N417" s="41"/>
      <c r="O417" s="41"/>
      <c r="P417" s="41"/>
      <c r="Q417" s="762"/>
      <c r="R417" s="41"/>
      <c r="S417" s="41"/>
      <c r="T417" s="41"/>
      <c r="U417" s="714"/>
      <c r="V417" s="41"/>
    </row>
    <row r="418" spans="1:262" s="1339" customFormat="1" ht="16.5" customHeight="1" x14ac:dyDescent="0.25">
      <c r="A418" s="1250">
        <v>1</v>
      </c>
      <c r="B418" s="1250">
        <v>1</v>
      </c>
      <c r="C418" s="1090" t="s">
        <v>306</v>
      </c>
      <c r="D418" s="17"/>
      <c r="E418" s="30">
        <v>431</v>
      </c>
      <c r="F418" s="39">
        <f>ROUND(E418/12*$C$3,0)</f>
        <v>180</v>
      </c>
      <c r="G418" s="513">
        <v>29</v>
      </c>
      <c r="H418" s="39">
        <f>G418/F418*100</f>
        <v>16.111111111111111</v>
      </c>
      <c r="I418" s="500"/>
      <c r="J418" s="500"/>
      <c r="K418" s="501"/>
      <c r="L418" s="501"/>
      <c r="M418" s="501"/>
      <c r="N418" s="501"/>
      <c r="O418" s="501"/>
      <c r="P418" s="501"/>
      <c r="Q418" s="763"/>
      <c r="R418" s="335"/>
      <c r="S418" s="335"/>
      <c r="T418" s="335"/>
      <c r="U418" s="643"/>
      <c r="V418" s="335"/>
      <c r="W418" s="1289"/>
      <c r="X418" s="1051"/>
      <c r="Y418" s="1051"/>
      <c r="Z418" s="1051"/>
      <c r="AA418" s="1051"/>
      <c r="AB418" s="1051"/>
      <c r="AC418" s="1051"/>
      <c r="AD418" s="1051"/>
      <c r="AE418" s="1051"/>
      <c r="AF418" s="1051"/>
      <c r="AG418" s="1051"/>
      <c r="AH418" s="1051"/>
      <c r="AI418" s="1051"/>
      <c r="AJ418" s="1051"/>
      <c r="AK418" s="1051"/>
      <c r="AL418" s="1051"/>
      <c r="AM418" s="1051"/>
      <c r="AN418" s="1051"/>
      <c r="AO418" s="1051"/>
      <c r="AP418" s="1051"/>
      <c r="AQ418" s="1051"/>
      <c r="AR418" s="1051"/>
      <c r="AS418" s="1051"/>
      <c r="AT418" s="1051"/>
      <c r="AU418" s="1051"/>
      <c r="AV418" s="1051"/>
      <c r="AW418" s="1051"/>
      <c r="AX418" s="1051"/>
      <c r="AY418" s="1051"/>
      <c r="AZ418" s="1051"/>
      <c r="BA418" s="1051"/>
      <c r="BB418" s="1051"/>
      <c r="BC418" s="1051"/>
      <c r="BD418" s="1051"/>
      <c r="BE418" s="1051"/>
      <c r="BF418" s="1051"/>
      <c r="BG418" s="1051"/>
      <c r="BH418" s="1051"/>
      <c r="BI418" s="1051"/>
      <c r="BJ418" s="1051"/>
      <c r="BK418" s="1051"/>
      <c r="BL418" s="1051"/>
      <c r="BM418" s="1051"/>
      <c r="BN418" s="1051"/>
      <c r="BO418" s="1051"/>
      <c r="BP418" s="1051"/>
      <c r="BQ418" s="1051"/>
      <c r="BR418" s="1051"/>
      <c r="BS418" s="1051"/>
      <c r="BT418" s="1051"/>
      <c r="BU418" s="1051"/>
      <c r="BV418" s="1051"/>
      <c r="BW418" s="1051"/>
      <c r="BX418" s="1051"/>
      <c r="BY418" s="1051"/>
      <c r="BZ418" s="1051"/>
      <c r="CA418" s="1051"/>
      <c r="CB418" s="1051"/>
      <c r="CC418" s="1051"/>
      <c r="CD418" s="1051"/>
      <c r="CE418" s="1051"/>
      <c r="CF418" s="1051"/>
      <c r="CG418" s="1051"/>
      <c r="CH418" s="1051"/>
      <c r="CI418" s="1051"/>
      <c r="CJ418" s="1051"/>
      <c r="CK418" s="1051"/>
      <c r="CL418" s="1051"/>
      <c r="CM418" s="1051"/>
      <c r="CN418" s="1051"/>
      <c r="CO418" s="1051"/>
      <c r="CP418" s="1051"/>
      <c r="CQ418" s="1051"/>
      <c r="CR418" s="1051"/>
      <c r="CS418" s="1051"/>
      <c r="CT418" s="1051"/>
      <c r="CU418" s="1051"/>
      <c r="CV418" s="1051"/>
      <c r="CW418" s="1051"/>
      <c r="CX418" s="1051"/>
      <c r="CY418" s="1051"/>
      <c r="CZ418" s="1051"/>
      <c r="DA418" s="1051"/>
      <c r="DB418" s="1051"/>
      <c r="DC418" s="1051"/>
      <c r="DD418" s="1051"/>
      <c r="DE418" s="1051"/>
      <c r="DF418" s="1051"/>
      <c r="DG418" s="1051"/>
      <c r="DH418" s="1051"/>
      <c r="DI418" s="1051"/>
      <c r="DJ418" s="1051"/>
      <c r="DK418" s="1051"/>
      <c r="DL418" s="1051"/>
      <c r="DM418" s="1051"/>
      <c r="DN418" s="1051"/>
      <c r="DO418" s="1051"/>
      <c r="DP418" s="1051"/>
      <c r="DQ418" s="1051"/>
      <c r="DR418" s="1051"/>
      <c r="DS418" s="1051"/>
      <c r="DT418" s="1051"/>
      <c r="DU418" s="1051"/>
      <c r="DV418" s="1051"/>
      <c r="DW418" s="1051"/>
      <c r="DX418" s="1051"/>
      <c r="DY418" s="1051"/>
      <c r="DZ418" s="1051"/>
      <c r="EA418" s="1051"/>
      <c r="EB418" s="1051"/>
      <c r="EC418" s="1051"/>
      <c r="ED418" s="1051"/>
      <c r="EE418" s="1051"/>
      <c r="EF418" s="1051"/>
      <c r="EG418" s="1051"/>
      <c r="EH418" s="1051"/>
      <c r="EI418" s="1051"/>
      <c r="EJ418" s="1051"/>
      <c r="EK418" s="1051"/>
      <c r="EL418" s="1051"/>
      <c r="EM418" s="1051"/>
      <c r="EN418" s="1051"/>
      <c r="EO418" s="1051"/>
      <c r="EP418" s="1051"/>
      <c r="EQ418" s="1051"/>
      <c r="ER418" s="1051"/>
      <c r="ES418" s="1051"/>
      <c r="ET418" s="1051"/>
      <c r="EU418" s="1051"/>
      <c r="EV418" s="1051"/>
      <c r="EW418" s="1051"/>
      <c r="EX418" s="1051"/>
      <c r="EY418" s="1051"/>
      <c r="EZ418" s="1051"/>
      <c r="FA418" s="1051"/>
      <c r="FB418" s="1051"/>
      <c r="FC418" s="1051"/>
      <c r="FD418" s="1051"/>
      <c r="FE418" s="1051"/>
      <c r="FF418" s="1051"/>
      <c r="FG418" s="1051"/>
      <c r="FH418" s="1051"/>
      <c r="FI418" s="1051"/>
      <c r="FJ418" s="1051"/>
      <c r="FK418" s="1051"/>
      <c r="FL418" s="1051"/>
      <c r="FM418" s="1051"/>
      <c r="FN418" s="1051"/>
      <c r="FO418" s="1051"/>
      <c r="FP418" s="1051"/>
      <c r="FQ418" s="1051"/>
      <c r="FR418" s="1051"/>
      <c r="FS418" s="1051"/>
      <c r="FT418" s="1051"/>
      <c r="FU418" s="1051"/>
      <c r="FV418" s="1051"/>
      <c r="FW418" s="1051"/>
      <c r="FX418" s="1051"/>
      <c r="FY418" s="1051"/>
      <c r="FZ418" s="1051"/>
      <c r="GA418" s="1051"/>
      <c r="GB418" s="1051"/>
      <c r="GC418" s="1051"/>
      <c r="GD418" s="1051"/>
      <c r="GE418" s="1051"/>
      <c r="GF418" s="1051"/>
      <c r="GG418" s="1051"/>
      <c r="GH418" s="1051"/>
      <c r="GI418" s="1051"/>
      <c r="GJ418" s="1051"/>
      <c r="GK418" s="1051"/>
      <c r="GL418" s="1051"/>
      <c r="GM418" s="1051"/>
      <c r="GN418" s="1051"/>
      <c r="GO418" s="1051"/>
      <c r="GP418" s="1051"/>
      <c r="GQ418" s="1051"/>
      <c r="GR418" s="1051"/>
      <c r="GS418" s="1051"/>
      <c r="GT418" s="1051"/>
      <c r="GU418" s="1051"/>
      <c r="GV418" s="1051"/>
      <c r="GW418" s="1051"/>
      <c r="GX418" s="1051"/>
      <c r="GY418" s="1051"/>
      <c r="GZ418" s="1051"/>
      <c r="HA418" s="1051"/>
      <c r="HB418" s="1051"/>
      <c r="HC418" s="1051"/>
      <c r="HD418" s="1051"/>
      <c r="HE418" s="1051"/>
      <c r="HF418" s="1051"/>
      <c r="HG418" s="1051"/>
      <c r="HH418" s="1051"/>
      <c r="HI418" s="1051"/>
      <c r="HJ418" s="1051"/>
      <c r="HK418" s="1051"/>
      <c r="HL418" s="1051"/>
      <c r="HM418" s="1051"/>
      <c r="HN418" s="1051"/>
      <c r="HO418" s="1051"/>
      <c r="HP418" s="1051"/>
      <c r="HQ418" s="1051"/>
      <c r="HR418" s="1051"/>
      <c r="HS418" s="1051"/>
      <c r="HT418" s="1051"/>
      <c r="HU418" s="1051"/>
      <c r="HV418" s="1051"/>
      <c r="HW418" s="1051"/>
      <c r="HX418" s="1051"/>
      <c r="HY418" s="1051"/>
      <c r="HZ418" s="1051"/>
      <c r="IA418" s="1051"/>
      <c r="IB418" s="1051"/>
      <c r="IC418" s="1051"/>
      <c r="ID418" s="1051"/>
      <c r="IE418" s="1051"/>
      <c r="IF418" s="1051"/>
      <c r="IG418" s="1051"/>
      <c r="IH418" s="1051"/>
      <c r="II418" s="1051"/>
      <c r="IJ418" s="1051"/>
      <c r="IK418" s="1051"/>
      <c r="IL418" s="1051"/>
      <c r="IM418" s="1051"/>
      <c r="IN418" s="1051"/>
      <c r="IO418" s="1051"/>
      <c r="IP418" s="1051"/>
      <c r="IQ418" s="1051"/>
      <c r="IR418" s="1051"/>
      <c r="IS418" s="1051"/>
      <c r="IT418" s="1051"/>
      <c r="IU418" s="1051"/>
      <c r="IV418" s="1051"/>
      <c r="IW418" s="1051"/>
      <c r="IX418" s="1051"/>
      <c r="IY418" s="1051"/>
      <c r="IZ418" s="1051"/>
      <c r="JA418" s="1051"/>
      <c r="JB418" s="1051"/>
    </row>
    <row r="419" spans="1:262" s="1339" customFormat="1" ht="30" customHeight="1" x14ac:dyDescent="0.25">
      <c r="A419" s="1250">
        <v>1</v>
      </c>
      <c r="B419" s="1250">
        <v>1</v>
      </c>
      <c r="C419" s="1092" t="s">
        <v>161</v>
      </c>
      <c r="D419" s="12"/>
      <c r="E419" s="30"/>
      <c r="F419" s="30"/>
      <c r="G419" s="30"/>
      <c r="H419" s="30"/>
      <c r="I419" s="500"/>
      <c r="J419" s="500"/>
      <c r="K419" s="501"/>
      <c r="L419" s="501"/>
      <c r="M419" s="501"/>
      <c r="N419" s="501"/>
      <c r="O419" s="501"/>
      <c r="P419" s="501"/>
      <c r="Q419" s="763"/>
      <c r="R419" s="335"/>
      <c r="S419" s="335"/>
      <c r="T419" s="335"/>
      <c r="U419" s="643"/>
      <c r="V419" s="335"/>
      <c r="W419" s="1289"/>
      <c r="X419" s="1051"/>
      <c r="Y419" s="1051"/>
      <c r="Z419" s="1051"/>
      <c r="AA419" s="1051"/>
      <c r="AB419" s="1051"/>
      <c r="AC419" s="1051"/>
      <c r="AD419" s="1051"/>
      <c r="AE419" s="1051"/>
      <c r="AF419" s="1051"/>
      <c r="AG419" s="1051"/>
      <c r="AH419" s="1051"/>
      <c r="AI419" s="1051"/>
      <c r="AJ419" s="1051"/>
      <c r="AK419" s="1051"/>
      <c r="AL419" s="1051"/>
      <c r="AM419" s="1051"/>
      <c r="AN419" s="1051"/>
      <c r="AO419" s="1051"/>
      <c r="AP419" s="1051"/>
      <c r="AQ419" s="1051"/>
      <c r="AR419" s="1051"/>
      <c r="AS419" s="1051"/>
      <c r="AT419" s="1051"/>
      <c r="AU419" s="1051"/>
      <c r="AV419" s="1051"/>
      <c r="AW419" s="1051"/>
      <c r="AX419" s="1051"/>
      <c r="AY419" s="1051"/>
      <c r="AZ419" s="1051"/>
      <c r="BA419" s="1051"/>
      <c r="BB419" s="1051"/>
      <c r="BC419" s="1051"/>
      <c r="BD419" s="1051"/>
      <c r="BE419" s="1051"/>
      <c r="BF419" s="1051"/>
      <c r="BG419" s="1051"/>
      <c r="BH419" s="1051"/>
      <c r="BI419" s="1051"/>
      <c r="BJ419" s="1051"/>
      <c r="BK419" s="1051"/>
      <c r="BL419" s="1051"/>
      <c r="BM419" s="1051"/>
      <c r="BN419" s="1051"/>
      <c r="BO419" s="1051"/>
      <c r="BP419" s="1051"/>
      <c r="BQ419" s="1051"/>
      <c r="BR419" s="1051"/>
      <c r="BS419" s="1051"/>
      <c r="BT419" s="1051"/>
      <c r="BU419" s="1051"/>
      <c r="BV419" s="1051"/>
      <c r="BW419" s="1051"/>
      <c r="BX419" s="1051"/>
      <c r="BY419" s="1051"/>
      <c r="BZ419" s="1051"/>
      <c r="CA419" s="1051"/>
      <c r="CB419" s="1051"/>
      <c r="CC419" s="1051"/>
      <c r="CD419" s="1051"/>
      <c r="CE419" s="1051"/>
      <c r="CF419" s="1051"/>
      <c r="CG419" s="1051"/>
      <c r="CH419" s="1051"/>
      <c r="CI419" s="1051"/>
      <c r="CJ419" s="1051"/>
      <c r="CK419" s="1051"/>
      <c r="CL419" s="1051"/>
      <c r="CM419" s="1051"/>
      <c r="CN419" s="1051"/>
      <c r="CO419" s="1051"/>
      <c r="CP419" s="1051"/>
      <c r="CQ419" s="1051"/>
      <c r="CR419" s="1051"/>
      <c r="CS419" s="1051"/>
      <c r="CT419" s="1051"/>
      <c r="CU419" s="1051"/>
      <c r="CV419" s="1051"/>
      <c r="CW419" s="1051"/>
      <c r="CX419" s="1051"/>
      <c r="CY419" s="1051"/>
      <c r="CZ419" s="1051"/>
      <c r="DA419" s="1051"/>
      <c r="DB419" s="1051"/>
      <c r="DC419" s="1051"/>
      <c r="DD419" s="1051"/>
      <c r="DE419" s="1051"/>
      <c r="DF419" s="1051"/>
      <c r="DG419" s="1051"/>
      <c r="DH419" s="1051"/>
      <c r="DI419" s="1051"/>
      <c r="DJ419" s="1051"/>
      <c r="DK419" s="1051"/>
      <c r="DL419" s="1051"/>
      <c r="DM419" s="1051"/>
      <c r="DN419" s="1051"/>
      <c r="DO419" s="1051"/>
      <c r="DP419" s="1051"/>
      <c r="DQ419" s="1051"/>
      <c r="DR419" s="1051"/>
      <c r="DS419" s="1051"/>
      <c r="DT419" s="1051"/>
      <c r="DU419" s="1051"/>
      <c r="DV419" s="1051"/>
      <c r="DW419" s="1051"/>
      <c r="DX419" s="1051"/>
      <c r="DY419" s="1051"/>
      <c r="DZ419" s="1051"/>
      <c r="EA419" s="1051"/>
      <c r="EB419" s="1051"/>
      <c r="EC419" s="1051"/>
      <c r="ED419" s="1051"/>
      <c r="EE419" s="1051"/>
      <c r="EF419" s="1051"/>
      <c r="EG419" s="1051"/>
      <c r="EH419" s="1051"/>
      <c r="EI419" s="1051"/>
      <c r="EJ419" s="1051"/>
      <c r="EK419" s="1051"/>
      <c r="EL419" s="1051"/>
      <c r="EM419" s="1051"/>
      <c r="EN419" s="1051"/>
      <c r="EO419" s="1051"/>
      <c r="EP419" s="1051"/>
      <c r="EQ419" s="1051"/>
      <c r="ER419" s="1051"/>
      <c r="ES419" s="1051"/>
      <c r="ET419" s="1051"/>
      <c r="EU419" s="1051"/>
      <c r="EV419" s="1051"/>
      <c r="EW419" s="1051"/>
      <c r="EX419" s="1051"/>
      <c r="EY419" s="1051"/>
      <c r="EZ419" s="1051"/>
      <c r="FA419" s="1051"/>
      <c r="FB419" s="1051"/>
      <c r="FC419" s="1051"/>
      <c r="FD419" s="1051"/>
      <c r="FE419" s="1051"/>
      <c r="FF419" s="1051"/>
      <c r="FG419" s="1051"/>
      <c r="FH419" s="1051"/>
      <c r="FI419" s="1051"/>
      <c r="FJ419" s="1051"/>
      <c r="FK419" s="1051"/>
      <c r="FL419" s="1051"/>
      <c r="FM419" s="1051"/>
      <c r="FN419" s="1051"/>
      <c r="FO419" s="1051"/>
      <c r="FP419" s="1051"/>
      <c r="FQ419" s="1051"/>
      <c r="FR419" s="1051"/>
      <c r="FS419" s="1051"/>
      <c r="FT419" s="1051"/>
      <c r="FU419" s="1051"/>
      <c r="FV419" s="1051"/>
      <c r="FW419" s="1051"/>
      <c r="FX419" s="1051"/>
      <c r="FY419" s="1051"/>
      <c r="FZ419" s="1051"/>
      <c r="GA419" s="1051"/>
      <c r="GB419" s="1051"/>
      <c r="GC419" s="1051"/>
      <c r="GD419" s="1051"/>
      <c r="GE419" s="1051"/>
      <c r="GF419" s="1051"/>
      <c r="GG419" s="1051"/>
      <c r="GH419" s="1051"/>
      <c r="GI419" s="1051"/>
      <c r="GJ419" s="1051"/>
      <c r="GK419" s="1051"/>
      <c r="GL419" s="1051"/>
      <c r="GM419" s="1051"/>
      <c r="GN419" s="1051"/>
      <c r="GO419" s="1051"/>
      <c r="GP419" s="1051"/>
      <c r="GQ419" s="1051"/>
      <c r="GR419" s="1051"/>
      <c r="GS419" s="1051"/>
      <c r="GT419" s="1051"/>
      <c r="GU419" s="1051"/>
      <c r="GV419" s="1051"/>
      <c r="GW419" s="1051"/>
      <c r="GX419" s="1051"/>
      <c r="GY419" s="1051"/>
      <c r="GZ419" s="1051"/>
      <c r="HA419" s="1051"/>
      <c r="HB419" s="1051"/>
      <c r="HC419" s="1051"/>
      <c r="HD419" s="1051"/>
      <c r="HE419" s="1051"/>
      <c r="HF419" s="1051"/>
      <c r="HG419" s="1051"/>
      <c r="HH419" s="1051"/>
      <c r="HI419" s="1051"/>
      <c r="HJ419" s="1051"/>
      <c r="HK419" s="1051"/>
      <c r="HL419" s="1051"/>
      <c r="HM419" s="1051"/>
      <c r="HN419" s="1051"/>
      <c r="HO419" s="1051"/>
      <c r="HP419" s="1051"/>
      <c r="HQ419" s="1051"/>
      <c r="HR419" s="1051"/>
      <c r="HS419" s="1051"/>
      <c r="HT419" s="1051"/>
      <c r="HU419" s="1051"/>
      <c r="HV419" s="1051"/>
      <c r="HW419" s="1051"/>
      <c r="HX419" s="1051"/>
      <c r="HY419" s="1051"/>
      <c r="HZ419" s="1051"/>
      <c r="IA419" s="1051"/>
      <c r="IB419" s="1051"/>
      <c r="IC419" s="1051"/>
      <c r="ID419" s="1051"/>
      <c r="IE419" s="1051"/>
      <c r="IF419" s="1051"/>
      <c r="IG419" s="1051"/>
      <c r="IH419" s="1051"/>
      <c r="II419" s="1051"/>
      <c r="IJ419" s="1051"/>
      <c r="IK419" s="1051"/>
      <c r="IL419" s="1051"/>
      <c r="IM419" s="1051"/>
      <c r="IN419" s="1051"/>
      <c r="IO419" s="1051"/>
      <c r="IP419" s="1051"/>
      <c r="IQ419" s="1051"/>
      <c r="IR419" s="1051"/>
      <c r="IS419" s="1051"/>
      <c r="IT419" s="1051"/>
      <c r="IU419" s="1051"/>
      <c r="IV419" s="1051"/>
      <c r="IW419" s="1051"/>
      <c r="IX419" s="1051"/>
      <c r="IY419" s="1051"/>
      <c r="IZ419" s="1051"/>
      <c r="JA419" s="1051"/>
      <c r="JB419" s="1051"/>
    </row>
    <row r="420" spans="1:262" ht="15" customHeight="1" x14ac:dyDescent="0.25">
      <c r="A420" s="1250">
        <v>1</v>
      </c>
      <c r="B420" s="1250">
        <v>1</v>
      </c>
      <c r="C420" s="719" t="s">
        <v>357</v>
      </c>
      <c r="D420" s="764"/>
      <c r="E420" s="765">
        <f>E415+E417*3.2</f>
        <v>113.42105263157896</v>
      </c>
      <c r="F420" s="765">
        <f>F417*3.2+F415</f>
        <v>47.368421052631582</v>
      </c>
      <c r="G420" s="765">
        <f>G417*3.2+G415</f>
        <v>9.2105263157894743</v>
      </c>
      <c r="H420" s="765">
        <f>G420/F420*100</f>
        <v>19.444444444444446</v>
      </c>
      <c r="I420" s="766"/>
      <c r="J420" s="766"/>
      <c r="K420" s="765"/>
      <c r="L420" s="765"/>
      <c r="M420" s="765"/>
      <c r="N420" s="765"/>
      <c r="O420" s="765"/>
      <c r="P420" s="765"/>
      <c r="Q420" s="767">
        <v>102.55511</v>
      </c>
      <c r="R420" s="720">
        <f>Q420/12*$C$3</f>
        <v>42.731295833333334</v>
      </c>
      <c r="S420" s="218">
        <f>V420-U420</f>
        <v>8.2343299999999999</v>
      </c>
      <c r="T420" s="218">
        <f>S420-R420</f>
        <v>-34.496965833333334</v>
      </c>
      <c r="U420" s="768">
        <v>0</v>
      </c>
      <c r="V420" s="1231">
        <v>8.2343299999999999</v>
      </c>
    </row>
    <row r="421" spans="1:262" ht="15" customHeight="1" x14ac:dyDescent="0.25">
      <c r="A421" s="1250">
        <v>1</v>
      </c>
      <c r="B421" s="1250">
        <v>1</v>
      </c>
      <c r="C421" s="1136" t="s">
        <v>17</v>
      </c>
      <c r="D421" s="751"/>
      <c r="E421" s="754">
        <f>E417*3.2+E419</f>
        <v>113.42105263157896</v>
      </c>
      <c r="F421" s="754">
        <f t="shared" ref="F421" si="93">F417*3.2+F419</f>
        <v>47.368421052631582</v>
      </c>
      <c r="G421" s="754">
        <f>G417*3.2+G419+G415</f>
        <v>9.2105263157894743</v>
      </c>
      <c r="H421" s="754"/>
      <c r="I421" s="753"/>
      <c r="J421" s="753"/>
      <c r="K421" s="754"/>
      <c r="L421" s="754"/>
      <c r="M421" s="754"/>
      <c r="N421" s="754"/>
      <c r="O421" s="754"/>
      <c r="P421" s="754"/>
      <c r="Q421" s="1290">
        <f t="shared" ref="Q421:T421" si="94">SUM(Q420)</f>
        <v>102.55511</v>
      </c>
      <c r="R421" s="51">
        <f t="shared" si="94"/>
        <v>42.731295833333334</v>
      </c>
      <c r="S421" s="51">
        <f t="shared" si="94"/>
        <v>8.2343299999999999</v>
      </c>
      <c r="T421" s="51">
        <f t="shared" si="94"/>
        <v>-34.496965833333334</v>
      </c>
      <c r="U421" s="1293">
        <f>U420</f>
        <v>0</v>
      </c>
      <c r="V421" s="1293">
        <f>V420</f>
        <v>8.2343299999999999</v>
      </c>
    </row>
    <row r="422" spans="1:262" ht="15" customHeight="1" x14ac:dyDescent="0.25">
      <c r="A422" s="1250">
        <v>1</v>
      </c>
      <c r="B422" s="1250">
        <v>1</v>
      </c>
      <c r="C422" s="224"/>
      <c r="D422" s="324"/>
      <c r="E422" s="756"/>
      <c r="F422" s="756"/>
      <c r="G422" s="756"/>
      <c r="H422" s="756"/>
      <c r="I422" s="757"/>
      <c r="J422" s="757"/>
      <c r="K422" s="756"/>
      <c r="L422" s="756"/>
      <c r="M422" s="756"/>
      <c r="N422" s="756"/>
      <c r="O422" s="756"/>
      <c r="P422" s="756"/>
      <c r="Q422" s="726"/>
      <c r="R422" s="726"/>
      <c r="S422" s="726"/>
      <c r="T422" s="726"/>
      <c r="U422" s="727"/>
      <c r="V422" s="60"/>
    </row>
    <row r="423" spans="1:262" ht="29.25" customHeight="1" x14ac:dyDescent="0.25">
      <c r="A423" s="1250">
        <v>1</v>
      </c>
      <c r="B423" s="1250">
        <v>1</v>
      </c>
      <c r="C423" s="33" t="s">
        <v>283</v>
      </c>
      <c r="D423" s="104"/>
      <c r="E423" s="501"/>
      <c r="F423" s="501"/>
      <c r="G423" s="501"/>
      <c r="H423" s="501"/>
      <c r="I423" s="746"/>
      <c r="J423" s="746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714"/>
      <c r="V423" s="41"/>
    </row>
    <row r="424" spans="1:262" ht="15" customHeight="1" x14ac:dyDescent="0.25">
      <c r="A424" s="1250">
        <v>1</v>
      </c>
      <c r="B424" s="1250">
        <v>1</v>
      </c>
      <c r="C424" s="1120" t="s">
        <v>313</v>
      </c>
      <c r="D424" s="431"/>
      <c r="E424" s="14"/>
      <c r="F424" s="14"/>
      <c r="G424" s="14"/>
      <c r="H424" s="14"/>
      <c r="I424" s="746"/>
      <c r="J424" s="746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714"/>
      <c r="V424" s="41"/>
    </row>
    <row r="425" spans="1:262" ht="15" customHeight="1" x14ac:dyDescent="0.25">
      <c r="A425" s="1250">
        <v>1</v>
      </c>
      <c r="B425" s="1250">
        <v>1</v>
      </c>
      <c r="C425" s="1092" t="s">
        <v>201</v>
      </c>
      <c r="D425" s="758"/>
      <c r="E425" s="21">
        <f>E426/3.8</f>
        <v>0</v>
      </c>
      <c r="F425" s="21">
        <f>F426/3.8</f>
        <v>0</v>
      </c>
      <c r="G425" s="21">
        <f>G426/3.8</f>
        <v>2.3684210526315792</v>
      </c>
      <c r="H425" s="14"/>
      <c r="I425" s="746"/>
      <c r="J425" s="746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714"/>
      <c r="V425" s="41"/>
    </row>
    <row r="426" spans="1:262" ht="15" customHeight="1" x14ac:dyDescent="0.25">
      <c r="B426" s="1250">
        <v>1</v>
      </c>
      <c r="C426" s="1092" t="s">
        <v>428</v>
      </c>
      <c r="D426" s="758"/>
      <c r="E426" s="14"/>
      <c r="F426" s="39">
        <f>ROUND(E426/12*$C$3,0)</f>
        <v>0</v>
      </c>
      <c r="G426" s="14">
        <v>9</v>
      </c>
      <c r="H426" s="14"/>
      <c r="I426" s="746"/>
      <c r="J426" s="746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714"/>
      <c r="V426" s="41"/>
    </row>
    <row r="427" spans="1:262" ht="15" customHeight="1" x14ac:dyDescent="0.25">
      <c r="A427" s="1250">
        <v>1</v>
      </c>
      <c r="B427" s="1250">
        <v>1</v>
      </c>
      <c r="C427" s="1092" t="s">
        <v>160</v>
      </c>
      <c r="D427" s="758"/>
      <c r="E427" s="21">
        <f>E428/3.8/3.2</f>
        <v>0</v>
      </c>
      <c r="F427" s="21">
        <f>F428/3.8/3.2</f>
        <v>0</v>
      </c>
      <c r="G427" s="21">
        <f>0+G428/3.8/3.2</f>
        <v>2.2820723684210527</v>
      </c>
      <c r="H427" s="39" t="e">
        <f>G427/F427*100</f>
        <v>#DIV/0!</v>
      </c>
      <c r="I427" s="746"/>
      <c r="J427" s="746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714"/>
      <c r="V427" s="41"/>
    </row>
    <row r="428" spans="1:262" ht="15" customHeight="1" x14ac:dyDescent="0.25">
      <c r="A428" s="1250">
        <v>1</v>
      </c>
      <c r="B428" s="1250">
        <v>1</v>
      </c>
      <c r="C428" s="1090" t="s">
        <v>306</v>
      </c>
      <c r="D428" s="17"/>
      <c r="E428" s="30"/>
      <c r="F428" s="39">
        <f>ROUND(E428/12*$C$3,0)</f>
        <v>0</v>
      </c>
      <c r="G428" s="513">
        <v>27.75</v>
      </c>
      <c r="H428" s="39" t="e">
        <f>G428/F428*100</f>
        <v>#DIV/0!</v>
      </c>
      <c r="I428" s="746"/>
      <c r="J428" s="746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714"/>
      <c r="V428" s="41"/>
    </row>
    <row r="429" spans="1:262" s="1339" customFormat="1" ht="28.5" customHeight="1" x14ac:dyDescent="0.25">
      <c r="A429" s="1250">
        <v>1</v>
      </c>
      <c r="B429" s="1250">
        <v>1</v>
      </c>
      <c r="C429" s="1092" t="s">
        <v>161</v>
      </c>
      <c r="D429" s="12"/>
      <c r="E429" s="30"/>
      <c r="F429" s="30"/>
      <c r="G429" s="30"/>
      <c r="H429" s="30"/>
      <c r="I429" s="500"/>
      <c r="J429" s="500"/>
      <c r="K429" s="501"/>
      <c r="L429" s="501"/>
      <c r="M429" s="501"/>
      <c r="N429" s="501"/>
      <c r="O429" s="501"/>
      <c r="P429" s="501"/>
      <c r="Q429" s="335"/>
      <c r="R429" s="335"/>
      <c r="S429" s="335"/>
      <c r="T429" s="335"/>
      <c r="U429" s="643"/>
      <c r="V429" s="335"/>
      <c r="W429" s="1289"/>
      <c r="X429" s="1051"/>
      <c r="Y429" s="1051"/>
      <c r="Z429" s="1051"/>
      <c r="AA429" s="1051"/>
      <c r="AB429" s="1051"/>
      <c r="AC429" s="1051"/>
      <c r="AD429" s="1051"/>
      <c r="AE429" s="1051"/>
      <c r="AF429" s="1051"/>
      <c r="AG429" s="1051"/>
      <c r="AH429" s="1051"/>
      <c r="AI429" s="1051"/>
      <c r="AJ429" s="1051"/>
      <c r="AK429" s="1051"/>
      <c r="AL429" s="1051"/>
      <c r="AM429" s="1051"/>
      <c r="AN429" s="1051"/>
      <c r="AO429" s="1051"/>
      <c r="AP429" s="1051"/>
      <c r="AQ429" s="1051"/>
      <c r="AR429" s="1051"/>
      <c r="AS429" s="1051"/>
      <c r="AT429" s="1051"/>
      <c r="AU429" s="1051"/>
      <c r="AV429" s="1051"/>
      <c r="AW429" s="1051"/>
      <c r="AX429" s="1051"/>
      <c r="AY429" s="1051"/>
      <c r="AZ429" s="1051"/>
      <c r="BA429" s="1051"/>
      <c r="BB429" s="1051"/>
      <c r="BC429" s="1051"/>
      <c r="BD429" s="1051"/>
      <c r="BE429" s="1051"/>
      <c r="BF429" s="1051"/>
      <c r="BG429" s="1051"/>
      <c r="BH429" s="1051"/>
      <c r="BI429" s="1051"/>
      <c r="BJ429" s="1051"/>
      <c r="BK429" s="1051"/>
      <c r="BL429" s="1051"/>
      <c r="BM429" s="1051"/>
      <c r="BN429" s="1051"/>
      <c r="BO429" s="1051"/>
      <c r="BP429" s="1051"/>
      <c r="BQ429" s="1051"/>
      <c r="BR429" s="1051"/>
      <c r="BS429" s="1051"/>
      <c r="BT429" s="1051"/>
      <c r="BU429" s="1051"/>
      <c r="BV429" s="1051"/>
      <c r="BW429" s="1051"/>
      <c r="BX429" s="1051"/>
      <c r="BY429" s="1051"/>
      <c r="BZ429" s="1051"/>
      <c r="CA429" s="1051"/>
      <c r="CB429" s="1051"/>
      <c r="CC429" s="1051"/>
      <c r="CD429" s="1051"/>
      <c r="CE429" s="1051"/>
      <c r="CF429" s="1051"/>
      <c r="CG429" s="1051"/>
      <c r="CH429" s="1051"/>
      <c r="CI429" s="1051"/>
      <c r="CJ429" s="1051"/>
      <c r="CK429" s="1051"/>
      <c r="CL429" s="1051"/>
      <c r="CM429" s="1051"/>
      <c r="CN429" s="1051"/>
      <c r="CO429" s="1051"/>
      <c r="CP429" s="1051"/>
      <c r="CQ429" s="1051"/>
      <c r="CR429" s="1051"/>
      <c r="CS429" s="1051"/>
      <c r="CT429" s="1051"/>
      <c r="CU429" s="1051"/>
      <c r="CV429" s="1051"/>
      <c r="CW429" s="1051"/>
      <c r="CX429" s="1051"/>
      <c r="CY429" s="1051"/>
      <c r="CZ429" s="1051"/>
      <c r="DA429" s="1051"/>
      <c r="DB429" s="1051"/>
      <c r="DC429" s="1051"/>
      <c r="DD429" s="1051"/>
      <c r="DE429" s="1051"/>
      <c r="DF429" s="1051"/>
      <c r="DG429" s="1051"/>
      <c r="DH429" s="1051"/>
      <c r="DI429" s="1051"/>
      <c r="DJ429" s="1051"/>
      <c r="DK429" s="1051"/>
      <c r="DL429" s="1051"/>
      <c r="DM429" s="1051"/>
      <c r="DN429" s="1051"/>
      <c r="DO429" s="1051"/>
      <c r="DP429" s="1051"/>
      <c r="DQ429" s="1051"/>
      <c r="DR429" s="1051"/>
      <c r="DS429" s="1051"/>
      <c r="DT429" s="1051"/>
      <c r="DU429" s="1051"/>
      <c r="DV429" s="1051"/>
      <c r="DW429" s="1051"/>
      <c r="DX429" s="1051"/>
      <c r="DY429" s="1051"/>
      <c r="DZ429" s="1051"/>
      <c r="EA429" s="1051"/>
      <c r="EB429" s="1051"/>
      <c r="EC429" s="1051"/>
      <c r="ED429" s="1051"/>
      <c r="EE429" s="1051"/>
      <c r="EF429" s="1051"/>
      <c r="EG429" s="1051"/>
      <c r="EH429" s="1051"/>
      <c r="EI429" s="1051"/>
      <c r="EJ429" s="1051"/>
      <c r="EK429" s="1051"/>
      <c r="EL429" s="1051"/>
      <c r="EM429" s="1051"/>
      <c r="EN429" s="1051"/>
      <c r="EO429" s="1051"/>
      <c r="EP429" s="1051"/>
      <c r="EQ429" s="1051"/>
      <c r="ER429" s="1051"/>
      <c r="ES429" s="1051"/>
      <c r="ET429" s="1051"/>
      <c r="EU429" s="1051"/>
      <c r="EV429" s="1051"/>
      <c r="EW429" s="1051"/>
      <c r="EX429" s="1051"/>
      <c r="EY429" s="1051"/>
      <c r="EZ429" s="1051"/>
      <c r="FA429" s="1051"/>
      <c r="FB429" s="1051"/>
      <c r="FC429" s="1051"/>
      <c r="FD429" s="1051"/>
      <c r="FE429" s="1051"/>
      <c r="FF429" s="1051"/>
      <c r="FG429" s="1051"/>
      <c r="FH429" s="1051"/>
      <c r="FI429" s="1051"/>
      <c r="FJ429" s="1051"/>
      <c r="FK429" s="1051"/>
      <c r="FL429" s="1051"/>
      <c r="FM429" s="1051"/>
      <c r="FN429" s="1051"/>
      <c r="FO429" s="1051"/>
      <c r="FP429" s="1051"/>
      <c r="FQ429" s="1051"/>
      <c r="FR429" s="1051"/>
      <c r="FS429" s="1051"/>
      <c r="FT429" s="1051"/>
      <c r="FU429" s="1051"/>
      <c r="FV429" s="1051"/>
      <c r="FW429" s="1051"/>
      <c r="FX429" s="1051"/>
      <c r="FY429" s="1051"/>
      <c r="FZ429" s="1051"/>
      <c r="GA429" s="1051"/>
      <c r="GB429" s="1051"/>
      <c r="GC429" s="1051"/>
      <c r="GD429" s="1051"/>
      <c r="GE429" s="1051"/>
      <c r="GF429" s="1051"/>
      <c r="GG429" s="1051"/>
      <c r="GH429" s="1051"/>
      <c r="GI429" s="1051"/>
      <c r="GJ429" s="1051"/>
      <c r="GK429" s="1051"/>
      <c r="GL429" s="1051"/>
      <c r="GM429" s="1051"/>
      <c r="GN429" s="1051"/>
      <c r="GO429" s="1051"/>
      <c r="GP429" s="1051"/>
      <c r="GQ429" s="1051"/>
      <c r="GR429" s="1051"/>
      <c r="GS429" s="1051"/>
      <c r="GT429" s="1051"/>
      <c r="GU429" s="1051"/>
      <c r="GV429" s="1051"/>
      <c r="GW429" s="1051"/>
      <c r="GX429" s="1051"/>
      <c r="GY429" s="1051"/>
      <c r="GZ429" s="1051"/>
      <c r="HA429" s="1051"/>
      <c r="HB429" s="1051"/>
      <c r="HC429" s="1051"/>
      <c r="HD429" s="1051"/>
      <c r="HE429" s="1051"/>
      <c r="HF429" s="1051"/>
      <c r="HG429" s="1051"/>
      <c r="HH429" s="1051"/>
      <c r="HI429" s="1051"/>
      <c r="HJ429" s="1051"/>
      <c r="HK429" s="1051"/>
      <c r="HL429" s="1051"/>
      <c r="HM429" s="1051"/>
      <c r="HN429" s="1051"/>
      <c r="HO429" s="1051"/>
      <c r="HP429" s="1051"/>
      <c r="HQ429" s="1051"/>
      <c r="HR429" s="1051"/>
      <c r="HS429" s="1051"/>
      <c r="HT429" s="1051"/>
      <c r="HU429" s="1051"/>
      <c r="HV429" s="1051"/>
      <c r="HW429" s="1051"/>
      <c r="HX429" s="1051"/>
      <c r="HY429" s="1051"/>
      <c r="HZ429" s="1051"/>
      <c r="IA429" s="1051"/>
      <c r="IB429" s="1051"/>
      <c r="IC429" s="1051"/>
      <c r="ID429" s="1051"/>
      <c r="IE429" s="1051"/>
      <c r="IF429" s="1051"/>
      <c r="IG429" s="1051"/>
      <c r="IH429" s="1051"/>
      <c r="II429" s="1051"/>
      <c r="IJ429" s="1051"/>
      <c r="IK429" s="1051"/>
      <c r="IL429" s="1051"/>
      <c r="IM429" s="1051"/>
      <c r="IN429" s="1051"/>
      <c r="IO429" s="1051"/>
      <c r="IP429" s="1051"/>
      <c r="IQ429" s="1051"/>
      <c r="IR429" s="1051"/>
      <c r="IS429" s="1051"/>
      <c r="IT429" s="1051"/>
      <c r="IU429" s="1051"/>
      <c r="IV429" s="1051"/>
      <c r="IW429" s="1051"/>
      <c r="IX429" s="1051"/>
      <c r="IY429" s="1051"/>
      <c r="IZ429" s="1051"/>
      <c r="JA429" s="1051"/>
      <c r="JB429" s="1051"/>
    </row>
    <row r="430" spans="1:262" ht="15" customHeight="1" x14ac:dyDescent="0.25">
      <c r="A430" s="1250">
        <v>1</v>
      </c>
      <c r="B430" s="1250">
        <v>1</v>
      </c>
      <c r="C430" s="1137" t="s">
        <v>357</v>
      </c>
      <c r="D430" s="764"/>
      <c r="E430" s="765">
        <f>E427*3.2+E425</f>
        <v>0</v>
      </c>
      <c r="F430" s="765">
        <f t="shared" ref="F430" si="95">F427*3.2+F425</f>
        <v>0</v>
      </c>
      <c r="G430" s="765">
        <f>G427*3.2+G425+G429</f>
        <v>9.6710526315789487</v>
      </c>
      <c r="H430" s="39" t="e">
        <f>G430/F430*100</f>
        <v>#DIV/0!</v>
      </c>
      <c r="I430" s="766"/>
      <c r="J430" s="766"/>
      <c r="K430" s="765"/>
      <c r="L430" s="765"/>
      <c r="M430" s="765"/>
      <c r="N430" s="765"/>
      <c r="O430" s="765"/>
      <c r="P430" s="765"/>
      <c r="Q430" s="218"/>
      <c r="R430" s="720">
        <f>Q430/12*$C$3</f>
        <v>0</v>
      </c>
      <c r="S430" s="218">
        <f>V430-U430</f>
        <v>8.6460600000000021</v>
      </c>
      <c r="T430" s="218">
        <f>S430-R430</f>
        <v>8.6460600000000021</v>
      </c>
      <c r="U430" s="768">
        <v>0</v>
      </c>
      <c r="V430" s="1258">
        <v>8.6460600000000021</v>
      </c>
    </row>
    <row r="431" spans="1:262" ht="15" customHeight="1" x14ac:dyDescent="0.25">
      <c r="A431" s="1250">
        <v>1</v>
      </c>
      <c r="B431" s="1250">
        <v>1</v>
      </c>
      <c r="C431" s="1136" t="s">
        <v>17</v>
      </c>
      <c r="D431" s="751"/>
      <c r="E431" s="754"/>
      <c r="F431" s="754"/>
      <c r="G431" s="754">
        <f>G430</f>
        <v>9.6710526315789487</v>
      </c>
      <c r="H431" s="39"/>
      <c r="I431" s="753"/>
      <c r="J431" s="753"/>
      <c r="K431" s="754"/>
      <c r="L431" s="754"/>
      <c r="M431" s="754"/>
      <c r="N431" s="754"/>
      <c r="O431" s="754"/>
      <c r="P431" s="754"/>
      <c r="Q431" s="51">
        <f t="shared" ref="Q431:T431" si="96">SUM(Q430)</f>
        <v>0</v>
      </c>
      <c r="R431" s="51">
        <f t="shared" si="96"/>
        <v>0</v>
      </c>
      <c r="S431" s="51">
        <f t="shared" si="96"/>
        <v>8.6460600000000021</v>
      </c>
      <c r="T431" s="51">
        <f t="shared" si="96"/>
        <v>8.6460600000000021</v>
      </c>
      <c r="U431" s="1293">
        <f>U430</f>
        <v>0</v>
      </c>
      <c r="V431" s="1293">
        <f>V430</f>
        <v>8.6460600000000021</v>
      </c>
    </row>
    <row r="432" spans="1:262" ht="15" customHeight="1" x14ac:dyDescent="0.25">
      <c r="A432" s="1250">
        <v>1</v>
      </c>
      <c r="B432" s="1250">
        <v>1</v>
      </c>
      <c r="C432" s="224"/>
      <c r="D432" s="324"/>
      <c r="E432" s="756"/>
      <c r="F432" s="756"/>
      <c r="G432" s="756"/>
      <c r="H432" s="756"/>
      <c r="I432" s="756"/>
      <c r="J432" s="756"/>
      <c r="K432" s="756"/>
      <c r="L432" s="756"/>
      <c r="M432" s="756"/>
      <c r="N432" s="756"/>
      <c r="O432" s="756"/>
      <c r="P432" s="756"/>
      <c r="Q432" s="726"/>
      <c r="R432" s="726"/>
      <c r="S432" s="726"/>
      <c r="T432" s="726"/>
      <c r="U432" s="727"/>
      <c r="V432" s="726"/>
    </row>
    <row r="433" spans="1:23" ht="50.25" customHeight="1" x14ac:dyDescent="0.25">
      <c r="A433" s="1250">
        <v>1</v>
      </c>
      <c r="B433" s="1250">
        <v>1</v>
      </c>
      <c r="C433" s="33" t="s">
        <v>284</v>
      </c>
      <c r="D433" s="104"/>
      <c r="E433" s="501"/>
      <c r="F433" s="501"/>
      <c r="G433" s="501"/>
      <c r="H433" s="501"/>
      <c r="I433" s="746"/>
      <c r="J433" s="746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714"/>
      <c r="V433" s="41"/>
    </row>
    <row r="434" spans="1:23" ht="30" customHeight="1" x14ac:dyDescent="0.25">
      <c r="A434" s="1250">
        <v>1</v>
      </c>
      <c r="B434" s="1250">
        <v>1</v>
      </c>
      <c r="C434" s="686" t="s">
        <v>358</v>
      </c>
      <c r="D434" s="207"/>
      <c r="E434" s="62">
        <f>SUM(E435,E437)</f>
        <v>845</v>
      </c>
      <c r="F434" s="62">
        <f>SUM(F435,F437)</f>
        <v>352</v>
      </c>
      <c r="G434" s="62">
        <v>317</v>
      </c>
      <c r="H434" s="523">
        <f t="shared" ref="H434:H438" si="97">G434/F434*100</f>
        <v>90.056818181818173</v>
      </c>
      <c r="I434" s="769"/>
      <c r="J434" s="769"/>
      <c r="K434" s="45"/>
      <c r="L434" s="45"/>
      <c r="M434" s="45"/>
      <c r="N434" s="45"/>
      <c r="O434" s="45"/>
      <c r="P434" s="45"/>
      <c r="Q434" s="770">
        <v>2356.1770000000001</v>
      </c>
      <c r="R434" s="720">
        <f>Q434/12*$C$3</f>
        <v>981.74041666666665</v>
      </c>
      <c r="S434" s="45">
        <f>V434-U434</f>
        <v>896.7322200000001</v>
      </c>
      <c r="T434" s="45">
        <f>S434-R434</f>
        <v>-85.008196666666549</v>
      </c>
      <c r="U434" s="1232">
        <v>-3.1063400000000003</v>
      </c>
      <c r="V434" s="1259">
        <v>893.62588000000005</v>
      </c>
    </row>
    <row r="435" spans="1:23" ht="22.5" customHeight="1" x14ac:dyDescent="0.25">
      <c r="A435" s="1250">
        <v>1</v>
      </c>
      <c r="B435" s="1250">
        <v>1</v>
      </c>
      <c r="C435" s="235" t="s">
        <v>335</v>
      </c>
      <c r="D435" s="207"/>
      <c r="E435" s="62">
        <f>E436</f>
        <v>844</v>
      </c>
      <c r="F435" s="62">
        <f>F436</f>
        <v>352</v>
      </c>
      <c r="G435" s="62">
        <f>G436</f>
        <v>317</v>
      </c>
      <c r="H435" s="39">
        <f t="shared" si="97"/>
        <v>90.056818181818173</v>
      </c>
      <c r="I435" s="769"/>
      <c r="J435" s="769"/>
      <c r="K435" s="45"/>
      <c r="L435" s="45"/>
      <c r="M435" s="45"/>
      <c r="N435" s="45"/>
      <c r="O435" s="45"/>
      <c r="P435" s="45"/>
      <c r="Q435" s="770"/>
      <c r="R435" s="41"/>
      <c r="S435" s="45"/>
      <c r="T435" s="45"/>
      <c r="U435" s="1233"/>
      <c r="V435" s="770"/>
    </row>
    <row r="436" spans="1:23" ht="18.75" customHeight="1" x14ac:dyDescent="0.25">
      <c r="A436" s="1250">
        <v>1</v>
      </c>
      <c r="B436" s="1250">
        <v>1</v>
      </c>
      <c r="C436" s="771" t="s">
        <v>334</v>
      </c>
      <c r="D436" s="207"/>
      <c r="E436" s="105">
        <v>844</v>
      </c>
      <c r="F436" s="105">
        <f>ROUND(E436/12*$C$3,0)</f>
        <v>352</v>
      </c>
      <c r="G436" s="105">
        <f>G434-G437</f>
        <v>317</v>
      </c>
      <c r="H436" s="39">
        <f t="shared" si="97"/>
        <v>90.056818181818173</v>
      </c>
      <c r="I436" s="769"/>
      <c r="J436" s="769"/>
      <c r="K436" s="45"/>
      <c r="L436" s="45"/>
      <c r="M436" s="45"/>
      <c r="N436" s="45"/>
      <c r="O436" s="45"/>
      <c r="P436" s="45"/>
      <c r="Q436" s="770"/>
      <c r="R436" s="41"/>
      <c r="S436" s="45"/>
      <c r="T436" s="45"/>
      <c r="U436" s="1233"/>
      <c r="V436" s="770"/>
    </row>
    <row r="437" spans="1:23" ht="17.25" customHeight="1" x14ac:dyDescent="0.25">
      <c r="A437" s="1250">
        <v>1</v>
      </c>
      <c r="B437" s="1250">
        <v>1</v>
      </c>
      <c r="C437" s="235" t="s">
        <v>335</v>
      </c>
      <c r="D437" s="207"/>
      <c r="E437" s="62">
        <f>E438</f>
        <v>1</v>
      </c>
      <c r="F437" s="62">
        <f t="shared" ref="F437" si="98">F438</f>
        <v>0</v>
      </c>
      <c r="G437" s="62"/>
      <c r="H437" s="39" t="e">
        <f t="shared" si="97"/>
        <v>#DIV/0!</v>
      </c>
      <c r="I437" s="769"/>
      <c r="J437" s="769"/>
      <c r="K437" s="45"/>
      <c r="L437" s="45"/>
      <c r="M437" s="45"/>
      <c r="N437" s="45"/>
      <c r="O437" s="45"/>
      <c r="P437" s="45"/>
      <c r="Q437" s="770"/>
      <c r="R437" s="41"/>
      <c r="S437" s="45"/>
      <c r="T437" s="45"/>
      <c r="U437" s="1233"/>
      <c r="V437" s="770"/>
    </row>
    <row r="438" spans="1:23" ht="43.5" customHeight="1" x14ac:dyDescent="0.25">
      <c r="A438" s="1250">
        <v>1</v>
      </c>
      <c r="B438" s="1250">
        <v>1</v>
      </c>
      <c r="C438" s="771" t="s">
        <v>336</v>
      </c>
      <c r="D438" s="207"/>
      <c r="E438" s="105">
        <v>1</v>
      </c>
      <c r="F438" s="39">
        <f>ROUND(E438/12*$C$3,0)</f>
        <v>0</v>
      </c>
      <c r="G438" s="105"/>
      <c r="H438" s="39" t="e">
        <f t="shared" si="97"/>
        <v>#DIV/0!</v>
      </c>
      <c r="I438" s="769"/>
      <c r="J438" s="769"/>
      <c r="K438" s="45"/>
      <c r="L438" s="45"/>
      <c r="M438" s="45"/>
      <c r="N438" s="45"/>
      <c r="O438" s="45"/>
      <c r="P438" s="45"/>
      <c r="Q438" s="770"/>
      <c r="R438" s="41"/>
      <c r="S438" s="45"/>
      <c r="T438" s="45"/>
      <c r="U438" s="1233"/>
      <c r="V438" s="770"/>
    </row>
    <row r="439" spans="1:23" ht="15" customHeight="1" x14ac:dyDescent="0.25">
      <c r="A439" s="1250">
        <v>1</v>
      </c>
      <c r="B439" s="1250">
        <v>1</v>
      </c>
      <c r="C439" s="1136" t="s">
        <v>17</v>
      </c>
      <c r="D439" s="751"/>
      <c r="E439" s="754"/>
      <c r="F439" s="754"/>
      <c r="G439" s="754"/>
      <c r="H439" s="754"/>
      <c r="I439" s="753"/>
      <c r="J439" s="753"/>
      <c r="K439" s="754"/>
      <c r="L439" s="754"/>
      <c r="M439" s="754"/>
      <c r="N439" s="754"/>
      <c r="O439" s="754"/>
      <c r="P439" s="754"/>
      <c r="Q439" s="1290">
        <f t="shared" ref="Q439:V439" si="99">SUM(Q434)</f>
        <v>2356.1770000000001</v>
      </c>
      <c r="R439" s="51">
        <f t="shared" si="99"/>
        <v>981.74041666666665</v>
      </c>
      <c r="S439" s="51">
        <f t="shared" si="99"/>
        <v>896.7322200000001</v>
      </c>
      <c r="T439" s="51">
        <f t="shared" si="99"/>
        <v>-85.008196666666549</v>
      </c>
      <c r="U439" s="1290">
        <f t="shared" si="99"/>
        <v>-3.1063400000000003</v>
      </c>
      <c r="V439" s="1290">
        <f t="shared" si="99"/>
        <v>893.62588000000005</v>
      </c>
    </row>
    <row r="440" spans="1:23" ht="15" customHeight="1" x14ac:dyDescent="0.25">
      <c r="A440" s="1250">
        <v>1</v>
      </c>
      <c r="B440" s="1250">
        <v>1</v>
      </c>
      <c r="C440" s="1138"/>
      <c r="D440" s="755"/>
      <c r="E440" s="57"/>
      <c r="F440" s="57"/>
      <c r="G440" s="57"/>
      <c r="H440" s="57"/>
      <c r="I440" s="772"/>
      <c r="J440" s="772"/>
      <c r="K440" s="75"/>
      <c r="L440" s="75"/>
      <c r="M440" s="75"/>
      <c r="N440" s="75"/>
      <c r="O440" s="75"/>
      <c r="P440" s="75"/>
      <c r="Q440" s="75"/>
      <c r="R440" s="75"/>
      <c r="S440" s="75"/>
      <c r="T440" s="75"/>
      <c r="U440" s="1234"/>
      <c r="V440" s="1235"/>
    </row>
    <row r="441" spans="1:23" ht="44.25" customHeight="1" x14ac:dyDescent="0.25">
      <c r="A441" s="1250">
        <v>1</v>
      </c>
      <c r="B441" s="1250">
        <v>1</v>
      </c>
      <c r="C441" s="33" t="s">
        <v>361</v>
      </c>
      <c r="D441" s="33"/>
      <c r="E441" s="501"/>
      <c r="F441" s="501"/>
      <c r="G441" s="501"/>
      <c r="H441" s="501"/>
      <c r="I441" s="746"/>
      <c r="J441" s="746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714"/>
      <c r="V441" s="41"/>
    </row>
    <row r="442" spans="1:23" s="157" customFormat="1" ht="15" customHeight="1" x14ac:dyDescent="0.25">
      <c r="A442" s="1250">
        <v>1</v>
      </c>
      <c r="B442" s="1250">
        <v>1</v>
      </c>
      <c r="C442" s="1118" t="s">
        <v>5</v>
      </c>
      <c r="D442" s="369"/>
      <c r="E442" s="14"/>
      <c r="F442" s="14"/>
      <c r="G442" s="14"/>
      <c r="H442" s="14"/>
      <c r="I442" s="659"/>
      <c r="J442" s="659"/>
      <c r="K442" s="660"/>
      <c r="L442" s="660"/>
      <c r="M442" s="660"/>
      <c r="N442" s="660"/>
      <c r="O442" s="660"/>
      <c r="P442" s="660"/>
      <c r="Q442" s="660"/>
      <c r="R442" s="660"/>
      <c r="S442" s="660"/>
      <c r="T442" s="660"/>
      <c r="U442" s="660"/>
      <c r="V442" s="660"/>
      <c r="W442" s="1289"/>
    </row>
    <row r="443" spans="1:23" s="157" customFormat="1" ht="15" customHeight="1" x14ac:dyDescent="0.25">
      <c r="A443" s="1250">
        <v>1</v>
      </c>
      <c r="B443" s="1250">
        <v>1</v>
      </c>
      <c r="C443" s="1089" t="s">
        <v>55</v>
      </c>
      <c r="D443" s="410">
        <v>340</v>
      </c>
      <c r="E443" s="21">
        <v>14.399999999999999</v>
      </c>
      <c r="F443" s="39">
        <f t="shared" ref="F443:F446" si="100">E443/12*$C$3</f>
        <v>6</v>
      </c>
      <c r="G443" s="14">
        <v>4</v>
      </c>
      <c r="H443" s="39">
        <v>44</v>
      </c>
      <c r="I443" s="729">
        <v>11</v>
      </c>
      <c r="J443" s="40">
        <f>M443/G443</f>
        <v>11</v>
      </c>
      <c r="K443" s="41">
        <f>ROUND(E443*I443,0)</f>
        <v>158</v>
      </c>
      <c r="L443" s="41">
        <f>ROUND(F443*I443,0)</f>
        <v>66</v>
      </c>
      <c r="M443" s="716">
        <v>44</v>
      </c>
      <c r="N443" s="41">
        <f>M443/L443*100</f>
        <v>66.666666666666657</v>
      </c>
      <c r="O443" s="41">
        <f>ROUND(K443/D443,0)</f>
        <v>0</v>
      </c>
      <c r="P443" s="41" t="e">
        <f>M443/$C$3*12/O443</f>
        <v>#DIV/0!</v>
      </c>
      <c r="Q443" s="660"/>
      <c r="R443" s="660"/>
      <c r="S443" s="660"/>
      <c r="T443" s="660"/>
      <c r="U443" s="660"/>
      <c r="V443" s="660"/>
      <c r="W443" s="1289"/>
    </row>
    <row r="444" spans="1:23" s="157" customFormat="1" ht="15" customHeight="1" x14ac:dyDescent="0.25">
      <c r="A444" s="1250">
        <v>1</v>
      </c>
      <c r="B444" s="1250">
        <v>1</v>
      </c>
      <c r="C444" s="1089" t="s">
        <v>77</v>
      </c>
      <c r="D444" s="410">
        <v>320</v>
      </c>
      <c r="E444" s="21">
        <v>1.2000000000000002</v>
      </c>
      <c r="F444" s="39">
        <f t="shared" si="100"/>
        <v>0.50000000000000011</v>
      </c>
      <c r="G444" s="14">
        <v>0</v>
      </c>
      <c r="H444" s="39">
        <f>G444/F444*100</f>
        <v>0</v>
      </c>
      <c r="I444" s="729">
        <v>10</v>
      </c>
      <c r="J444" s="40" t="e">
        <f>M444/G444</f>
        <v>#DIV/0!</v>
      </c>
      <c r="K444" s="41">
        <f>ROUND(E444*I444,0)</f>
        <v>12</v>
      </c>
      <c r="L444" s="41">
        <f>ROUND(F444*I444,0)</f>
        <v>5</v>
      </c>
      <c r="M444" s="716"/>
      <c r="N444" s="41">
        <f>M444/L444*100</f>
        <v>0</v>
      </c>
      <c r="O444" s="41">
        <f>ROUND(K444/D444,0)</f>
        <v>0</v>
      </c>
      <c r="P444" s="41" t="e">
        <f>M444/$C$3*12/O444</f>
        <v>#DIV/0!</v>
      </c>
      <c r="Q444" s="660"/>
      <c r="R444" s="660"/>
      <c r="S444" s="660"/>
      <c r="T444" s="660"/>
      <c r="U444" s="660"/>
      <c r="V444" s="660"/>
      <c r="W444" s="1289"/>
    </row>
    <row r="445" spans="1:23" s="157" customFormat="1" ht="15" customHeight="1" x14ac:dyDescent="0.25">
      <c r="A445" s="1250">
        <v>1</v>
      </c>
      <c r="B445" s="1250">
        <v>1</v>
      </c>
      <c r="C445" s="1089" t="s">
        <v>63</v>
      </c>
      <c r="D445" s="410">
        <v>340</v>
      </c>
      <c r="E445" s="21">
        <v>4.8000000000000007</v>
      </c>
      <c r="F445" s="39">
        <f t="shared" si="100"/>
        <v>2.0000000000000004</v>
      </c>
      <c r="G445" s="14">
        <v>0</v>
      </c>
      <c r="H445" s="39">
        <f>G445/F445*100</f>
        <v>0</v>
      </c>
      <c r="I445" s="729">
        <v>8.9</v>
      </c>
      <c r="J445" s="40" t="e">
        <f>M445/G445</f>
        <v>#DIV/0!</v>
      </c>
      <c r="K445" s="41">
        <f>ROUND(E445*I445,0)</f>
        <v>43</v>
      </c>
      <c r="L445" s="41">
        <f>ROUND(F445*I445,0)</f>
        <v>18</v>
      </c>
      <c r="M445" s="716"/>
      <c r="N445" s="41">
        <f>M445/L445*100</f>
        <v>0</v>
      </c>
      <c r="O445" s="41">
        <f>ROUND(K445/D445,0)</f>
        <v>0</v>
      </c>
      <c r="P445" s="41" t="e">
        <f>M445/$C$3*12/O445</f>
        <v>#DIV/0!</v>
      </c>
      <c r="Q445" s="660"/>
      <c r="R445" s="660"/>
      <c r="S445" s="660"/>
      <c r="T445" s="660"/>
      <c r="U445" s="660"/>
      <c r="V445" s="660"/>
      <c r="W445" s="1289"/>
    </row>
    <row r="446" spans="1:23" s="157" customFormat="1" ht="15" customHeight="1" x14ac:dyDescent="0.25">
      <c r="A446" s="1250">
        <v>1</v>
      </c>
      <c r="B446" s="1250">
        <v>1</v>
      </c>
      <c r="C446" s="1089" t="s">
        <v>61</v>
      </c>
      <c r="D446" s="410">
        <v>340</v>
      </c>
      <c r="E446" s="21">
        <v>0</v>
      </c>
      <c r="F446" s="39">
        <f t="shared" si="100"/>
        <v>0</v>
      </c>
      <c r="G446" s="14">
        <v>0</v>
      </c>
      <c r="H446" s="39" t="e">
        <f>G446/F446*100</f>
        <v>#DIV/0!</v>
      </c>
      <c r="I446" s="729">
        <v>6.1</v>
      </c>
      <c r="J446" s="40" t="e">
        <f>M446/G446</f>
        <v>#DIV/0!</v>
      </c>
      <c r="K446" s="41">
        <f>ROUND(E446*I446,0)</f>
        <v>0</v>
      </c>
      <c r="L446" s="41">
        <f>ROUND(F446*I446,0)</f>
        <v>0</v>
      </c>
      <c r="M446" s="716"/>
      <c r="N446" s="41" t="e">
        <f>M446/L446*100</f>
        <v>#DIV/0!</v>
      </c>
      <c r="O446" s="41">
        <f>ROUND(K446/D446,0)</f>
        <v>0</v>
      </c>
      <c r="P446" s="41" t="e">
        <f>M446/$C$3*12/O446</f>
        <v>#DIV/0!</v>
      </c>
      <c r="Q446" s="660"/>
      <c r="R446" s="738"/>
      <c r="S446" s="660"/>
      <c r="T446" s="660"/>
      <c r="U446" s="660"/>
      <c r="V446" s="660"/>
      <c r="W446" s="1289"/>
    </row>
    <row r="447" spans="1:23" s="157" customFormat="1" ht="15" customHeight="1" x14ac:dyDescent="0.25">
      <c r="A447" s="1250">
        <v>1</v>
      </c>
      <c r="B447" s="1250">
        <v>1</v>
      </c>
      <c r="C447" s="366" t="s">
        <v>7</v>
      </c>
      <c r="D447" s="366"/>
      <c r="E447" s="481">
        <f>SUM(E443:E446)</f>
        <v>20.399999999999999</v>
      </c>
      <c r="F447" s="481">
        <f>SUM(F443:F446)</f>
        <v>8.5</v>
      </c>
      <c r="G447" s="481">
        <f>SUM(G443:G446)</f>
        <v>4</v>
      </c>
      <c r="H447" s="481">
        <f>G447/F447*100</f>
        <v>47.058823529411761</v>
      </c>
      <c r="I447" s="668">
        <f>SUM(K447/E447)</f>
        <v>10.441176470588236</v>
      </c>
      <c r="J447" s="63">
        <f>M447/G447</f>
        <v>11</v>
      </c>
      <c r="K447" s="481">
        <f>SUM(K443:K446)</f>
        <v>213</v>
      </c>
      <c r="L447" s="481">
        <f>SUM(L443:L446)</f>
        <v>89</v>
      </c>
      <c r="M447" s="481">
        <f>SUM(M443:M446)</f>
        <v>44</v>
      </c>
      <c r="N447" s="41">
        <f>M447/L447*100</f>
        <v>49.438202247191008</v>
      </c>
      <c r="O447" s="220">
        <f>SUM(O443:O446)</f>
        <v>0</v>
      </c>
      <c r="P447" s="41" t="e">
        <f>M447/$C$3*12/O447</f>
        <v>#DIV/0!</v>
      </c>
      <c r="Q447" s="717">
        <v>800.01</v>
      </c>
      <c r="R447" s="720">
        <f>Q447/12*$C$3</f>
        <v>333.33750000000003</v>
      </c>
      <c r="S447" s="717">
        <f>V447-U447</f>
        <v>160.39340999999999</v>
      </c>
      <c r="T447" s="717">
        <f>S447-R447</f>
        <v>-172.94409000000005</v>
      </c>
      <c r="U447" s="459">
        <v>-7.9819799999999992</v>
      </c>
      <c r="V447" s="459">
        <v>152.41143</v>
      </c>
      <c r="W447" s="1289"/>
    </row>
    <row r="448" spans="1:23" s="157" customFormat="1" ht="15" customHeight="1" x14ac:dyDescent="0.25">
      <c r="A448" s="1250">
        <v>1</v>
      </c>
      <c r="B448" s="1250">
        <v>1</v>
      </c>
      <c r="C448" s="1119" t="s">
        <v>14</v>
      </c>
      <c r="D448" s="431"/>
      <c r="E448" s="14"/>
      <c r="F448" s="14"/>
      <c r="G448" s="14"/>
      <c r="H448" s="14"/>
      <c r="I448" s="668"/>
      <c r="J448" s="668"/>
      <c r="K448" s="718"/>
      <c r="L448" s="718"/>
      <c r="M448" s="718"/>
      <c r="N448" s="718"/>
      <c r="O448" s="718"/>
      <c r="P448" s="718"/>
      <c r="Q448" s="419"/>
      <c r="R448" s="475"/>
      <c r="S448" s="419"/>
      <c r="T448" s="419"/>
      <c r="U448" s="419"/>
      <c r="V448" s="419"/>
      <c r="W448" s="1289"/>
    </row>
    <row r="449" spans="1:23" s="157" customFormat="1" ht="16.5" customHeight="1" x14ac:dyDescent="0.25">
      <c r="A449" s="1250">
        <v>1</v>
      </c>
      <c r="B449" s="1250">
        <v>1</v>
      </c>
      <c r="C449" s="1120" t="s">
        <v>313</v>
      </c>
      <c r="D449" s="442"/>
      <c r="E449" s="62"/>
      <c r="F449" s="62"/>
      <c r="G449" s="62"/>
      <c r="H449" s="62"/>
      <c r="I449" s="289"/>
      <c r="J449" s="289"/>
      <c r="K449" s="291"/>
      <c r="L449" s="291"/>
      <c r="M449" s="291"/>
      <c r="N449" s="291"/>
      <c r="O449" s="291"/>
      <c r="P449" s="291"/>
      <c r="Q449" s="30"/>
      <c r="R449" s="30"/>
      <c r="S449" s="30"/>
      <c r="T449" s="30"/>
      <c r="U449" s="30"/>
      <c r="V449" s="30"/>
      <c r="W449" s="1289"/>
    </row>
    <row r="450" spans="1:23" s="157" customFormat="1" ht="15" customHeight="1" x14ac:dyDescent="0.25">
      <c r="A450" s="1250">
        <v>1</v>
      </c>
      <c r="B450" s="1250">
        <v>1</v>
      </c>
      <c r="C450" s="1092" t="s">
        <v>395</v>
      </c>
      <c r="D450" s="12"/>
      <c r="E450" s="30">
        <f>SUM(E451,E452,E453,E454)</f>
        <v>120</v>
      </c>
      <c r="F450" s="30">
        <f>SUM(F451,F452,F453,F454)</f>
        <v>50</v>
      </c>
      <c r="G450" s="30">
        <f>SUM(G451,G452,G453,G454)</f>
        <v>37</v>
      </c>
      <c r="H450" s="14">
        <f>G450/F450*100</f>
        <v>74</v>
      </c>
      <c r="I450" s="66"/>
      <c r="J450" s="66"/>
      <c r="K450" s="240"/>
      <c r="L450" s="240"/>
      <c r="M450" s="240"/>
      <c r="N450" s="240"/>
      <c r="O450" s="240"/>
      <c r="P450" s="240"/>
      <c r="Q450" s="678"/>
      <c r="R450" s="678"/>
      <c r="S450" s="678"/>
      <c r="T450" s="678"/>
      <c r="U450" s="678"/>
      <c r="V450" s="678"/>
      <c r="W450" s="1289"/>
    </row>
    <row r="451" spans="1:23" s="157" customFormat="1" ht="15" customHeight="1" x14ac:dyDescent="0.25">
      <c r="A451" s="1250">
        <v>1</v>
      </c>
      <c r="B451" s="1250">
        <v>1</v>
      </c>
      <c r="C451" s="1092" t="s">
        <v>427</v>
      </c>
      <c r="D451" s="12"/>
      <c r="E451" s="30"/>
      <c r="F451" s="39">
        <f t="shared" ref="F451:F456" si="101">ROUND(E451/12*$C$3,0)</f>
        <v>0</v>
      </c>
      <c r="G451" s="30"/>
      <c r="H451" s="14"/>
      <c r="I451" s="66"/>
      <c r="J451" s="66"/>
      <c r="K451" s="240"/>
      <c r="L451" s="240"/>
      <c r="M451" s="240"/>
      <c r="N451" s="240"/>
      <c r="O451" s="240"/>
      <c r="P451" s="240"/>
      <c r="Q451" s="678"/>
      <c r="R451" s="678"/>
      <c r="S451" s="678"/>
      <c r="T451" s="678"/>
      <c r="U451" s="678"/>
      <c r="V451" s="678"/>
      <c r="W451" s="1289"/>
    </row>
    <row r="452" spans="1:23" s="157" customFormat="1" ht="35.1" customHeight="1" x14ac:dyDescent="0.25">
      <c r="A452" s="1250">
        <v>1</v>
      </c>
      <c r="B452" s="1250">
        <v>1</v>
      </c>
      <c r="C452" s="1092" t="s">
        <v>310</v>
      </c>
      <c r="D452" s="12"/>
      <c r="E452" s="30"/>
      <c r="F452" s="39">
        <f t="shared" si="101"/>
        <v>0</v>
      </c>
      <c r="G452" s="30">
        <v>1</v>
      </c>
      <c r="H452" s="14" t="e">
        <f t="shared" ref="H452:H457" si="102">G452/F452*100</f>
        <v>#DIV/0!</v>
      </c>
      <c r="I452" s="66"/>
      <c r="J452" s="66"/>
      <c r="K452" s="240"/>
      <c r="L452" s="240"/>
      <c r="M452" s="240"/>
      <c r="N452" s="240"/>
      <c r="O452" s="240"/>
      <c r="P452" s="240"/>
      <c r="Q452" s="678"/>
      <c r="R452" s="678"/>
      <c r="S452" s="678"/>
      <c r="T452" s="678"/>
      <c r="U452" s="678"/>
      <c r="V452" s="678"/>
      <c r="W452" s="1289"/>
    </row>
    <row r="453" spans="1:23" s="157" customFormat="1" ht="35.1" customHeight="1" x14ac:dyDescent="0.25">
      <c r="A453" s="1250">
        <v>1</v>
      </c>
      <c r="B453" s="1250">
        <v>1</v>
      </c>
      <c r="C453" s="1092" t="s">
        <v>311</v>
      </c>
      <c r="D453" s="12"/>
      <c r="E453" s="30"/>
      <c r="F453" s="39">
        <f t="shared" si="101"/>
        <v>0</v>
      </c>
      <c r="G453" s="30"/>
      <c r="H453" s="14" t="e">
        <f t="shared" si="102"/>
        <v>#DIV/0!</v>
      </c>
      <c r="I453" s="66"/>
      <c r="J453" s="66"/>
      <c r="K453" s="240"/>
      <c r="L453" s="240"/>
      <c r="M453" s="240"/>
      <c r="N453" s="240"/>
      <c r="O453" s="240"/>
      <c r="P453" s="240"/>
      <c r="Q453" s="678"/>
      <c r="R453" s="678"/>
      <c r="S453" s="678"/>
      <c r="T453" s="678"/>
      <c r="U453" s="678"/>
      <c r="V453" s="678"/>
      <c r="W453" s="1289"/>
    </row>
    <row r="454" spans="1:23" s="157" customFormat="1" ht="35.1" customHeight="1" x14ac:dyDescent="0.25">
      <c r="A454" s="1250">
        <v>1</v>
      </c>
      <c r="B454" s="1250">
        <v>1</v>
      </c>
      <c r="C454" s="1092" t="s">
        <v>312</v>
      </c>
      <c r="D454" s="12"/>
      <c r="E454" s="30">
        <v>120</v>
      </c>
      <c r="F454" s="39">
        <f t="shared" si="101"/>
        <v>50</v>
      </c>
      <c r="G454" s="30">
        <v>36</v>
      </c>
      <c r="H454" s="14">
        <f t="shared" si="102"/>
        <v>72</v>
      </c>
      <c r="I454" s="66"/>
      <c r="J454" s="66"/>
      <c r="K454" s="240"/>
      <c r="L454" s="240"/>
      <c r="M454" s="240"/>
      <c r="N454" s="240"/>
      <c r="O454" s="240"/>
      <c r="P454" s="240"/>
      <c r="Q454" s="678"/>
      <c r="R454" s="678"/>
      <c r="S454" s="678"/>
      <c r="T454" s="678"/>
      <c r="U454" s="678"/>
      <c r="V454" s="678"/>
      <c r="W454" s="1289"/>
    </row>
    <row r="455" spans="1:23" s="157" customFormat="1" ht="15" customHeight="1" x14ac:dyDescent="0.25">
      <c r="A455" s="1250">
        <v>1</v>
      </c>
      <c r="B455" s="1250">
        <v>1</v>
      </c>
      <c r="C455" s="1094" t="s">
        <v>394</v>
      </c>
      <c r="D455" s="12"/>
      <c r="E455" s="30">
        <v>82</v>
      </c>
      <c r="F455" s="39">
        <f t="shared" si="101"/>
        <v>34</v>
      </c>
      <c r="G455" s="30">
        <f>10+G456/3.8/3.2</f>
        <v>11.089638157894736</v>
      </c>
      <c r="H455" s="14">
        <f t="shared" si="102"/>
        <v>32.616582817337459</v>
      </c>
      <c r="I455" s="66"/>
      <c r="J455" s="66"/>
      <c r="K455" s="240"/>
      <c r="L455" s="240"/>
      <c r="M455" s="240"/>
      <c r="N455" s="240"/>
      <c r="O455" s="240"/>
      <c r="P455" s="240"/>
      <c r="Q455" s="678"/>
      <c r="R455" s="678"/>
      <c r="S455" s="678"/>
      <c r="T455" s="678"/>
      <c r="U455" s="678"/>
      <c r="V455" s="678"/>
      <c r="W455" s="1289"/>
    </row>
    <row r="456" spans="1:23" s="157" customFormat="1" ht="15" customHeight="1" x14ac:dyDescent="0.25">
      <c r="A456" s="1250">
        <v>1</v>
      </c>
      <c r="B456" s="1250">
        <v>1</v>
      </c>
      <c r="C456" s="1093" t="s">
        <v>411</v>
      </c>
      <c r="D456" s="12"/>
      <c r="E456" s="30">
        <v>110</v>
      </c>
      <c r="F456" s="39">
        <f t="shared" si="101"/>
        <v>46</v>
      </c>
      <c r="G456" s="30">
        <v>13.25</v>
      </c>
      <c r="H456" s="14">
        <f t="shared" si="102"/>
        <v>28.804347826086957</v>
      </c>
      <c r="I456" s="66"/>
      <c r="J456" s="66"/>
      <c r="K456" s="240"/>
      <c r="L456" s="240"/>
      <c r="M456" s="240"/>
      <c r="N456" s="240"/>
      <c r="O456" s="240"/>
      <c r="P456" s="240"/>
      <c r="Q456" s="678"/>
      <c r="R456" s="678"/>
      <c r="S456" s="678"/>
      <c r="T456" s="678"/>
      <c r="U456" s="678"/>
      <c r="V456" s="678"/>
      <c r="W456" s="1289"/>
    </row>
    <row r="457" spans="1:23" s="157" customFormat="1" ht="15" customHeight="1" x14ac:dyDescent="0.25">
      <c r="A457" s="1250">
        <v>1</v>
      </c>
      <c r="B457" s="1250">
        <v>1</v>
      </c>
      <c r="C457" s="1115" t="s">
        <v>169</v>
      </c>
      <c r="D457" s="432"/>
      <c r="E457" s="316">
        <f>SUM(E450+E455*3.2)</f>
        <v>382.40000000000003</v>
      </c>
      <c r="F457" s="316">
        <f>SUM(F450+F455*3.2)</f>
        <v>158.80000000000001</v>
      </c>
      <c r="G457" s="316">
        <f>SUM(G450+G455*3.2)</f>
        <v>72.48684210526315</v>
      </c>
      <c r="H457" s="481">
        <f t="shared" si="102"/>
        <v>45.646626010871003</v>
      </c>
      <c r="I457" s="66"/>
      <c r="J457" s="66"/>
      <c r="K457" s="240"/>
      <c r="L457" s="240"/>
      <c r="M457" s="240"/>
      <c r="N457" s="240"/>
      <c r="O457" s="240"/>
      <c r="P457" s="240"/>
      <c r="Q457" s="678"/>
      <c r="R457" s="678"/>
      <c r="S457" s="678"/>
      <c r="T457" s="678"/>
      <c r="U457" s="678">
        <v>0</v>
      </c>
      <c r="V457" s="678">
        <v>41.456549999999993</v>
      </c>
      <c r="W457" s="1289"/>
    </row>
    <row r="458" spans="1:23" s="157" customFormat="1" ht="15" customHeight="1" x14ac:dyDescent="0.25">
      <c r="A458" s="1250">
        <v>1</v>
      </c>
      <c r="B458" s="1250">
        <v>1</v>
      </c>
      <c r="C458" s="1120" t="s">
        <v>313</v>
      </c>
      <c r="D458" s="12"/>
      <c r="E458" s="30"/>
      <c r="F458" s="30"/>
      <c r="G458" s="30"/>
      <c r="H458" s="481"/>
      <c r="I458" s="66"/>
      <c r="J458" s="66"/>
      <c r="K458" s="240"/>
      <c r="L458" s="240"/>
      <c r="M458" s="240"/>
      <c r="N458" s="240"/>
      <c r="O458" s="240"/>
      <c r="P458" s="240"/>
      <c r="Q458" s="678"/>
      <c r="R458" s="678"/>
      <c r="S458" s="678"/>
      <c r="T458" s="678"/>
      <c r="U458" s="678"/>
      <c r="V458" s="678"/>
      <c r="W458" s="1289"/>
    </row>
    <row r="459" spans="1:23" s="157" customFormat="1" ht="15" customHeight="1" x14ac:dyDescent="0.25">
      <c r="A459" s="1250">
        <v>1</v>
      </c>
      <c r="B459" s="1250">
        <v>1</v>
      </c>
      <c r="C459" s="1092" t="s">
        <v>201</v>
      </c>
      <c r="D459" s="12"/>
      <c r="E459" s="30">
        <f>SUM(E461,E464)</f>
        <v>30</v>
      </c>
      <c r="F459" s="30">
        <f>SUM(F461,F464)</f>
        <v>12</v>
      </c>
      <c r="G459" s="30">
        <f>SUM(G461,G464)</f>
        <v>11</v>
      </c>
      <c r="H459" s="481">
        <f>G459/F459*100</f>
        <v>91.666666666666657</v>
      </c>
      <c r="I459" s="66"/>
      <c r="J459" s="66"/>
      <c r="K459" s="240"/>
      <c r="L459" s="240"/>
      <c r="M459" s="240"/>
      <c r="N459" s="240"/>
      <c r="O459" s="240"/>
      <c r="P459" s="240"/>
      <c r="Q459" s="678"/>
      <c r="R459" s="678"/>
      <c r="S459" s="678"/>
      <c r="T459" s="678"/>
      <c r="U459" s="678"/>
      <c r="V459" s="678"/>
      <c r="W459" s="1289"/>
    </row>
    <row r="460" spans="1:23" s="157" customFormat="1" ht="20.25" customHeight="1" x14ac:dyDescent="0.25">
      <c r="A460" s="1250">
        <v>1</v>
      </c>
      <c r="B460" s="1250">
        <v>1</v>
      </c>
      <c r="C460" s="1092" t="s">
        <v>309</v>
      </c>
      <c r="D460" s="12"/>
      <c r="E460" s="30"/>
      <c r="F460" s="39">
        <f>ROUND(E460/12*$C$3,0)</f>
        <v>0</v>
      </c>
      <c r="G460" s="30"/>
      <c r="H460" s="481"/>
      <c r="I460" s="66"/>
      <c r="J460" s="66"/>
      <c r="K460" s="240"/>
      <c r="L460" s="240"/>
      <c r="M460" s="240"/>
      <c r="N460" s="240"/>
      <c r="O460" s="240"/>
      <c r="P460" s="240"/>
      <c r="Q460" s="678"/>
      <c r="R460" s="678"/>
      <c r="S460" s="678"/>
      <c r="T460" s="678"/>
      <c r="U460" s="678"/>
      <c r="V460" s="678"/>
      <c r="W460" s="1289"/>
    </row>
    <row r="461" spans="1:23" s="157" customFormat="1" ht="49.5" customHeight="1" x14ac:dyDescent="0.25">
      <c r="A461" s="1250">
        <v>1</v>
      </c>
      <c r="B461" s="1250">
        <v>1</v>
      </c>
      <c r="C461" s="1092" t="s">
        <v>314</v>
      </c>
      <c r="D461" s="12"/>
      <c r="E461" s="30">
        <f>SUM(E462:E463)</f>
        <v>1</v>
      </c>
      <c r="F461" s="30">
        <f>SUM(F462:F463)</f>
        <v>0</v>
      </c>
      <c r="G461" s="30">
        <f>SUM(G462:G463)</f>
        <v>1</v>
      </c>
      <c r="H461" s="481" t="e">
        <f t="shared" ref="H461:H467" si="103">G461/F461*100</f>
        <v>#DIV/0!</v>
      </c>
      <c r="I461" s="66"/>
      <c r="J461" s="66"/>
      <c r="K461" s="240"/>
      <c r="L461" s="240"/>
      <c r="M461" s="240"/>
      <c r="N461" s="240"/>
      <c r="O461" s="240"/>
      <c r="P461" s="240"/>
      <c r="Q461" s="678"/>
      <c r="R461" s="678"/>
      <c r="S461" s="678"/>
      <c r="T461" s="678"/>
      <c r="U461" s="678"/>
      <c r="V461" s="678"/>
      <c r="W461" s="1289"/>
    </row>
    <row r="462" spans="1:23" s="157" customFormat="1" ht="38.1" customHeight="1" x14ac:dyDescent="0.25">
      <c r="A462" s="1250">
        <v>1</v>
      </c>
      <c r="B462" s="1250">
        <v>1</v>
      </c>
      <c r="C462" s="1092" t="s">
        <v>315</v>
      </c>
      <c r="D462" s="12"/>
      <c r="E462" s="30">
        <v>1</v>
      </c>
      <c r="F462" s="39">
        <f>ROUND(E462/12*$C$3,0)</f>
        <v>0</v>
      </c>
      <c r="G462" s="30">
        <v>1</v>
      </c>
      <c r="H462" s="481" t="e">
        <f t="shared" si="103"/>
        <v>#DIV/0!</v>
      </c>
      <c r="I462" s="66"/>
      <c r="J462" s="66"/>
      <c r="K462" s="240"/>
      <c r="L462" s="240"/>
      <c r="M462" s="240"/>
      <c r="N462" s="240"/>
      <c r="O462" s="240"/>
      <c r="P462" s="240"/>
      <c r="Q462" s="678"/>
      <c r="R462" s="678"/>
      <c r="S462" s="678"/>
      <c r="T462" s="678"/>
      <c r="U462" s="678"/>
      <c r="V462" s="678"/>
      <c r="W462" s="1289"/>
    </row>
    <row r="463" spans="1:23" s="157" customFormat="1" ht="38.1" customHeight="1" x14ac:dyDescent="0.25">
      <c r="A463" s="1250">
        <v>1</v>
      </c>
      <c r="B463" s="1250">
        <v>1</v>
      </c>
      <c r="C463" s="1092" t="s">
        <v>316</v>
      </c>
      <c r="D463" s="12"/>
      <c r="E463" s="30"/>
      <c r="F463" s="39">
        <f>ROUND(E463/12*$C$3,0)</f>
        <v>0</v>
      </c>
      <c r="G463" s="30"/>
      <c r="H463" s="481" t="e">
        <f t="shared" si="103"/>
        <v>#DIV/0!</v>
      </c>
      <c r="I463" s="66"/>
      <c r="J463" s="66"/>
      <c r="K463" s="240"/>
      <c r="L463" s="240"/>
      <c r="M463" s="240"/>
      <c r="N463" s="240"/>
      <c r="O463" s="240"/>
      <c r="P463" s="240"/>
      <c r="Q463" s="678"/>
      <c r="R463" s="678"/>
      <c r="S463" s="678"/>
      <c r="T463" s="678"/>
      <c r="U463" s="678"/>
      <c r="V463" s="678"/>
      <c r="W463" s="1289"/>
    </row>
    <row r="464" spans="1:23" s="157" customFormat="1" ht="49.5" customHeight="1" x14ac:dyDescent="0.25">
      <c r="A464" s="1250">
        <v>1</v>
      </c>
      <c r="B464" s="1250">
        <v>1</v>
      </c>
      <c r="C464" s="1092" t="s">
        <v>317</v>
      </c>
      <c r="D464" s="12"/>
      <c r="E464" s="30">
        <f>SUM(E465:E467)</f>
        <v>29</v>
      </c>
      <c r="F464" s="30">
        <f>SUM(F465:F467)</f>
        <v>12</v>
      </c>
      <c r="G464" s="30">
        <f>SUM(G465:G467)</f>
        <v>10</v>
      </c>
      <c r="H464" s="481">
        <f t="shared" si="103"/>
        <v>83.333333333333343</v>
      </c>
      <c r="I464" s="66"/>
      <c r="J464" s="66"/>
      <c r="K464" s="240"/>
      <c r="L464" s="240"/>
      <c r="M464" s="240"/>
      <c r="N464" s="240"/>
      <c r="O464" s="240"/>
      <c r="P464" s="240"/>
      <c r="Q464" s="678"/>
      <c r="R464" s="678"/>
      <c r="S464" s="678"/>
      <c r="T464" s="678"/>
      <c r="U464" s="678"/>
      <c r="V464" s="678"/>
      <c r="W464" s="1289"/>
    </row>
    <row r="465" spans="1:23" s="157" customFormat="1" ht="38.1" customHeight="1" x14ac:dyDescent="0.25">
      <c r="A465" s="1250">
        <v>1</v>
      </c>
      <c r="B465" s="1250">
        <v>1</v>
      </c>
      <c r="C465" s="1092" t="s">
        <v>318</v>
      </c>
      <c r="D465" s="12"/>
      <c r="E465" s="30"/>
      <c r="F465" s="39">
        <f t="shared" ref="F465:F471" si="104">ROUND(E465/12*$C$3,0)</f>
        <v>0</v>
      </c>
      <c r="G465" s="30"/>
      <c r="H465" s="481" t="e">
        <f t="shared" si="103"/>
        <v>#DIV/0!</v>
      </c>
      <c r="I465" s="66"/>
      <c r="J465" s="66"/>
      <c r="K465" s="240"/>
      <c r="L465" s="240"/>
      <c r="M465" s="240"/>
      <c r="N465" s="240"/>
      <c r="O465" s="240"/>
      <c r="P465" s="240"/>
      <c r="Q465" s="678"/>
      <c r="R465" s="678"/>
      <c r="S465" s="678"/>
      <c r="T465" s="678"/>
      <c r="U465" s="678"/>
      <c r="V465" s="678"/>
      <c r="W465" s="1289"/>
    </row>
    <row r="466" spans="1:23" s="157" customFormat="1" ht="56.25" customHeight="1" x14ac:dyDescent="0.25">
      <c r="A466" s="1250">
        <v>1</v>
      </c>
      <c r="B466" s="1250">
        <v>1</v>
      </c>
      <c r="C466" s="1092" t="s">
        <v>329</v>
      </c>
      <c r="D466" s="12"/>
      <c r="E466" s="30">
        <v>19</v>
      </c>
      <c r="F466" s="39">
        <f t="shared" si="104"/>
        <v>8</v>
      </c>
      <c r="G466" s="30">
        <v>9</v>
      </c>
      <c r="H466" s="481">
        <f t="shared" si="103"/>
        <v>112.5</v>
      </c>
      <c r="I466" s="66"/>
      <c r="J466" s="66"/>
      <c r="K466" s="240"/>
      <c r="L466" s="240"/>
      <c r="M466" s="240"/>
      <c r="N466" s="240"/>
      <c r="O466" s="240"/>
      <c r="P466" s="240"/>
      <c r="Q466" s="678"/>
      <c r="R466" s="678"/>
      <c r="S466" s="678"/>
      <c r="T466" s="678"/>
      <c r="U466" s="678"/>
      <c r="V466" s="678"/>
      <c r="W466" s="1289"/>
    </row>
    <row r="467" spans="1:23" s="157" customFormat="1" ht="56.25" customHeight="1" x14ac:dyDescent="0.25">
      <c r="A467" s="1250">
        <v>1</v>
      </c>
      <c r="B467" s="1250">
        <v>1</v>
      </c>
      <c r="C467" s="1092" t="s">
        <v>330</v>
      </c>
      <c r="D467" s="12"/>
      <c r="E467" s="30">
        <v>10</v>
      </c>
      <c r="F467" s="39">
        <f t="shared" si="104"/>
        <v>4</v>
      </c>
      <c r="G467" s="30">
        <v>1</v>
      </c>
      <c r="H467" s="481">
        <f t="shared" si="103"/>
        <v>25</v>
      </c>
      <c r="I467" s="66"/>
      <c r="J467" s="66"/>
      <c r="K467" s="240"/>
      <c r="L467" s="240"/>
      <c r="M467" s="240"/>
      <c r="N467" s="240"/>
      <c r="O467" s="240"/>
      <c r="P467" s="240"/>
      <c r="Q467" s="678"/>
      <c r="R467" s="678"/>
      <c r="S467" s="678"/>
      <c r="T467" s="678"/>
      <c r="U467" s="678"/>
      <c r="V467" s="678"/>
      <c r="W467" s="1289"/>
    </row>
    <row r="468" spans="1:23" s="157" customFormat="1" ht="22.5" customHeight="1" x14ac:dyDescent="0.25">
      <c r="A468" s="1250">
        <v>1</v>
      </c>
      <c r="B468" s="1250">
        <v>1</v>
      </c>
      <c r="C468" s="1094" t="s">
        <v>160</v>
      </c>
      <c r="D468" s="12"/>
      <c r="E468" s="30"/>
      <c r="F468" s="39">
        <f t="shared" si="104"/>
        <v>0</v>
      </c>
      <c r="G468" s="39"/>
      <c r="H468" s="481"/>
      <c r="I468" s="66"/>
      <c r="J468" s="66"/>
      <c r="K468" s="240"/>
      <c r="L468" s="240"/>
      <c r="M468" s="240"/>
      <c r="N468" s="240"/>
      <c r="O468" s="240"/>
      <c r="P468" s="240"/>
      <c r="Q468" s="678"/>
      <c r="R468" s="678"/>
      <c r="S468" s="678"/>
      <c r="T468" s="678"/>
      <c r="U468" s="678"/>
      <c r="V468" s="678"/>
      <c r="W468" s="1289"/>
    </row>
    <row r="469" spans="1:23" s="157" customFormat="1" ht="36" customHeight="1" x14ac:dyDescent="0.25">
      <c r="A469" s="1250">
        <v>1</v>
      </c>
      <c r="B469" s="1250">
        <v>1</v>
      </c>
      <c r="C469" s="1094" t="s">
        <v>161</v>
      </c>
      <c r="D469" s="12"/>
      <c r="E469" s="30">
        <v>25</v>
      </c>
      <c r="F469" s="39">
        <f t="shared" si="104"/>
        <v>10</v>
      </c>
      <c r="G469" s="30"/>
      <c r="H469" s="481">
        <f>G469/F469*100</f>
        <v>0</v>
      </c>
      <c r="I469" s="66"/>
      <c r="J469" s="66"/>
      <c r="K469" s="240"/>
      <c r="L469" s="240"/>
      <c r="M469" s="240"/>
      <c r="N469" s="240"/>
      <c r="O469" s="240"/>
      <c r="P469" s="240"/>
      <c r="Q469" s="678"/>
      <c r="R469" s="678"/>
      <c r="S469" s="678"/>
      <c r="T469" s="678"/>
      <c r="U469" s="678"/>
      <c r="V469" s="678"/>
      <c r="W469" s="1289"/>
    </row>
    <row r="470" spans="1:23" s="157" customFormat="1" ht="30" customHeight="1" x14ac:dyDescent="0.25">
      <c r="A470" s="1250">
        <v>1</v>
      </c>
      <c r="B470" s="1250">
        <v>1</v>
      </c>
      <c r="C470" s="1121" t="s">
        <v>328</v>
      </c>
      <c r="D470" s="12"/>
      <c r="E470" s="30"/>
      <c r="F470" s="39">
        <f t="shared" si="104"/>
        <v>0</v>
      </c>
      <c r="G470" s="513"/>
      <c r="H470" s="481"/>
      <c r="I470" s="66"/>
      <c r="J470" s="66"/>
      <c r="K470" s="240"/>
      <c r="L470" s="240"/>
      <c r="M470" s="240"/>
      <c r="N470" s="240"/>
      <c r="O470" s="240"/>
      <c r="P470" s="240"/>
      <c r="Q470" s="678"/>
      <c r="R470" s="678"/>
      <c r="S470" s="678"/>
      <c r="T470" s="678"/>
      <c r="U470" s="678"/>
      <c r="V470" s="678"/>
      <c r="W470" s="1289"/>
    </row>
    <row r="471" spans="1:23" s="157" customFormat="1" ht="30" customHeight="1" x14ac:dyDescent="0.25">
      <c r="A471" s="1250">
        <v>1</v>
      </c>
      <c r="B471" s="1250">
        <v>1</v>
      </c>
      <c r="C471" s="1121" t="s">
        <v>388</v>
      </c>
      <c r="D471" s="12"/>
      <c r="E471" s="30">
        <v>8</v>
      </c>
      <c r="F471" s="39">
        <f t="shared" si="104"/>
        <v>3</v>
      </c>
      <c r="G471" s="41"/>
      <c r="H471" s="481">
        <f>G471/F471*100</f>
        <v>0</v>
      </c>
      <c r="I471" s="66"/>
      <c r="J471" s="66"/>
      <c r="K471" s="240"/>
      <c r="L471" s="240"/>
      <c r="M471" s="240"/>
      <c r="N471" s="240"/>
      <c r="O471" s="240"/>
      <c r="P471" s="240"/>
      <c r="Q471" s="678"/>
      <c r="R471" s="678"/>
      <c r="S471" s="678"/>
      <c r="T471" s="678"/>
      <c r="U471" s="678"/>
      <c r="V471" s="678"/>
      <c r="W471" s="1289"/>
    </row>
    <row r="472" spans="1:23" s="157" customFormat="1" ht="23.25" customHeight="1" x14ac:dyDescent="0.25">
      <c r="A472" s="1250">
        <v>1</v>
      </c>
      <c r="B472" s="1250">
        <v>1</v>
      </c>
      <c r="C472" s="1115" t="s">
        <v>169</v>
      </c>
      <c r="D472" s="432"/>
      <c r="E472" s="316">
        <f>SUM(E459+E469)</f>
        <v>55</v>
      </c>
      <c r="F472" s="316">
        <f>SUM(F459+F469)</f>
        <v>22</v>
      </c>
      <c r="G472" s="316">
        <f>SUM(G459+G469)</f>
        <v>11</v>
      </c>
      <c r="H472" s="67">
        <f>G472/F472*100</f>
        <v>50</v>
      </c>
      <c r="I472" s="66"/>
      <c r="J472" s="66"/>
      <c r="K472" s="240"/>
      <c r="L472" s="240"/>
      <c r="M472" s="240"/>
      <c r="N472" s="240"/>
      <c r="O472" s="240"/>
      <c r="P472" s="240"/>
      <c r="Q472" s="678"/>
      <c r="R472" s="678"/>
      <c r="S472" s="678"/>
      <c r="T472" s="678"/>
      <c r="U472" s="678">
        <v>0</v>
      </c>
      <c r="V472" s="678">
        <v>7.0768400000000007</v>
      </c>
      <c r="W472" s="1289"/>
    </row>
    <row r="473" spans="1:23" s="157" customFormat="1" ht="15" customHeight="1" x14ac:dyDescent="0.25">
      <c r="A473" s="1250">
        <v>1</v>
      </c>
      <c r="B473" s="1250">
        <v>1</v>
      </c>
      <c r="C473" s="1125" t="s">
        <v>357</v>
      </c>
      <c r="D473" s="639"/>
      <c r="E473" s="481">
        <f>SUM(E472,E457)</f>
        <v>437.40000000000003</v>
      </c>
      <c r="F473" s="481">
        <f>SUM(F472,F457)</f>
        <v>180.8</v>
      </c>
      <c r="G473" s="481">
        <f>SUM(G472,G457)</f>
        <v>83.48684210526315</v>
      </c>
      <c r="H473" s="481">
        <f>G473/F473*100</f>
        <v>46.176350721937581</v>
      </c>
      <c r="I473" s="668"/>
      <c r="J473" s="668"/>
      <c r="K473" s="718"/>
      <c r="L473" s="718"/>
      <c r="M473" s="718"/>
      <c r="N473" s="718"/>
      <c r="O473" s="718"/>
      <c r="P473" s="718"/>
      <c r="Q473" s="717">
        <v>289.54847000000001</v>
      </c>
      <c r="R473" s="720">
        <f>Q473/12*$C$3</f>
        <v>120.64519583333335</v>
      </c>
      <c r="S473" s="717">
        <f>V473-U473</f>
        <v>48.533389999999997</v>
      </c>
      <c r="T473" s="717">
        <f>S473-R473</f>
        <v>-72.111805833333349</v>
      </c>
      <c r="U473" s="717">
        <f>U472+U457</f>
        <v>0</v>
      </c>
      <c r="V473" s="717">
        <f>V472+V457</f>
        <v>48.533389999999997</v>
      </c>
      <c r="W473" s="1289"/>
    </row>
    <row r="474" spans="1:23" s="157" customFormat="1" ht="15" customHeight="1" x14ac:dyDescent="0.25">
      <c r="A474" s="1250">
        <v>1</v>
      </c>
      <c r="B474" s="1250">
        <v>1</v>
      </c>
      <c r="C474" s="1094"/>
      <c r="D474" s="639"/>
      <c r="E474" s="21"/>
      <c r="F474" s="21"/>
      <c r="G474" s="21"/>
      <c r="H474" s="481"/>
      <c r="I474" s="668"/>
      <c r="J474" s="668"/>
      <c r="K474" s="718"/>
      <c r="L474" s="718"/>
      <c r="M474" s="718"/>
      <c r="N474" s="718"/>
      <c r="O474" s="718"/>
      <c r="P474" s="718"/>
      <c r="Q474" s="717"/>
      <c r="R474" s="717"/>
      <c r="S474" s="717"/>
      <c r="T474" s="717"/>
      <c r="U474" s="717"/>
      <c r="V474" s="717"/>
      <c r="W474" s="1289"/>
    </row>
    <row r="475" spans="1:23" s="157" customFormat="1" ht="15" customHeight="1" x14ac:dyDescent="0.25">
      <c r="A475" s="1250">
        <v>1</v>
      </c>
      <c r="B475" s="1250">
        <v>1</v>
      </c>
      <c r="C475" s="1088" t="s">
        <v>31</v>
      </c>
      <c r="D475" s="20"/>
      <c r="E475" s="14"/>
      <c r="F475" s="14"/>
      <c r="G475" s="14"/>
      <c r="H475" s="14"/>
      <c r="I475" s="66"/>
      <c r="J475" s="66"/>
      <c r="K475" s="316"/>
      <c r="L475" s="316"/>
      <c r="M475" s="316"/>
      <c r="N475" s="316"/>
      <c r="O475" s="316"/>
      <c r="P475" s="316"/>
      <c r="Q475" s="335"/>
      <c r="R475" s="335"/>
      <c r="S475" s="335"/>
      <c r="T475" s="335"/>
      <c r="U475" s="335"/>
      <c r="V475" s="335"/>
      <c r="W475" s="1289"/>
    </row>
    <row r="476" spans="1:23" s="157" customFormat="1" ht="15" customHeight="1" x14ac:dyDescent="0.25">
      <c r="A476" s="1250">
        <v>1</v>
      </c>
      <c r="B476" s="1250">
        <v>1</v>
      </c>
      <c r="C476" s="1094" t="s">
        <v>10</v>
      </c>
      <c r="D476" s="335">
        <v>300</v>
      </c>
      <c r="E476" s="14">
        <v>3.5999999999999996</v>
      </c>
      <c r="F476" s="39">
        <f>ROUND(E476/12*$C$3,0)</f>
        <v>2</v>
      </c>
      <c r="G476" s="39"/>
      <c r="H476" s="39">
        <f>G476/F476*100</f>
        <v>0</v>
      </c>
      <c r="I476" s="289">
        <v>11</v>
      </c>
      <c r="J476" s="40" t="e">
        <f>M476/G476</f>
        <v>#DIV/0!</v>
      </c>
      <c r="K476" s="41">
        <f>ROUND(E476*I476,0)</f>
        <v>40</v>
      </c>
      <c r="L476" s="41">
        <f>ROUND(F476*I476,0)</f>
        <v>22</v>
      </c>
      <c r="M476" s="41"/>
      <c r="N476" s="41">
        <f>M476/L476*100</f>
        <v>0</v>
      </c>
      <c r="O476" s="41">
        <f>ROUND(K476/D476,0)</f>
        <v>0</v>
      </c>
      <c r="P476" s="41" t="e">
        <f>M476/$C$3*12/O476</f>
        <v>#DIV/0!</v>
      </c>
      <c r="Q476" s="678"/>
      <c r="R476" s="678"/>
      <c r="S476" s="678"/>
      <c r="T476" s="678"/>
      <c r="U476" s="678"/>
      <c r="V476" s="678"/>
      <c r="W476" s="1289"/>
    </row>
    <row r="477" spans="1:23" s="157" customFormat="1" ht="15" customHeight="1" x14ac:dyDescent="0.25">
      <c r="A477" s="1250">
        <v>1</v>
      </c>
      <c r="B477" s="1250">
        <v>1</v>
      </c>
      <c r="C477" s="1094" t="s">
        <v>6</v>
      </c>
      <c r="D477" s="335">
        <v>300</v>
      </c>
      <c r="E477" s="14">
        <v>0</v>
      </c>
      <c r="F477" s="39">
        <f>ROUND(E477/12*$C$3,0)</f>
        <v>0</v>
      </c>
      <c r="G477" s="39"/>
      <c r="H477" s="39" t="e">
        <f>G477/F477*100</f>
        <v>#DIV/0!</v>
      </c>
      <c r="I477" s="289">
        <v>10</v>
      </c>
      <c r="J477" s="40" t="e">
        <f>M477/G477</f>
        <v>#DIV/0!</v>
      </c>
      <c r="K477" s="41">
        <f>ROUND(E477*I477,0)</f>
        <v>0</v>
      </c>
      <c r="L477" s="41">
        <f>ROUND(F477*I477,0)</f>
        <v>0</v>
      </c>
      <c r="M477" s="41"/>
      <c r="N477" s="41" t="e">
        <f>M477/L477*100</f>
        <v>#DIV/0!</v>
      </c>
      <c r="O477" s="41">
        <f>ROUND(K477/D477,0)</f>
        <v>0</v>
      </c>
      <c r="P477" s="41" t="e">
        <f>M477/$C$3*12/O477</f>
        <v>#DIV/0!</v>
      </c>
      <c r="Q477" s="678"/>
      <c r="R477" s="678"/>
      <c r="S477" s="678"/>
      <c r="T477" s="678"/>
      <c r="U477" s="678"/>
      <c r="V477" s="678"/>
      <c r="W477" s="1289"/>
    </row>
    <row r="478" spans="1:23" s="157" customFormat="1" ht="15" customHeight="1" x14ac:dyDescent="0.25">
      <c r="A478" s="1250">
        <v>1</v>
      </c>
      <c r="B478" s="1250">
        <v>1</v>
      </c>
      <c r="C478" s="1094" t="s">
        <v>26</v>
      </c>
      <c r="D478" s="335">
        <v>300</v>
      </c>
      <c r="E478" s="14">
        <v>1.2000000000000002</v>
      </c>
      <c r="F478" s="39">
        <f>ROUND(E478/12*$C$3,0)</f>
        <v>1</v>
      </c>
      <c r="G478" s="39"/>
      <c r="H478" s="39">
        <f>G478/F478*100</f>
        <v>0</v>
      </c>
      <c r="I478" s="289">
        <v>6.1</v>
      </c>
      <c r="J478" s="40" t="e">
        <f>M478/G478</f>
        <v>#DIV/0!</v>
      </c>
      <c r="K478" s="41">
        <f>ROUND(E478*I478,0)</f>
        <v>7</v>
      </c>
      <c r="L478" s="41">
        <f>ROUND(F478*I478,0)</f>
        <v>6</v>
      </c>
      <c r="M478" s="41"/>
      <c r="N478" s="41">
        <f>M478/L478*100</f>
        <v>0</v>
      </c>
      <c r="O478" s="41">
        <f>ROUND(K478/D478,0)</f>
        <v>0</v>
      </c>
      <c r="P478" s="41" t="e">
        <f>M478/$C$3*12/O478</f>
        <v>#DIV/0!</v>
      </c>
      <c r="Q478" s="678"/>
      <c r="R478" s="678"/>
      <c r="S478" s="678"/>
      <c r="T478" s="678"/>
      <c r="U478" s="678"/>
      <c r="V478" s="678"/>
      <c r="W478" s="1289"/>
    </row>
    <row r="479" spans="1:23" s="157" customFormat="1" ht="15" customHeight="1" x14ac:dyDescent="0.25">
      <c r="A479" s="1250">
        <v>1</v>
      </c>
      <c r="B479" s="1250">
        <v>1</v>
      </c>
      <c r="C479" s="1088" t="s">
        <v>35</v>
      </c>
      <c r="D479" s="24"/>
      <c r="E479" s="481">
        <f>SUM(E476:E478)</f>
        <v>4.8</v>
      </c>
      <c r="F479" s="481">
        <f>SUM(F476:F478)</f>
        <v>3</v>
      </c>
      <c r="G479" s="481">
        <f>SUM(G476:G478)</f>
        <v>0</v>
      </c>
      <c r="H479" s="481">
        <f>G479/F479*100</f>
        <v>0</v>
      </c>
      <c r="I479" s="668">
        <f>SUM(K479/E479)</f>
        <v>9.7916666666666679</v>
      </c>
      <c r="J479" s="63" t="e">
        <f>M479/G479</f>
        <v>#DIV/0!</v>
      </c>
      <c r="K479" s="669">
        <f>SUM(K476:K478)</f>
        <v>47</v>
      </c>
      <c r="L479" s="669">
        <f>SUM(L476:L478)</f>
        <v>28</v>
      </c>
      <c r="M479" s="669">
        <f>SUM(M476:M478)</f>
        <v>0</v>
      </c>
      <c r="N479" s="41">
        <f>M479/L479*100</f>
        <v>0</v>
      </c>
      <c r="O479" s="220">
        <f>SUM(O476:O478)</f>
        <v>0</v>
      </c>
      <c r="P479" s="41" t="e">
        <f>M479/$C$3*12/O479</f>
        <v>#DIV/0!</v>
      </c>
      <c r="Q479" s="669">
        <v>72.519760000000005</v>
      </c>
      <c r="R479" s="717"/>
      <c r="S479" s="717"/>
      <c r="T479" s="717"/>
      <c r="U479" s="669"/>
      <c r="V479" s="669"/>
      <c r="W479" s="1289"/>
    </row>
    <row r="480" spans="1:23" s="157" customFormat="1" ht="15" customHeight="1" x14ac:dyDescent="0.25">
      <c r="A480" s="1250">
        <v>1</v>
      </c>
      <c r="B480" s="1250">
        <v>1</v>
      </c>
      <c r="C480" s="1099" t="s">
        <v>150</v>
      </c>
      <c r="D480" s="24"/>
      <c r="E480" s="481"/>
      <c r="F480" s="481"/>
      <c r="G480" s="481"/>
      <c r="H480" s="481"/>
      <c r="I480" s="668"/>
      <c r="J480" s="63"/>
      <c r="K480" s="669"/>
      <c r="L480" s="669"/>
      <c r="M480" s="669"/>
      <c r="N480" s="41"/>
      <c r="O480" s="220"/>
      <c r="P480" s="41"/>
      <c r="Q480" s="669"/>
      <c r="R480" s="669"/>
      <c r="S480" s="669"/>
      <c r="T480" s="669"/>
      <c r="U480" s="669"/>
      <c r="V480" s="669"/>
      <c r="W480" s="1289"/>
    </row>
    <row r="481" spans="1:23" s="157" customFormat="1" ht="15" customHeight="1" x14ac:dyDescent="0.25">
      <c r="A481" s="1250">
        <v>1</v>
      </c>
      <c r="B481" s="1250">
        <v>1</v>
      </c>
      <c r="C481" s="1101" t="s">
        <v>188</v>
      </c>
      <c r="D481" s="1">
        <v>240</v>
      </c>
      <c r="E481" s="14">
        <v>2</v>
      </c>
      <c r="F481" s="39">
        <f>ROUND(E481/12*$C$3,0)</f>
        <v>1</v>
      </c>
      <c r="G481" s="39"/>
      <c r="H481" s="39">
        <f>G481/F481*100</f>
        <v>0</v>
      </c>
      <c r="I481" s="670">
        <v>8</v>
      </c>
      <c r="J481" s="40" t="e">
        <f>M481/G481</f>
        <v>#DIV/0!</v>
      </c>
      <c r="K481" s="41">
        <f>ROUND(E481*I481,0)</f>
        <v>16</v>
      </c>
      <c r="L481" s="41">
        <f>ROUND(F481*I481,0)</f>
        <v>8</v>
      </c>
      <c r="M481" s="41"/>
      <c r="N481" s="41">
        <f>M481/L481*100</f>
        <v>0</v>
      </c>
      <c r="O481" s="41">
        <f>ROUND(K481/D481,0)</f>
        <v>0</v>
      </c>
      <c r="P481" s="41" t="e">
        <f>M481/$C$3*12/O481</f>
        <v>#DIV/0!</v>
      </c>
      <c r="Q481" s="678"/>
      <c r="R481" s="678"/>
      <c r="S481" s="678"/>
      <c r="T481" s="678"/>
      <c r="U481" s="678"/>
      <c r="V481" s="678"/>
      <c r="W481" s="1289"/>
    </row>
    <row r="482" spans="1:23" s="1050" customFormat="1" ht="15" customHeight="1" x14ac:dyDescent="0.25">
      <c r="A482" s="1250">
        <v>1</v>
      </c>
      <c r="B482" s="1250">
        <v>1</v>
      </c>
      <c r="C482" s="1139" t="s">
        <v>191</v>
      </c>
      <c r="D482" s="647"/>
      <c r="E482" s="339">
        <f>SUM(E481)</f>
        <v>2</v>
      </c>
      <c r="F482" s="62">
        <f>SUM(F481)</f>
        <v>1</v>
      </c>
      <c r="G482" s="62">
        <f>SUM(G481)</f>
        <v>0</v>
      </c>
      <c r="H482" s="62">
        <f>G482/F482*100</f>
        <v>0</v>
      </c>
      <c r="I482" s="747">
        <f>K482/E482</f>
        <v>8</v>
      </c>
      <c r="J482" s="40" t="e">
        <f>M482/G482</f>
        <v>#DIV/0!</v>
      </c>
      <c r="K482" s="64">
        <f>SUM(K481)</f>
        <v>16</v>
      </c>
      <c r="L482" s="64">
        <f>SUM(L481)</f>
        <v>8</v>
      </c>
      <c r="M482" s="64">
        <f>SUM(M481)</f>
        <v>0</v>
      </c>
      <c r="N482" s="64">
        <f>M482/L482*100</f>
        <v>0</v>
      </c>
      <c r="O482" s="64">
        <f>SUM(O481)</f>
        <v>0</v>
      </c>
      <c r="P482" s="41" t="e">
        <f>M482/$C$3*12/O482</f>
        <v>#DIV/0!</v>
      </c>
      <c r="Q482" s="679">
        <v>28.815660000000001</v>
      </c>
      <c r="R482" s="361"/>
      <c r="S482" s="339"/>
      <c r="T482" s="339"/>
      <c r="U482" s="64"/>
      <c r="V482" s="64"/>
      <c r="W482" s="1289"/>
    </row>
    <row r="483" spans="1:23" s="157" customFormat="1" ht="29.25" customHeight="1" x14ac:dyDescent="0.25">
      <c r="A483" s="1250">
        <v>1</v>
      </c>
      <c r="B483" s="1250">
        <v>1</v>
      </c>
      <c r="C483" s="686" t="s">
        <v>176</v>
      </c>
      <c r="D483" s="686"/>
      <c r="E483" s="481">
        <f>SUM(E482,E479)</f>
        <v>6.8</v>
      </c>
      <c r="F483" s="481">
        <f>SUM(F482,F479)</f>
        <v>4</v>
      </c>
      <c r="G483" s="481">
        <f>SUM(G482,G479)</f>
        <v>0</v>
      </c>
      <c r="H483" s="481">
        <f>G483/F483*100</f>
        <v>0</v>
      </c>
      <c r="I483" s="668">
        <f>SUM(K483/E483)</f>
        <v>9.264705882352942</v>
      </c>
      <c r="J483" s="40" t="e">
        <f>M483/G483</f>
        <v>#DIV/0!</v>
      </c>
      <c r="K483" s="481">
        <f>SUM(K482,K479)</f>
        <v>63</v>
      </c>
      <c r="L483" s="481">
        <f>SUM(L482,L479)</f>
        <v>36</v>
      </c>
      <c r="M483" s="481">
        <f>SUM(M482,M479)</f>
        <v>0</v>
      </c>
      <c r="N483" s="41">
        <f>M483/L483*100</f>
        <v>0</v>
      </c>
      <c r="O483" s="481">
        <f>SUM(O482,O479)</f>
        <v>0</v>
      </c>
      <c r="P483" s="41" t="e">
        <f>M483/$C$3*12/O483</f>
        <v>#DIV/0!</v>
      </c>
      <c r="Q483" s="481">
        <f>Q482+Q479</f>
        <v>101.33542</v>
      </c>
      <c r="R483" s="720">
        <f>Q483/12*$C$3</f>
        <v>42.223091666666662</v>
      </c>
      <c r="S483" s="669">
        <f>V483-U483</f>
        <v>0</v>
      </c>
      <c r="T483" s="669">
        <f>S483-R483</f>
        <v>-42.223091666666662</v>
      </c>
      <c r="U483" s="481"/>
      <c r="V483" s="481"/>
      <c r="W483" s="1289"/>
    </row>
    <row r="484" spans="1:23" s="157" customFormat="1" ht="15" customHeight="1" x14ac:dyDescent="0.25">
      <c r="A484" s="1250">
        <v>1</v>
      </c>
      <c r="B484" s="1250">
        <v>1</v>
      </c>
      <c r="C484" s="495"/>
      <c r="D484" s="81"/>
      <c r="E484" s="67"/>
      <c r="F484" s="39"/>
      <c r="G484" s="39"/>
      <c r="H484" s="39"/>
      <c r="I484" s="419"/>
      <c r="J484" s="419"/>
      <c r="K484" s="419"/>
      <c r="L484" s="419"/>
      <c r="M484" s="419"/>
      <c r="N484" s="419"/>
      <c r="O484" s="419"/>
      <c r="P484" s="419"/>
      <c r="Q484" s="678"/>
      <c r="R484" s="773">
        <f>Q484/12</f>
        <v>0</v>
      </c>
      <c r="S484" s="678">
        <f>V484-U484</f>
        <v>0</v>
      </c>
      <c r="T484" s="678">
        <f>S484-R484</f>
        <v>0</v>
      </c>
      <c r="U484" s="678"/>
      <c r="V484" s="678"/>
      <c r="W484" s="1289"/>
    </row>
    <row r="485" spans="1:23" s="157" customFormat="1" ht="15.75" customHeight="1" x14ac:dyDescent="0.25">
      <c r="A485" s="1250">
        <v>1</v>
      </c>
      <c r="B485" s="1250">
        <v>1</v>
      </c>
      <c r="C485" s="1124" t="s">
        <v>17</v>
      </c>
      <c r="D485" s="723"/>
      <c r="E485" s="724"/>
      <c r="F485" s="724"/>
      <c r="G485" s="724"/>
      <c r="H485" s="724"/>
      <c r="I485" s="371"/>
      <c r="J485" s="371"/>
      <c r="K485" s="371"/>
      <c r="L485" s="371"/>
      <c r="M485" s="371">
        <f>SUM(M483,M473,M447)</f>
        <v>44</v>
      </c>
      <c r="N485" s="371"/>
      <c r="O485" s="371"/>
      <c r="P485" s="371"/>
      <c r="Q485" s="1284">
        <f t="shared" ref="Q485:V485" si="105">SUM(Q483,Q473,Q447)</f>
        <v>1190.8938900000001</v>
      </c>
      <c r="R485" s="371">
        <f t="shared" si="105"/>
        <v>496.20578750000004</v>
      </c>
      <c r="S485" s="371">
        <f t="shared" si="105"/>
        <v>208.92679999999999</v>
      </c>
      <c r="T485" s="371">
        <f t="shared" si="105"/>
        <v>-287.27898750000008</v>
      </c>
      <c r="U485" s="371">
        <f t="shared" si="105"/>
        <v>-7.9819799999999992</v>
      </c>
      <c r="V485" s="1284">
        <f t="shared" si="105"/>
        <v>200.94481999999999</v>
      </c>
      <c r="W485" s="1289"/>
    </row>
    <row r="486" spans="1:23" ht="29.25" customHeight="1" x14ac:dyDescent="0.25">
      <c r="A486" s="1250">
        <v>1</v>
      </c>
      <c r="B486" s="1250">
        <v>1</v>
      </c>
      <c r="C486" s="33" t="s">
        <v>362</v>
      </c>
      <c r="D486" s="33"/>
      <c r="E486" s="501"/>
      <c r="F486" s="501"/>
      <c r="G486" s="501"/>
      <c r="H486" s="501"/>
      <c r="I486" s="746"/>
      <c r="J486" s="746"/>
      <c r="K486" s="41"/>
      <c r="L486" s="41"/>
      <c r="M486" s="41"/>
      <c r="N486" s="41"/>
      <c r="O486" s="41"/>
      <c r="P486" s="41"/>
      <c r="Q486" s="64"/>
      <c r="R486" s="64"/>
      <c r="S486" s="64"/>
      <c r="T486" s="64"/>
      <c r="U486" s="226"/>
      <c r="V486" s="64"/>
    </row>
    <row r="487" spans="1:23" s="157" customFormat="1" ht="15" customHeight="1" x14ac:dyDescent="0.25">
      <c r="A487" s="1250">
        <v>1</v>
      </c>
      <c r="B487" s="1250">
        <v>1</v>
      </c>
      <c r="C487" s="1118" t="s">
        <v>5</v>
      </c>
      <c r="D487" s="369"/>
      <c r="E487" s="14"/>
      <c r="F487" s="14"/>
      <c r="G487" s="14"/>
      <c r="H487" s="14"/>
      <c r="I487" s="659"/>
      <c r="J487" s="659"/>
      <c r="K487" s="660"/>
      <c r="L487" s="660"/>
      <c r="M487" s="660"/>
      <c r="N487" s="660"/>
      <c r="O487" s="660"/>
      <c r="P487" s="660"/>
      <c r="Q487" s="660"/>
      <c r="R487" s="660"/>
      <c r="S487" s="660"/>
      <c r="T487" s="660"/>
      <c r="U487" s="660"/>
      <c r="V487" s="660"/>
      <c r="W487" s="1289"/>
    </row>
    <row r="488" spans="1:23" s="157" customFormat="1" ht="15" customHeight="1" x14ac:dyDescent="0.25">
      <c r="A488" s="1250">
        <v>1</v>
      </c>
      <c r="B488" s="1250">
        <v>1</v>
      </c>
      <c r="C488" s="1089" t="s">
        <v>55</v>
      </c>
      <c r="D488" s="410">
        <v>340</v>
      </c>
      <c r="E488" s="14"/>
      <c r="F488" s="39">
        <f>ROUND(E488/12*$C$3,0)</f>
        <v>0</v>
      </c>
      <c r="G488" s="14"/>
      <c r="H488" s="39" t="e">
        <f>G488/F488*100</f>
        <v>#DIV/0!</v>
      </c>
      <c r="I488" s="729">
        <v>11</v>
      </c>
      <c r="J488" s="40" t="e">
        <f>M488/G488</f>
        <v>#DIV/0!</v>
      </c>
      <c r="K488" s="41">
        <f>ROUND(E488*I488,0)</f>
        <v>0</v>
      </c>
      <c r="L488" s="41">
        <f>ROUND(F488*I488,0)</f>
        <v>0</v>
      </c>
      <c r="M488" s="14"/>
      <c r="N488" s="41" t="e">
        <f>M488/L488*100</f>
        <v>#DIV/0!</v>
      </c>
      <c r="O488" s="41">
        <f>K488/D488</f>
        <v>0</v>
      </c>
      <c r="P488" s="41" t="e">
        <f>M488/$C$3*12/O488</f>
        <v>#DIV/0!</v>
      </c>
      <c r="Q488" s="660"/>
      <c r="R488" s="660"/>
      <c r="S488" s="660"/>
      <c r="T488" s="660"/>
      <c r="U488" s="660"/>
      <c r="V488" s="660"/>
      <c r="W488" s="1289"/>
    </row>
    <row r="489" spans="1:23" s="157" customFormat="1" ht="15" customHeight="1" x14ac:dyDescent="0.25">
      <c r="A489" s="1250">
        <v>1</v>
      </c>
      <c r="B489" s="1250">
        <v>1</v>
      </c>
      <c r="C489" s="366" t="s">
        <v>7</v>
      </c>
      <c r="D489" s="366"/>
      <c r="E489" s="481">
        <f>SUM(E488:E488)</f>
        <v>0</v>
      </c>
      <c r="F489" s="481">
        <f>SUM(F488:F488)</f>
        <v>0</v>
      </c>
      <c r="G489" s="481">
        <f>SUM(G488:G488)</f>
        <v>0</v>
      </c>
      <c r="H489" s="481" t="e">
        <f>G489/F489*100</f>
        <v>#DIV/0!</v>
      </c>
      <c r="I489" s="668" t="e">
        <f>SUM(K489/E489)</f>
        <v>#DIV/0!</v>
      </c>
      <c r="J489" s="63" t="e">
        <f>M489/G489</f>
        <v>#DIV/0!</v>
      </c>
      <c r="K489" s="481">
        <f>SUM(K488:K488)</f>
        <v>0</v>
      </c>
      <c r="L489" s="481">
        <f>SUM(L488:L488)</f>
        <v>0</v>
      </c>
      <c r="M489" s="481">
        <f>SUM(M488:M488)</f>
        <v>0</v>
      </c>
      <c r="N489" s="41" t="e">
        <f>M489/L489*100</f>
        <v>#DIV/0!</v>
      </c>
      <c r="O489" s="220">
        <f>SUM(O488:O488)</f>
        <v>0</v>
      </c>
      <c r="P489" s="41" t="e">
        <f>M489/$C$3*12/O489</f>
        <v>#DIV/0!</v>
      </c>
      <c r="Q489" s="717"/>
      <c r="R489" s="720">
        <f>Q489/12*$C$3</f>
        <v>0</v>
      </c>
      <c r="S489" s="717">
        <f>V489-U489</f>
        <v>0</v>
      </c>
      <c r="T489" s="717">
        <f>S489-R489</f>
        <v>0</v>
      </c>
      <c r="U489" s="717"/>
      <c r="V489" s="717"/>
      <c r="W489" s="1289"/>
    </row>
    <row r="490" spans="1:23" s="157" customFormat="1" ht="15" customHeight="1" x14ac:dyDescent="0.25">
      <c r="A490" s="1250">
        <v>1</v>
      </c>
      <c r="B490" s="1250">
        <v>1</v>
      </c>
      <c r="C490" s="1119" t="s">
        <v>14</v>
      </c>
      <c r="D490" s="431"/>
      <c r="E490" s="14"/>
      <c r="F490" s="14"/>
      <c r="G490" s="14"/>
      <c r="H490" s="14"/>
      <c r="I490" s="668"/>
      <c r="J490" s="668"/>
      <c r="K490" s="718"/>
      <c r="L490" s="718"/>
      <c r="M490" s="718"/>
      <c r="N490" s="718"/>
      <c r="O490" s="718"/>
      <c r="P490" s="718"/>
      <c r="Q490" s="419"/>
      <c r="R490" s="419"/>
      <c r="S490" s="419"/>
      <c r="T490" s="419"/>
      <c r="U490" s="419"/>
      <c r="V490" s="419"/>
      <c r="W490" s="1289"/>
    </row>
    <row r="491" spans="1:23" s="157" customFormat="1" ht="16.5" customHeight="1" x14ac:dyDescent="0.25">
      <c r="A491" s="1250">
        <v>1</v>
      </c>
      <c r="B491" s="1250">
        <v>1</v>
      </c>
      <c r="C491" s="1120" t="s">
        <v>313</v>
      </c>
      <c r="D491" s="442"/>
      <c r="E491" s="62"/>
      <c r="F491" s="62"/>
      <c r="G491" s="62"/>
      <c r="H491" s="62"/>
      <c r="I491" s="289"/>
      <c r="J491" s="289"/>
      <c r="K491" s="291"/>
      <c r="L491" s="291"/>
      <c r="M491" s="291"/>
      <c r="N491" s="291"/>
      <c r="O491" s="291"/>
      <c r="P491" s="291"/>
      <c r="Q491" s="30"/>
      <c r="R491" s="30"/>
      <c r="S491" s="30"/>
      <c r="T491" s="30"/>
      <c r="U491" s="30"/>
      <c r="V491" s="30"/>
      <c r="W491" s="1289"/>
    </row>
    <row r="492" spans="1:23" s="157" customFormat="1" ht="15" customHeight="1" x14ac:dyDescent="0.25">
      <c r="A492" s="1250">
        <v>1</v>
      </c>
      <c r="B492" s="1250">
        <v>1</v>
      </c>
      <c r="C492" s="1092" t="s">
        <v>395</v>
      </c>
      <c r="D492" s="12"/>
      <c r="E492" s="30">
        <f>SUM(E493,E494,E495,E496)</f>
        <v>0</v>
      </c>
      <c r="F492" s="30">
        <f>SUM(F493,F494,F495,F496)</f>
        <v>0</v>
      </c>
      <c r="G492" s="30">
        <f>SUM(G493,G494,G495,G496)</f>
        <v>6</v>
      </c>
      <c r="H492" s="481" t="e">
        <f>G492/F492*100</f>
        <v>#DIV/0!</v>
      </c>
      <c r="I492" s="66"/>
      <c r="J492" s="66"/>
      <c r="K492" s="240"/>
      <c r="L492" s="240"/>
      <c r="M492" s="240"/>
      <c r="N492" s="240"/>
      <c r="O492" s="240"/>
      <c r="P492" s="240"/>
      <c r="Q492" s="678"/>
      <c r="R492" s="678"/>
      <c r="S492" s="678"/>
      <c r="T492" s="678"/>
      <c r="U492" s="678"/>
      <c r="V492" s="678"/>
      <c r="W492" s="1289"/>
    </row>
    <row r="493" spans="1:23" s="157" customFormat="1" ht="15" customHeight="1" x14ac:dyDescent="0.25">
      <c r="A493" s="1250">
        <v>1</v>
      </c>
      <c r="B493" s="1250">
        <v>1</v>
      </c>
      <c r="C493" s="1092" t="s">
        <v>427</v>
      </c>
      <c r="D493" s="12"/>
      <c r="E493" s="30"/>
      <c r="F493" s="39">
        <f t="shared" ref="F493:F498" si="106">ROUND(E493/12*$C$3,0)</f>
        <v>0</v>
      </c>
      <c r="G493" s="30"/>
      <c r="H493" s="481"/>
      <c r="I493" s="66"/>
      <c r="J493" s="66"/>
      <c r="K493" s="240"/>
      <c r="L493" s="240"/>
      <c r="M493" s="240"/>
      <c r="N493" s="240"/>
      <c r="O493" s="240"/>
      <c r="P493" s="240"/>
      <c r="Q493" s="678"/>
      <c r="R493" s="678"/>
      <c r="S493" s="678"/>
      <c r="T493" s="678"/>
      <c r="U493" s="678"/>
      <c r="V493" s="678"/>
      <c r="W493" s="1289"/>
    </row>
    <row r="494" spans="1:23" s="157" customFormat="1" ht="32.25" customHeight="1" x14ac:dyDescent="0.25">
      <c r="A494" s="1250">
        <v>1</v>
      </c>
      <c r="B494" s="1250">
        <v>1</v>
      </c>
      <c r="C494" s="1092" t="s">
        <v>310</v>
      </c>
      <c r="D494" s="12"/>
      <c r="E494" s="30"/>
      <c r="F494" s="39">
        <f t="shared" si="106"/>
        <v>0</v>
      </c>
      <c r="G494" s="30">
        <v>1</v>
      </c>
      <c r="H494" s="481" t="e">
        <f>G494/F494*100</f>
        <v>#DIV/0!</v>
      </c>
      <c r="I494" s="66"/>
      <c r="J494" s="66"/>
      <c r="K494" s="240"/>
      <c r="L494" s="240"/>
      <c r="M494" s="240"/>
      <c r="N494" s="240"/>
      <c r="O494" s="240"/>
      <c r="P494" s="240"/>
      <c r="Q494" s="678"/>
      <c r="R494" s="678"/>
      <c r="S494" s="678"/>
      <c r="T494" s="678"/>
      <c r="U494" s="678"/>
      <c r="V494" s="678"/>
      <c r="W494" s="1289"/>
    </row>
    <row r="495" spans="1:23" s="157" customFormat="1" ht="29.25" customHeight="1" x14ac:dyDescent="0.25">
      <c r="A495" s="1250">
        <v>1</v>
      </c>
      <c r="B495" s="1250">
        <v>1</v>
      </c>
      <c r="C495" s="1092" t="s">
        <v>311</v>
      </c>
      <c r="D495" s="12"/>
      <c r="E495" s="30"/>
      <c r="F495" s="39">
        <f t="shared" si="106"/>
        <v>0</v>
      </c>
      <c r="G495" s="30"/>
      <c r="H495" s="481"/>
      <c r="I495" s="66"/>
      <c r="J495" s="66"/>
      <c r="K495" s="240"/>
      <c r="L495" s="240"/>
      <c r="M495" s="240"/>
      <c r="N495" s="240"/>
      <c r="O495" s="240"/>
      <c r="P495" s="240"/>
      <c r="Q495" s="678"/>
      <c r="R495" s="678"/>
      <c r="S495" s="678"/>
      <c r="T495" s="678"/>
      <c r="U495" s="678"/>
      <c r="V495" s="678"/>
      <c r="W495" s="1289"/>
    </row>
    <row r="496" spans="1:23" s="157" customFormat="1" ht="15" customHeight="1" x14ac:dyDescent="0.25">
      <c r="A496" s="1250">
        <v>1</v>
      </c>
      <c r="B496" s="1250">
        <v>1</v>
      </c>
      <c r="C496" s="1092" t="s">
        <v>312</v>
      </c>
      <c r="D496" s="12"/>
      <c r="E496" s="30"/>
      <c r="F496" s="39">
        <f t="shared" si="106"/>
        <v>0</v>
      </c>
      <c r="G496" s="30">
        <v>5</v>
      </c>
      <c r="H496" s="481" t="e">
        <f>G496/F496*100</f>
        <v>#DIV/0!</v>
      </c>
      <c r="I496" s="66"/>
      <c r="J496" s="66"/>
      <c r="K496" s="240"/>
      <c r="L496" s="240"/>
      <c r="M496" s="240"/>
      <c r="N496" s="240"/>
      <c r="O496" s="240"/>
      <c r="P496" s="240"/>
      <c r="Q496" s="678"/>
      <c r="R496" s="678"/>
      <c r="S496" s="678"/>
      <c r="T496" s="678"/>
      <c r="U496" s="678"/>
      <c r="V496" s="678"/>
      <c r="W496" s="1289"/>
    </row>
    <row r="497" spans="1:23" s="157" customFormat="1" ht="15" customHeight="1" x14ac:dyDescent="0.25">
      <c r="A497" s="1250">
        <v>1</v>
      </c>
      <c r="B497" s="1250">
        <v>1</v>
      </c>
      <c r="C497" s="1094" t="s">
        <v>394</v>
      </c>
      <c r="D497" s="12"/>
      <c r="E497" s="30"/>
      <c r="F497" s="39">
        <f t="shared" si="106"/>
        <v>0</v>
      </c>
      <c r="G497" s="30">
        <f>4+G498/3.8/3.2</f>
        <v>4</v>
      </c>
      <c r="H497" s="481" t="e">
        <f>G497/F497*100</f>
        <v>#DIV/0!</v>
      </c>
      <c r="I497" s="66"/>
      <c r="J497" s="66"/>
      <c r="K497" s="240"/>
      <c r="L497" s="240"/>
      <c r="M497" s="240"/>
      <c r="N497" s="240"/>
      <c r="O497" s="240"/>
      <c r="P497" s="240"/>
      <c r="Q497" s="678"/>
      <c r="R497" s="678"/>
      <c r="S497" s="678"/>
      <c r="T497" s="678"/>
      <c r="U497" s="678"/>
      <c r="V497" s="678"/>
      <c r="W497" s="1289"/>
    </row>
    <row r="498" spans="1:23" s="157" customFormat="1" ht="15" customHeight="1" x14ac:dyDescent="0.25">
      <c r="A498" s="1250">
        <v>1</v>
      </c>
      <c r="B498" s="1250">
        <v>1</v>
      </c>
      <c r="C498" s="1093" t="s">
        <v>411</v>
      </c>
      <c r="D498" s="12"/>
      <c r="E498" s="30"/>
      <c r="F498" s="39">
        <f t="shared" si="106"/>
        <v>0</v>
      </c>
      <c r="G498" s="30"/>
      <c r="H498" s="481" t="e">
        <f>G498/F498*100</f>
        <v>#DIV/0!</v>
      </c>
      <c r="I498" s="66"/>
      <c r="J498" s="66"/>
      <c r="K498" s="240"/>
      <c r="L498" s="240"/>
      <c r="M498" s="240"/>
      <c r="N498" s="240"/>
      <c r="O498" s="240"/>
      <c r="P498" s="240"/>
      <c r="Q498" s="678"/>
      <c r="R498" s="678"/>
      <c r="S498" s="678"/>
      <c r="T498" s="678"/>
      <c r="U498" s="678"/>
      <c r="V498" s="678"/>
      <c r="W498" s="1289"/>
    </row>
    <row r="499" spans="1:23" s="157" customFormat="1" ht="35.25" customHeight="1" x14ac:dyDescent="0.25">
      <c r="A499" s="1250">
        <v>1</v>
      </c>
      <c r="B499" s="1250">
        <v>1</v>
      </c>
      <c r="C499" s="1115" t="s">
        <v>169</v>
      </c>
      <c r="D499" s="432"/>
      <c r="E499" s="316">
        <f>SUM(E492+E497*3.2)</f>
        <v>0</v>
      </c>
      <c r="F499" s="316">
        <f>SUM(F492+F497*3.2)</f>
        <v>0</v>
      </c>
      <c r="G499" s="316">
        <f>SUM(G492+G497*3.2)</f>
        <v>18.8</v>
      </c>
      <c r="H499" s="481" t="e">
        <f>G499/F499*100</f>
        <v>#DIV/0!</v>
      </c>
      <c r="I499" s="66"/>
      <c r="J499" s="66"/>
      <c r="K499" s="240"/>
      <c r="L499" s="240"/>
      <c r="M499" s="240"/>
      <c r="N499" s="240"/>
      <c r="O499" s="240"/>
      <c r="P499" s="240"/>
      <c r="Q499" s="678"/>
      <c r="R499" s="678"/>
      <c r="S499" s="678"/>
      <c r="T499" s="678"/>
      <c r="U499" s="678">
        <v>0</v>
      </c>
      <c r="V499" s="678">
        <v>10.146519999999999</v>
      </c>
      <c r="W499" s="1289"/>
    </row>
    <row r="500" spans="1:23" s="157" customFormat="1" ht="15" customHeight="1" x14ac:dyDescent="0.25">
      <c r="A500" s="1250">
        <v>1</v>
      </c>
      <c r="B500" s="1250">
        <v>1</v>
      </c>
      <c r="C500" s="1120" t="s">
        <v>313</v>
      </c>
      <c r="D500" s="12"/>
      <c r="E500" s="30"/>
      <c r="F500" s="39">
        <f>ROUND(E500/12*$C$3,0)</f>
        <v>0</v>
      </c>
      <c r="G500" s="30"/>
      <c r="H500" s="481"/>
      <c r="I500" s="66"/>
      <c r="J500" s="66"/>
      <c r="K500" s="240"/>
      <c r="L500" s="240"/>
      <c r="M500" s="240"/>
      <c r="N500" s="240"/>
      <c r="O500" s="240"/>
      <c r="P500" s="240"/>
      <c r="Q500" s="678"/>
      <c r="R500" s="678"/>
      <c r="S500" s="678"/>
      <c r="T500" s="678"/>
      <c r="U500" s="678"/>
      <c r="V500" s="678"/>
      <c r="W500" s="1289"/>
    </row>
    <row r="501" spans="1:23" s="157" customFormat="1" ht="15" customHeight="1" x14ac:dyDescent="0.25">
      <c r="A501" s="1250">
        <v>1</v>
      </c>
      <c r="B501" s="1250">
        <v>1</v>
      </c>
      <c r="C501" s="1092" t="s">
        <v>201</v>
      </c>
      <c r="D501" s="12"/>
      <c r="E501" s="30">
        <f>SUM(E503,E506)</f>
        <v>0</v>
      </c>
      <c r="F501" s="30">
        <f>SUM(F503,F506)</f>
        <v>0</v>
      </c>
      <c r="G501" s="30">
        <f>SUM(G503,G506)</f>
        <v>0</v>
      </c>
      <c r="H501" s="481" t="e">
        <f>G501/F501*100</f>
        <v>#DIV/0!</v>
      </c>
      <c r="I501" s="66"/>
      <c r="J501" s="66"/>
      <c r="K501" s="240"/>
      <c r="L501" s="240"/>
      <c r="M501" s="240"/>
      <c r="N501" s="240"/>
      <c r="O501" s="240"/>
      <c r="P501" s="240"/>
      <c r="Q501" s="678"/>
      <c r="R501" s="678"/>
      <c r="S501" s="678"/>
      <c r="T501" s="678"/>
      <c r="U501" s="678"/>
      <c r="V501" s="678"/>
      <c r="W501" s="1289"/>
    </row>
    <row r="502" spans="1:23" s="157" customFormat="1" ht="15" customHeight="1" x14ac:dyDescent="0.25">
      <c r="A502" s="1250">
        <v>1</v>
      </c>
      <c r="B502" s="1250">
        <v>1</v>
      </c>
      <c r="C502" s="1092" t="s">
        <v>309</v>
      </c>
      <c r="D502" s="12"/>
      <c r="E502" s="30"/>
      <c r="F502" s="39">
        <f>ROUND(E502/12*$C$3,0)</f>
        <v>0</v>
      </c>
      <c r="G502" s="30"/>
      <c r="H502" s="481"/>
      <c r="I502" s="66"/>
      <c r="J502" s="66"/>
      <c r="K502" s="240"/>
      <c r="L502" s="240"/>
      <c r="M502" s="240"/>
      <c r="N502" s="240"/>
      <c r="O502" s="240"/>
      <c r="P502" s="240"/>
      <c r="Q502" s="678"/>
      <c r="R502" s="678"/>
      <c r="S502" s="678"/>
      <c r="T502" s="678"/>
      <c r="U502" s="678"/>
      <c r="V502" s="678"/>
      <c r="W502" s="1289"/>
    </row>
    <row r="503" spans="1:23" s="157" customFormat="1" ht="45" customHeight="1" x14ac:dyDescent="0.25">
      <c r="A503" s="1250">
        <v>1</v>
      </c>
      <c r="B503" s="1250">
        <v>1</v>
      </c>
      <c r="C503" s="1092" t="s">
        <v>314</v>
      </c>
      <c r="D503" s="12"/>
      <c r="E503" s="30">
        <f>SUM(E504:E505)</f>
        <v>0</v>
      </c>
      <c r="F503" s="30">
        <f>SUM(F504:F505)</f>
        <v>0</v>
      </c>
      <c r="G503" s="30">
        <f>SUM(G504:G505)</f>
        <v>0</v>
      </c>
      <c r="H503" s="481" t="e">
        <f>G503/F503*100</f>
        <v>#DIV/0!</v>
      </c>
      <c r="I503" s="66"/>
      <c r="J503" s="66"/>
      <c r="K503" s="240"/>
      <c r="L503" s="240"/>
      <c r="M503" s="240"/>
      <c r="N503" s="240"/>
      <c r="O503" s="240"/>
      <c r="P503" s="240"/>
      <c r="Q503" s="678"/>
      <c r="R503" s="678"/>
      <c r="S503" s="678"/>
      <c r="T503" s="678"/>
      <c r="U503" s="678"/>
      <c r="V503" s="678"/>
      <c r="W503" s="1289"/>
    </row>
    <row r="504" spans="1:23" s="157" customFormat="1" ht="38.1" customHeight="1" x14ac:dyDescent="0.25">
      <c r="A504" s="1250">
        <v>1</v>
      </c>
      <c r="B504" s="1250">
        <v>1</v>
      </c>
      <c r="C504" s="1092" t="s">
        <v>315</v>
      </c>
      <c r="D504" s="12"/>
      <c r="E504" s="30"/>
      <c r="F504" s="39">
        <f>ROUND(E504/12*$C$3,0)</f>
        <v>0</v>
      </c>
      <c r="G504" s="30"/>
      <c r="H504" s="481" t="e">
        <f>G504/F504*100</f>
        <v>#DIV/0!</v>
      </c>
      <c r="I504" s="66"/>
      <c r="J504" s="66"/>
      <c r="K504" s="240"/>
      <c r="L504" s="240"/>
      <c r="M504" s="240"/>
      <c r="N504" s="240"/>
      <c r="O504" s="240"/>
      <c r="P504" s="240"/>
      <c r="Q504" s="678"/>
      <c r="R504" s="678"/>
      <c r="S504" s="678"/>
      <c r="T504" s="678"/>
      <c r="U504" s="678"/>
      <c r="V504" s="678"/>
      <c r="W504" s="1289"/>
    </row>
    <row r="505" spans="1:23" s="157" customFormat="1" ht="38.1" customHeight="1" x14ac:dyDescent="0.25">
      <c r="A505" s="1250">
        <v>1</v>
      </c>
      <c r="B505" s="1250">
        <v>1</v>
      </c>
      <c r="C505" s="1092" t="s">
        <v>316</v>
      </c>
      <c r="D505" s="12"/>
      <c r="E505" s="30"/>
      <c r="F505" s="39">
        <f>ROUND(E505/12*$C$3,0)</f>
        <v>0</v>
      </c>
      <c r="G505" s="30"/>
      <c r="H505" s="481" t="e">
        <f>G505/F505*100</f>
        <v>#DIV/0!</v>
      </c>
      <c r="I505" s="66"/>
      <c r="J505" s="66"/>
      <c r="K505" s="240"/>
      <c r="L505" s="240"/>
      <c r="M505" s="240"/>
      <c r="N505" s="240"/>
      <c r="O505" s="240"/>
      <c r="P505" s="240"/>
      <c r="Q505" s="678"/>
      <c r="R505" s="678"/>
      <c r="S505" s="678"/>
      <c r="T505" s="678"/>
      <c r="U505" s="678"/>
      <c r="V505" s="678"/>
      <c r="W505" s="1289"/>
    </row>
    <row r="506" spans="1:23" s="157" customFormat="1" ht="44.25" customHeight="1" x14ac:dyDescent="0.25">
      <c r="A506" s="1250">
        <v>1</v>
      </c>
      <c r="B506" s="1250">
        <v>1</v>
      </c>
      <c r="C506" s="1092" t="s">
        <v>317</v>
      </c>
      <c r="D506" s="12"/>
      <c r="E506" s="30">
        <f>SUM(E507:E507)</f>
        <v>0</v>
      </c>
      <c r="F506" s="30">
        <f>SUM(F507:F507)</f>
        <v>0</v>
      </c>
      <c r="G506" s="30">
        <f>SUM(G507:G507)</f>
        <v>0</v>
      </c>
      <c r="H506" s="481" t="e">
        <f>G506/F506*100</f>
        <v>#DIV/0!</v>
      </c>
      <c r="I506" s="66"/>
      <c r="J506" s="66"/>
      <c r="K506" s="240"/>
      <c r="L506" s="240"/>
      <c r="M506" s="240"/>
      <c r="N506" s="240"/>
      <c r="O506" s="240"/>
      <c r="P506" s="240"/>
      <c r="Q506" s="678"/>
      <c r="R506" s="678"/>
      <c r="S506" s="678"/>
      <c r="T506" s="678"/>
      <c r="U506" s="678"/>
      <c r="V506" s="678"/>
      <c r="W506" s="1289"/>
    </row>
    <row r="507" spans="1:23" s="157" customFormat="1" ht="38.1" customHeight="1" x14ac:dyDescent="0.25">
      <c r="A507" s="1250">
        <v>1</v>
      </c>
      <c r="B507" s="1250">
        <v>1</v>
      </c>
      <c r="C507" s="1092" t="s">
        <v>318</v>
      </c>
      <c r="D507" s="12"/>
      <c r="E507" s="30"/>
      <c r="F507" s="39">
        <f>ROUND(E507/12*$C$3,0)</f>
        <v>0</v>
      </c>
      <c r="G507" s="30"/>
      <c r="H507" s="481" t="e">
        <f>G507/F507*100</f>
        <v>#DIV/0!</v>
      </c>
      <c r="I507" s="66"/>
      <c r="J507" s="66"/>
      <c r="K507" s="240"/>
      <c r="L507" s="240"/>
      <c r="M507" s="240"/>
      <c r="N507" s="240"/>
      <c r="O507" s="240"/>
      <c r="P507" s="240"/>
      <c r="Q507" s="678"/>
      <c r="R507" s="678"/>
      <c r="S507" s="678"/>
      <c r="T507" s="678"/>
      <c r="U507" s="678"/>
      <c r="V507" s="678"/>
      <c r="W507" s="1289"/>
    </row>
    <row r="508" spans="1:23" s="157" customFormat="1" ht="21" customHeight="1" x14ac:dyDescent="0.25">
      <c r="A508" s="1250">
        <v>1</v>
      </c>
      <c r="B508" s="1250">
        <v>1</v>
      </c>
      <c r="C508" s="1094" t="s">
        <v>160</v>
      </c>
      <c r="D508" s="12"/>
      <c r="E508" s="30"/>
      <c r="F508" s="39">
        <f>ROUND(E508/12*$C$3,0)</f>
        <v>0</v>
      </c>
      <c r="G508" s="39"/>
      <c r="H508" s="481"/>
      <c r="I508" s="66"/>
      <c r="J508" s="66"/>
      <c r="K508" s="240"/>
      <c r="L508" s="240"/>
      <c r="M508" s="240"/>
      <c r="N508" s="240"/>
      <c r="O508" s="240"/>
      <c r="P508" s="240"/>
      <c r="Q508" s="678"/>
      <c r="R508" s="678"/>
      <c r="S508" s="678"/>
      <c r="T508" s="678"/>
      <c r="U508" s="678"/>
      <c r="V508" s="678"/>
      <c r="W508" s="1289"/>
    </row>
    <row r="509" spans="1:23" s="157" customFormat="1" ht="35.1" customHeight="1" x14ac:dyDescent="0.25">
      <c r="A509" s="1250">
        <v>1</v>
      </c>
      <c r="B509" s="1250">
        <v>1</v>
      </c>
      <c r="C509" s="1094" t="s">
        <v>161</v>
      </c>
      <c r="D509" s="12"/>
      <c r="E509" s="30"/>
      <c r="F509" s="39">
        <f>ROUND(E509/12*$C$3,0)</f>
        <v>0</v>
      </c>
      <c r="G509" s="30">
        <v>2</v>
      </c>
      <c r="H509" s="481" t="e">
        <f>G509/F509*100</f>
        <v>#DIV/0!</v>
      </c>
      <c r="I509" s="66"/>
      <c r="J509" s="66"/>
      <c r="K509" s="240"/>
      <c r="L509" s="240"/>
      <c r="M509" s="240"/>
      <c r="N509" s="240"/>
      <c r="O509" s="240"/>
      <c r="P509" s="240"/>
      <c r="Q509" s="678"/>
      <c r="R509" s="678"/>
      <c r="S509" s="678"/>
      <c r="T509" s="678"/>
      <c r="U509" s="678"/>
      <c r="V509" s="678"/>
      <c r="W509" s="1289"/>
    </row>
    <row r="510" spans="1:23" s="157" customFormat="1" ht="27" customHeight="1" x14ac:dyDescent="0.25">
      <c r="A510" s="1250">
        <v>1</v>
      </c>
      <c r="B510" s="1250">
        <v>1</v>
      </c>
      <c r="C510" s="1121" t="s">
        <v>328</v>
      </c>
      <c r="D510" s="12"/>
      <c r="E510" s="30"/>
      <c r="F510" s="39">
        <f>ROUND(E510/12*$C$3,0)</f>
        <v>0</v>
      </c>
      <c r="G510" s="513"/>
      <c r="H510" s="481"/>
      <c r="I510" s="66"/>
      <c r="J510" s="66"/>
      <c r="K510" s="240"/>
      <c r="L510" s="240"/>
      <c r="M510" s="240"/>
      <c r="N510" s="240"/>
      <c r="O510" s="240"/>
      <c r="P510" s="240"/>
      <c r="Q510" s="678"/>
      <c r="R510" s="678"/>
      <c r="S510" s="678"/>
      <c r="T510" s="678"/>
      <c r="U510" s="678"/>
      <c r="V510" s="678"/>
      <c r="W510" s="1289"/>
    </row>
    <row r="511" spans="1:23" s="157" customFormat="1" ht="15" customHeight="1" x14ac:dyDescent="0.25">
      <c r="A511" s="1250">
        <v>1</v>
      </c>
      <c r="B511" s="1250">
        <v>1</v>
      </c>
      <c r="C511" s="1115" t="s">
        <v>169</v>
      </c>
      <c r="D511" s="432"/>
      <c r="E511" s="316">
        <f>SUM(E501+E509)</f>
        <v>0</v>
      </c>
      <c r="F511" s="316">
        <f>SUM(F501+F509)</f>
        <v>0</v>
      </c>
      <c r="G511" s="316">
        <f>SUM(G501+G509)</f>
        <v>2</v>
      </c>
      <c r="H511" s="67" t="e">
        <f>G511/F511*100</f>
        <v>#DIV/0!</v>
      </c>
      <c r="I511" s="66"/>
      <c r="J511" s="66"/>
      <c r="K511" s="240"/>
      <c r="L511" s="240"/>
      <c r="M511" s="240"/>
      <c r="N511" s="240"/>
      <c r="O511" s="240"/>
      <c r="P511" s="240"/>
      <c r="Q511" s="678"/>
      <c r="R511" s="678"/>
      <c r="S511" s="678"/>
      <c r="T511" s="678"/>
      <c r="U511" s="678">
        <v>0</v>
      </c>
      <c r="V511" s="678">
        <v>1.6181800000000002</v>
      </c>
      <c r="W511" s="1289"/>
    </row>
    <row r="512" spans="1:23" s="157" customFormat="1" ht="23.25" customHeight="1" x14ac:dyDescent="0.25">
      <c r="A512" s="1250">
        <v>1</v>
      </c>
      <c r="B512" s="1250">
        <v>1</v>
      </c>
      <c r="C512" s="719" t="s">
        <v>357</v>
      </c>
      <c r="D512" s="639"/>
      <c r="E512" s="481">
        <f>SUM(E511,E499)</f>
        <v>0</v>
      </c>
      <c r="F512" s="481">
        <f>SUM(F511,F499)</f>
        <v>0</v>
      </c>
      <c r="G512" s="481">
        <f>SUM(G511,G499)</f>
        <v>20.8</v>
      </c>
      <c r="H512" s="481" t="e">
        <f>G512/F512*100</f>
        <v>#DIV/0!</v>
      </c>
      <c r="I512" s="668"/>
      <c r="J512" s="668"/>
      <c r="K512" s="718"/>
      <c r="L512" s="718"/>
      <c r="M512" s="718"/>
      <c r="N512" s="718"/>
      <c r="O512" s="718"/>
      <c r="P512" s="718"/>
      <c r="Q512" s="717"/>
      <c r="R512" s="720">
        <f>Q512/12*$C$3</f>
        <v>0</v>
      </c>
      <c r="S512" s="459">
        <f>V512-U512</f>
        <v>11.764699999999999</v>
      </c>
      <c r="T512" s="459">
        <f>S512-R512</f>
        <v>11.764699999999999</v>
      </c>
      <c r="U512" s="717">
        <f>U511+U499</f>
        <v>0</v>
      </c>
      <c r="V512" s="717">
        <f>V511+V499</f>
        <v>11.764699999999999</v>
      </c>
      <c r="W512" s="1289"/>
    </row>
    <row r="513" spans="1:23" s="157" customFormat="1" ht="15" customHeight="1" x14ac:dyDescent="0.25">
      <c r="A513" s="1250">
        <v>1</v>
      </c>
      <c r="B513" s="1250">
        <v>1</v>
      </c>
      <c r="C513" s="1094"/>
      <c r="D513" s="639"/>
      <c r="E513" s="21"/>
      <c r="F513" s="39"/>
      <c r="G513" s="481"/>
      <c r="H513" s="481"/>
      <c r="I513" s="668"/>
      <c r="J513" s="668"/>
      <c r="K513" s="718"/>
      <c r="L513" s="718"/>
      <c r="M513" s="718"/>
      <c r="N513" s="718"/>
      <c r="O513" s="718"/>
      <c r="P513" s="718"/>
      <c r="Q513" s="717"/>
      <c r="R513" s="717"/>
      <c r="S513" s="459"/>
      <c r="T513" s="459"/>
      <c r="U513" s="717"/>
      <c r="V513" s="459"/>
      <c r="W513" s="1289"/>
    </row>
    <row r="514" spans="1:23" s="157" customFormat="1" ht="15" customHeight="1" x14ac:dyDescent="0.25">
      <c r="A514" s="1250">
        <v>1</v>
      </c>
      <c r="B514" s="1250">
        <v>1</v>
      </c>
      <c r="C514" s="1088" t="s">
        <v>31</v>
      </c>
      <c r="D514" s="20"/>
      <c r="E514" s="14"/>
      <c r="F514" s="14"/>
      <c r="G514" s="14"/>
      <c r="H514" s="14"/>
      <c r="I514" s="66"/>
      <c r="J514" s="66"/>
      <c r="K514" s="316"/>
      <c r="L514" s="316"/>
      <c r="M514" s="316"/>
      <c r="N514" s="316"/>
      <c r="O514" s="316"/>
      <c r="P514" s="316"/>
      <c r="Q514" s="335"/>
      <c r="R514" s="335"/>
      <c r="S514" s="720"/>
      <c r="T514" s="720"/>
      <c r="U514" s="335"/>
      <c r="V514" s="720"/>
      <c r="W514" s="1289"/>
    </row>
    <row r="515" spans="1:23" s="157" customFormat="1" ht="15" customHeight="1" x14ac:dyDescent="0.25">
      <c r="A515" s="1250">
        <v>1</v>
      </c>
      <c r="B515" s="1250">
        <v>1</v>
      </c>
      <c r="C515" s="1099" t="s">
        <v>150</v>
      </c>
      <c r="D515" s="24"/>
      <c r="E515" s="481"/>
      <c r="F515" s="481"/>
      <c r="G515" s="481"/>
      <c r="H515" s="481"/>
      <c r="I515" s="668"/>
      <c r="J515" s="63"/>
      <c r="K515" s="669"/>
      <c r="L515" s="669"/>
      <c r="M515" s="669"/>
      <c r="N515" s="41"/>
      <c r="O515" s="220"/>
      <c r="P515" s="41"/>
      <c r="Q515" s="669"/>
      <c r="R515" s="669"/>
      <c r="S515" s="36"/>
      <c r="T515" s="36"/>
      <c r="U515" s="669"/>
      <c r="V515" s="36"/>
      <c r="W515" s="1289"/>
    </row>
    <row r="516" spans="1:23" s="157" customFormat="1" ht="15" customHeight="1" x14ac:dyDescent="0.25">
      <c r="A516" s="1250">
        <v>1</v>
      </c>
      <c r="B516" s="1250">
        <v>1</v>
      </c>
      <c r="C516" s="1101" t="s">
        <v>188</v>
      </c>
      <c r="D516" s="1">
        <v>240</v>
      </c>
      <c r="E516" s="14"/>
      <c r="F516" s="39">
        <f>ROUND(E516/12*$C$3,0)</f>
        <v>0</v>
      </c>
      <c r="G516" s="39"/>
      <c r="H516" s="39" t="e">
        <f>G516/F516*100</f>
        <v>#DIV/0!</v>
      </c>
      <c r="I516" s="670">
        <v>8</v>
      </c>
      <c r="J516" s="40" t="e">
        <f>M516/G516</f>
        <v>#DIV/0!</v>
      </c>
      <c r="K516" s="41">
        <f>ROUND(E516*I516,0)</f>
        <v>0</v>
      </c>
      <c r="L516" s="41">
        <f>ROUND(F516*I516,0)</f>
        <v>0</v>
      </c>
      <c r="M516" s="41"/>
      <c r="N516" s="41" t="e">
        <f>M516/L516*100</f>
        <v>#DIV/0!</v>
      </c>
      <c r="O516" s="41">
        <f>K516/D516</f>
        <v>0</v>
      </c>
      <c r="P516" s="41" t="e">
        <f>M516/$C$3*12/O516</f>
        <v>#DIV/0!</v>
      </c>
      <c r="Q516" s="678"/>
      <c r="R516" s="678">
        <f>Q516/12</f>
        <v>0</v>
      </c>
      <c r="S516" s="1222">
        <f>V516-U516</f>
        <v>0</v>
      </c>
      <c r="T516" s="1222">
        <f>S516-R516</f>
        <v>0</v>
      </c>
      <c r="U516" s="678"/>
      <c r="V516" s="1222"/>
      <c r="W516" s="1289"/>
    </row>
    <row r="517" spans="1:23" s="1050" customFormat="1" ht="15" customHeight="1" x14ac:dyDescent="0.25">
      <c r="A517" s="1250">
        <v>1</v>
      </c>
      <c r="B517" s="1250">
        <v>1</v>
      </c>
      <c r="C517" s="1139" t="s">
        <v>191</v>
      </c>
      <c r="D517" s="647"/>
      <c r="E517" s="339">
        <f t="shared" ref="E517:G518" si="107">SUM(E516)</f>
        <v>0</v>
      </c>
      <c r="F517" s="62">
        <f t="shared" si="107"/>
        <v>0</v>
      </c>
      <c r="G517" s="62">
        <f t="shared" si="107"/>
        <v>0</v>
      </c>
      <c r="H517" s="62" t="e">
        <f>G517/F517*100</f>
        <v>#DIV/0!</v>
      </c>
      <c r="I517" s="747" t="e">
        <f>K517/E517</f>
        <v>#DIV/0!</v>
      </c>
      <c r="J517" s="40" t="e">
        <f>M517/G517</f>
        <v>#DIV/0!</v>
      </c>
      <c r="K517" s="64">
        <f t="shared" ref="K517:M518" si="108">SUM(K516)</f>
        <v>0</v>
      </c>
      <c r="L517" s="64">
        <f t="shared" si="108"/>
        <v>0</v>
      </c>
      <c r="M517" s="64">
        <f t="shared" si="108"/>
        <v>0</v>
      </c>
      <c r="N517" s="64" t="e">
        <f>M517/L517*100</f>
        <v>#DIV/0!</v>
      </c>
      <c r="O517" s="64">
        <f>SUM(O516)</f>
        <v>0</v>
      </c>
      <c r="P517" s="41" t="e">
        <f>M517/$C$3*12/O517</f>
        <v>#DIV/0!</v>
      </c>
      <c r="Q517" s="679"/>
      <c r="R517" s="339"/>
      <c r="S517" s="1225"/>
      <c r="T517" s="1225"/>
      <c r="U517" s="64"/>
      <c r="V517" s="1223"/>
      <c r="W517" s="1289"/>
    </row>
    <row r="518" spans="1:23" s="157" customFormat="1" ht="26.25" customHeight="1" x14ac:dyDescent="0.25">
      <c r="A518" s="1250">
        <v>1</v>
      </c>
      <c r="B518" s="1250">
        <v>1</v>
      </c>
      <c r="C518" s="686" t="s">
        <v>176</v>
      </c>
      <c r="D518" s="686"/>
      <c r="E518" s="481">
        <f t="shared" si="107"/>
        <v>0</v>
      </c>
      <c r="F518" s="481">
        <f t="shared" si="107"/>
        <v>0</v>
      </c>
      <c r="G518" s="481">
        <f t="shared" si="107"/>
        <v>0</v>
      </c>
      <c r="H518" s="481" t="e">
        <f>G518/F518*100</f>
        <v>#DIV/0!</v>
      </c>
      <c r="I518" s="668" t="e">
        <f>SUM(K518/E518)</f>
        <v>#DIV/0!</v>
      </c>
      <c r="J518" s="40" t="e">
        <f>M518/G518</f>
        <v>#DIV/0!</v>
      </c>
      <c r="K518" s="481">
        <f t="shared" si="108"/>
        <v>0</v>
      </c>
      <c r="L518" s="481">
        <f t="shared" si="108"/>
        <v>0</v>
      </c>
      <c r="M518" s="481">
        <f t="shared" si="108"/>
        <v>0</v>
      </c>
      <c r="N518" s="41" t="e">
        <f>M518/L518*100</f>
        <v>#DIV/0!</v>
      </c>
      <c r="O518" s="481">
        <f>SUM(O517)</f>
        <v>0</v>
      </c>
      <c r="P518" s="41" t="e">
        <f>M518/$C$3*12/O518</f>
        <v>#DIV/0!</v>
      </c>
      <c r="Q518" s="481"/>
      <c r="R518" s="720">
        <f>Q518/12*$C$3</f>
        <v>0</v>
      </c>
      <c r="S518" s="36">
        <f>V518-U518</f>
        <v>0</v>
      </c>
      <c r="T518" s="36">
        <f>S518-R518</f>
        <v>0</v>
      </c>
      <c r="U518" s="481"/>
      <c r="V518" s="788"/>
      <c r="W518" s="1289"/>
    </row>
    <row r="519" spans="1:23" s="157" customFormat="1" ht="15" customHeight="1" x14ac:dyDescent="0.25">
      <c r="A519" s="1250">
        <v>1</v>
      </c>
      <c r="B519" s="1250">
        <v>1</v>
      </c>
      <c r="C519" s="495"/>
      <c r="D519" s="81"/>
      <c r="E519" s="67"/>
      <c r="F519" s="39"/>
      <c r="G519" s="39"/>
      <c r="H519" s="39"/>
      <c r="I519" s="419"/>
      <c r="J519" s="419"/>
      <c r="K519" s="419"/>
      <c r="L519" s="419"/>
      <c r="M519" s="419"/>
      <c r="N519" s="419"/>
      <c r="O519" s="419"/>
      <c r="P519" s="41"/>
      <c r="Q519" s="678"/>
      <c r="R519" s="678">
        <f>Q519/12</f>
        <v>0</v>
      </c>
      <c r="S519" s="1222">
        <f>V519-U519</f>
        <v>0</v>
      </c>
      <c r="T519" s="1222">
        <f>S519-R519</f>
        <v>0</v>
      </c>
      <c r="U519" s="678"/>
      <c r="V519" s="1222"/>
      <c r="W519" s="1289"/>
    </row>
    <row r="520" spans="1:23" s="157" customFormat="1" ht="15.75" customHeight="1" x14ac:dyDescent="0.25">
      <c r="A520" s="1250">
        <v>1</v>
      </c>
      <c r="B520" s="1250">
        <v>1</v>
      </c>
      <c r="C520" s="1124" t="s">
        <v>17</v>
      </c>
      <c r="D520" s="723"/>
      <c r="E520" s="724"/>
      <c r="F520" s="724"/>
      <c r="G520" s="724"/>
      <c r="H520" s="724"/>
      <c r="I520" s="371"/>
      <c r="J520" s="371"/>
      <c r="K520" s="371"/>
      <c r="L520" s="371"/>
      <c r="M520" s="371">
        <f>SUM(M518,M512,M489)</f>
        <v>0</v>
      </c>
      <c r="N520" s="371"/>
      <c r="O520" s="371"/>
      <c r="P520" s="371"/>
      <c r="Q520" s="371">
        <f t="shared" ref="Q520:U520" si="109">SUM(Q518,Q512,Q489)</f>
        <v>0</v>
      </c>
      <c r="R520" s="371">
        <f t="shared" si="109"/>
        <v>0</v>
      </c>
      <c r="S520" s="1224">
        <f t="shared" si="109"/>
        <v>11.764699999999999</v>
      </c>
      <c r="T520" s="1224">
        <f t="shared" si="109"/>
        <v>11.764699999999999</v>
      </c>
      <c r="U520" s="371">
        <f t="shared" si="109"/>
        <v>0</v>
      </c>
      <c r="V520" s="1224">
        <f>SUM(V518,V512,V489)</f>
        <v>11.764699999999999</v>
      </c>
      <c r="W520" s="1289"/>
    </row>
    <row r="521" spans="1:23" s="157" customFormat="1" ht="30" customHeight="1" x14ac:dyDescent="0.25">
      <c r="A521" s="1250">
        <v>1</v>
      </c>
      <c r="B521" s="1250">
        <v>1</v>
      </c>
      <c r="C521" s="235" t="s">
        <v>384</v>
      </c>
      <c r="D521" s="744"/>
      <c r="E521" s="745"/>
      <c r="F521" s="745"/>
      <c r="G521" s="745"/>
      <c r="H521" s="745"/>
      <c r="I521" s="164"/>
      <c r="J521" s="164"/>
      <c r="K521" s="164"/>
      <c r="L521" s="164"/>
      <c r="M521" s="164"/>
      <c r="N521" s="164"/>
      <c r="O521" s="164"/>
      <c r="P521" s="164"/>
      <c r="Q521" s="164"/>
      <c r="R521" s="164"/>
      <c r="S521" s="164"/>
      <c r="T521" s="164"/>
      <c r="U521" s="164"/>
      <c r="V521" s="164"/>
      <c r="W521" s="1289"/>
    </row>
    <row r="522" spans="1:23" s="157" customFormat="1" ht="15.75" customHeight="1" x14ac:dyDescent="0.25">
      <c r="A522" s="1250">
        <v>1</v>
      </c>
      <c r="B522" s="1250">
        <v>1</v>
      </c>
      <c r="C522" s="1140" t="s">
        <v>172</v>
      </c>
      <c r="D522" s="744"/>
      <c r="E522" s="745"/>
      <c r="F522" s="745"/>
      <c r="G522" s="745"/>
      <c r="H522" s="758"/>
      <c r="I522" s="758"/>
      <c r="J522" s="758"/>
      <c r="K522" s="758"/>
      <c r="L522" s="758"/>
      <c r="M522" s="758"/>
      <c r="N522" s="758"/>
      <c r="O522" s="758"/>
      <c r="P522" s="758"/>
      <c r="Q522" s="758"/>
      <c r="R522" s="758"/>
      <c r="S522" s="758"/>
      <c r="T522" s="758"/>
      <c r="U522" s="758"/>
      <c r="V522" s="758"/>
      <c r="W522" s="1289"/>
    </row>
    <row r="523" spans="1:23" s="157" customFormat="1" ht="15.75" customHeight="1" x14ac:dyDescent="0.25">
      <c r="A523" s="1250">
        <v>1</v>
      </c>
      <c r="B523" s="1250">
        <v>1</v>
      </c>
      <c r="C523" s="1092" t="s">
        <v>201</v>
      </c>
      <c r="D523" s="758"/>
      <c r="E523" s="758"/>
      <c r="F523" s="758"/>
      <c r="G523" s="758"/>
      <c r="H523" s="758"/>
      <c r="I523" s="758"/>
      <c r="J523" s="758"/>
      <c r="K523" s="758"/>
      <c r="L523" s="758"/>
      <c r="M523" s="758"/>
      <c r="N523" s="758"/>
      <c r="O523" s="758"/>
      <c r="P523" s="758"/>
      <c r="Q523" s="758"/>
      <c r="R523" s="758"/>
      <c r="S523" s="758"/>
      <c r="T523" s="758"/>
      <c r="U523" s="758"/>
      <c r="V523" s="758"/>
      <c r="W523" s="1289"/>
    </row>
    <row r="524" spans="1:23" s="157" customFormat="1" ht="15.75" customHeight="1" x14ac:dyDescent="0.25">
      <c r="A524" s="1250">
        <v>1</v>
      </c>
      <c r="B524" s="1250">
        <v>1</v>
      </c>
      <c r="C524" s="1092" t="s">
        <v>160</v>
      </c>
      <c r="D524" s="758"/>
      <c r="E524" s="16">
        <f>ROUND(E525/3.8/3.2,0)</f>
        <v>0</v>
      </c>
      <c r="F524" s="16">
        <f t="shared" ref="F524" si="110">ROUND(F525/3.8/3.2,0)</f>
        <v>0</v>
      </c>
      <c r="G524" s="16">
        <f>0+G525/3.8/3.2</f>
        <v>0</v>
      </c>
      <c r="H524" s="758" t="e">
        <f t="shared" ref="H524:H525" si="111">G524/F524*100</f>
        <v>#DIV/0!</v>
      </c>
      <c r="I524" s="758"/>
      <c r="J524" s="758"/>
      <c r="K524" s="758"/>
      <c r="L524" s="758"/>
      <c r="M524" s="758"/>
      <c r="N524" s="758"/>
      <c r="O524" s="758"/>
      <c r="P524" s="758"/>
      <c r="Q524" s="758"/>
      <c r="R524" s="758"/>
      <c r="S524" s="758"/>
      <c r="T524" s="758"/>
      <c r="U524" s="758"/>
      <c r="V524" s="758"/>
      <c r="W524" s="1289"/>
    </row>
    <row r="525" spans="1:23" s="157" customFormat="1" ht="15.75" customHeight="1" x14ac:dyDescent="0.25">
      <c r="A525" s="1250">
        <v>1</v>
      </c>
      <c r="B525" s="1250">
        <v>1</v>
      </c>
      <c r="C525" s="1090" t="s">
        <v>306</v>
      </c>
      <c r="D525" s="17"/>
      <c r="E525" s="8"/>
      <c r="F525" s="8">
        <f>ROUND(E525/12*$C$3,0)</f>
        <v>0</v>
      </c>
      <c r="G525" s="758"/>
      <c r="H525" s="758" t="e">
        <f t="shared" si="111"/>
        <v>#DIV/0!</v>
      </c>
      <c r="I525" s="758"/>
      <c r="J525" s="758"/>
      <c r="K525" s="758"/>
      <c r="L525" s="758"/>
      <c r="M525" s="758"/>
      <c r="N525" s="758"/>
      <c r="O525" s="758"/>
      <c r="P525" s="758"/>
      <c r="Q525" s="758"/>
      <c r="R525" s="758"/>
      <c r="S525" s="758"/>
      <c r="T525" s="758"/>
      <c r="U525" s="758"/>
      <c r="V525" s="758"/>
      <c r="W525" s="1289"/>
    </row>
    <row r="526" spans="1:23" s="157" customFormat="1" ht="33.75" customHeight="1" x14ac:dyDescent="0.25">
      <c r="A526" s="1250">
        <v>1</v>
      </c>
      <c r="B526" s="1250">
        <v>1</v>
      </c>
      <c r="C526" s="1092" t="s">
        <v>161</v>
      </c>
      <c r="D526" s="12"/>
      <c r="E526" s="758"/>
      <c r="F526" s="758"/>
      <c r="G526" s="758"/>
      <c r="H526" s="758"/>
      <c r="I526" s="758"/>
      <c r="J526" s="758"/>
      <c r="K526" s="758"/>
      <c r="L526" s="758"/>
      <c r="M526" s="758"/>
      <c r="N526" s="758"/>
      <c r="O526" s="758"/>
      <c r="P526" s="758"/>
      <c r="Q526" s="758"/>
      <c r="R526" s="758"/>
      <c r="S526" s="758"/>
      <c r="T526" s="758"/>
      <c r="U526" s="758"/>
      <c r="V526" s="758"/>
      <c r="W526" s="1289"/>
    </row>
    <row r="527" spans="1:23" s="157" customFormat="1" ht="30" customHeight="1" thickBot="1" x14ac:dyDescent="0.3">
      <c r="A527" s="1250">
        <v>1</v>
      </c>
      <c r="B527" s="1250">
        <v>1</v>
      </c>
      <c r="C527" s="719" t="s">
        <v>357</v>
      </c>
      <c r="D527" s="461"/>
      <c r="E527" s="745">
        <f>E524*3.2</f>
        <v>0</v>
      </c>
      <c r="F527" s="745">
        <f>F524*3.2</f>
        <v>0</v>
      </c>
      <c r="G527" s="745">
        <f>G524*3.2</f>
        <v>0</v>
      </c>
      <c r="H527" s="39" t="e">
        <f>G527/F527*100</f>
        <v>#DIV/0!</v>
      </c>
      <c r="I527" s="164"/>
      <c r="J527" s="164"/>
      <c r="K527" s="164"/>
      <c r="L527" s="164"/>
      <c r="M527" s="164"/>
      <c r="N527" s="164"/>
      <c r="O527" s="164"/>
      <c r="P527" s="164"/>
      <c r="Q527" s="481"/>
      <c r="R527" s="720">
        <f>Q527/12*$C$3</f>
        <v>0</v>
      </c>
      <c r="S527" s="669">
        <f>V527-U527</f>
        <v>0</v>
      </c>
      <c r="T527" s="669">
        <f>S527-R527</f>
        <v>0</v>
      </c>
      <c r="U527" s="481"/>
      <c r="V527" s="481"/>
      <c r="W527" s="1289"/>
    </row>
    <row r="528" spans="1:23" s="157" customFormat="1" ht="15.75" customHeight="1" thickBot="1" x14ac:dyDescent="0.3">
      <c r="A528" s="1250">
        <v>1</v>
      </c>
      <c r="B528" s="1250">
        <v>1</v>
      </c>
      <c r="C528" s="1108" t="s">
        <v>17</v>
      </c>
      <c r="D528" s="681"/>
      <c r="E528" s="682"/>
      <c r="F528" s="682"/>
      <c r="G528" s="682"/>
      <c r="H528" s="682"/>
      <c r="I528" s="468"/>
      <c r="J528" s="468"/>
      <c r="K528" s="468"/>
      <c r="L528" s="468"/>
      <c r="M528" s="468"/>
      <c r="N528" s="468"/>
      <c r="O528" s="468"/>
      <c r="P528" s="468"/>
      <c r="Q528" s="468">
        <f t="shared" ref="Q528:U528" si="112">SUM(Q527)</f>
        <v>0</v>
      </c>
      <c r="R528" s="468">
        <f t="shared" si="112"/>
        <v>0</v>
      </c>
      <c r="S528" s="468">
        <f t="shared" si="112"/>
        <v>0</v>
      </c>
      <c r="T528" s="468">
        <f t="shared" si="112"/>
        <v>0</v>
      </c>
      <c r="U528" s="468">
        <f t="shared" si="112"/>
        <v>0</v>
      </c>
      <c r="V528" s="468">
        <f>SUM(V527)</f>
        <v>0</v>
      </c>
      <c r="W528" s="1289"/>
    </row>
    <row r="529" spans="1:23" s="157" customFormat="1" ht="35.25" customHeight="1" x14ac:dyDescent="0.25">
      <c r="A529" s="1250">
        <v>1</v>
      </c>
      <c r="B529" s="1250">
        <v>1</v>
      </c>
      <c r="C529" s="235" t="s">
        <v>385</v>
      </c>
      <c r="D529" s="744"/>
      <c r="E529" s="745"/>
      <c r="F529" s="745"/>
      <c r="G529" s="745"/>
      <c r="H529" s="745"/>
      <c r="I529" s="164"/>
      <c r="J529" s="164"/>
      <c r="K529" s="164"/>
      <c r="L529" s="164"/>
      <c r="M529" s="164"/>
      <c r="N529" s="164"/>
      <c r="O529" s="164"/>
      <c r="P529" s="164"/>
      <c r="Q529" s="164"/>
      <c r="R529" s="164"/>
      <c r="S529" s="164"/>
      <c r="T529" s="164"/>
      <c r="U529" s="164"/>
      <c r="V529" s="164"/>
      <c r="W529" s="1289"/>
    </row>
    <row r="530" spans="1:23" s="157" customFormat="1" ht="15.75" customHeight="1" x14ac:dyDescent="0.25">
      <c r="A530" s="1250">
        <v>1</v>
      </c>
      <c r="B530" s="1250">
        <v>1</v>
      </c>
      <c r="C530" s="1140" t="s">
        <v>172</v>
      </c>
      <c r="D530" s="1"/>
      <c r="E530" s="14"/>
      <c r="F530" s="39"/>
      <c r="G530" s="39"/>
      <c r="H530" s="39"/>
      <c r="I530" s="670"/>
      <c r="J530" s="40"/>
      <c r="K530" s="41"/>
      <c r="L530" s="41"/>
      <c r="M530" s="41"/>
      <c r="N530" s="41"/>
      <c r="O530" s="41"/>
      <c r="P530" s="41"/>
      <c r="Q530" s="14"/>
      <c r="R530" s="39"/>
      <c r="S530" s="39"/>
      <c r="T530" s="39"/>
      <c r="U530" s="670"/>
      <c r="V530" s="40"/>
      <c r="W530" s="1289"/>
    </row>
    <row r="531" spans="1:23" s="157" customFormat="1" ht="15.75" customHeight="1" x14ac:dyDescent="0.25">
      <c r="A531" s="1250">
        <v>1</v>
      </c>
      <c r="B531" s="1250">
        <v>1</v>
      </c>
      <c r="C531" s="1092" t="s">
        <v>201</v>
      </c>
      <c r="D531" s="1"/>
      <c r="E531" s="14"/>
      <c r="F531" s="39"/>
      <c r="G531" s="39"/>
      <c r="H531" s="39"/>
      <c r="I531" s="670"/>
      <c r="J531" s="40"/>
      <c r="K531" s="41"/>
      <c r="L531" s="41"/>
      <c r="M531" s="41"/>
      <c r="N531" s="41"/>
      <c r="O531" s="41"/>
      <c r="P531" s="41"/>
      <c r="Q531" s="14"/>
      <c r="R531" s="39"/>
      <c r="S531" s="39"/>
      <c r="T531" s="39"/>
      <c r="U531" s="670"/>
      <c r="V531" s="40"/>
      <c r="W531" s="1289"/>
    </row>
    <row r="532" spans="1:23" s="157" customFormat="1" ht="15.75" customHeight="1" x14ac:dyDescent="0.25">
      <c r="A532" s="1250">
        <v>1</v>
      </c>
      <c r="B532" s="1250">
        <v>1</v>
      </c>
      <c r="C532" s="1092" t="s">
        <v>160</v>
      </c>
      <c r="D532" s="1"/>
      <c r="E532" s="14">
        <f>ROUND(E533/3.8/3.2,0)</f>
        <v>0</v>
      </c>
      <c r="F532" s="39">
        <f t="shared" ref="F532" si="113">ROUND(F533/3.8/3.2,0)</f>
        <v>0</v>
      </c>
      <c r="G532" s="39">
        <f>0+G533/3.8/3.2</f>
        <v>0</v>
      </c>
      <c r="H532" s="39" t="e">
        <f>G532/F532*100</f>
        <v>#DIV/0!</v>
      </c>
      <c r="I532" s="670"/>
      <c r="J532" s="40"/>
      <c r="K532" s="41"/>
      <c r="L532" s="41"/>
      <c r="M532" s="41"/>
      <c r="N532" s="41"/>
      <c r="O532" s="41"/>
      <c r="P532" s="41"/>
      <c r="Q532" s="14"/>
      <c r="R532" s="39"/>
      <c r="S532" s="39"/>
      <c r="T532" s="39"/>
      <c r="U532" s="670"/>
      <c r="V532" s="40"/>
      <c r="W532" s="1289"/>
    </row>
    <row r="533" spans="1:23" s="157" customFormat="1" ht="15.75" customHeight="1" x14ac:dyDescent="0.25">
      <c r="A533" s="1250">
        <v>1</v>
      </c>
      <c r="B533" s="1250">
        <v>1</v>
      </c>
      <c r="C533" s="1090" t="s">
        <v>306</v>
      </c>
      <c r="D533" s="1"/>
      <c r="E533" s="14"/>
      <c r="F533" s="39">
        <f>ROUND(E533/12*$C$3,0)</f>
        <v>0</v>
      </c>
      <c r="G533" s="39"/>
      <c r="H533" s="39" t="e">
        <f>G533/F533*100</f>
        <v>#DIV/0!</v>
      </c>
      <c r="I533" s="670"/>
      <c r="J533" s="40"/>
      <c r="K533" s="41"/>
      <c r="L533" s="41"/>
      <c r="M533" s="41"/>
      <c r="N533" s="41"/>
      <c r="O533" s="41"/>
      <c r="P533" s="41"/>
      <c r="Q533" s="14"/>
      <c r="R533" s="39"/>
      <c r="S533" s="39"/>
      <c r="T533" s="39"/>
      <c r="U533" s="670"/>
      <c r="V533" s="40"/>
      <c r="W533" s="1289"/>
    </row>
    <row r="534" spans="1:23" s="157" customFormat="1" ht="29.25" customHeight="1" x14ac:dyDescent="0.25">
      <c r="A534" s="1250">
        <v>1</v>
      </c>
      <c r="B534" s="1250">
        <v>1</v>
      </c>
      <c r="C534" s="1092" t="s">
        <v>161</v>
      </c>
      <c r="D534" s="1"/>
      <c r="E534" s="14"/>
      <c r="F534" s="39"/>
      <c r="G534" s="39"/>
      <c r="H534" s="39"/>
      <c r="I534" s="670"/>
      <c r="J534" s="40"/>
      <c r="K534" s="41"/>
      <c r="L534" s="41"/>
      <c r="M534" s="41"/>
      <c r="N534" s="41"/>
      <c r="O534" s="41"/>
      <c r="P534" s="41"/>
      <c r="Q534" s="14"/>
      <c r="R534" s="39"/>
      <c r="S534" s="39"/>
      <c r="T534" s="39"/>
      <c r="U534" s="670"/>
      <c r="V534" s="40"/>
      <c r="W534" s="1289"/>
    </row>
    <row r="535" spans="1:23" s="157" customFormat="1" ht="15.75" customHeight="1" thickBot="1" x14ac:dyDescent="0.3">
      <c r="A535" s="1250">
        <v>1</v>
      </c>
      <c r="B535" s="1250">
        <v>1</v>
      </c>
      <c r="C535" s="719" t="s">
        <v>357</v>
      </c>
      <c r="D535" s="744"/>
      <c r="E535" s="745">
        <f>E532*3.2</f>
        <v>0</v>
      </c>
      <c r="F535" s="745">
        <f>F532*3.2</f>
        <v>0</v>
      </c>
      <c r="G535" s="774">
        <f>G533/4</f>
        <v>0</v>
      </c>
      <c r="H535" s="745" t="e">
        <f>G535/F535*100</f>
        <v>#DIV/0!</v>
      </c>
      <c r="I535" s="164"/>
      <c r="J535" s="164"/>
      <c r="K535" s="164"/>
      <c r="L535" s="164"/>
      <c r="M535" s="164"/>
      <c r="N535" s="164"/>
      <c r="O535" s="164"/>
      <c r="P535" s="164"/>
      <c r="Q535" s="164"/>
      <c r="R535" s="720">
        <f>Q535/12*$C$3</f>
        <v>0</v>
      </c>
      <c r="S535" s="164">
        <f>V535-U535</f>
        <v>0</v>
      </c>
      <c r="T535" s="164">
        <f>S535-R535</f>
        <v>0</v>
      </c>
      <c r="U535" s="164"/>
      <c r="V535" s="775"/>
      <c r="W535" s="1289"/>
    </row>
    <row r="536" spans="1:23" s="157" customFormat="1" ht="15.75" customHeight="1" thickBot="1" x14ac:dyDescent="0.3">
      <c r="A536" s="1250">
        <v>1</v>
      </c>
      <c r="B536" s="1250">
        <v>1</v>
      </c>
      <c r="C536" s="1108" t="s">
        <v>17</v>
      </c>
      <c r="D536" s="681"/>
      <c r="E536" s="682"/>
      <c r="F536" s="682"/>
      <c r="G536" s="682"/>
      <c r="H536" s="682"/>
      <c r="I536" s="468"/>
      <c r="J536" s="468"/>
      <c r="K536" s="468"/>
      <c r="L536" s="468"/>
      <c r="M536" s="468"/>
      <c r="N536" s="468"/>
      <c r="O536" s="468"/>
      <c r="P536" s="468"/>
      <c r="Q536" s="468">
        <f t="shared" ref="Q536:U536" si="114">SUM(Q535)</f>
        <v>0</v>
      </c>
      <c r="R536" s="468">
        <f t="shared" si="114"/>
        <v>0</v>
      </c>
      <c r="S536" s="468">
        <f t="shared" si="114"/>
        <v>0</v>
      </c>
      <c r="T536" s="468">
        <f t="shared" si="114"/>
        <v>0</v>
      </c>
      <c r="U536" s="468">
        <f t="shared" si="114"/>
        <v>0</v>
      </c>
      <c r="V536" s="776">
        <f>SUM(V535)</f>
        <v>0</v>
      </c>
      <c r="W536" s="1289"/>
    </row>
    <row r="537" spans="1:23" s="157" customFormat="1" ht="15.75" customHeight="1" x14ac:dyDescent="0.25">
      <c r="A537" s="1250"/>
      <c r="B537" s="1250">
        <v>1</v>
      </c>
      <c r="C537" s="1141"/>
      <c r="D537" s="777"/>
      <c r="E537" s="778"/>
      <c r="F537" s="778"/>
      <c r="G537" s="778"/>
      <c r="H537" s="778"/>
      <c r="I537" s="779"/>
      <c r="J537" s="779"/>
      <c r="K537" s="779"/>
      <c r="L537" s="779"/>
      <c r="M537" s="779"/>
      <c r="N537" s="779"/>
      <c r="O537" s="779"/>
      <c r="P537" s="779"/>
      <c r="Q537" s="779"/>
      <c r="R537" s="779"/>
      <c r="S537" s="779"/>
      <c r="T537" s="779"/>
      <c r="U537" s="779"/>
      <c r="V537" s="780"/>
      <c r="W537" s="1289"/>
    </row>
    <row r="538" spans="1:23" s="157" customFormat="1" ht="15.75" customHeight="1" x14ac:dyDescent="0.25">
      <c r="A538" s="1250"/>
      <c r="B538" s="1250">
        <v>1</v>
      </c>
      <c r="C538" s="235" t="s">
        <v>459</v>
      </c>
      <c r="D538" s="744"/>
      <c r="E538" s="745"/>
      <c r="F538" s="745"/>
      <c r="G538" s="745"/>
      <c r="H538" s="745"/>
      <c r="I538" s="164"/>
      <c r="J538" s="164"/>
      <c r="K538" s="164"/>
      <c r="L538" s="164"/>
      <c r="M538" s="164"/>
      <c r="N538" s="164"/>
      <c r="O538" s="164"/>
      <c r="P538" s="164"/>
      <c r="Q538" s="164"/>
      <c r="R538" s="164"/>
      <c r="S538" s="164"/>
      <c r="T538" s="164"/>
      <c r="U538" s="164"/>
      <c r="V538" s="164"/>
      <c r="W538" s="1289"/>
    </row>
    <row r="539" spans="1:23" s="157" customFormat="1" ht="15.75" customHeight="1" x14ac:dyDescent="0.25">
      <c r="A539" s="1250"/>
      <c r="B539" s="1250">
        <v>1</v>
      </c>
      <c r="C539" s="1140" t="s">
        <v>172</v>
      </c>
      <c r="D539" s="1"/>
      <c r="E539" s="14"/>
      <c r="F539" s="39"/>
      <c r="G539" s="39"/>
      <c r="H539" s="39"/>
      <c r="I539" s="670"/>
      <c r="J539" s="40"/>
      <c r="K539" s="41"/>
      <c r="L539" s="41"/>
      <c r="M539" s="41"/>
      <c r="N539" s="41"/>
      <c r="O539" s="41"/>
      <c r="P539" s="41"/>
      <c r="Q539" s="678"/>
      <c r="R539" s="678"/>
      <c r="S539" s="678"/>
      <c r="T539" s="678"/>
      <c r="U539" s="678"/>
      <c r="V539" s="678"/>
      <c r="W539" s="1289"/>
    </row>
    <row r="540" spans="1:23" s="157" customFormat="1" ht="15.75" customHeight="1" x14ac:dyDescent="0.25">
      <c r="A540" s="1250"/>
      <c r="B540" s="1250">
        <v>1</v>
      </c>
      <c r="C540" s="1092" t="s">
        <v>201</v>
      </c>
      <c r="D540" s="1"/>
      <c r="E540" s="14"/>
      <c r="F540" s="39"/>
      <c r="G540" s="39"/>
      <c r="H540" s="39"/>
      <c r="I540" s="670"/>
      <c r="J540" s="40"/>
      <c r="K540" s="41"/>
      <c r="L540" s="41"/>
      <c r="M540" s="41"/>
      <c r="N540" s="41"/>
      <c r="O540" s="41"/>
      <c r="P540" s="41"/>
      <c r="Q540" s="678"/>
      <c r="R540" s="678"/>
      <c r="S540" s="678"/>
      <c r="T540" s="678"/>
      <c r="U540" s="678"/>
      <c r="V540" s="678"/>
      <c r="W540" s="1289"/>
    </row>
    <row r="541" spans="1:23" s="157" customFormat="1" ht="15.75" customHeight="1" x14ac:dyDescent="0.25">
      <c r="A541" s="1250"/>
      <c r="B541" s="1250">
        <v>1</v>
      </c>
      <c r="C541" s="1092" t="s">
        <v>160</v>
      </c>
      <c r="D541" s="1"/>
      <c r="E541" s="14">
        <f>E542/3.8/3.2</f>
        <v>0</v>
      </c>
      <c r="F541" s="14">
        <f t="shared" ref="F541" si="115">F542/3.8/3.2</f>
        <v>0</v>
      </c>
      <c r="G541" s="14">
        <f>0+G542/3.8/3.2</f>
        <v>0</v>
      </c>
      <c r="H541" s="39" t="e">
        <f>G541/F541*100</f>
        <v>#DIV/0!</v>
      </c>
      <c r="I541" s="670"/>
      <c r="J541" s="40"/>
      <c r="K541" s="41"/>
      <c r="L541" s="41"/>
      <c r="M541" s="41"/>
      <c r="N541" s="41"/>
      <c r="O541" s="41"/>
      <c r="P541" s="41"/>
      <c r="Q541" s="678"/>
      <c r="R541" s="678"/>
      <c r="S541" s="678"/>
      <c r="T541" s="678"/>
      <c r="U541" s="678"/>
      <c r="V541" s="678"/>
      <c r="W541" s="1289"/>
    </row>
    <row r="542" spans="1:23" s="157" customFormat="1" ht="15.75" customHeight="1" x14ac:dyDescent="0.25">
      <c r="A542" s="1250"/>
      <c r="B542" s="1250">
        <v>1</v>
      </c>
      <c r="C542" s="1090" t="s">
        <v>306</v>
      </c>
      <c r="D542" s="1"/>
      <c r="E542" s="14"/>
      <c r="F542" s="39">
        <f>ROUND(E542/12*$C$3,0)</f>
        <v>0</v>
      </c>
      <c r="G542" s="39"/>
      <c r="H542" s="39" t="e">
        <f>G542/F542*100</f>
        <v>#DIV/0!</v>
      </c>
      <c r="I542" s="670"/>
      <c r="J542" s="40"/>
      <c r="K542" s="41"/>
      <c r="L542" s="41"/>
      <c r="M542" s="41"/>
      <c r="N542" s="41"/>
      <c r="O542" s="41"/>
      <c r="P542" s="41"/>
      <c r="Q542" s="678"/>
      <c r="R542" s="678"/>
      <c r="S542" s="678"/>
      <c r="T542" s="678"/>
      <c r="U542" s="678"/>
      <c r="V542" s="678"/>
      <c r="W542" s="1289"/>
    </row>
    <row r="543" spans="1:23" s="157" customFormat="1" ht="15.75" customHeight="1" x14ac:dyDescent="0.25">
      <c r="A543" s="1250"/>
      <c r="B543" s="1250">
        <v>1</v>
      </c>
      <c r="C543" s="1092" t="s">
        <v>161</v>
      </c>
      <c r="D543" s="1"/>
      <c r="E543" s="14"/>
      <c r="F543" s="39"/>
      <c r="G543" s="39"/>
      <c r="H543" s="39"/>
      <c r="I543" s="670"/>
      <c r="J543" s="40"/>
      <c r="K543" s="41"/>
      <c r="L543" s="41"/>
      <c r="M543" s="41"/>
      <c r="N543" s="41"/>
      <c r="O543" s="41"/>
      <c r="P543" s="41"/>
      <c r="Q543" s="678"/>
      <c r="R543" s="678"/>
      <c r="S543" s="678"/>
      <c r="T543" s="678"/>
      <c r="U543" s="678"/>
      <c r="V543" s="678"/>
      <c r="W543" s="1289"/>
    </row>
    <row r="544" spans="1:23" s="157" customFormat="1" ht="15.75" customHeight="1" thickBot="1" x14ac:dyDescent="0.3">
      <c r="A544" s="1250"/>
      <c r="B544" s="1250">
        <v>1</v>
      </c>
      <c r="C544" s="719" t="s">
        <v>357</v>
      </c>
      <c r="D544" s="744"/>
      <c r="E544" s="745">
        <f>E541*3.2</f>
        <v>0</v>
      </c>
      <c r="F544" s="745">
        <f>F541*3.2</f>
        <v>0</v>
      </c>
      <c r="G544" s="774">
        <f>G542/4</f>
        <v>0</v>
      </c>
      <c r="H544" s="745" t="e">
        <f>G544/F544*100</f>
        <v>#DIV/0!</v>
      </c>
      <c r="I544" s="164"/>
      <c r="J544" s="164"/>
      <c r="K544" s="164"/>
      <c r="L544" s="164"/>
      <c r="M544" s="164"/>
      <c r="N544" s="164"/>
      <c r="O544" s="164"/>
      <c r="P544" s="164"/>
      <c r="Q544" s="164"/>
      <c r="R544" s="720">
        <f>Q544/12*$C$3</f>
        <v>0</v>
      </c>
      <c r="S544" s="164">
        <f>V544-U544</f>
        <v>0</v>
      </c>
      <c r="T544" s="164">
        <f>S544-R544</f>
        <v>0</v>
      </c>
      <c r="U544" s="164"/>
      <c r="V544" s="775"/>
      <c r="W544" s="1289"/>
    </row>
    <row r="545" spans="1:23" s="157" customFormat="1" ht="15.75" customHeight="1" thickBot="1" x14ac:dyDescent="0.3">
      <c r="A545" s="1250"/>
      <c r="B545" s="1250">
        <v>1</v>
      </c>
      <c r="C545" s="1108" t="s">
        <v>17</v>
      </c>
      <c r="D545" s="681"/>
      <c r="E545" s="682"/>
      <c r="F545" s="682"/>
      <c r="G545" s="682"/>
      <c r="H545" s="682"/>
      <c r="I545" s="468"/>
      <c r="J545" s="468"/>
      <c r="K545" s="468"/>
      <c r="L545" s="468"/>
      <c r="M545" s="468"/>
      <c r="N545" s="468"/>
      <c r="O545" s="468"/>
      <c r="P545" s="468"/>
      <c r="Q545" s="468">
        <f t="shared" ref="Q545:U545" si="116">SUM(Q544)</f>
        <v>0</v>
      </c>
      <c r="R545" s="468">
        <f t="shared" si="116"/>
        <v>0</v>
      </c>
      <c r="S545" s="468">
        <f t="shared" si="116"/>
        <v>0</v>
      </c>
      <c r="T545" s="468">
        <f t="shared" si="116"/>
        <v>0</v>
      </c>
      <c r="U545" s="776">
        <f t="shared" si="116"/>
        <v>0</v>
      </c>
      <c r="V545" s="776">
        <f>SUM(V544)</f>
        <v>0</v>
      </c>
      <c r="W545" s="1289"/>
    </row>
    <row r="546" spans="1:23" ht="15" customHeight="1" x14ac:dyDescent="0.25">
      <c r="A546" s="1250">
        <v>1</v>
      </c>
      <c r="B546" s="1250">
        <v>1</v>
      </c>
      <c r="C546" s="1340" t="s">
        <v>360</v>
      </c>
      <c r="D546" s="1341"/>
      <c r="E546" s="242"/>
      <c r="F546" s="242"/>
      <c r="G546" s="242"/>
      <c r="H546" s="242"/>
      <c r="I546" s="1342"/>
      <c r="J546" s="1342"/>
      <c r="K546" s="244"/>
      <c r="L546" s="244"/>
      <c r="M546" s="244"/>
      <c r="N546" s="244"/>
      <c r="O546" s="244"/>
      <c r="P546" s="244"/>
      <c r="Q546" s="1054">
        <f t="shared" ref="Q546:V546" si="117">SUM(Q545,Q536,Q528,Q485,Q439,Q431,Q421,Q411,Q401,Q372,Q323,Q273,Q243,Q219,Q157,Q113,Q67,Q520)</f>
        <v>14992.276389999999</v>
      </c>
      <c r="R546" s="1054">
        <f t="shared" si="117"/>
        <v>6246.7818291666672</v>
      </c>
      <c r="S546" s="1054">
        <f t="shared" si="117"/>
        <v>5596.7984599999991</v>
      </c>
      <c r="T546" s="1054">
        <f t="shared" si="117"/>
        <v>-649.98336916666653</v>
      </c>
      <c r="U546" s="1343">
        <f t="shared" si="117"/>
        <v>-47.240629999999989</v>
      </c>
      <c r="V546" s="1343">
        <f t="shared" si="117"/>
        <v>5549.5578299999997</v>
      </c>
    </row>
    <row r="547" spans="1:23" ht="15" customHeight="1" x14ac:dyDescent="0.25">
      <c r="A547" s="1250">
        <v>1</v>
      </c>
      <c r="B547" s="1250">
        <v>1</v>
      </c>
      <c r="C547" s="33" t="s">
        <v>7</v>
      </c>
      <c r="D547" s="104"/>
      <c r="E547" s="748">
        <f>SUM(E24,E74,E121,E177,E226,E249,E283,E447,E489)</f>
        <v>263.39999999999998</v>
      </c>
      <c r="F547" s="748">
        <f>SUM(F24,F74,F121,F177,F226,F249,F283,F447,F489)</f>
        <v>109.74999999999999</v>
      </c>
      <c r="G547" s="748">
        <f>SUM(G24,G74,G121,G177,G226,G249,G283,G447,G489)</f>
        <v>101</v>
      </c>
      <c r="H547" s="748">
        <f>G547/F547*100</f>
        <v>92.027334851936232</v>
      </c>
      <c r="I547" s="748">
        <f>SUM(K547/E547)</f>
        <v>9.3432042520880803</v>
      </c>
      <c r="J547" s="748">
        <f>M547/G547</f>
        <v>9.1386138613861387</v>
      </c>
      <c r="K547" s="748">
        <f>SUM(K24,K74,K121,K177,K226,K249,K283,K447,K489)</f>
        <v>2461</v>
      </c>
      <c r="L547" s="748">
        <f>SUM(L24,L74,L121,L177,L226,L249,L283,L447,L489)</f>
        <v>1029</v>
      </c>
      <c r="M547" s="748">
        <f>SUM(M24,M74,M121,M177,M226,M249,M283,M447,M489)</f>
        <v>923</v>
      </c>
      <c r="N547" s="748">
        <f>M547/L547*100</f>
        <v>89.698736637512141</v>
      </c>
      <c r="O547" s="748">
        <f>SUM(O24,O74,O121,O177,O226,O249,O283,O447,O489)</f>
        <v>4.7436661922833654</v>
      </c>
      <c r="P547" s="220">
        <f>M547/$C$3*12/O547</f>
        <v>466.98058215047223</v>
      </c>
      <c r="Q547" s="748">
        <f t="shared" ref="Q547:V547" si="118">SUM(Q24,Q74,Q121,Q177,Q226,Q249,Q283,Q447,Q489)</f>
        <v>9198.08655</v>
      </c>
      <c r="R547" s="748">
        <f t="shared" si="118"/>
        <v>3832.5360624999998</v>
      </c>
      <c r="S547" s="748">
        <f t="shared" si="118"/>
        <v>3630.8568499999997</v>
      </c>
      <c r="T547" s="748">
        <f t="shared" si="118"/>
        <v>-201.67921250000018</v>
      </c>
      <c r="U547" s="1344">
        <f t="shared" si="118"/>
        <v>-18.083479999999998</v>
      </c>
      <c r="V547" s="1344">
        <f t="shared" si="118"/>
        <v>3612.7733699999999</v>
      </c>
    </row>
    <row r="548" spans="1:23" ht="39" customHeight="1" x14ac:dyDescent="0.25">
      <c r="C548" s="33" t="s">
        <v>287</v>
      </c>
      <c r="D548" s="104"/>
      <c r="E548" s="748">
        <f>E250</f>
        <v>0</v>
      </c>
      <c r="F548" s="748">
        <f>F250</f>
        <v>0</v>
      </c>
      <c r="G548" s="748">
        <f>G250</f>
        <v>0</v>
      </c>
      <c r="H548" s="748" t="e">
        <f>H250</f>
        <v>#DIV/0!</v>
      </c>
      <c r="I548" s="748"/>
      <c r="J548" s="748"/>
      <c r="K548" s="748"/>
      <c r="L548" s="748"/>
      <c r="M548" s="748"/>
      <c r="N548" s="748"/>
      <c r="O548" s="748"/>
      <c r="P548" s="220"/>
      <c r="Q548" s="748">
        <f t="shared" ref="Q548:V548" si="119">Q250</f>
        <v>0</v>
      </c>
      <c r="R548" s="748">
        <f t="shared" si="119"/>
        <v>0</v>
      </c>
      <c r="S548" s="748">
        <f t="shared" si="119"/>
        <v>0</v>
      </c>
      <c r="T548" s="748">
        <f t="shared" si="119"/>
        <v>0</v>
      </c>
      <c r="U548" s="748">
        <f t="shared" si="119"/>
        <v>0</v>
      </c>
      <c r="V548" s="748">
        <f t="shared" si="119"/>
        <v>0</v>
      </c>
    </row>
    <row r="549" spans="1:23" ht="38.1" customHeight="1" x14ac:dyDescent="0.25">
      <c r="A549" s="1250">
        <v>1</v>
      </c>
      <c r="B549" s="1250">
        <v>1</v>
      </c>
      <c r="C549" s="1120" t="s">
        <v>313</v>
      </c>
      <c r="D549" s="1345"/>
      <c r="E549" s="748"/>
      <c r="F549" s="748"/>
      <c r="G549" s="748"/>
      <c r="H549" s="748"/>
      <c r="I549" s="746"/>
      <c r="J549" s="746"/>
      <c r="K549" s="748"/>
      <c r="L549" s="748"/>
      <c r="M549" s="748"/>
      <c r="N549" s="748"/>
      <c r="O549" s="748"/>
      <c r="P549" s="41"/>
      <c r="Q549" s="748"/>
      <c r="R549" s="748"/>
      <c r="S549" s="748"/>
      <c r="T549" s="748"/>
      <c r="U549" s="1346"/>
      <c r="V549" s="748"/>
    </row>
    <row r="550" spans="1:23" ht="38.1" customHeight="1" x14ac:dyDescent="0.25">
      <c r="A550" s="1250">
        <v>1</v>
      </c>
      <c r="B550" s="1250">
        <v>1</v>
      </c>
      <c r="C550" s="1092" t="s">
        <v>395</v>
      </c>
      <c r="D550" s="12"/>
      <c r="E550" s="748">
        <f t="shared" ref="E550:G553" si="120">SUM(E450,E377,E286,E180,E124,E77,E27,E492)</f>
        <v>161</v>
      </c>
      <c r="F550" s="748">
        <f t="shared" si="120"/>
        <v>67</v>
      </c>
      <c r="G550" s="748">
        <f t="shared" si="120"/>
        <v>77</v>
      </c>
      <c r="H550" s="748">
        <f t="shared" ref="H550:H573" si="121">G550/F550*100</f>
        <v>114.92537313432835</v>
      </c>
      <c r="I550" s="746"/>
      <c r="J550" s="746"/>
      <c r="K550" s="748"/>
      <c r="L550" s="748"/>
      <c r="M550" s="748"/>
      <c r="N550" s="748"/>
      <c r="O550" s="748"/>
      <c r="P550" s="41"/>
      <c r="Q550" s="748"/>
      <c r="R550" s="748"/>
      <c r="S550" s="748"/>
      <c r="T550" s="748"/>
      <c r="U550" s="1346"/>
      <c r="V550" s="748"/>
    </row>
    <row r="551" spans="1:23" ht="38.1" customHeight="1" x14ac:dyDescent="0.25">
      <c r="A551" s="1250">
        <v>1</v>
      </c>
      <c r="B551" s="1250">
        <v>1</v>
      </c>
      <c r="C551" s="1092" t="s">
        <v>427</v>
      </c>
      <c r="D551" s="12"/>
      <c r="E551" s="748">
        <f t="shared" si="120"/>
        <v>0</v>
      </c>
      <c r="F551" s="748">
        <f t="shared" si="120"/>
        <v>0</v>
      </c>
      <c r="G551" s="748">
        <f t="shared" si="120"/>
        <v>3</v>
      </c>
      <c r="H551" s="748" t="e">
        <f t="shared" si="121"/>
        <v>#DIV/0!</v>
      </c>
      <c r="I551" s="746"/>
      <c r="J551" s="746"/>
      <c r="K551" s="748"/>
      <c r="L551" s="748"/>
      <c r="M551" s="748"/>
      <c r="N551" s="748"/>
      <c r="O551" s="748"/>
      <c r="P551" s="41"/>
      <c r="Q551" s="748"/>
      <c r="R551" s="748"/>
      <c r="S551" s="748"/>
      <c r="T551" s="748"/>
      <c r="U551" s="1346"/>
      <c r="V551" s="748"/>
    </row>
    <row r="552" spans="1:23" ht="38.1" customHeight="1" x14ac:dyDescent="0.25">
      <c r="A552" s="1250">
        <v>1</v>
      </c>
      <c r="B552" s="1250">
        <v>1</v>
      </c>
      <c r="C552" s="1092" t="s">
        <v>310</v>
      </c>
      <c r="D552" s="12"/>
      <c r="E552" s="748">
        <f t="shared" si="120"/>
        <v>0</v>
      </c>
      <c r="F552" s="748">
        <f t="shared" si="120"/>
        <v>0</v>
      </c>
      <c r="G552" s="748">
        <f t="shared" si="120"/>
        <v>13</v>
      </c>
      <c r="H552" s="748" t="e">
        <f t="shared" si="121"/>
        <v>#DIV/0!</v>
      </c>
      <c r="I552" s="746"/>
      <c r="J552" s="746"/>
      <c r="K552" s="748"/>
      <c r="L552" s="748"/>
      <c r="M552" s="748"/>
      <c r="N552" s="748"/>
      <c r="O552" s="748"/>
      <c r="P552" s="41"/>
      <c r="Q552" s="748"/>
      <c r="R552" s="748"/>
      <c r="S552" s="748"/>
      <c r="T552" s="748"/>
      <c r="U552" s="1346"/>
      <c r="V552" s="748"/>
    </row>
    <row r="553" spans="1:23" ht="38.1" customHeight="1" x14ac:dyDescent="0.25">
      <c r="A553" s="1250">
        <v>1</v>
      </c>
      <c r="B553" s="1250">
        <v>1</v>
      </c>
      <c r="C553" s="1092" t="s">
        <v>311</v>
      </c>
      <c r="D553" s="12"/>
      <c r="E553" s="748">
        <f t="shared" si="120"/>
        <v>0</v>
      </c>
      <c r="F553" s="748">
        <f t="shared" si="120"/>
        <v>0</v>
      </c>
      <c r="G553" s="748">
        <f t="shared" si="120"/>
        <v>0</v>
      </c>
      <c r="H553" s="748" t="e">
        <f t="shared" ref="H553" si="122">G553/F553*100</f>
        <v>#DIV/0!</v>
      </c>
      <c r="I553" s="746"/>
      <c r="J553" s="746"/>
      <c r="K553" s="748"/>
      <c r="L553" s="748"/>
      <c r="M553" s="748"/>
      <c r="N553" s="748"/>
      <c r="O553" s="748"/>
      <c r="P553" s="41"/>
      <c r="Q553" s="748"/>
      <c r="R553" s="748"/>
      <c r="S553" s="748"/>
      <c r="T553" s="748"/>
      <c r="U553" s="1346"/>
      <c r="V553" s="748"/>
    </row>
    <row r="554" spans="1:23" ht="54" customHeight="1" x14ac:dyDescent="0.25">
      <c r="A554" s="1250">
        <v>1</v>
      </c>
      <c r="B554" s="1250">
        <v>1</v>
      </c>
      <c r="C554" s="1092" t="s">
        <v>312</v>
      </c>
      <c r="D554" s="12"/>
      <c r="E554" s="748">
        <f t="shared" ref="E554:G557" si="123">SUM(E496,E454,E381,E290,E184,E128,E81,E31)</f>
        <v>161</v>
      </c>
      <c r="F554" s="748">
        <f t="shared" si="123"/>
        <v>67</v>
      </c>
      <c r="G554" s="748">
        <f t="shared" si="123"/>
        <v>61</v>
      </c>
      <c r="H554" s="748">
        <f t="shared" si="121"/>
        <v>91.044776119402982</v>
      </c>
      <c r="I554" s="746"/>
      <c r="J554" s="746"/>
      <c r="K554" s="748"/>
      <c r="L554" s="748"/>
      <c r="M554" s="748"/>
      <c r="N554" s="748"/>
      <c r="O554" s="748"/>
      <c r="P554" s="41"/>
      <c r="Q554" s="748"/>
      <c r="R554" s="748"/>
      <c r="S554" s="748"/>
      <c r="T554" s="748"/>
      <c r="U554" s="1346"/>
      <c r="V554" s="748"/>
    </row>
    <row r="555" spans="1:23" ht="38.1" customHeight="1" x14ac:dyDescent="0.25">
      <c r="A555" s="1250">
        <v>1</v>
      </c>
      <c r="B555" s="1250">
        <v>1</v>
      </c>
      <c r="C555" s="1094" t="s">
        <v>394</v>
      </c>
      <c r="D555" s="12"/>
      <c r="E555" s="748">
        <f t="shared" si="123"/>
        <v>326</v>
      </c>
      <c r="F555" s="748">
        <f t="shared" si="123"/>
        <v>136</v>
      </c>
      <c r="G555" s="748">
        <f t="shared" si="123"/>
        <v>72.08963815789474</v>
      </c>
      <c r="H555" s="748">
        <f t="shared" si="121"/>
        <v>53.007086880804955</v>
      </c>
      <c r="I555" s="746"/>
      <c r="J555" s="746"/>
      <c r="K555" s="748"/>
      <c r="L555" s="748"/>
      <c r="M555" s="748"/>
      <c r="N555" s="748"/>
      <c r="O555" s="748"/>
      <c r="P555" s="41"/>
      <c r="Q555" s="748"/>
      <c r="R555" s="748"/>
      <c r="S555" s="748"/>
      <c r="T555" s="748"/>
      <c r="U555" s="1346"/>
      <c r="V555" s="748"/>
    </row>
    <row r="556" spans="1:23" ht="38.1" customHeight="1" x14ac:dyDescent="0.25">
      <c r="A556" s="1250">
        <v>1</v>
      </c>
      <c r="B556" s="1250">
        <v>1</v>
      </c>
      <c r="C556" s="1093" t="s">
        <v>411</v>
      </c>
      <c r="D556" s="12"/>
      <c r="E556" s="748">
        <f t="shared" si="123"/>
        <v>195</v>
      </c>
      <c r="F556" s="748">
        <f t="shared" si="123"/>
        <v>81</v>
      </c>
      <c r="G556" s="748">
        <f t="shared" si="123"/>
        <v>13.25</v>
      </c>
      <c r="H556" s="748">
        <f t="shared" si="121"/>
        <v>16.358024691358025</v>
      </c>
      <c r="I556" s="746"/>
      <c r="J556" s="746"/>
      <c r="K556" s="748"/>
      <c r="L556" s="748"/>
      <c r="M556" s="748"/>
      <c r="N556" s="748"/>
      <c r="O556" s="748"/>
      <c r="P556" s="41"/>
      <c r="Q556" s="748"/>
      <c r="R556" s="748"/>
      <c r="S556" s="748"/>
      <c r="T556" s="748"/>
      <c r="U556" s="1346"/>
      <c r="V556" s="748"/>
    </row>
    <row r="557" spans="1:23" ht="38.1" customHeight="1" x14ac:dyDescent="0.25">
      <c r="B557" s="1250">
        <v>1</v>
      </c>
      <c r="C557" s="1115" t="s">
        <v>169</v>
      </c>
      <c r="D557" s="12"/>
      <c r="E557" s="748">
        <f t="shared" si="123"/>
        <v>1204.2</v>
      </c>
      <c r="F557" s="748">
        <f t="shared" si="123"/>
        <v>502.20000000000005</v>
      </c>
      <c r="G557" s="748">
        <f t="shared" si="123"/>
        <v>307.68684210526317</v>
      </c>
      <c r="H557" s="748">
        <f>G557/F557*100</f>
        <v>61.267790144417191</v>
      </c>
      <c r="I557" s="746"/>
      <c r="J557" s="746"/>
      <c r="K557" s="748"/>
      <c r="L557" s="748"/>
      <c r="M557" s="748"/>
      <c r="N557" s="748"/>
      <c r="O557" s="748"/>
      <c r="P557" s="41"/>
      <c r="Q557" s="748"/>
      <c r="R557" s="748"/>
      <c r="S557" s="748"/>
      <c r="T557" s="748"/>
      <c r="U557" s="1346"/>
      <c r="V557" s="748"/>
    </row>
    <row r="558" spans="1:23" ht="38.1" customHeight="1" x14ac:dyDescent="0.25">
      <c r="B558" s="1250">
        <v>1</v>
      </c>
      <c r="C558" s="1120" t="s">
        <v>313</v>
      </c>
      <c r="D558" s="12"/>
      <c r="E558" s="748"/>
      <c r="F558" s="748"/>
      <c r="G558" s="748"/>
      <c r="H558" s="748"/>
      <c r="I558" s="746"/>
      <c r="J558" s="746"/>
      <c r="K558" s="748"/>
      <c r="L558" s="748"/>
      <c r="M558" s="748"/>
      <c r="N558" s="748"/>
      <c r="O558" s="748"/>
      <c r="P558" s="41"/>
      <c r="Q558" s="748"/>
      <c r="R558" s="748"/>
      <c r="S558" s="748"/>
      <c r="T558" s="748"/>
      <c r="U558" s="1346"/>
      <c r="V558" s="748"/>
    </row>
    <row r="559" spans="1:23" ht="38.1" customHeight="1" x14ac:dyDescent="0.25">
      <c r="B559" s="1250">
        <v>1</v>
      </c>
      <c r="C559" s="1092" t="s">
        <v>201</v>
      </c>
      <c r="D559" s="12"/>
      <c r="E559" s="748">
        <f>SUM(E540,E531,E523,E459,E501,E425,E415,E405,E386,E328,E295,E253,E229,E189,E133,E86,E36)</f>
        <v>918</v>
      </c>
      <c r="F559" s="748">
        <f>SUM(F540,F531,F523,F459,F501,F425,F415,F405,F386,F328,F295,F253,F229,F189,F133,F86,F36)</f>
        <v>382</v>
      </c>
      <c r="G559" s="748">
        <f>SUM(G540,G531,G523,G459,G501,G425,G415,G405,G386,G328,G295,G253,G229,G189,G133,G86,G36)</f>
        <v>307.5263157894737</v>
      </c>
      <c r="H559" s="748">
        <f>G559/F559*100</f>
        <v>80.504271149076885</v>
      </c>
      <c r="I559" s="746"/>
      <c r="J559" s="746"/>
      <c r="K559" s="748"/>
      <c r="L559" s="748"/>
      <c r="M559" s="748"/>
      <c r="N559" s="748"/>
      <c r="O559" s="748"/>
      <c r="P559" s="41"/>
      <c r="Q559" s="748"/>
      <c r="R559" s="748"/>
      <c r="S559" s="748"/>
      <c r="T559" s="748"/>
      <c r="U559" s="1346"/>
      <c r="V559" s="748"/>
    </row>
    <row r="560" spans="1:23" ht="38.1" customHeight="1" x14ac:dyDescent="0.25">
      <c r="B560" s="1250">
        <v>1</v>
      </c>
      <c r="C560" s="1092" t="s">
        <v>428</v>
      </c>
      <c r="D560" s="12"/>
      <c r="E560" s="748">
        <f>SUM(E416,E426,E406)</f>
        <v>0</v>
      </c>
      <c r="F560" s="748">
        <f t="shared" ref="F560:G560" si="124">SUM(F416,F426,F406)</f>
        <v>0</v>
      </c>
      <c r="G560" s="748">
        <f t="shared" si="124"/>
        <v>21</v>
      </c>
      <c r="H560" s="748" t="e">
        <f t="shared" si="121"/>
        <v>#DIV/0!</v>
      </c>
      <c r="I560" s="746"/>
      <c r="J560" s="746"/>
      <c r="K560" s="748"/>
      <c r="L560" s="748"/>
      <c r="M560" s="748"/>
      <c r="N560" s="748"/>
      <c r="O560" s="748"/>
      <c r="P560" s="41"/>
      <c r="Q560" s="748"/>
      <c r="R560" s="748"/>
      <c r="S560" s="748"/>
      <c r="T560" s="748"/>
      <c r="U560" s="1346"/>
      <c r="V560" s="748"/>
    </row>
    <row r="561" spans="1:22" ht="38.1" customHeight="1" x14ac:dyDescent="0.25">
      <c r="B561" s="1250">
        <v>1</v>
      </c>
      <c r="C561" s="1092" t="s">
        <v>309</v>
      </c>
      <c r="D561" s="12"/>
      <c r="E561" s="748">
        <f>SUM(E329)</f>
        <v>115</v>
      </c>
      <c r="F561" s="748">
        <f>SUM(F329)</f>
        <v>48</v>
      </c>
      <c r="G561" s="748">
        <f>SUM(G329)</f>
        <v>41</v>
      </c>
      <c r="H561" s="748">
        <f t="shared" si="121"/>
        <v>85.416666666666657</v>
      </c>
      <c r="I561" s="746"/>
      <c r="J561" s="746"/>
      <c r="K561" s="748"/>
      <c r="L561" s="748"/>
      <c r="M561" s="748"/>
      <c r="N561" s="748"/>
      <c r="O561" s="748"/>
      <c r="P561" s="41"/>
      <c r="Q561" s="748"/>
      <c r="R561" s="748"/>
      <c r="S561" s="748"/>
      <c r="T561" s="748"/>
      <c r="U561" s="1346"/>
      <c r="V561" s="748"/>
    </row>
    <row r="562" spans="1:22" ht="38.1" customHeight="1" x14ac:dyDescent="0.25">
      <c r="B562" s="1250">
        <v>1</v>
      </c>
      <c r="C562" s="1092" t="s">
        <v>314</v>
      </c>
      <c r="D562" s="12"/>
      <c r="E562" s="748">
        <f>SUM(E503,E461,E388,E297,E191,E135,E88,E38)</f>
        <v>102</v>
      </c>
      <c r="F562" s="748">
        <f>SUM(F503,F461,F388,F297,F191,F135,F88,F38)</f>
        <v>42</v>
      </c>
      <c r="G562" s="748">
        <f>SUM(G503,G461,G388,G297,G191,G135,G88,G38)</f>
        <v>23</v>
      </c>
      <c r="H562" s="748">
        <f>G562/F562*100</f>
        <v>54.761904761904766</v>
      </c>
      <c r="I562" s="746"/>
      <c r="J562" s="746"/>
      <c r="K562" s="748"/>
      <c r="L562" s="748"/>
      <c r="M562" s="748"/>
      <c r="N562" s="748"/>
      <c r="O562" s="748"/>
      <c r="P562" s="41"/>
      <c r="Q562" s="748"/>
      <c r="R562" s="748"/>
      <c r="S562" s="748"/>
      <c r="T562" s="748"/>
      <c r="U562" s="1346"/>
      <c r="V562" s="748"/>
    </row>
    <row r="563" spans="1:22" ht="38.1" customHeight="1" x14ac:dyDescent="0.25">
      <c r="B563" s="1250">
        <v>1</v>
      </c>
      <c r="C563" s="1092" t="s">
        <v>315</v>
      </c>
      <c r="D563" s="12"/>
      <c r="E563" s="748">
        <f t="shared" ref="E563:G564" si="125">SUM(E504,E462,E389,E192,E136,E89,E39)</f>
        <v>86</v>
      </c>
      <c r="F563" s="748">
        <f t="shared" si="125"/>
        <v>35</v>
      </c>
      <c r="G563" s="748">
        <f t="shared" si="125"/>
        <v>21</v>
      </c>
      <c r="H563" s="748">
        <f>G563/F563*100</f>
        <v>60</v>
      </c>
      <c r="I563" s="746"/>
      <c r="J563" s="746"/>
      <c r="K563" s="748"/>
      <c r="L563" s="748"/>
      <c r="M563" s="748"/>
      <c r="N563" s="748"/>
      <c r="O563" s="748"/>
      <c r="P563" s="41"/>
      <c r="Q563" s="748"/>
      <c r="R563" s="748"/>
      <c r="S563" s="748"/>
      <c r="T563" s="748"/>
      <c r="U563" s="1346"/>
      <c r="V563" s="748"/>
    </row>
    <row r="564" spans="1:22" ht="38.1" customHeight="1" x14ac:dyDescent="0.25">
      <c r="B564" s="1250">
        <v>1</v>
      </c>
      <c r="C564" s="1092" t="s">
        <v>316</v>
      </c>
      <c r="D564" s="12"/>
      <c r="E564" s="748">
        <f t="shared" si="125"/>
        <v>5</v>
      </c>
      <c r="F564" s="748">
        <f t="shared" si="125"/>
        <v>2</v>
      </c>
      <c r="G564" s="748">
        <f t="shared" si="125"/>
        <v>2</v>
      </c>
      <c r="H564" s="748">
        <f>G564/F564*100</f>
        <v>100</v>
      </c>
      <c r="I564" s="746"/>
      <c r="J564" s="746"/>
      <c r="K564" s="748"/>
      <c r="L564" s="748"/>
      <c r="M564" s="748"/>
      <c r="N564" s="748"/>
      <c r="O564" s="748"/>
      <c r="P564" s="41"/>
      <c r="Q564" s="748"/>
      <c r="R564" s="748"/>
      <c r="S564" s="748"/>
      <c r="T564" s="748"/>
      <c r="U564" s="1346"/>
      <c r="V564" s="748"/>
    </row>
    <row r="565" spans="1:22" ht="48" customHeight="1" x14ac:dyDescent="0.25">
      <c r="B565" s="1250">
        <v>1</v>
      </c>
      <c r="C565" s="1092" t="s">
        <v>371</v>
      </c>
      <c r="D565" s="12"/>
      <c r="E565" s="748">
        <f t="shared" ref="E565:G566" si="126">E298+E91+E41</f>
        <v>11</v>
      </c>
      <c r="F565" s="748">
        <f t="shared" si="126"/>
        <v>5</v>
      </c>
      <c r="G565" s="748">
        <f t="shared" si="126"/>
        <v>0</v>
      </c>
      <c r="H565" s="748">
        <f t="shared" ref="H565:H566" si="127">G565/F565*100</f>
        <v>0</v>
      </c>
      <c r="I565" s="746"/>
      <c r="J565" s="746"/>
      <c r="K565" s="748"/>
      <c r="L565" s="748"/>
      <c r="M565" s="748"/>
      <c r="N565" s="748"/>
      <c r="O565" s="748"/>
      <c r="P565" s="41"/>
      <c r="Q565" s="748"/>
      <c r="R565" s="748"/>
      <c r="S565" s="748"/>
      <c r="T565" s="748"/>
      <c r="U565" s="1346"/>
      <c r="V565" s="748"/>
    </row>
    <row r="566" spans="1:22" ht="38.1" customHeight="1" x14ac:dyDescent="0.25">
      <c r="B566" s="1250">
        <v>1</v>
      </c>
      <c r="C566" s="1092" t="s">
        <v>372</v>
      </c>
      <c r="D566" s="12"/>
      <c r="E566" s="748">
        <f t="shared" si="126"/>
        <v>0</v>
      </c>
      <c r="F566" s="748">
        <f t="shared" si="126"/>
        <v>0</v>
      </c>
      <c r="G566" s="748">
        <f t="shared" si="126"/>
        <v>0</v>
      </c>
      <c r="H566" s="748" t="e">
        <f t="shared" si="127"/>
        <v>#DIV/0!</v>
      </c>
      <c r="I566" s="746"/>
      <c r="J566" s="746"/>
      <c r="K566" s="748"/>
      <c r="L566" s="748"/>
      <c r="M566" s="748"/>
      <c r="N566" s="748"/>
      <c r="O566" s="748"/>
      <c r="P566" s="41"/>
      <c r="Q566" s="748"/>
      <c r="R566" s="748"/>
      <c r="S566" s="748"/>
      <c r="T566" s="748"/>
      <c r="U566" s="1346"/>
      <c r="V566" s="748"/>
    </row>
    <row r="567" spans="1:22" ht="52.5" customHeight="1" x14ac:dyDescent="0.25">
      <c r="B567" s="1250">
        <v>1</v>
      </c>
      <c r="C567" s="1092" t="s">
        <v>317</v>
      </c>
      <c r="D567" s="12"/>
      <c r="E567" s="748">
        <f>E506+E464+E391+E300+E194+E138+E93+E43</f>
        <v>94</v>
      </c>
      <c r="F567" s="748">
        <f>F506+F464+F391+F300+F194+F138+F93+F43</f>
        <v>39</v>
      </c>
      <c r="G567" s="748">
        <f>G506+G464+G391+G300+G194+G138+G93+G43</f>
        <v>10</v>
      </c>
      <c r="H567" s="748">
        <f>G567/F567*100</f>
        <v>25.641025641025639</v>
      </c>
      <c r="I567" s="746"/>
      <c r="J567" s="746"/>
      <c r="K567" s="748"/>
      <c r="L567" s="748"/>
      <c r="M567" s="748"/>
      <c r="N567" s="748"/>
      <c r="O567" s="748"/>
      <c r="P567" s="41"/>
      <c r="Q567" s="748"/>
      <c r="R567" s="748"/>
      <c r="S567" s="748"/>
      <c r="T567" s="748"/>
      <c r="U567" s="1346"/>
      <c r="V567" s="748"/>
    </row>
    <row r="568" spans="1:22" ht="51" customHeight="1" x14ac:dyDescent="0.25">
      <c r="A568" s="1250">
        <v>1</v>
      </c>
      <c r="B568" s="1250">
        <v>1</v>
      </c>
      <c r="C568" s="1092" t="s">
        <v>318</v>
      </c>
      <c r="D568" s="12"/>
      <c r="E568" s="748">
        <f>E507+E465+E392+E195+E139+E94+E44</f>
        <v>1</v>
      </c>
      <c r="F568" s="748">
        <f>F507+F465+F392+F195+F139+F94+F44</f>
        <v>0</v>
      </c>
      <c r="G568" s="748">
        <f>G507+G465+G392+G195+G139+G94+G44</f>
        <v>0</v>
      </c>
      <c r="H568" s="748" t="e">
        <f t="shared" si="121"/>
        <v>#DIV/0!</v>
      </c>
      <c r="I568" s="746"/>
      <c r="J568" s="746"/>
      <c r="K568" s="748"/>
      <c r="L568" s="748"/>
      <c r="M568" s="748"/>
      <c r="N568" s="748"/>
      <c r="O568" s="748"/>
      <c r="P568" s="41"/>
      <c r="Q568" s="748"/>
      <c r="R568" s="748"/>
      <c r="S568" s="748"/>
      <c r="T568" s="748"/>
      <c r="U568" s="1346"/>
      <c r="V568" s="748"/>
    </row>
    <row r="569" spans="1:22" ht="63.75" customHeight="1" x14ac:dyDescent="0.25">
      <c r="A569" s="1250">
        <v>1</v>
      </c>
      <c r="B569" s="1250">
        <v>1</v>
      </c>
      <c r="C569" s="1092" t="s">
        <v>429</v>
      </c>
      <c r="D569" s="12"/>
      <c r="E569" s="748">
        <f t="shared" ref="E569:G570" si="128">E466+E301+E95+E45</f>
        <v>83</v>
      </c>
      <c r="F569" s="748">
        <f t="shared" si="128"/>
        <v>35</v>
      </c>
      <c r="G569" s="748">
        <f t="shared" si="128"/>
        <v>9</v>
      </c>
      <c r="H569" s="748">
        <f t="shared" si="121"/>
        <v>25.714285714285712</v>
      </c>
      <c r="I569" s="746"/>
      <c r="J569" s="746"/>
      <c r="K569" s="748"/>
      <c r="L569" s="748"/>
      <c r="M569" s="748"/>
      <c r="N569" s="748"/>
      <c r="O569" s="748"/>
      <c r="P569" s="41"/>
      <c r="Q569" s="748"/>
      <c r="R569" s="748"/>
      <c r="S569" s="748"/>
      <c r="T569" s="748"/>
      <c r="U569" s="1346"/>
      <c r="V569" s="748"/>
    </row>
    <row r="570" spans="1:22" ht="60.75" customHeight="1" x14ac:dyDescent="0.25">
      <c r="A570" s="1250">
        <v>1</v>
      </c>
      <c r="B570" s="1250">
        <v>1</v>
      </c>
      <c r="C570" s="1092" t="s">
        <v>430</v>
      </c>
      <c r="D570" s="12"/>
      <c r="E570" s="748">
        <f t="shared" si="128"/>
        <v>10</v>
      </c>
      <c r="F570" s="748">
        <f t="shared" si="128"/>
        <v>4</v>
      </c>
      <c r="G570" s="748">
        <f t="shared" si="128"/>
        <v>1</v>
      </c>
      <c r="H570" s="748">
        <f t="shared" si="121"/>
        <v>25</v>
      </c>
      <c r="I570" s="746"/>
      <c r="J570" s="746"/>
      <c r="K570" s="748"/>
      <c r="L570" s="748"/>
      <c r="M570" s="748"/>
      <c r="N570" s="748"/>
      <c r="O570" s="748"/>
      <c r="P570" s="41"/>
      <c r="Q570" s="748"/>
      <c r="R570" s="748"/>
      <c r="S570" s="748"/>
      <c r="T570" s="748"/>
      <c r="U570" s="1346"/>
      <c r="V570" s="748"/>
    </row>
    <row r="571" spans="1:22" ht="55.5" customHeight="1" x14ac:dyDescent="0.25">
      <c r="A571" s="1250">
        <v>1</v>
      </c>
      <c r="B571" s="1250">
        <v>1</v>
      </c>
      <c r="C571" s="1092" t="s">
        <v>300</v>
      </c>
      <c r="D571" s="12"/>
      <c r="E571" s="748">
        <f>E330+E196</f>
        <v>200</v>
      </c>
      <c r="F571" s="748">
        <f>F330+F196</f>
        <v>83</v>
      </c>
      <c r="G571" s="748">
        <f>G330+G196</f>
        <v>42</v>
      </c>
      <c r="H571" s="748">
        <f t="shared" si="121"/>
        <v>50.602409638554214</v>
      </c>
      <c r="I571" s="746"/>
      <c r="J571" s="746"/>
      <c r="K571" s="748"/>
      <c r="L571" s="748"/>
      <c r="M571" s="748"/>
      <c r="N571" s="748"/>
      <c r="O571" s="748"/>
      <c r="P571" s="41"/>
      <c r="Q571" s="748"/>
      <c r="R571" s="748"/>
      <c r="S571" s="748"/>
      <c r="T571" s="748"/>
      <c r="U571" s="1346"/>
      <c r="V571" s="748"/>
    </row>
    <row r="572" spans="1:22" ht="50.25" customHeight="1" x14ac:dyDescent="0.25">
      <c r="A572" s="1250">
        <v>1</v>
      </c>
      <c r="B572" s="1250">
        <v>1</v>
      </c>
      <c r="C572" s="1092" t="s">
        <v>333</v>
      </c>
      <c r="D572" s="12"/>
      <c r="E572" s="748"/>
      <c r="F572" s="748"/>
      <c r="G572" s="748"/>
      <c r="H572" s="748"/>
      <c r="I572" s="746"/>
      <c r="J572" s="746"/>
      <c r="K572" s="748"/>
      <c r="L572" s="748"/>
      <c r="M572" s="748"/>
      <c r="N572" s="748"/>
      <c r="O572" s="748"/>
      <c r="P572" s="41"/>
      <c r="Q572" s="748"/>
      <c r="R572" s="748"/>
      <c r="S572" s="748"/>
      <c r="T572" s="748"/>
      <c r="U572" s="1346"/>
      <c r="V572" s="748"/>
    </row>
    <row r="573" spans="1:22" ht="38.1" customHeight="1" x14ac:dyDescent="0.25">
      <c r="A573" s="1250">
        <v>1</v>
      </c>
      <c r="B573" s="1250">
        <v>1</v>
      </c>
      <c r="C573" s="1092" t="s">
        <v>354</v>
      </c>
      <c r="D573" s="12"/>
      <c r="E573" s="748">
        <f>E331</f>
        <v>11</v>
      </c>
      <c r="F573" s="748">
        <f>F331</f>
        <v>5</v>
      </c>
      <c r="G573" s="748">
        <f>G331</f>
        <v>0</v>
      </c>
      <c r="H573" s="748">
        <f t="shared" si="121"/>
        <v>0</v>
      </c>
      <c r="I573" s="746"/>
      <c r="J573" s="746"/>
      <c r="K573" s="748"/>
      <c r="L573" s="748"/>
      <c r="M573" s="748"/>
      <c r="N573" s="748"/>
      <c r="O573" s="748"/>
      <c r="P573" s="41"/>
      <c r="Q573" s="748"/>
      <c r="R573" s="748"/>
      <c r="S573" s="748"/>
      <c r="T573" s="748"/>
      <c r="U573" s="1346"/>
      <c r="V573" s="748"/>
    </row>
    <row r="574" spans="1:22" ht="38.1" customHeight="1" x14ac:dyDescent="0.25">
      <c r="A574" s="1250">
        <v>1</v>
      </c>
      <c r="B574" s="1250">
        <v>1</v>
      </c>
      <c r="C574" s="1092" t="s">
        <v>301</v>
      </c>
      <c r="D574" s="12"/>
      <c r="E574" s="748">
        <f>E332+E254+E230+E47</f>
        <v>396</v>
      </c>
      <c r="F574" s="748">
        <f>F332+F254+F230+F47</f>
        <v>165</v>
      </c>
      <c r="G574" s="748">
        <f>G332+G254+G230+G47</f>
        <v>186</v>
      </c>
      <c r="H574" s="748">
        <f t="shared" ref="H574:H587" si="129">G574/F574*100</f>
        <v>112.72727272727272</v>
      </c>
      <c r="I574" s="746"/>
      <c r="J574" s="746"/>
      <c r="K574" s="748"/>
      <c r="L574" s="748"/>
      <c r="M574" s="748"/>
      <c r="N574" s="748"/>
      <c r="O574" s="748"/>
      <c r="P574" s="41"/>
      <c r="Q574" s="748"/>
      <c r="R574" s="748"/>
      <c r="S574" s="748"/>
      <c r="T574" s="748"/>
      <c r="U574" s="1346"/>
      <c r="V574" s="748"/>
    </row>
    <row r="575" spans="1:22" ht="38.1" customHeight="1" x14ac:dyDescent="0.25">
      <c r="A575" s="1250">
        <v>1</v>
      </c>
      <c r="B575" s="1250">
        <v>1</v>
      </c>
      <c r="C575" s="1094" t="s">
        <v>160</v>
      </c>
      <c r="D575" s="12"/>
      <c r="E575" s="748">
        <f>SUM(E541,E532,E524,E508,E468,E427,E417,E407,E393,E333,E304,E231,E197,E140,E97,E48)</f>
        <v>124.1875</v>
      </c>
      <c r="F575" s="748">
        <f>SUM(F541,F532,F524,F508,F468,F427,F417,F407,F393,F333,F304,F231,F197,F140,F97,F48)</f>
        <v>52.33223684210526</v>
      </c>
      <c r="G575" s="748">
        <f>SUM(G541,G532,G524,G508,G468,G427,G417,G407,G393,G333,G304,G231,G197,G140,G97,G48)</f>
        <v>17.257401315789473</v>
      </c>
      <c r="H575" s="748">
        <f t="shared" si="129"/>
        <v>32.976617009240051</v>
      </c>
      <c r="I575" s="746"/>
      <c r="J575" s="746"/>
      <c r="K575" s="748"/>
      <c r="L575" s="748"/>
      <c r="M575" s="748"/>
      <c r="N575" s="748"/>
      <c r="O575" s="748"/>
      <c r="P575" s="41"/>
      <c r="Q575" s="748"/>
      <c r="R575" s="748"/>
      <c r="S575" s="748"/>
      <c r="T575" s="748"/>
      <c r="U575" s="1346"/>
      <c r="V575" s="748"/>
    </row>
    <row r="576" spans="1:22" ht="49.5" customHeight="1" x14ac:dyDescent="0.25">
      <c r="A576" s="1250">
        <v>1</v>
      </c>
      <c r="B576" s="1250">
        <v>1</v>
      </c>
      <c r="C576" s="1093" t="s">
        <v>306</v>
      </c>
      <c r="D576" s="12"/>
      <c r="E576" s="748">
        <f>SUM(E542,E533,E525,E428,E418,E408,E334)</f>
        <v>913</v>
      </c>
      <c r="F576" s="748">
        <f>SUM(F542,F533,F525,F428,F418,F408,F334)</f>
        <v>381</v>
      </c>
      <c r="G576" s="748">
        <f>SUM(G542,G533,G525,G428,G418,G408,G334)</f>
        <v>88.25</v>
      </c>
      <c r="H576" s="748">
        <f t="shared" si="129"/>
        <v>23.162729658792649</v>
      </c>
      <c r="I576" s="746"/>
      <c r="J576" s="746"/>
      <c r="K576" s="748"/>
      <c r="L576" s="748"/>
      <c r="M576" s="748"/>
      <c r="N576" s="748"/>
      <c r="O576" s="748"/>
      <c r="P576" s="41"/>
      <c r="Q576" s="748"/>
      <c r="R576" s="748"/>
      <c r="S576" s="748"/>
      <c r="T576" s="748"/>
      <c r="U576" s="1346"/>
      <c r="V576" s="748"/>
    </row>
    <row r="577" spans="1:24" ht="38.1" customHeight="1" x14ac:dyDescent="0.25">
      <c r="A577" s="1250">
        <v>1</v>
      </c>
      <c r="B577" s="1250">
        <v>1</v>
      </c>
      <c r="C577" s="1094" t="s">
        <v>161</v>
      </c>
      <c r="D577" s="12"/>
      <c r="E577" s="748">
        <f>SUM(E543,E534,E526,E509,E469,E419,E429,E394,E409,E305,E335,E256,E232,E198,E141,E98,E49)</f>
        <v>294</v>
      </c>
      <c r="F577" s="748">
        <f>SUM(F543,F534,F526,F509,F469,F419,F429,F394,F409,F305,F335,F256,F232,F198,F141,F98,F49)</f>
        <v>123</v>
      </c>
      <c r="G577" s="748">
        <f>SUM(G543,G534,G526,G509,G469,G419,G429,G394,G409,G305,G335,G256,G232,G198,G141,G98,G49)</f>
        <v>97</v>
      </c>
      <c r="H577" s="748">
        <f t="shared" si="129"/>
        <v>78.861788617886177</v>
      </c>
      <c r="I577" s="746"/>
      <c r="J577" s="746"/>
      <c r="K577" s="748"/>
      <c r="L577" s="748"/>
      <c r="M577" s="748"/>
      <c r="N577" s="748"/>
      <c r="O577" s="748"/>
      <c r="P577" s="41"/>
      <c r="Q577" s="748"/>
      <c r="R577" s="748"/>
      <c r="S577" s="748"/>
      <c r="T577" s="748"/>
      <c r="U577" s="1346"/>
      <c r="V577" s="748"/>
    </row>
    <row r="578" spans="1:24" ht="38.1" customHeight="1" x14ac:dyDescent="0.25">
      <c r="A578" s="1250">
        <v>1</v>
      </c>
      <c r="B578" s="1250">
        <v>1</v>
      </c>
      <c r="C578" s="1121" t="s">
        <v>307</v>
      </c>
      <c r="D578" s="12"/>
      <c r="E578" s="748">
        <f>SUM(E510,E470,E336,E306,E233,E99,E50,E199)</f>
        <v>139</v>
      </c>
      <c r="F578" s="748">
        <f>SUM(F510,F470,F336,F306,F233,F99,F50,F199)</f>
        <v>58</v>
      </c>
      <c r="G578" s="748">
        <f>SUM(G510,G470,G336,G306,G233,G99,G50,G199)</f>
        <v>63</v>
      </c>
      <c r="H578" s="748">
        <f t="shared" si="129"/>
        <v>108.62068965517241</v>
      </c>
      <c r="I578" s="746"/>
      <c r="J578" s="746"/>
      <c r="K578" s="748"/>
      <c r="L578" s="748"/>
      <c r="M578" s="748"/>
      <c r="N578" s="748"/>
      <c r="O578" s="748"/>
      <c r="P578" s="41"/>
      <c r="Q578" s="748"/>
      <c r="R578" s="748"/>
      <c r="S578" s="748"/>
      <c r="T578" s="748"/>
      <c r="U578" s="1346"/>
      <c r="V578" s="748"/>
    </row>
    <row r="579" spans="1:24" ht="38.1" customHeight="1" x14ac:dyDescent="0.25">
      <c r="A579" s="1250">
        <v>1</v>
      </c>
      <c r="B579" s="1250">
        <v>1</v>
      </c>
      <c r="C579" s="1294" t="s">
        <v>388</v>
      </c>
      <c r="D579" s="228"/>
      <c r="E579" s="748">
        <f>SUM(E471,E307,E200,E142,E100,E51)</f>
        <v>30</v>
      </c>
      <c r="F579" s="748">
        <f>SUM(F471,F307,F200,F142,F100,F51)</f>
        <v>12</v>
      </c>
      <c r="G579" s="748">
        <f>SUM(G471,G307,G200,G142,G100,G51)</f>
        <v>3</v>
      </c>
      <c r="H579" s="748">
        <f t="shared" si="129"/>
        <v>25</v>
      </c>
      <c r="I579" s="746"/>
      <c r="J579" s="746"/>
      <c r="K579" s="748"/>
      <c r="L579" s="748"/>
      <c r="M579" s="748"/>
      <c r="N579" s="748"/>
      <c r="O579" s="748"/>
      <c r="P579" s="41"/>
      <c r="Q579" s="748"/>
      <c r="R579" s="748"/>
      <c r="S579" s="748"/>
      <c r="T579" s="748"/>
      <c r="U579" s="1346"/>
      <c r="V579" s="748"/>
    </row>
    <row r="580" spans="1:24" ht="38.1" customHeight="1" x14ac:dyDescent="0.25">
      <c r="A580" s="1250">
        <v>1</v>
      </c>
      <c r="B580" s="1250">
        <v>1</v>
      </c>
      <c r="C580" s="495" t="s">
        <v>169</v>
      </c>
      <c r="D580" s="228"/>
      <c r="E580" s="748">
        <f>SUM(E511,E472,E395,E308,E201,E143,E101,E52,E544,E535,E527,E430,E420,E410,E337,E257,E234)</f>
        <v>1609.4</v>
      </c>
      <c r="F580" s="748">
        <f>SUM(F511,F472,F395,F308,F201,F143,F101,F52,F544,F535,F527,F430,F420,F410,F337,F257,F234)</f>
        <v>672.46315789473681</v>
      </c>
      <c r="G580" s="748">
        <f>SUM(G511,G472,G395,G308,G201,G143,G101,G52,G544,G535,G527,G430,G420,G410,G337,G257,G234)</f>
        <v>459.75000000000006</v>
      </c>
      <c r="H580" s="748">
        <f t="shared" si="129"/>
        <v>68.368057729634984</v>
      </c>
      <c r="I580" s="746"/>
      <c r="J580" s="746"/>
      <c r="K580" s="748"/>
      <c r="L580" s="748"/>
      <c r="M580" s="748"/>
      <c r="N580" s="748"/>
      <c r="O580" s="748"/>
      <c r="P580" s="41"/>
      <c r="Q580" s="748"/>
      <c r="R580" s="748"/>
      <c r="S580" s="748"/>
      <c r="T580" s="748"/>
      <c r="U580" s="748"/>
      <c r="V580" s="748"/>
    </row>
    <row r="581" spans="1:24" ht="38.1" customHeight="1" x14ac:dyDescent="0.25">
      <c r="B581" s="1250">
        <v>1</v>
      </c>
      <c r="C581" s="1347" t="s">
        <v>14</v>
      </c>
      <c r="D581" s="228"/>
      <c r="E581" s="748"/>
      <c r="F581" s="748"/>
      <c r="G581" s="748"/>
      <c r="H581" s="748"/>
      <c r="I581" s="746"/>
      <c r="J581" s="746"/>
      <c r="K581" s="748"/>
      <c r="L581" s="748"/>
      <c r="M581" s="748"/>
      <c r="N581" s="748"/>
      <c r="O581" s="748"/>
      <c r="P581" s="41"/>
      <c r="Q581" s="748"/>
      <c r="R581" s="748"/>
      <c r="S581" s="748"/>
      <c r="T581" s="748"/>
      <c r="U581" s="1346"/>
      <c r="V581" s="748"/>
    </row>
    <row r="582" spans="1:24" ht="38.1" customHeight="1" x14ac:dyDescent="0.25">
      <c r="B582" s="1250">
        <v>1</v>
      </c>
      <c r="C582" s="1348" t="s">
        <v>201</v>
      </c>
      <c r="D582" s="228"/>
      <c r="E582" s="748">
        <f>SUM(E540,E531,E523,E492,E501,E459,E450,E425,E415,E405,E386,E377,E328,E295,E286,E253,E229,E189,E180,E133,E124,E86,E77,E36,E27)</f>
        <v>1079</v>
      </c>
      <c r="F582" s="748">
        <f>SUM(F540,F531,F523,F492,F501,F459,F450,F425,F415,F405,F386,F377,F328,F295,F286,F253,F229,F189,F180,F133,F124,F86,F77,F36,F27)</f>
        <v>449</v>
      </c>
      <c r="G582" s="748">
        <f>SUM(G540,G531,G523,G492,G501,G459,G450,G425,G415,G405,G386,G377,G328,G295,G286,G253,G229,G189,G180,G133,G124,G86,G77,G36,G27)</f>
        <v>384.5263157894737</v>
      </c>
      <c r="H582" s="748">
        <f>G582/F582*100</f>
        <v>85.640604852889467</v>
      </c>
      <c r="I582" s="746"/>
      <c r="J582" s="746"/>
      <c r="K582" s="748"/>
      <c r="L582" s="748"/>
      <c r="M582" s="748"/>
      <c r="N582" s="748"/>
      <c r="O582" s="748"/>
      <c r="P582" s="41"/>
      <c r="Q582" s="748"/>
      <c r="R582" s="748"/>
      <c r="S582" s="748"/>
      <c r="T582" s="748"/>
      <c r="U582" s="1346"/>
      <c r="V582" s="748"/>
    </row>
    <row r="583" spans="1:24" ht="38.1" customHeight="1" x14ac:dyDescent="0.25">
      <c r="B583" s="1250">
        <v>1</v>
      </c>
      <c r="C583" s="1348" t="s">
        <v>160</v>
      </c>
      <c r="D583" s="228"/>
      <c r="E583" s="748">
        <f>SUM(E541,E532,E524,E508,E497,E468,E455,E427,E417,E407,E393,E382,E333,E304,E291,E255,E231,E197,E185,E140,E129,E97,E82,E48,E32)</f>
        <v>450.1875</v>
      </c>
      <c r="F583" s="748">
        <f>SUM(F541,F532,F524,F508,F497,F468,F455,F427,F417,F407,F393,F382,F333,F304,F291,F255,F231,F197,F185,F140,F129,F97,F82,F48,F32)</f>
        <v>188.33223684210526</v>
      </c>
      <c r="G583" s="748">
        <f>SUM(G541,G532,G524,G508,G497,G468,G455,G427,G417,G407,G393,G382,G333,G304,G291,G255,G231,G197,G185,G140,G129,G97,G82,G48,G32)</f>
        <v>89.347039473684205</v>
      </c>
      <c r="H583" s="748">
        <f t="shared" si="129"/>
        <v>47.441182121460884</v>
      </c>
      <c r="I583" s="746"/>
      <c r="J583" s="746"/>
      <c r="K583" s="748"/>
      <c r="L583" s="748"/>
      <c r="M583" s="748"/>
      <c r="N583" s="748"/>
      <c r="O583" s="748"/>
      <c r="P583" s="41"/>
      <c r="Q583" s="748"/>
      <c r="R583" s="748"/>
      <c r="S583" s="748"/>
      <c r="T583" s="748"/>
      <c r="U583" s="1346"/>
      <c r="V583" s="748"/>
    </row>
    <row r="584" spans="1:24" ht="38.1" customHeight="1" x14ac:dyDescent="0.25">
      <c r="B584" s="1250">
        <v>1</v>
      </c>
      <c r="C584" s="1348" t="s">
        <v>161</v>
      </c>
      <c r="D584" s="228"/>
      <c r="E584" s="748">
        <f>SUM(E543,E534,E526,E509,E469,E429,E419,E409,E394,E335,E305,E256,E232,E198,E141,E98,E49)</f>
        <v>294</v>
      </c>
      <c r="F584" s="748">
        <f>SUM(F543,F534,F526,F509,F469,F429,F419,F409,F394,F335,F305,F256,F232,F198,F141,F98,F49)</f>
        <v>123</v>
      </c>
      <c r="G584" s="748">
        <f>SUM(G543,G534,G526,G509,G469,G429,G419,G409,G394,G335,G305,G256,G232,G198,G141,G98,G49)</f>
        <v>97</v>
      </c>
      <c r="H584" s="748">
        <f t="shared" si="129"/>
        <v>78.861788617886177</v>
      </c>
      <c r="I584" s="746"/>
      <c r="J584" s="746"/>
      <c r="K584" s="748"/>
      <c r="L584" s="748"/>
      <c r="M584" s="748"/>
      <c r="N584" s="748"/>
      <c r="O584" s="748"/>
      <c r="P584" s="41"/>
      <c r="Q584" s="748"/>
      <c r="R584" s="748"/>
      <c r="S584" s="748"/>
      <c r="T584" s="748"/>
      <c r="U584" s="1346"/>
      <c r="V584" s="748"/>
    </row>
    <row r="585" spans="1:24" ht="38.1" customHeight="1" x14ac:dyDescent="0.25">
      <c r="B585" s="1250">
        <v>1</v>
      </c>
      <c r="C585" s="1295" t="s">
        <v>170</v>
      </c>
      <c r="D585" s="228"/>
      <c r="E585" s="748">
        <f>SUM(E544,E535,E527,E512,E473,E430,E420,E410,E396,E337,E309,E257,E234,E202,E144,E102,E53)</f>
        <v>2813.6000000000004</v>
      </c>
      <c r="F585" s="748">
        <f>SUM(F544,F535,F527,F512,F473,F430,F420,F410,F396,F337,F309,F257,F234,F202,F144,F102,F53)</f>
        <v>1174.663157894737</v>
      </c>
      <c r="G585" s="748">
        <f>SUM(G544,G535,G527,G512,G473,G430,G420,G410,G396,G337,G309,G257,G234,G202,G144,G102,G53)</f>
        <v>767.43684210526317</v>
      </c>
      <c r="H585" s="748">
        <f t="shared" si="129"/>
        <v>65.332502934771881</v>
      </c>
      <c r="I585" s="746"/>
      <c r="J585" s="746"/>
      <c r="K585" s="748"/>
      <c r="L585" s="748"/>
      <c r="M585" s="748"/>
      <c r="N585" s="748"/>
      <c r="O585" s="748"/>
      <c r="P585" s="41"/>
      <c r="Q585" s="748">
        <f t="shared" ref="Q585:V585" si="130">SUM(Q544,Q535,Q527,Q512,Q473,Q430,Q420,Q410,Q396,Q337,Q309,Q257,Q234,Q202,Q144,Q102,Q53)</f>
        <v>3081.0641900000001</v>
      </c>
      <c r="R585" s="748">
        <f t="shared" si="130"/>
        <v>1283.7767458333333</v>
      </c>
      <c r="S585" s="748">
        <f t="shared" si="130"/>
        <v>775.29667000000018</v>
      </c>
      <c r="T585" s="748">
        <f t="shared" si="130"/>
        <v>-508.48007583333322</v>
      </c>
      <c r="U585" s="1344">
        <f t="shared" si="130"/>
        <v>-21.80697</v>
      </c>
      <c r="V585" s="1344">
        <f t="shared" si="130"/>
        <v>753.48970000000008</v>
      </c>
      <c r="X585" s="1247">
        <f>W585-G585</f>
        <v>-767.43684210526317</v>
      </c>
    </row>
    <row r="586" spans="1:24" ht="38.1" customHeight="1" x14ac:dyDescent="0.25">
      <c r="C586" s="1295" t="s">
        <v>434</v>
      </c>
      <c r="D586" s="228"/>
      <c r="E586" s="748">
        <f>SUM(E339:E371,E311:E313,E259:E264,E236,E204:E207,E146,E55:E57)</f>
        <v>2120.8000000000002</v>
      </c>
      <c r="F586" s="748">
        <f t="shared" ref="F586:G586" si="131">SUM(F339:F371,F311:F313,F259:F264,F236,F204:F207,F146,F55:F57)</f>
        <v>888</v>
      </c>
      <c r="G586" s="748">
        <f t="shared" si="131"/>
        <v>706</v>
      </c>
      <c r="H586" s="748">
        <f t="shared" si="129"/>
        <v>79.504504504504496</v>
      </c>
      <c r="I586" s="746"/>
      <c r="J586" s="746"/>
      <c r="K586" s="748"/>
      <c r="L586" s="748"/>
      <c r="M586" s="748"/>
      <c r="N586" s="748"/>
      <c r="O586" s="748"/>
      <c r="P586" s="41"/>
      <c r="Q586" s="748"/>
      <c r="R586" s="748"/>
      <c r="S586" s="748"/>
      <c r="T586" s="748"/>
      <c r="U586" s="1346"/>
      <c r="V586" s="748"/>
    </row>
    <row r="587" spans="1:24" ht="38.1" customHeight="1" x14ac:dyDescent="0.25">
      <c r="A587" s="1250">
        <v>1</v>
      </c>
      <c r="B587" s="1250">
        <v>1</v>
      </c>
      <c r="C587" s="1115" t="s">
        <v>325</v>
      </c>
      <c r="D587" s="228"/>
      <c r="E587" s="748">
        <f>E550+E559+E555*3.2+E575*3.2+E577</f>
        <v>2813.6</v>
      </c>
      <c r="F587" s="748">
        <f t="shared" ref="F587:G587" si="132">F550+F559+F555*3.2+F575*3.2+F577</f>
        <v>1174.663157894737</v>
      </c>
      <c r="G587" s="748">
        <f t="shared" si="132"/>
        <v>767.43684210526328</v>
      </c>
      <c r="H587" s="748">
        <f t="shared" si="129"/>
        <v>65.332502934771895</v>
      </c>
      <c r="I587" s="746"/>
      <c r="J587" s="746"/>
      <c r="K587" s="748"/>
      <c r="L587" s="748"/>
      <c r="M587" s="748"/>
      <c r="N587" s="748"/>
      <c r="O587" s="748"/>
      <c r="P587" s="41"/>
      <c r="Q587" s="748"/>
      <c r="R587" s="748"/>
      <c r="S587" s="748"/>
      <c r="T587" s="748"/>
      <c r="U587" s="1346"/>
      <c r="V587" s="748"/>
    </row>
    <row r="588" spans="1:24" ht="38.1" customHeight="1" x14ac:dyDescent="0.25">
      <c r="A588" s="1250">
        <v>1</v>
      </c>
      <c r="B588" s="1250">
        <v>1</v>
      </c>
      <c r="C588" s="1349" t="s">
        <v>31</v>
      </c>
      <c r="D588" s="228"/>
      <c r="E588" s="748"/>
      <c r="F588" s="748"/>
      <c r="G588" s="748"/>
      <c r="H588" s="748"/>
      <c r="I588" s="746"/>
      <c r="J588" s="746"/>
      <c r="K588" s="748"/>
      <c r="L588" s="748"/>
      <c r="M588" s="748"/>
      <c r="N588" s="748"/>
      <c r="O588" s="748"/>
      <c r="P588" s="41"/>
      <c r="Q588" s="748"/>
      <c r="R588" s="748"/>
      <c r="S588" s="748"/>
      <c r="T588" s="748"/>
      <c r="U588" s="1346"/>
      <c r="V588" s="748"/>
    </row>
    <row r="589" spans="1:24" ht="38.1" customHeight="1" x14ac:dyDescent="0.25">
      <c r="A589" s="1250">
        <v>1</v>
      </c>
      <c r="B589" s="1250">
        <v>1</v>
      </c>
      <c r="C589" s="1350" t="s">
        <v>187</v>
      </c>
      <c r="D589" s="419"/>
      <c r="E589" s="748">
        <f>SUM(E479,E316,E267,E213,E151,E105,E61)</f>
        <v>10.8</v>
      </c>
      <c r="F589" s="748">
        <f>SUM(F479,F316,F267,F213,F151,F105,F61)</f>
        <v>5</v>
      </c>
      <c r="G589" s="748">
        <f>SUM(G479,G316,G267,G213,G151,G105,G61)</f>
        <v>5</v>
      </c>
      <c r="H589" s="748">
        <f t="shared" ref="H589:H599" si="133">G589/F589*100</f>
        <v>100</v>
      </c>
      <c r="I589" s="748">
        <f>SUM(K589/E589)</f>
        <v>8.7962962962962958</v>
      </c>
      <c r="J589" s="748">
        <f>M589/G589</f>
        <v>10.199999999999999</v>
      </c>
      <c r="K589" s="748">
        <f>SUM(K479,K316,K267,K213,K151,K105,K61)</f>
        <v>95</v>
      </c>
      <c r="L589" s="748">
        <f>SUM(L479,L316,L267,L213,L151,L105,L61)</f>
        <v>43</v>
      </c>
      <c r="M589" s="748">
        <f>SUM(M479,M316,M267,M213,M151,M105,M61)</f>
        <v>51</v>
      </c>
      <c r="N589" s="748">
        <f>M589/L589*100</f>
        <v>118.6046511627907</v>
      </c>
      <c r="O589" s="748">
        <f>SUM(O479,O316,O267,O213,O151,O105,O61)</f>
        <v>0.16</v>
      </c>
      <c r="P589" s="41">
        <f>M589/$C$3*12/O589</f>
        <v>764.99999999999989</v>
      </c>
      <c r="Q589" s="748">
        <f>SUM(Q479,Q316,Q267,Q213,Q151,Q105,Q61)</f>
        <v>150.07988</v>
      </c>
      <c r="R589" s="748"/>
      <c r="S589" s="748"/>
      <c r="T589" s="748"/>
      <c r="U589" s="1351">
        <f>SUM(U479,U316,U267,U213,U151,U105,U61)</f>
        <v>-4.24404</v>
      </c>
      <c r="V589" s="1344">
        <f>SUM(V479,V316,V267,V213,V151,V105,V61)</f>
        <v>134.56898999999999</v>
      </c>
    </row>
    <row r="590" spans="1:24" ht="38.1" customHeight="1" x14ac:dyDescent="0.25">
      <c r="A590" s="1250">
        <v>1</v>
      </c>
      <c r="B590" s="1250">
        <v>1</v>
      </c>
      <c r="C590" s="495" t="s">
        <v>150</v>
      </c>
      <c r="D590" s="26"/>
      <c r="E590" s="748">
        <f>SUM(E517,E482,E320,E270,E240,E216,E154,E108,E64,E400)</f>
        <v>14</v>
      </c>
      <c r="F590" s="748">
        <f>SUM(F517,F482,F320,F270,F240,F216,F154,F108,F64,F400)</f>
        <v>6</v>
      </c>
      <c r="G590" s="748">
        <f>SUM(G517,G482,G320,G270,G240,G216,G154,G108,G64,G400)</f>
        <v>3</v>
      </c>
      <c r="H590" s="748">
        <f t="shared" si="133"/>
        <v>50</v>
      </c>
      <c r="I590" s="748">
        <f>SUM(K590/E590)</f>
        <v>7.8571428571428568</v>
      </c>
      <c r="J590" s="748">
        <f>M590/G590</f>
        <v>6.333333333333333</v>
      </c>
      <c r="K590" s="748">
        <f>SUM(K517,K482,K320,K270,K240,K216,K154,K108,K64,K400)</f>
        <v>110</v>
      </c>
      <c r="L590" s="748">
        <f>SUM(L517,L482,L320,L270,L240,L216,L154,L108,L64,L400)</f>
        <v>48</v>
      </c>
      <c r="M590" s="748">
        <f>SUM(M517,M482,M320,M270,M240,M216,M154,M108,M64,M400)</f>
        <v>19</v>
      </c>
      <c r="N590" s="748">
        <f>M590/L590*100</f>
        <v>39.583333333333329</v>
      </c>
      <c r="O590" s="748">
        <f>SUM(O517,O482,O320,O270,O240,O216,O154,O108,O64,O400)</f>
        <v>0.39166666666666666</v>
      </c>
      <c r="P590" s="41">
        <f>M590/$C$3*12/O590</f>
        <v>116.4255319148936</v>
      </c>
      <c r="Q590" s="748">
        <f>SUM(Q517,Q482,Q320,Q270,Q240,Q216,Q154,Q108,Q64,Q400)</f>
        <v>206.86877000000001</v>
      </c>
      <c r="R590" s="748"/>
      <c r="S590" s="748"/>
      <c r="T590" s="748"/>
      <c r="U590" s="1351">
        <f>SUM(U517,U482,U320,U270,U240,U216,U154,U108,U64,U400)</f>
        <v>2.0000000001164152E-4</v>
      </c>
      <c r="V590" s="1344">
        <f>SUM(V517,V482,V320,V270,V240,V216,V154,V108,V64,V400)</f>
        <v>50.688490000000009</v>
      </c>
    </row>
    <row r="591" spans="1:24" ht="38.1" customHeight="1" x14ac:dyDescent="0.25">
      <c r="A591" s="1250">
        <v>1</v>
      </c>
      <c r="B591" s="1250">
        <v>1</v>
      </c>
      <c r="C591" s="686" t="s">
        <v>176</v>
      </c>
      <c r="D591" s="686"/>
      <c r="E591" s="748">
        <f>SUM(E518,E483,E400,E321,E271,E241,E217,E155,E109,E65)</f>
        <v>24.8</v>
      </c>
      <c r="F591" s="748">
        <f>SUM(F518,F483,F400,F321,F271,F241,F217,F155,F109,F65)</f>
        <v>11</v>
      </c>
      <c r="G591" s="748">
        <f>SUM(G518,G483,G400,G321,G271,G241,G217,G155,G109,G65)</f>
        <v>8</v>
      </c>
      <c r="H591" s="748">
        <f t="shared" si="133"/>
        <v>72.727272727272734</v>
      </c>
      <c r="I591" s="748">
        <f>SUM(K591/E591)</f>
        <v>8.2661290322580641</v>
      </c>
      <c r="J591" s="748">
        <f>M591/G591</f>
        <v>8.75</v>
      </c>
      <c r="K591" s="748">
        <f>SUM(K518,K483,K400,K321,K271,K241,K217,K155,K109,K65)</f>
        <v>205</v>
      </c>
      <c r="L591" s="748">
        <f>SUM(L518,L483,L400,L321,L271,L241,L217,L155,L109,L65)</f>
        <v>91</v>
      </c>
      <c r="M591" s="748">
        <f>SUM(M518,M483,M400,M321,M271,M241,M217,M155,M109,M65)</f>
        <v>70</v>
      </c>
      <c r="N591" s="748">
        <f>M591/L591*100</f>
        <v>76.923076923076934</v>
      </c>
      <c r="O591" s="748">
        <f>SUM(O518,O483,O400,O321,O271,O241,O217,O155,O109,O65)</f>
        <v>0.55166666666666664</v>
      </c>
      <c r="P591" s="41">
        <f>M591/$C$3*12/O591</f>
        <v>304.53172205438068</v>
      </c>
      <c r="Q591" s="748">
        <f t="shared" ref="Q591:V591" si="134">SUM(Q518,Q483,Q400,Q321,Q271,Q241,Q217,Q155,Q109,Q65)</f>
        <v>356.94864999999999</v>
      </c>
      <c r="R591" s="748">
        <f t="shared" si="134"/>
        <v>148.72860416666668</v>
      </c>
      <c r="S591" s="748">
        <f t="shared" si="134"/>
        <v>189.50131999999996</v>
      </c>
      <c r="T591" s="748">
        <f t="shared" si="134"/>
        <v>40.772715833333322</v>
      </c>
      <c r="U591" s="1344">
        <f t="shared" si="134"/>
        <v>-4.2438399999999881</v>
      </c>
      <c r="V591" s="1344">
        <f t="shared" si="134"/>
        <v>185.25748000000002</v>
      </c>
    </row>
    <row r="592" spans="1:24" ht="38.1" customHeight="1" x14ac:dyDescent="0.25">
      <c r="A592" s="1250">
        <v>1</v>
      </c>
      <c r="B592" s="1250">
        <v>1</v>
      </c>
      <c r="C592" s="1352" t="s">
        <v>303</v>
      </c>
      <c r="D592" s="686"/>
      <c r="E592" s="748">
        <f t="shared" ref="E592:G593" si="135">E110</f>
        <v>0</v>
      </c>
      <c r="F592" s="748">
        <f t="shared" si="135"/>
        <v>0</v>
      </c>
      <c r="G592" s="748">
        <f t="shared" si="135"/>
        <v>6</v>
      </c>
      <c r="H592" s="748" t="e">
        <f t="shared" si="133"/>
        <v>#DIV/0!</v>
      </c>
      <c r="I592" s="746"/>
      <c r="J592" s="746"/>
      <c r="K592" s="748"/>
      <c r="L592" s="748"/>
      <c r="M592" s="748"/>
      <c r="N592" s="748"/>
      <c r="O592" s="748"/>
      <c r="P592" s="41"/>
      <c r="Q592" s="748">
        <f t="shared" ref="Q592:V592" si="136">Q110</f>
        <v>0</v>
      </c>
      <c r="R592" s="748">
        <f t="shared" si="136"/>
        <v>0</v>
      </c>
      <c r="S592" s="748">
        <f t="shared" si="136"/>
        <v>0</v>
      </c>
      <c r="T592" s="748">
        <f t="shared" si="136"/>
        <v>0</v>
      </c>
      <c r="U592" s="1344">
        <f t="shared" si="136"/>
        <v>0</v>
      </c>
      <c r="V592" s="1344">
        <f t="shared" si="136"/>
        <v>0</v>
      </c>
    </row>
    <row r="593" spans="1:23" ht="38.1" customHeight="1" x14ac:dyDescent="0.25">
      <c r="B593" s="1250">
        <v>1</v>
      </c>
      <c r="C593" s="1352" t="s">
        <v>304</v>
      </c>
      <c r="D593" s="686"/>
      <c r="E593" s="748">
        <f t="shared" si="135"/>
        <v>0</v>
      </c>
      <c r="F593" s="748">
        <f t="shared" si="135"/>
        <v>0</v>
      </c>
      <c r="G593" s="748">
        <f t="shared" si="135"/>
        <v>9</v>
      </c>
      <c r="H593" s="748" t="e">
        <f>G593/F593*100</f>
        <v>#DIV/0!</v>
      </c>
      <c r="I593" s="769"/>
      <c r="J593" s="769"/>
      <c r="K593" s="1296"/>
      <c r="L593" s="1296"/>
      <c r="M593" s="1296"/>
      <c r="N593" s="1296"/>
      <c r="O593" s="1296"/>
      <c r="P593" s="45"/>
      <c r="Q593" s="1296"/>
      <c r="R593" s="1296"/>
      <c r="S593" s="1296"/>
      <c r="T593" s="1296"/>
      <c r="U593" s="1353"/>
      <c r="V593" s="1353"/>
    </row>
    <row r="594" spans="1:23" ht="24" customHeight="1" x14ac:dyDescent="0.25">
      <c r="B594" s="1250">
        <v>1</v>
      </c>
      <c r="C594" s="1352" t="s">
        <v>369</v>
      </c>
      <c r="D594" s="686"/>
      <c r="E594" s="748"/>
      <c r="F594" s="748"/>
      <c r="G594" s="748"/>
      <c r="H594" s="748"/>
      <c r="I594" s="769"/>
      <c r="J594" s="769"/>
      <c r="K594" s="1296"/>
      <c r="L594" s="1296"/>
      <c r="M594" s="1296"/>
      <c r="N594" s="1296"/>
      <c r="O594" s="1296"/>
      <c r="P594" s="45"/>
      <c r="Q594" s="1296">
        <f t="shared" ref="Q594:V594" si="137">SUM(Q112)</f>
        <v>0</v>
      </c>
      <c r="R594" s="1296">
        <f t="shared" si="137"/>
        <v>0</v>
      </c>
      <c r="S594" s="1296">
        <f t="shared" si="137"/>
        <v>104.4114</v>
      </c>
      <c r="T594" s="1296">
        <f t="shared" si="137"/>
        <v>104.4114</v>
      </c>
      <c r="U594" s="1353">
        <f t="shared" si="137"/>
        <v>0</v>
      </c>
      <c r="V594" s="1353">
        <f t="shared" si="137"/>
        <v>104.4114</v>
      </c>
    </row>
    <row r="595" spans="1:23" ht="38.1" customHeight="1" x14ac:dyDescent="0.25">
      <c r="A595" s="1250">
        <v>1</v>
      </c>
      <c r="B595" s="1250">
        <v>1</v>
      </c>
      <c r="C595" s="366" t="s">
        <v>358</v>
      </c>
      <c r="D595" s="366"/>
      <c r="E595" s="748">
        <f t="shared" ref="E595:G599" si="138">E434</f>
        <v>845</v>
      </c>
      <c r="F595" s="748">
        <f t="shared" si="138"/>
        <v>352</v>
      </c>
      <c r="G595" s="748">
        <f t="shared" si="138"/>
        <v>317</v>
      </c>
      <c r="H595" s="748">
        <f t="shared" si="133"/>
        <v>90.056818181818173</v>
      </c>
      <c r="I595" s="746"/>
      <c r="J595" s="746"/>
      <c r="K595" s="748"/>
      <c r="L595" s="748"/>
      <c r="M595" s="748"/>
      <c r="N595" s="748"/>
      <c r="O595" s="748"/>
      <c r="P595" s="41"/>
      <c r="Q595" s="748">
        <f t="shared" ref="Q595:V595" si="139">Q434</f>
        <v>2356.1770000000001</v>
      </c>
      <c r="R595" s="748">
        <f t="shared" si="139"/>
        <v>981.74041666666665</v>
      </c>
      <c r="S595" s="748">
        <f t="shared" si="139"/>
        <v>896.7322200000001</v>
      </c>
      <c r="T595" s="748">
        <f t="shared" si="139"/>
        <v>-85.008196666666549</v>
      </c>
      <c r="U595" s="1344">
        <f t="shared" si="139"/>
        <v>-3.1063400000000003</v>
      </c>
      <c r="V595" s="1344">
        <f t="shared" si="139"/>
        <v>893.62588000000005</v>
      </c>
    </row>
    <row r="596" spans="1:23" ht="38.1" customHeight="1" x14ac:dyDescent="0.25">
      <c r="A596" s="1250">
        <v>1</v>
      </c>
      <c r="B596" s="1250">
        <v>1</v>
      </c>
      <c r="C596" s="688" t="s">
        <v>335</v>
      </c>
      <c r="D596" s="703"/>
      <c r="E596" s="756">
        <f t="shared" si="138"/>
        <v>844</v>
      </c>
      <c r="F596" s="756">
        <f t="shared" si="138"/>
        <v>352</v>
      </c>
      <c r="G596" s="756">
        <f t="shared" si="138"/>
        <v>317</v>
      </c>
      <c r="H596" s="756">
        <f t="shared" si="133"/>
        <v>90.056818181818173</v>
      </c>
      <c r="I596" s="757"/>
      <c r="J596" s="757"/>
      <c r="K596" s="756"/>
      <c r="L596" s="756"/>
      <c r="M596" s="756"/>
      <c r="N596" s="756"/>
      <c r="O596" s="756"/>
      <c r="P596" s="75"/>
      <c r="Q596" s="756"/>
      <c r="R596" s="756"/>
      <c r="S596" s="756"/>
      <c r="T596" s="756"/>
      <c r="U596" s="1354"/>
      <c r="V596" s="1355"/>
    </row>
    <row r="597" spans="1:23" ht="38.1" customHeight="1" x14ac:dyDescent="0.25">
      <c r="A597" s="1250">
        <v>1</v>
      </c>
      <c r="B597" s="1250">
        <v>1</v>
      </c>
      <c r="C597" s="1356" t="s">
        <v>334</v>
      </c>
      <c r="D597" s="686"/>
      <c r="E597" s="748">
        <f t="shared" si="138"/>
        <v>844</v>
      </c>
      <c r="F597" s="748">
        <f t="shared" si="138"/>
        <v>352</v>
      </c>
      <c r="G597" s="748">
        <f t="shared" si="138"/>
        <v>317</v>
      </c>
      <c r="H597" s="748">
        <f t="shared" si="133"/>
        <v>90.056818181818173</v>
      </c>
      <c r="I597" s="746"/>
      <c r="J597" s="746"/>
      <c r="K597" s="748"/>
      <c r="L597" s="748"/>
      <c r="M597" s="748"/>
      <c r="N597" s="748"/>
      <c r="O597" s="748"/>
      <c r="P597" s="41"/>
      <c r="Q597" s="748"/>
      <c r="R597" s="748"/>
      <c r="S597" s="748"/>
      <c r="T597" s="748"/>
      <c r="U597" s="1346"/>
      <c r="V597" s="748"/>
    </row>
    <row r="598" spans="1:23" ht="20.25" customHeight="1" x14ac:dyDescent="0.25">
      <c r="A598" s="1250">
        <v>1</v>
      </c>
      <c r="B598" s="1250">
        <v>1</v>
      </c>
      <c r="C598" s="495" t="s">
        <v>335</v>
      </c>
      <c r="D598" s="686"/>
      <c r="E598" s="748">
        <f t="shared" si="138"/>
        <v>1</v>
      </c>
      <c r="F598" s="748">
        <f t="shared" si="138"/>
        <v>0</v>
      </c>
      <c r="G598" s="748">
        <f t="shared" si="138"/>
        <v>0</v>
      </c>
      <c r="H598" s="748" t="e">
        <f t="shared" si="133"/>
        <v>#DIV/0!</v>
      </c>
      <c r="I598" s="746"/>
      <c r="J598" s="746"/>
      <c r="K598" s="748"/>
      <c r="L598" s="748"/>
      <c r="M598" s="748"/>
      <c r="N598" s="748"/>
      <c r="O598" s="748"/>
      <c r="P598" s="41"/>
      <c r="Q598" s="748"/>
      <c r="R598" s="748"/>
      <c r="S598" s="748"/>
      <c r="T598" s="748"/>
      <c r="U598" s="1346"/>
      <c r="V598" s="748"/>
    </row>
    <row r="599" spans="1:23" ht="38.1" customHeight="1" thickBot="1" x14ac:dyDescent="0.3">
      <c r="A599" s="1250">
        <v>1</v>
      </c>
      <c r="B599" s="1250">
        <v>1</v>
      </c>
      <c r="C599" s="1357" t="s">
        <v>336</v>
      </c>
      <c r="D599" s="1358"/>
      <c r="E599" s="1297">
        <f t="shared" si="138"/>
        <v>1</v>
      </c>
      <c r="F599" s="1297">
        <f t="shared" si="138"/>
        <v>0</v>
      </c>
      <c r="G599" s="1297">
        <f t="shared" si="138"/>
        <v>0</v>
      </c>
      <c r="H599" s="1297" t="e">
        <f t="shared" si="133"/>
        <v>#DIV/0!</v>
      </c>
      <c r="I599" s="1359"/>
      <c r="J599" s="1359"/>
      <c r="K599" s="1297"/>
      <c r="L599" s="1297"/>
      <c r="M599" s="1297"/>
      <c r="N599" s="1297"/>
      <c r="O599" s="1297"/>
      <c r="P599" s="1068"/>
      <c r="Q599" s="1297"/>
      <c r="R599" s="1297"/>
      <c r="S599" s="1297"/>
      <c r="T599" s="1297"/>
      <c r="U599" s="1360"/>
      <c r="V599" s="1297"/>
    </row>
    <row r="600" spans="1:23" ht="15" customHeight="1" x14ac:dyDescent="0.25">
      <c r="A600" s="1250">
        <v>1</v>
      </c>
      <c r="B600" s="1250">
        <v>1</v>
      </c>
      <c r="C600" s="703"/>
      <c r="D600" s="703"/>
      <c r="E600" s="243"/>
      <c r="F600" s="243"/>
      <c r="G600" s="243"/>
      <c r="H600" s="243"/>
      <c r="I600" s="99"/>
      <c r="J600" s="99"/>
      <c r="K600" s="243"/>
      <c r="L600" s="243"/>
      <c r="M600" s="243"/>
      <c r="N600" s="243"/>
      <c r="O600" s="243"/>
      <c r="P600" s="243"/>
      <c r="Q600" s="243"/>
      <c r="R600" s="243"/>
      <c r="S600" s="243"/>
      <c r="T600" s="243"/>
      <c r="U600" s="781"/>
      <c r="V600" s="243"/>
    </row>
    <row r="601" spans="1:23" ht="14.25" customHeight="1" thickBot="1" x14ac:dyDescent="0.3">
      <c r="A601" s="1250">
        <v>1</v>
      </c>
      <c r="B601" s="1250">
        <v>1</v>
      </c>
      <c r="C601" s="1142" t="s">
        <v>97</v>
      </c>
      <c r="D601" s="782"/>
      <c r="E601" s="660"/>
      <c r="F601" s="660"/>
      <c r="G601" s="660"/>
      <c r="H601" s="660"/>
      <c r="I601" s="660"/>
      <c r="J601" s="660"/>
      <c r="K601" s="660"/>
      <c r="L601" s="660"/>
      <c r="M601" s="660"/>
      <c r="N601" s="660"/>
      <c r="O601" s="660"/>
      <c r="P601" s="660"/>
      <c r="Q601" s="335"/>
      <c r="R601" s="335"/>
      <c r="S601" s="335"/>
      <c r="T601" s="335"/>
      <c r="U601" s="643"/>
      <c r="V601" s="335"/>
    </row>
    <row r="602" spans="1:23" ht="41.25" customHeight="1" x14ac:dyDescent="0.25">
      <c r="A602" s="1250">
        <v>1</v>
      </c>
      <c r="B602" s="1250">
        <v>1</v>
      </c>
      <c r="C602" s="1298" t="s">
        <v>242</v>
      </c>
      <c r="D602" s="366"/>
      <c r="E602" s="695"/>
      <c r="F602" s="695"/>
      <c r="G602" s="695"/>
      <c r="H602" s="695"/>
      <c r="I602" s="659"/>
      <c r="J602" s="659"/>
      <c r="K602" s="659"/>
      <c r="L602" s="659"/>
      <c r="M602" s="659"/>
      <c r="N602" s="659"/>
      <c r="O602" s="659"/>
      <c r="P602" s="659"/>
      <c r="Q602" s="335"/>
      <c r="R602" s="335"/>
      <c r="S602" s="335"/>
      <c r="T602" s="335"/>
      <c r="U602" s="643"/>
      <c r="V602" s="335"/>
    </row>
    <row r="603" spans="1:23" s="157" customFormat="1" ht="15" customHeight="1" x14ac:dyDescent="0.25">
      <c r="A603" s="1250">
        <v>1</v>
      </c>
      <c r="B603" s="1250">
        <v>1</v>
      </c>
      <c r="C603" s="1099" t="s">
        <v>5</v>
      </c>
      <c r="D603" s="624"/>
      <c r="E603" s="158"/>
      <c r="F603" s="158"/>
      <c r="G603" s="158"/>
      <c r="H603" s="158"/>
      <c r="I603" s="158"/>
      <c r="J603" s="158"/>
      <c r="K603" s="625"/>
      <c r="L603" s="625"/>
      <c r="M603" s="625"/>
      <c r="N603" s="625"/>
      <c r="O603" s="625"/>
      <c r="P603" s="625"/>
      <c r="Q603" s="158"/>
      <c r="R603" s="158"/>
      <c r="S603" s="158"/>
      <c r="T603" s="158"/>
      <c r="U603" s="158"/>
      <c r="V603" s="158"/>
      <c r="W603" s="1289"/>
    </row>
    <row r="604" spans="1:23" s="157" customFormat="1" ht="15" customHeight="1" x14ac:dyDescent="0.25">
      <c r="A604" s="1250">
        <v>1</v>
      </c>
      <c r="B604" s="1250">
        <v>1</v>
      </c>
      <c r="C604" s="1094" t="s">
        <v>10</v>
      </c>
      <c r="D604" s="626">
        <v>340</v>
      </c>
      <c r="E604" s="625">
        <v>20.399999999999999</v>
      </c>
      <c r="F604" s="39">
        <f>E604/12*$C$3</f>
        <v>8.5</v>
      </c>
      <c r="G604" s="39">
        <v>17</v>
      </c>
      <c r="H604" s="783">
        <f t="shared" ref="H604:H614" si="140">G604/F604*100</f>
        <v>200</v>
      </c>
      <c r="I604" s="627">
        <v>10.5</v>
      </c>
      <c r="J604" s="40">
        <f t="shared" ref="J604:J614" si="141">M604/G604</f>
        <v>9</v>
      </c>
      <c r="K604" s="41">
        <f t="shared" ref="K604:K613" si="142">ROUND(E604*I604,0)</f>
        <v>214</v>
      </c>
      <c r="L604" s="41">
        <f t="shared" ref="L604:L613" si="143">ROUND(F604*I604,0)</f>
        <v>89</v>
      </c>
      <c r="M604" s="41">
        <v>153</v>
      </c>
      <c r="N604" s="41">
        <f t="shared" ref="N604:N615" si="144">M604/L604*100</f>
        <v>171.91011235955057</v>
      </c>
      <c r="O604" s="41">
        <f t="shared" ref="O604:O613" si="145">K604/D604</f>
        <v>0.62941176470588234</v>
      </c>
      <c r="P604" s="41">
        <f t="shared" ref="P604:P613" si="146">M604/$C$3*12/O604</f>
        <v>583.40186915887864</v>
      </c>
      <c r="Q604" s="678"/>
      <c r="R604" s="678"/>
      <c r="S604" s="678"/>
      <c r="T604" s="678"/>
      <c r="U604" s="678"/>
      <c r="V604" s="678"/>
      <c r="W604" s="1289"/>
    </row>
    <row r="605" spans="1:23" s="157" customFormat="1" ht="15" customHeight="1" x14ac:dyDescent="0.25">
      <c r="A605" s="1250">
        <v>1</v>
      </c>
      <c r="B605" s="1250">
        <v>1</v>
      </c>
      <c r="C605" s="1094" t="s">
        <v>396</v>
      </c>
      <c r="D605" s="626">
        <v>340</v>
      </c>
      <c r="E605" s="625">
        <v>2.4000000000000004</v>
      </c>
      <c r="F605" s="39">
        <f t="shared" ref="F605:F614" si="147">E605/12*$C$3</f>
        <v>1.0000000000000002</v>
      </c>
      <c r="G605" s="39">
        <v>0</v>
      </c>
      <c r="H605" s="783">
        <f t="shared" si="140"/>
        <v>0</v>
      </c>
      <c r="I605" s="627">
        <v>11.5</v>
      </c>
      <c r="J605" s="40" t="e">
        <f t="shared" si="141"/>
        <v>#DIV/0!</v>
      </c>
      <c r="K605" s="41">
        <f t="shared" si="142"/>
        <v>28</v>
      </c>
      <c r="L605" s="41">
        <f t="shared" si="143"/>
        <v>12</v>
      </c>
      <c r="M605" s="41"/>
      <c r="N605" s="41">
        <f t="shared" si="144"/>
        <v>0</v>
      </c>
      <c r="O605" s="41">
        <f t="shared" si="145"/>
        <v>8.2352941176470587E-2</v>
      </c>
      <c r="P605" s="41">
        <f t="shared" si="146"/>
        <v>0</v>
      </c>
      <c r="Q605" s="678"/>
      <c r="R605" s="678"/>
      <c r="S605" s="678"/>
      <c r="T605" s="678"/>
      <c r="U605" s="678"/>
      <c r="V605" s="678"/>
      <c r="W605" s="1289"/>
    </row>
    <row r="606" spans="1:23" s="157" customFormat="1" ht="15" customHeight="1" x14ac:dyDescent="0.25">
      <c r="A606" s="1250">
        <v>1</v>
      </c>
      <c r="B606" s="1250">
        <v>1</v>
      </c>
      <c r="C606" s="1094" t="s">
        <v>8</v>
      </c>
      <c r="D606" s="626">
        <v>270</v>
      </c>
      <c r="E606" s="625">
        <v>1.2000000000000002</v>
      </c>
      <c r="F606" s="39">
        <f t="shared" si="147"/>
        <v>0.50000000000000011</v>
      </c>
      <c r="G606" s="39">
        <v>2</v>
      </c>
      <c r="H606" s="783">
        <f t="shared" si="140"/>
        <v>399.99999999999989</v>
      </c>
      <c r="I606" s="627">
        <v>7</v>
      </c>
      <c r="J606" s="40">
        <f t="shared" si="141"/>
        <v>7</v>
      </c>
      <c r="K606" s="41">
        <f t="shared" si="142"/>
        <v>8</v>
      </c>
      <c r="L606" s="41">
        <f t="shared" si="143"/>
        <v>4</v>
      </c>
      <c r="M606" s="41">
        <v>14</v>
      </c>
      <c r="N606" s="41">
        <f t="shared" si="144"/>
        <v>350</v>
      </c>
      <c r="O606" s="41">
        <f t="shared" si="145"/>
        <v>2.9629629629629631E-2</v>
      </c>
      <c r="P606" s="41">
        <f t="shared" si="146"/>
        <v>1133.9999999999998</v>
      </c>
      <c r="Q606" s="678"/>
      <c r="R606" s="678"/>
      <c r="S606" s="678"/>
      <c r="T606" s="678"/>
      <c r="U606" s="678"/>
      <c r="V606" s="678"/>
      <c r="W606" s="1289"/>
    </row>
    <row r="607" spans="1:23" s="157" customFormat="1" ht="15" customHeight="1" x14ac:dyDescent="0.25">
      <c r="A607" s="1250">
        <v>1</v>
      </c>
      <c r="B607" s="1250">
        <v>1</v>
      </c>
      <c r="C607" s="1094" t="s">
        <v>25</v>
      </c>
      <c r="D607" s="626">
        <v>340</v>
      </c>
      <c r="E607" s="625">
        <v>24</v>
      </c>
      <c r="F607" s="39">
        <f t="shared" si="147"/>
        <v>10</v>
      </c>
      <c r="G607" s="39">
        <v>1</v>
      </c>
      <c r="H607" s="783">
        <f t="shared" si="140"/>
        <v>10</v>
      </c>
      <c r="I607" s="627">
        <v>10</v>
      </c>
      <c r="J607" s="40">
        <f t="shared" si="141"/>
        <v>8</v>
      </c>
      <c r="K607" s="41">
        <f t="shared" si="142"/>
        <v>240</v>
      </c>
      <c r="L607" s="41">
        <f t="shared" si="143"/>
        <v>100</v>
      </c>
      <c r="M607" s="41">
        <v>8</v>
      </c>
      <c r="N607" s="41">
        <f t="shared" si="144"/>
        <v>8</v>
      </c>
      <c r="O607" s="41">
        <f t="shared" si="145"/>
        <v>0.70588235294117652</v>
      </c>
      <c r="P607" s="41">
        <f t="shared" si="146"/>
        <v>27.200000000000003</v>
      </c>
      <c r="Q607" s="678"/>
      <c r="R607" s="678"/>
      <c r="S607" s="678"/>
      <c r="T607" s="678"/>
      <c r="U607" s="678"/>
      <c r="V607" s="678"/>
      <c r="W607" s="1289"/>
    </row>
    <row r="608" spans="1:23" s="157" customFormat="1" ht="15" customHeight="1" x14ac:dyDescent="0.25">
      <c r="A608" s="1250">
        <v>1</v>
      </c>
      <c r="B608" s="1250">
        <v>1</v>
      </c>
      <c r="C608" s="1094" t="s">
        <v>75</v>
      </c>
      <c r="D608" s="626">
        <v>340</v>
      </c>
      <c r="E608" s="14">
        <v>7.1999999999999993</v>
      </c>
      <c r="F608" s="39">
        <f t="shared" si="147"/>
        <v>3</v>
      </c>
      <c r="G608" s="39">
        <v>10</v>
      </c>
      <c r="H608" s="783">
        <f t="shared" si="140"/>
        <v>333.33333333333337</v>
      </c>
      <c r="I608" s="628">
        <v>12</v>
      </c>
      <c r="J608" s="40">
        <f t="shared" si="141"/>
        <v>14.3</v>
      </c>
      <c r="K608" s="41">
        <f t="shared" si="142"/>
        <v>86</v>
      </c>
      <c r="L608" s="41">
        <f t="shared" si="143"/>
        <v>36</v>
      </c>
      <c r="M608" s="41">
        <v>143</v>
      </c>
      <c r="N608" s="41">
        <f t="shared" si="144"/>
        <v>397.22222222222223</v>
      </c>
      <c r="O608" s="41">
        <f t="shared" si="145"/>
        <v>0.25294117647058822</v>
      </c>
      <c r="P608" s="41">
        <f t="shared" si="146"/>
        <v>1356.8372093023258</v>
      </c>
      <c r="Q608" s="678"/>
      <c r="R608" s="678"/>
      <c r="S608" s="678"/>
      <c r="T608" s="678"/>
      <c r="U608" s="678"/>
      <c r="V608" s="678"/>
      <c r="W608" s="1289"/>
    </row>
    <row r="609" spans="1:23" s="157" customFormat="1" ht="15" customHeight="1" x14ac:dyDescent="0.25">
      <c r="A609" s="1250">
        <v>1</v>
      </c>
      <c r="B609" s="1250">
        <v>1</v>
      </c>
      <c r="C609" s="1094" t="s">
        <v>76</v>
      </c>
      <c r="D609" s="629">
        <v>300</v>
      </c>
      <c r="E609" s="625">
        <v>0</v>
      </c>
      <c r="F609" s="39">
        <f t="shared" si="147"/>
        <v>0</v>
      </c>
      <c r="G609" s="39">
        <v>0</v>
      </c>
      <c r="H609" s="783" t="e">
        <f t="shared" si="140"/>
        <v>#DIV/0!</v>
      </c>
      <c r="I609" s="627">
        <v>5.7</v>
      </c>
      <c r="J609" s="40" t="e">
        <f t="shared" si="141"/>
        <v>#DIV/0!</v>
      </c>
      <c r="K609" s="41">
        <f t="shared" si="142"/>
        <v>0</v>
      </c>
      <c r="L609" s="41">
        <f t="shared" si="143"/>
        <v>0</v>
      </c>
      <c r="M609" s="41"/>
      <c r="N609" s="41" t="e">
        <f t="shared" si="144"/>
        <v>#DIV/0!</v>
      </c>
      <c r="O609" s="41">
        <f t="shared" si="145"/>
        <v>0</v>
      </c>
      <c r="P609" s="41" t="e">
        <f t="shared" si="146"/>
        <v>#DIV/0!</v>
      </c>
      <c r="Q609" s="678"/>
      <c r="R609" s="678"/>
      <c r="S609" s="678"/>
      <c r="T609" s="678"/>
      <c r="U609" s="678"/>
      <c r="V609" s="678"/>
      <c r="W609" s="1289"/>
    </row>
    <row r="610" spans="1:23" s="157" customFormat="1" ht="15" customHeight="1" x14ac:dyDescent="0.25">
      <c r="A610" s="1250">
        <v>1</v>
      </c>
      <c r="B610" s="1250">
        <v>1</v>
      </c>
      <c r="C610" s="1094" t="s">
        <v>27</v>
      </c>
      <c r="D610" s="629">
        <v>340</v>
      </c>
      <c r="E610" s="625">
        <v>1.2000000000000002</v>
      </c>
      <c r="F610" s="39">
        <f t="shared" si="147"/>
        <v>0.50000000000000011</v>
      </c>
      <c r="G610" s="39">
        <v>0</v>
      </c>
      <c r="H610" s="783">
        <f t="shared" si="140"/>
        <v>0</v>
      </c>
      <c r="I610" s="627">
        <v>8</v>
      </c>
      <c r="J610" s="40" t="e">
        <f t="shared" si="141"/>
        <v>#DIV/0!</v>
      </c>
      <c r="K610" s="41">
        <f t="shared" si="142"/>
        <v>10</v>
      </c>
      <c r="L610" s="41">
        <f t="shared" si="143"/>
        <v>4</v>
      </c>
      <c r="M610" s="41"/>
      <c r="N610" s="41">
        <f t="shared" si="144"/>
        <v>0</v>
      </c>
      <c r="O610" s="41">
        <f t="shared" si="145"/>
        <v>2.9411764705882353E-2</v>
      </c>
      <c r="P610" s="41">
        <f t="shared" si="146"/>
        <v>0</v>
      </c>
      <c r="Q610" s="678"/>
      <c r="R610" s="678"/>
      <c r="S610" s="678"/>
      <c r="T610" s="678"/>
      <c r="U610" s="678"/>
      <c r="V610" s="678"/>
      <c r="W610" s="1289"/>
    </row>
    <row r="611" spans="1:23" s="157" customFormat="1" ht="15" customHeight="1" x14ac:dyDescent="0.25">
      <c r="A611" s="1250">
        <v>1</v>
      </c>
      <c r="B611" s="1250">
        <v>1</v>
      </c>
      <c r="C611" s="1094" t="s">
        <v>28</v>
      </c>
      <c r="D611" s="629">
        <v>340</v>
      </c>
      <c r="E611" s="23">
        <v>6</v>
      </c>
      <c r="F611" s="39">
        <f t="shared" si="147"/>
        <v>2.5</v>
      </c>
      <c r="G611" s="39">
        <v>0</v>
      </c>
      <c r="H611" s="783">
        <f t="shared" si="140"/>
        <v>0</v>
      </c>
      <c r="I611" s="424">
        <v>6.1</v>
      </c>
      <c r="J611" s="40" t="e">
        <f t="shared" si="141"/>
        <v>#DIV/0!</v>
      </c>
      <c r="K611" s="41">
        <f t="shared" si="142"/>
        <v>37</v>
      </c>
      <c r="L611" s="41">
        <f t="shared" si="143"/>
        <v>15</v>
      </c>
      <c r="M611" s="41"/>
      <c r="N611" s="41">
        <f t="shared" si="144"/>
        <v>0</v>
      </c>
      <c r="O611" s="41">
        <f t="shared" si="145"/>
        <v>0.10882352941176471</v>
      </c>
      <c r="P611" s="41">
        <f t="shared" si="146"/>
        <v>0</v>
      </c>
      <c r="Q611" s="678"/>
      <c r="R611" s="678"/>
      <c r="S611" s="678"/>
      <c r="T611" s="678"/>
      <c r="U611" s="678"/>
      <c r="V611" s="678"/>
      <c r="W611" s="1289"/>
    </row>
    <row r="612" spans="1:23" s="157" customFormat="1" ht="15" customHeight="1" x14ac:dyDescent="0.25">
      <c r="A612" s="1250">
        <v>1</v>
      </c>
      <c r="B612" s="1250">
        <v>1</v>
      </c>
      <c r="C612" s="1094" t="s">
        <v>26</v>
      </c>
      <c r="D612" s="629">
        <v>340</v>
      </c>
      <c r="E612" s="625">
        <v>1.2000000000000002</v>
      </c>
      <c r="F612" s="39">
        <f t="shared" si="147"/>
        <v>0.50000000000000011</v>
      </c>
      <c r="G612" s="39">
        <v>3</v>
      </c>
      <c r="H612" s="783">
        <f t="shared" si="140"/>
        <v>599.99999999999977</v>
      </c>
      <c r="I612" s="627">
        <v>12.5</v>
      </c>
      <c r="J612" s="40">
        <f t="shared" si="141"/>
        <v>4.333333333333333</v>
      </c>
      <c r="K612" s="41">
        <f t="shared" si="142"/>
        <v>15</v>
      </c>
      <c r="L612" s="41">
        <f t="shared" si="143"/>
        <v>6</v>
      </c>
      <c r="M612" s="41">
        <v>13</v>
      </c>
      <c r="N612" s="41">
        <f t="shared" si="144"/>
        <v>216.66666666666666</v>
      </c>
      <c r="O612" s="41">
        <f t="shared" si="145"/>
        <v>4.4117647058823532E-2</v>
      </c>
      <c r="P612" s="41">
        <f t="shared" si="146"/>
        <v>707.2</v>
      </c>
      <c r="Q612" s="678"/>
      <c r="R612" s="678"/>
      <c r="S612" s="678"/>
      <c r="T612" s="678"/>
      <c r="U612" s="678"/>
      <c r="V612" s="678"/>
      <c r="W612" s="1289"/>
    </row>
    <row r="613" spans="1:23" s="157" customFormat="1" ht="15" customHeight="1" x14ac:dyDescent="0.25">
      <c r="A613" s="1250">
        <v>1</v>
      </c>
      <c r="B613" s="1250">
        <v>1</v>
      </c>
      <c r="C613" s="1094" t="s">
        <v>9</v>
      </c>
      <c r="D613" s="629">
        <v>320</v>
      </c>
      <c r="E613" s="625">
        <v>2.4000000000000004</v>
      </c>
      <c r="F613" s="39">
        <f t="shared" si="147"/>
        <v>1.0000000000000002</v>
      </c>
      <c r="G613" s="39">
        <v>0</v>
      </c>
      <c r="H613" s="783">
        <f t="shared" si="140"/>
        <v>0</v>
      </c>
      <c r="I613" s="627">
        <v>9</v>
      </c>
      <c r="J613" s="40" t="e">
        <f t="shared" si="141"/>
        <v>#DIV/0!</v>
      </c>
      <c r="K613" s="41">
        <f t="shared" si="142"/>
        <v>22</v>
      </c>
      <c r="L613" s="41">
        <f t="shared" si="143"/>
        <v>9</v>
      </c>
      <c r="M613" s="41"/>
      <c r="N613" s="41">
        <f t="shared" si="144"/>
        <v>0</v>
      </c>
      <c r="O613" s="41">
        <f t="shared" si="145"/>
        <v>6.8750000000000006E-2</v>
      </c>
      <c r="P613" s="41">
        <f t="shared" si="146"/>
        <v>0</v>
      </c>
      <c r="Q613" s="678"/>
      <c r="R613" s="680"/>
      <c r="S613" s="678"/>
      <c r="T613" s="678"/>
      <c r="U613" s="678"/>
      <c r="V613" s="678"/>
      <c r="W613" s="1289"/>
    </row>
    <row r="614" spans="1:23" s="157" customFormat="1" ht="15" customHeight="1" x14ac:dyDescent="0.25">
      <c r="A614" s="1250"/>
      <c r="B614" s="1250"/>
      <c r="C614" s="1094" t="s">
        <v>77</v>
      </c>
      <c r="D614" s="629">
        <v>330</v>
      </c>
      <c r="E614" s="625"/>
      <c r="F614" s="39">
        <f t="shared" si="147"/>
        <v>0</v>
      </c>
      <c r="G614" s="39">
        <v>1</v>
      </c>
      <c r="H614" s="783" t="e">
        <f t="shared" si="140"/>
        <v>#DIV/0!</v>
      </c>
      <c r="I614" s="627">
        <v>10</v>
      </c>
      <c r="J614" s="40">
        <f t="shared" si="141"/>
        <v>11</v>
      </c>
      <c r="K614" s="41">
        <f t="shared" ref="K614" si="148">ROUND(E614*I614,0)</f>
        <v>0</v>
      </c>
      <c r="L614" s="41">
        <f t="shared" ref="L614" si="149">ROUND(F614*I614,0)</f>
        <v>0</v>
      </c>
      <c r="M614" s="41">
        <v>11</v>
      </c>
      <c r="N614" s="41" t="e">
        <f t="shared" ref="N614" si="150">M614/L614*100</f>
        <v>#DIV/0!</v>
      </c>
      <c r="O614" s="41">
        <f t="shared" ref="O614" si="151">K614/D614</f>
        <v>0</v>
      </c>
      <c r="P614" s="41" t="e">
        <f t="shared" ref="P614" si="152">M614/$C$3*12/O614</f>
        <v>#DIV/0!</v>
      </c>
      <c r="Q614" s="678"/>
      <c r="R614" s="680"/>
      <c r="S614" s="678"/>
      <c r="T614" s="678"/>
      <c r="U614" s="678"/>
      <c r="V614" s="678"/>
      <c r="W614" s="1289"/>
    </row>
    <row r="615" spans="1:23" s="157" customFormat="1" ht="15" customHeight="1" x14ac:dyDescent="0.25">
      <c r="A615" s="1250">
        <v>1</v>
      </c>
      <c r="B615" s="1250">
        <v>1</v>
      </c>
      <c r="C615" s="623" t="s">
        <v>7</v>
      </c>
      <c r="D615" s="219"/>
      <c r="E615" s="640">
        <f>SUM(E604:E614)</f>
        <v>66.000000000000014</v>
      </c>
      <c r="F615" s="640">
        <f t="shared" ref="F615:G615" si="153">SUM(F604:F614)</f>
        <v>27.5</v>
      </c>
      <c r="G615" s="640">
        <f t="shared" si="153"/>
        <v>34</v>
      </c>
      <c r="H615" s="640">
        <f>G615/F615*100</f>
        <v>123.63636363636363</v>
      </c>
      <c r="I615" s="645">
        <f>IF(E615=0,0,K615/E615)</f>
        <v>9.9999999999999982</v>
      </c>
      <c r="J615" s="63">
        <f>M615/G615</f>
        <v>10.058823529411764</v>
      </c>
      <c r="K615" s="640">
        <f>SUM(K604:K614)</f>
        <v>660</v>
      </c>
      <c r="L615" s="640">
        <f t="shared" ref="L615:M615" si="154">SUM(L604:L614)</f>
        <v>275</v>
      </c>
      <c r="M615" s="640">
        <f t="shared" si="154"/>
        <v>342</v>
      </c>
      <c r="N615" s="41">
        <f t="shared" si="144"/>
        <v>124.36363636363636</v>
      </c>
      <c r="O615" s="640">
        <f>SUM(O604:O614)</f>
        <v>1.9513208061002181</v>
      </c>
      <c r="P615" s="41">
        <f>M615/$C$3*12/O615</f>
        <v>420.63816335787305</v>
      </c>
      <c r="Q615" s="640">
        <v>1800</v>
      </c>
      <c r="R615" s="720">
        <f>Q615/12*$C$3</f>
        <v>750</v>
      </c>
      <c r="S615" s="640">
        <f>V615-U615</f>
        <v>967.8497000000001</v>
      </c>
      <c r="T615" s="640">
        <f>S615-R615</f>
        <v>217.8497000000001</v>
      </c>
      <c r="U615" s="784">
        <v>-32.415399999999998</v>
      </c>
      <c r="V615" s="784">
        <v>935.43430000000012</v>
      </c>
      <c r="W615" s="1289"/>
    </row>
    <row r="616" spans="1:23" s="157" customFormat="1" ht="15" customHeight="1" x14ac:dyDescent="0.25">
      <c r="A616" s="1250">
        <v>1</v>
      </c>
      <c r="B616" s="1250">
        <v>1</v>
      </c>
      <c r="C616" s="1119" t="s">
        <v>14</v>
      </c>
      <c r="D616" s="785"/>
      <c r="E616" s="640"/>
      <c r="F616" s="640"/>
      <c r="G616" s="640"/>
      <c r="H616" s="640"/>
      <c r="I616" s="641"/>
      <c r="J616" s="641"/>
      <c r="K616" s="640"/>
      <c r="L616" s="640"/>
      <c r="M616" s="640"/>
      <c r="N616" s="640"/>
      <c r="O616" s="640"/>
      <c r="P616" s="640"/>
      <c r="Q616" s="158"/>
      <c r="R616" s="156"/>
      <c r="S616" s="158"/>
      <c r="T616" s="158"/>
      <c r="U616" s="158"/>
      <c r="V616" s="158"/>
      <c r="W616" s="1289"/>
    </row>
    <row r="617" spans="1:23" s="157" customFormat="1" ht="16.5" customHeight="1" x14ac:dyDescent="0.25">
      <c r="A617" s="1250">
        <v>1</v>
      </c>
      <c r="B617" s="1250">
        <v>1</v>
      </c>
      <c r="C617" s="1120" t="s">
        <v>313</v>
      </c>
      <c r="D617" s="442"/>
      <c r="E617" s="62"/>
      <c r="F617" s="62"/>
      <c r="G617" s="62"/>
      <c r="H617" s="62"/>
      <c r="I617" s="289"/>
      <c r="J617" s="289"/>
      <c r="K617" s="291"/>
      <c r="L617" s="291"/>
      <c r="M617" s="291"/>
      <c r="N617" s="291"/>
      <c r="O617" s="291"/>
      <c r="P617" s="291"/>
      <c r="Q617" s="30"/>
      <c r="R617" s="30"/>
      <c r="S617" s="30"/>
      <c r="T617" s="30"/>
      <c r="U617" s="30"/>
      <c r="V617" s="30"/>
      <c r="W617" s="1289"/>
    </row>
    <row r="618" spans="1:23" s="157" customFormat="1" ht="15" customHeight="1" x14ac:dyDescent="0.25">
      <c r="A618" s="1250">
        <v>1</v>
      </c>
      <c r="B618" s="1250">
        <v>1</v>
      </c>
      <c r="C618" s="1092" t="s">
        <v>201</v>
      </c>
      <c r="D618" s="12"/>
      <c r="E618" s="30">
        <f>SUM(E619:E622)</f>
        <v>30</v>
      </c>
      <c r="F618" s="30">
        <f>SUM(F619:F622)</f>
        <v>13</v>
      </c>
      <c r="G618" s="30">
        <f>SUM(G619:G622)</f>
        <v>13</v>
      </c>
      <c r="H618" s="30">
        <f>G618/F618*100</f>
        <v>100</v>
      </c>
      <c r="I618" s="66"/>
      <c r="J618" s="66"/>
      <c r="K618" s="240"/>
      <c r="L618" s="240"/>
      <c r="M618" s="240"/>
      <c r="N618" s="240"/>
      <c r="O618" s="240"/>
      <c r="P618" s="240"/>
      <c r="Q618" s="678"/>
      <c r="R618" s="678"/>
      <c r="S618" s="678"/>
      <c r="T618" s="678"/>
      <c r="U618" s="678"/>
      <c r="V618" s="678"/>
      <c r="W618" s="1289"/>
    </row>
    <row r="619" spans="1:23" s="157" customFormat="1" ht="15" customHeight="1" x14ac:dyDescent="0.25">
      <c r="A619" s="1250">
        <v>1</v>
      </c>
      <c r="B619" s="1250">
        <v>1</v>
      </c>
      <c r="C619" s="1092" t="s">
        <v>309</v>
      </c>
      <c r="D619" s="12"/>
      <c r="E619" s="30"/>
      <c r="F619" s="39">
        <f t="shared" ref="F619:F624" si="155">ROUND(E619/12*$C$3,0)</f>
        <v>0</v>
      </c>
      <c r="G619" s="30"/>
      <c r="H619" s="30"/>
      <c r="I619" s="66"/>
      <c r="J619" s="66"/>
      <c r="K619" s="240"/>
      <c r="L619" s="240"/>
      <c r="M619" s="240"/>
      <c r="N619" s="240"/>
      <c r="O619" s="240"/>
      <c r="P619" s="240"/>
      <c r="Q619" s="678"/>
      <c r="R619" s="678"/>
      <c r="S619" s="678"/>
      <c r="T619" s="678"/>
      <c r="U619" s="678"/>
      <c r="V619" s="678"/>
      <c r="W619" s="1289"/>
    </row>
    <row r="620" spans="1:23" s="157" customFormat="1" ht="27" customHeight="1" x14ac:dyDescent="0.25">
      <c r="A620" s="1250">
        <v>1</v>
      </c>
      <c r="B620" s="1250">
        <v>1</v>
      </c>
      <c r="C620" s="1092" t="s">
        <v>310</v>
      </c>
      <c r="D620" s="12"/>
      <c r="E620" s="30"/>
      <c r="F620" s="39">
        <f t="shared" si="155"/>
        <v>0</v>
      </c>
      <c r="G620" s="30"/>
      <c r="H620" s="30" t="e">
        <f t="shared" ref="H620:H625" si="156">G620/F620*100</f>
        <v>#DIV/0!</v>
      </c>
      <c r="I620" s="66"/>
      <c r="J620" s="66"/>
      <c r="K620" s="240"/>
      <c r="L620" s="240"/>
      <c r="M620" s="240"/>
      <c r="N620" s="240"/>
      <c r="O620" s="240"/>
      <c r="P620" s="240"/>
      <c r="Q620" s="678"/>
      <c r="R620" s="678"/>
      <c r="S620" s="678"/>
      <c r="T620" s="678"/>
      <c r="U620" s="678"/>
      <c r="V620" s="678"/>
      <c r="W620" s="1289"/>
    </row>
    <row r="621" spans="1:23" s="157" customFormat="1" ht="30" customHeight="1" x14ac:dyDescent="0.25">
      <c r="A621" s="1250">
        <v>1</v>
      </c>
      <c r="B621" s="1250">
        <v>1</v>
      </c>
      <c r="C621" s="1092" t="s">
        <v>311</v>
      </c>
      <c r="D621" s="12"/>
      <c r="E621" s="30"/>
      <c r="F621" s="39">
        <f t="shared" si="155"/>
        <v>0</v>
      </c>
      <c r="G621" s="30"/>
      <c r="H621" s="30" t="e">
        <f t="shared" si="156"/>
        <v>#DIV/0!</v>
      </c>
      <c r="I621" s="66"/>
      <c r="J621" s="66"/>
      <c r="K621" s="240"/>
      <c r="L621" s="240"/>
      <c r="M621" s="240"/>
      <c r="N621" s="240"/>
      <c r="O621" s="240"/>
      <c r="P621" s="240"/>
      <c r="Q621" s="678"/>
      <c r="R621" s="678"/>
      <c r="S621" s="678"/>
      <c r="T621" s="678"/>
      <c r="U621" s="678"/>
      <c r="V621" s="678"/>
      <c r="W621" s="1289"/>
    </row>
    <row r="622" spans="1:23" s="157" customFormat="1" ht="15" customHeight="1" x14ac:dyDescent="0.25">
      <c r="A622" s="1250">
        <v>1</v>
      </c>
      <c r="B622" s="1250">
        <v>1</v>
      </c>
      <c r="C622" s="1092" t="s">
        <v>312</v>
      </c>
      <c r="D622" s="12"/>
      <c r="E622" s="30">
        <v>30</v>
      </c>
      <c r="F622" s="39">
        <f t="shared" si="155"/>
        <v>13</v>
      </c>
      <c r="G622" s="30">
        <v>13</v>
      </c>
      <c r="H622" s="30">
        <f t="shared" si="156"/>
        <v>100</v>
      </c>
      <c r="I622" s="66"/>
      <c r="J622" s="66"/>
      <c r="K622" s="240"/>
      <c r="L622" s="240"/>
      <c r="M622" s="240"/>
      <c r="N622" s="240"/>
      <c r="O622" s="240"/>
      <c r="P622" s="240"/>
      <c r="Q622" s="678"/>
      <c r="R622" s="678"/>
      <c r="S622" s="678"/>
      <c r="T622" s="678"/>
      <c r="U622" s="678"/>
      <c r="V622" s="678"/>
      <c r="W622" s="1289"/>
    </row>
    <row r="623" spans="1:23" s="157" customFormat="1" ht="21" customHeight="1" x14ac:dyDescent="0.25">
      <c r="A623" s="1250">
        <v>1</v>
      </c>
      <c r="B623" s="1250">
        <v>1</v>
      </c>
      <c r="C623" s="1092" t="s">
        <v>160</v>
      </c>
      <c r="D623" s="12"/>
      <c r="E623" s="30">
        <v>106</v>
      </c>
      <c r="F623" s="39">
        <f t="shared" si="155"/>
        <v>44</v>
      </c>
      <c r="G623" s="39">
        <f>62+G624/3.8/3.2</f>
        <v>81.77796052631578</v>
      </c>
      <c r="H623" s="30">
        <f t="shared" si="156"/>
        <v>185.85900119617222</v>
      </c>
      <c r="I623" s="66"/>
      <c r="J623" s="66"/>
      <c r="K623" s="240"/>
      <c r="L623" s="240"/>
      <c r="M623" s="240"/>
      <c r="N623" s="240"/>
      <c r="O623" s="240"/>
      <c r="P623" s="240"/>
      <c r="Q623" s="678"/>
      <c r="R623" s="678"/>
      <c r="S623" s="678"/>
      <c r="T623" s="678"/>
      <c r="U623" s="678"/>
      <c r="V623" s="678"/>
      <c r="W623" s="1289"/>
    </row>
    <row r="624" spans="1:23" s="157" customFormat="1" ht="27" customHeight="1" x14ac:dyDescent="0.25">
      <c r="A624" s="1250">
        <v>1</v>
      </c>
      <c r="B624" s="1250">
        <v>1</v>
      </c>
      <c r="C624" s="1092" t="s">
        <v>306</v>
      </c>
      <c r="D624" s="12"/>
      <c r="E624" s="30">
        <v>156</v>
      </c>
      <c r="F624" s="39">
        <f t="shared" si="155"/>
        <v>65</v>
      </c>
      <c r="G624" s="40">
        <v>240.5</v>
      </c>
      <c r="H624" s="30">
        <f t="shared" si="156"/>
        <v>370</v>
      </c>
      <c r="I624" s="66"/>
      <c r="J624" s="66"/>
      <c r="K624" s="240"/>
      <c r="L624" s="240"/>
      <c r="M624" s="240"/>
      <c r="N624" s="240"/>
      <c r="O624" s="240"/>
      <c r="P624" s="240"/>
      <c r="Q624" s="678"/>
      <c r="R624" s="678"/>
      <c r="S624" s="678"/>
      <c r="T624" s="678"/>
      <c r="U624" s="678"/>
      <c r="V624" s="678"/>
      <c r="W624" s="1289"/>
    </row>
    <row r="625" spans="1:262" s="1051" customFormat="1" ht="30" customHeight="1" x14ac:dyDescent="0.25">
      <c r="A625" s="1250">
        <v>1</v>
      </c>
      <c r="B625" s="1250">
        <v>1</v>
      </c>
      <c r="C625" s="1115" t="s">
        <v>169</v>
      </c>
      <c r="D625" s="432"/>
      <c r="E625" s="316">
        <f>E618+E623*3.2</f>
        <v>369.20000000000005</v>
      </c>
      <c r="F625" s="316">
        <f>F618+F623*3.2</f>
        <v>153.80000000000001</v>
      </c>
      <c r="G625" s="316">
        <f>G618+G623*3.2</f>
        <v>274.6894736842105</v>
      </c>
      <c r="H625" s="316">
        <f t="shared" si="156"/>
        <v>178.60173841626167</v>
      </c>
      <c r="I625" s="66"/>
      <c r="J625" s="66"/>
      <c r="K625" s="240"/>
      <c r="L625" s="240"/>
      <c r="M625" s="240"/>
      <c r="N625" s="240"/>
      <c r="O625" s="240"/>
      <c r="P625" s="240"/>
      <c r="Q625" s="679"/>
      <c r="R625" s="679"/>
      <c r="S625" s="679"/>
      <c r="T625" s="679"/>
      <c r="U625" s="679">
        <v>-0.70580999999999994</v>
      </c>
      <c r="V625" s="679">
        <v>166.67823999999999</v>
      </c>
      <c r="W625" s="1289"/>
    </row>
    <row r="626" spans="1:262" s="157" customFormat="1" ht="30" customHeight="1" x14ac:dyDescent="0.25">
      <c r="A626" s="1250">
        <v>1</v>
      </c>
      <c r="B626" s="1250">
        <v>1</v>
      </c>
      <c r="C626" s="1120" t="s">
        <v>313</v>
      </c>
      <c r="D626" s="12"/>
      <c r="E626" s="30"/>
      <c r="F626" s="30"/>
      <c r="G626" s="30"/>
      <c r="H626" s="316"/>
      <c r="I626" s="66"/>
      <c r="J626" s="66"/>
      <c r="K626" s="240"/>
      <c r="L626" s="240"/>
      <c r="M626" s="240"/>
      <c r="N626" s="240"/>
      <c r="O626" s="240"/>
      <c r="P626" s="240"/>
      <c r="Q626" s="678"/>
      <c r="R626" s="678"/>
      <c r="S626" s="678"/>
      <c r="T626" s="678"/>
      <c r="U626" s="678"/>
      <c r="V626" s="678"/>
      <c r="W626" s="1289"/>
    </row>
    <row r="627" spans="1:262" s="157" customFormat="1" ht="30" customHeight="1" x14ac:dyDescent="0.25">
      <c r="A627" s="1250">
        <v>1</v>
      </c>
      <c r="B627" s="1250">
        <v>1</v>
      </c>
      <c r="C627" s="1092" t="s">
        <v>201</v>
      </c>
      <c r="D627" s="12"/>
      <c r="E627" s="30">
        <f>SUM(E629,E634)</f>
        <v>14</v>
      </c>
      <c r="F627" s="30">
        <f>SUM(F629,F634)</f>
        <v>5</v>
      </c>
      <c r="G627" s="30">
        <f>SUM(G629,G634)</f>
        <v>9</v>
      </c>
      <c r="H627" s="30">
        <f>G627/F627*100</f>
        <v>180</v>
      </c>
      <c r="I627" s="66"/>
      <c r="J627" s="66"/>
      <c r="K627" s="240"/>
      <c r="L627" s="240"/>
      <c r="M627" s="240"/>
      <c r="N627" s="240"/>
      <c r="O627" s="240"/>
      <c r="P627" s="240"/>
      <c r="Q627" s="678"/>
      <c r="R627" s="678"/>
      <c r="S627" s="678"/>
      <c r="T627" s="678"/>
      <c r="U627" s="678"/>
      <c r="V627" s="678"/>
      <c r="W627" s="1289"/>
    </row>
    <row r="628" spans="1:262" s="157" customFormat="1" ht="30" customHeight="1" x14ac:dyDescent="0.25">
      <c r="A628" s="1250">
        <v>1</v>
      </c>
      <c r="B628" s="1250">
        <v>1</v>
      </c>
      <c r="C628" s="1092" t="s">
        <v>309</v>
      </c>
      <c r="D628" s="12"/>
      <c r="E628" s="30"/>
      <c r="F628" s="39">
        <f>ROUND(E628/12*$C$3,0)</f>
        <v>0</v>
      </c>
      <c r="G628" s="30"/>
      <c r="H628" s="30"/>
      <c r="I628" s="66"/>
      <c r="J628" s="66"/>
      <c r="K628" s="240"/>
      <c r="L628" s="240"/>
      <c r="M628" s="240"/>
      <c r="N628" s="240"/>
      <c r="O628" s="240"/>
      <c r="P628" s="240"/>
      <c r="Q628" s="678"/>
      <c r="R628" s="678"/>
      <c r="S628" s="678"/>
      <c r="T628" s="678"/>
      <c r="U628" s="678"/>
      <c r="V628" s="678"/>
      <c r="W628" s="1289"/>
    </row>
    <row r="629" spans="1:262" s="157" customFormat="1" ht="42.75" customHeight="1" x14ac:dyDescent="0.25">
      <c r="A629" s="1250">
        <v>1</v>
      </c>
      <c r="B629" s="1250">
        <v>1</v>
      </c>
      <c r="C629" s="1092" t="s">
        <v>314</v>
      </c>
      <c r="D629" s="12"/>
      <c r="E629" s="30">
        <f>SUM(E630:E633)</f>
        <v>5</v>
      </c>
      <c r="F629" s="30">
        <f>SUM(F630:F633)</f>
        <v>2</v>
      </c>
      <c r="G629" s="30">
        <f>SUM(G630:G633)</f>
        <v>1</v>
      </c>
      <c r="H629" s="30">
        <f t="shared" ref="H629:H637" si="157">G629/F629*100</f>
        <v>50</v>
      </c>
      <c r="I629" s="66"/>
      <c r="J629" s="66"/>
      <c r="K629" s="240"/>
      <c r="L629" s="240"/>
      <c r="M629" s="240"/>
      <c r="N629" s="240"/>
      <c r="O629" s="240"/>
      <c r="P629" s="240"/>
      <c r="Q629" s="678"/>
      <c r="R629" s="678"/>
      <c r="S629" s="678"/>
      <c r="T629" s="678"/>
      <c r="U629" s="678"/>
      <c r="V629" s="678"/>
      <c r="W629" s="1289"/>
    </row>
    <row r="630" spans="1:262" s="157" customFormat="1" ht="30" customHeight="1" x14ac:dyDescent="0.25">
      <c r="A630" s="1250">
        <v>1</v>
      </c>
      <c r="B630" s="1250">
        <v>1</v>
      </c>
      <c r="C630" s="1092" t="s">
        <v>315</v>
      </c>
      <c r="D630" s="12"/>
      <c r="E630" s="30">
        <v>5</v>
      </c>
      <c r="F630" s="39">
        <f>ROUND(E630/12*$C$3,0)</f>
        <v>2</v>
      </c>
      <c r="G630" s="30">
        <v>1</v>
      </c>
      <c r="H630" s="30">
        <f t="shared" si="157"/>
        <v>50</v>
      </c>
      <c r="I630" s="66"/>
      <c r="J630" s="66"/>
      <c r="K630" s="240"/>
      <c r="L630" s="240"/>
      <c r="M630" s="240"/>
      <c r="N630" s="240"/>
      <c r="O630" s="240"/>
      <c r="P630" s="240"/>
      <c r="Q630" s="678"/>
      <c r="R630" s="678"/>
      <c r="S630" s="678"/>
      <c r="T630" s="678"/>
      <c r="U630" s="678"/>
      <c r="V630" s="678"/>
      <c r="W630" s="1289"/>
    </row>
    <row r="631" spans="1:262" s="157" customFormat="1" ht="30" customHeight="1" x14ac:dyDescent="0.25">
      <c r="A631" s="1250">
        <v>1</v>
      </c>
      <c r="B631" s="1250">
        <v>1</v>
      </c>
      <c r="C631" s="1092" t="s">
        <v>316</v>
      </c>
      <c r="D631" s="12"/>
      <c r="E631" s="30"/>
      <c r="F631" s="39">
        <f>ROUND(E631/12*$C$3,0)</f>
        <v>0</v>
      </c>
      <c r="G631" s="30"/>
      <c r="H631" s="30" t="e">
        <f t="shared" si="157"/>
        <v>#DIV/0!</v>
      </c>
      <c r="I631" s="66"/>
      <c r="J631" s="66"/>
      <c r="K631" s="240"/>
      <c r="L631" s="240"/>
      <c r="M631" s="240"/>
      <c r="N631" s="240"/>
      <c r="O631" s="240"/>
      <c r="P631" s="240"/>
      <c r="Q631" s="678"/>
      <c r="R631" s="678"/>
      <c r="S631" s="678"/>
      <c r="T631" s="678"/>
      <c r="U631" s="678"/>
      <c r="V631" s="678"/>
      <c r="W631" s="1289"/>
    </row>
    <row r="632" spans="1:262" s="157" customFormat="1" ht="30" customHeight="1" x14ac:dyDescent="0.25">
      <c r="A632" s="1250">
        <v>1</v>
      </c>
      <c r="B632" s="1250">
        <v>1</v>
      </c>
      <c r="C632" s="1092" t="s">
        <v>371</v>
      </c>
      <c r="D632" s="12"/>
      <c r="E632" s="30"/>
      <c r="F632" s="39">
        <f>ROUND(E632/12*$C$3,0)</f>
        <v>0</v>
      </c>
      <c r="G632" s="30"/>
      <c r="H632" s="30" t="e">
        <f t="shared" si="157"/>
        <v>#DIV/0!</v>
      </c>
      <c r="I632" s="66"/>
      <c r="J632" s="66"/>
      <c r="K632" s="240"/>
      <c r="L632" s="240"/>
      <c r="M632" s="240"/>
      <c r="N632" s="240"/>
      <c r="O632" s="240"/>
      <c r="P632" s="240"/>
      <c r="Q632" s="678"/>
      <c r="R632" s="678"/>
      <c r="S632" s="678"/>
      <c r="T632" s="678"/>
      <c r="U632" s="678"/>
      <c r="V632" s="678"/>
      <c r="W632" s="1289"/>
    </row>
    <row r="633" spans="1:262" s="157" customFormat="1" ht="30" customHeight="1" x14ac:dyDescent="0.25">
      <c r="A633" s="1250">
        <v>1</v>
      </c>
      <c r="B633" s="1250">
        <v>1</v>
      </c>
      <c r="C633" s="1092" t="s">
        <v>372</v>
      </c>
      <c r="D633" s="12"/>
      <c r="E633" s="30"/>
      <c r="F633" s="39">
        <f>ROUND(E633/12*$C$3,0)</f>
        <v>0</v>
      </c>
      <c r="G633" s="30"/>
      <c r="H633" s="30" t="e">
        <f t="shared" si="157"/>
        <v>#DIV/0!</v>
      </c>
      <c r="I633" s="66"/>
      <c r="J633" s="66"/>
      <c r="K633" s="240"/>
      <c r="L633" s="240"/>
      <c r="M633" s="240"/>
      <c r="N633" s="240"/>
      <c r="O633" s="240"/>
      <c r="P633" s="240"/>
      <c r="Q633" s="678"/>
      <c r="R633" s="678"/>
      <c r="S633" s="678"/>
      <c r="T633" s="678"/>
      <c r="U633" s="678"/>
      <c r="V633" s="678"/>
      <c r="W633" s="1289"/>
    </row>
    <row r="634" spans="1:262" s="157" customFormat="1" ht="51" customHeight="1" x14ac:dyDescent="0.25">
      <c r="A634" s="1250">
        <v>1</v>
      </c>
      <c r="B634" s="1250">
        <v>1</v>
      </c>
      <c r="C634" s="1092" t="s">
        <v>317</v>
      </c>
      <c r="D634" s="12"/>
      <c r="E634" s="30">
        <f>SUM(E635:E637)</f>
        <v>9</v>
      </c>
      <c r="F634" s="30">
        <f>SUM(F635:F637)</f>
        <v>3</v>
      </c>
      <c r="G634" s="30">
        <f>SUM(G635:G637)</f>
        <v>8</v>
      </c>
      <c r="H634" s="30">
        <f t="shared" si="157"/>
        <v>266.66666666666663</v>
      </c>
      <c r="I634" s="66"/>
      <c r="J634" s="66"/>
      <c r="K634" s="240"/>
      <c r="L634" s="240"/>
      <c r="M634" s="240"/>
      <c r="N634" s="240"/>
      <c r="O634" s="240"/>
      <c r="P634" s="240"/>
      <c r="Q634" s="678"/>
      <c r="R634" s="678"/>
      <c r="S634" s="678"/>
      <c r="T634" s="678"/>
      <c r="U634" s="678"/>
      <c r="V634" s="678"/>
      <c r="W634" s="1289"/>
    </row>
    <row r="635" spans="1:262" s="157" customFormat="1" ht="30" customHeight="1" x14ac:dyDescent="0.25">
      <c r="A635" s="1250">
        <v>1</v>
      </c>
      <c r="B635" s="1250">
        <v>1</v>
      </c>
      <c r="C635" s="1092" t="s">
        <v>318</v>
      </c>
      <c r="D635" s="12"/>
      <c r="E635" s="30">
        <v>1</v>
      </c>
      <c r="F635" s="39">
        <f t="shared" ref="F635:F641" si="158">ROUND(E635/12*$C$3,0)</f>
        <v>0</v>
      </c>
      <c r="G635" s="30"/>
      <c r="H635" s="30" t="e">
        <f t="shared" si="157"/>
        <v>#DIV/0!</v>
      </c>
      <c r="I635" s="66"/>
      <c r="J635" s="66"/>
      <c r="K635" s="240"/>
      <c r="L635" s="240"/>
      <c r="M635" s="240"/>
      <c r="N635" s="240"/>
      <c r="O635" s="240"/>
      <c r="P635" s="240"/>
      <c r="Q635" s="678"/>
      <c r="R635" s="678"/>
      <c r="S635" s="678"/>
      <c r="T635" s="678"/>
      <c r="U635" s="678"/>
      <c r="V635" s="678"/>
      <c r="W635" s="1289"/>
    </row>
    <row r="636" spans="1:262" s="157" customFormat="1" ht="61.5" customHeight="1" x14ac:dyDescent="0.25">
      <c r="A636" s="1250">
        <v>1</v>
      </c>
      <c r="B636" s="1250">
        <v>1</v>
      </c>
      <c r="C636" s="1092" t="s">
        <v>329</v>
      </c>
      <c r="D636" s="12"/>
      <c r="E636" s="30">
        <v>8</v>
      </c>
      <c r="F636" s="39">
        <f t="shared" si="158"/>
        <v>3</v>
      </c>
      <c r="G636" s="30">
        <v>8</v>
      </c>
      <c r="H636" s="30">
        <f t="shared" si="157"/>
        <v>266.66666666666663</v>
      </c>
      <c r="I636" s="66"/>
      <c r="J636" s="66"/>
      <c r="K636" s="240"/>
      <c r="L636" s="240"/>
      <c r="M636" s="240"/>
      <c r="N636" s="240"/>
      <c r="O636" s="240"/>
      <c r="P636" s="240"/>
      <c r="Q636" s="678"/>
      <c r="R636" s="678"/>
      <c r="S636" s="678"/>
      <c r="T636" s="678"/>
      <c r="U636" s="678"/>
      <c r="V636" s="678"/>
      <c r="W636" s="1289"/>
    </row>
    <row r="637" spans="1:262" s="157" customFormat="1" ht="55.5" customHeight="1" x14ac:dyDescent="0.25">
      <c r="A637" s="1250">
        <v>1</v>
      </c>
      <c r="B637" s="1250">
        <v>1</v>
      </c>
      <c r="C637" s="1092" t="s">
        <v>330</v>
      </c>
      <c r="D637" s="12"/>
      <c r="E637" s="30"/>
      <c r="F637" s="39">
        <f t="shared" si="158"/>
        <v>0</v>
      </c>
      <c r="G637" s="30"/>
      <c r="H637" s="30" t="e">
        <f t="shared" si="157"/>
        <v>#DIV/0!</v>
      </c>
      <c r="I637" s="66"/>
      <c r="J637" s="66"/>
      <c r="K637" s="240"/>
      <c r="L637" s="240"/>
      <c r="M637" s="240"/>
      <c r="N637" s="240"/>
      <c r="O637" s="240"/>
      <c r="P637" s="240"/>
      <c r="Q637" s="678"/>
      <c r="R637" s="678"/>
      <c r="S637" s="678"/>
      <c r="T637" s="678"/>
      <c r="U637" s="678"/>
      <c r="V637" s="678"/>
      <c r="W637" s="1289"/>
    </row>
    <row r="638" spans="1:262" s="157" customFormat="1" ht="21" customHeight="1" x14ac:dyDescent="0.25">
      <c r="A638" s="1250">
        <v>1</v>
      </c>
      <c r="B638" s="1250">
        <v>1</v>
      </c>
      <c r="C638" s="1092" t="s">
        <v>160</v>
      </c>
      <c r="D638" s="12"/>
      <c r="E638" s="30"/>
      <c r="F638" s="39">
        <f t="shared" si="158"/>
        <v>0</v>
      </c>
      <c r="G638" s="30"/>
      <c r="H638" s="316"/>
      <c r="I638" s="66"/>
      <c r="J638" s="66"/>
      <c r="K638" s="240"/>
      <c r="L638" s="240"/>
      <c r="M638" s="240"/>
      <c r="N638" s="240"/>
      <c r="O638" s="240"/>
      <c r="P638" s="240"/>
      <c r="Q638" s="678"/>
      <c r="R638" s="678"/>
      <c r="S638" s="678"/>
      <c r="T638" s="678"/>
      <c r="U638" s="678"/>
      <c r="V638" s="678"/>
      <c r="W638" s="1289"/>
    </row>
    <row r="639" spans="1:262" s="157" customFormat="1" ht="34.5" customHeight="1" x14ac:dyDescent="0.25">
      <c r="A639" s="1250">
        <v>1</v>
      </c>
      <c r="B639" s="1250">
        <v>1</v>
      </c>
      <c r="C639" s="1092" t="s">
        <v>161</v>
      </c>
      <c r="D639" s="12"/>
      <c r="E639" s="30">
        <v>55</v>
      </c>
      <c r="F639" s="39">
        <f t="shared" si="158"/>
        <v>23</v>
      </c>
      <c r="G639" s="39">
        <v>36</v>
      </c>
      <c r="H639" s="30">
        <f>G639/F639*100</f>
        <v>156.52173913043478</v>
      </c>
      <c r="I639" s="66"/>
      <c r="J639" s="66"/>
      <c r="K639" s="240"/>
      <c r="L639" s="240"/>
      <c r="M639" s="240"/>
      <c r="N639" s="240"/>
      <c r="O639" s="240"/>
      <c r="P639" s="240"/>
      <c r="Q639" s="678"/>
      <c r="R639" s="678"/>
      <c r="S639" s="678"/>
      <c r="T639" s="678"/>
      <c r="U639" s="678"/>
      <c r="V639" s="678"/>
      <c r="W639" s="1289"/>
    </row>
    <row r="640" spans="1:262" s="157" customFormat="1" ht="28.5" customHeight="1" x14ac:dyDescent="0.25">
      <c r="A640" s="1250">
        <v>1</v>
      </c>
      <c r="B640" s="1250">
        <v>1</v>
      </c>
      <c r="C640" s="503" t="s">
        <v>432</v>
      </c>
      <c r="D640" s="646"/>
      <c r="E640" s="644">
        <v>2</v>
      </c>
      <c r="F640" s="644">
        <f t="shared" si="158"/>
        <v>1</v>
      </c>
      <c r="G640" s="291"/>
      <c r="H640" s="39">
        <f>G640/F640*100</f>
        <v>0</v>
      </c>
      <c r="I640" s="747">
        <f>K640/E640</f>
        <v>0</v>
      </c>
      <c r="J640" s="40"/>
      <c r="K640" s="339">
        <f>SUM(K638:K639)</f>
        <v>0</v>
      </c>
      <c r="L640" s="339">
        <f>SUM(L638:L639)</f>
        <v>0</v>
      </c>
      <c r="M640" s="339">
        <f>SUM(M638:M639)</f>
        <v>0</v>
      </c>
      <c r="N640" s="64"/>
      <c r="O640" s="339"/>
      <c r="P640" s="41"/>
      <c r="Q640" s="679"/>
      <c r="R640" s="339"/>
      <c r="S640" s="339"/>
      <c r="T640" s="339"/>
      <c r="U640" s="64"/>
      <c r="V640" s="64"/>
      <c r="W640" s="1289"/>
      <c r="X640" s="1050"/>
      <c r="Y640" s="1050"/>
      <c r="Z640" s="1050"/>
      <c r="AA640" s="1050"/>
      <c r="AB640" s="1050"/>
      <c r="AC640" s="1050"/>
      <c r="AD640" s="1050"/>
      <c r="AE640" s="1050"/>
      <c r="AF640" s="1050"/>
      <c r="AG640" s="1050"/>
      <c r="AH640" s="1050"/>
      <c r="AI640" s="1050"/>
      <c r="AJ640" s="1050"/>
      <c r="AK640" s="1050"/>
      <c r="AL640" s="1050"/>
      <c r="AM640" s="1050"/>
      <c r="AN640" s="1050"/>
      <c r="AO640" s="1050"/>
      <c r="AP640" s="1050"/>
      <c r="AQ640" s="1050"/>
      <c r="AR640" s="1050"/>
      <c r="AS640" s="1050"/>
      <c r="AT640" s="1050"/>
      <c r="AU640" s="1050"/>
      <c r="AV640" s="1050"/>
      <c r="AW640" s="1050"/>
      <c r="AX640" s="1050"/>
      <c r="AY640" s="1050"/>
      <c r="AZ640" s="1050"/>
      <c r="BA640" s="1050"/>
      <c r="BB640" s="1050"/>
      <c r="BC640" s="1050"/>
      <c r="BD640" s="1050"/>
      <c r="BE640" s="1050"/>
      <c r="BF640" s="1050"/>
      <c r="BG640" s="1050"/>
      <c r="BH640" s="1050"/>
      <c r="BI640" s="1050"/>
      <c r="BJ640" s="1050"/>
      <c r="BK640" s="1050"/>
      <c r="BL640" s="1050"/>
      <c r="BM640" s="1050"/>
      <c r="BN640" s="1050"/>
      <c r="BO640" s="1050"/>
      <c r="BP640" s="1050"/>
      <c r="BQ640" s="1050"/>
      <c r="BR640" s="1050"/>
      <c r="BS640" s="1050"/>
      <c r="BT640" s="1050"/>
      <c r="BU640" s="1050"/>
      <c r="BV640" s="1050"/>
      <c r="BW640" s="1050"/>
      <c r="BX640" s="1050"/>
      <c r="BY640" s="1050"/>
      <c r="BZ640" s="1050"/>
      <c r="CA640" s="1050"/>
      <c r="CB640" s="1050"/>
      <c r="CC640" s="1050"/>
      <c r="CD640" s="1050"/>
      <c r="CE640" s="1050"/>
      <c r="CF640" s="1050"/>
      <c r="CG640" s="1050"/>
      <c r="CH640" s="1050"/>
      <c r="CI640" s="1050"/>
      <c r="CJ640" s="1050"/>
      <c r="CK640" s="1050"/>
      <c r="CL640" s="1050"/>
      <c r="CM640" s="1050"/>
      <c r="CN640" s="1050"/>
      <c r="CO640" s="1050"/>
      <c r="CP640" s="1050"/>
      <c r="CQ640" s="1050"/>
      <c r="CR640" s="1050"/>
      <c r="CS640" s="1050"/>
      <c r="CT640" s="1050"/>
      <c r="CU640" s="1050"/>
      <c r="CV640" s="1050"/>
      <c r="CW640" s="1050"/>
      <c r="CX640" s="1050"/>
      <c r="CY640" s="1050"/>
      <c r="CZ640" s="1050"/>
      <c r="DA640" s="1050"/>
      <c r="DB640" s="1050"/>
      <c r="DC640" s="1050"/>
      <c r="DD640" s="1050"/>
      <c r="DE640" s="1050"/>
      <c r="DF640" s="1050"/>
      <c r="DG640" s="1050"/>
      <c r="DH640" s="1050"/>
      <c r="DI640" s="1050"/>
      <c r="DJ640" s="1050"/>
      <c r="DK640" s="1050"/>
      <c r="DL640" s="1050"/>
      <c r="DM640" s="1050"/>
      <c r="DN640" s="1050"/>
      <c r="DO640" s="1050"/>
      <c r="DP640" s="1050"/>
      <c r="DQ640" s="1050"/>
      <c r="DR640" s="1050"/>
      <c r="DS640" s="1050"/>
      <c r="DT640" s="1050"/>
      <c r="DU640" s="1050"/>
      <c r="DV640" s="1050"/>
      <c r="DW640" s="1050"/>
      <c r="DX640" s="1050"/>
      <c r="DY640" s="1050"/>
      <c r="DZ640" s="1050"/>
      <c r="EA640" s="1050"/>
      <c r="EB640" s="1050"/>
      <c r="EC640" s="1050"/>
      <c r="ED640" s="1050"/>
      <c r="EE640" s="1050"/>
      <c r="EF640" s="1050"/>
      <c r="EG640" s="1050"/>
      <c r="EH640" s="1050"/>
      <c r="EI640" s="1050"/>
      <c r="EJ640" s="1050"/>
      <c r="EK640" s="1050"/>
      <c r="EL640" s="1050"/>
      <c r="EM640" s="1050"/>
      <c r="EN640" s="1050"/>
      <c r="EO640" s="1050"/>
      <c r="EP640" s="1050"/>
      <c r="EQ640" s="1050"/>
      <c r="ER640" s="1050"/>
      <c r="ES640" s="1050"/>
      <c r="ET640" s="1050"/>
      <c r="EU640" s="1050"/>
      <c r="EV640" s="1050"/>
      <c r="EW640" s="1050"/>
      <c r="EX640" s="1050"/>
      <c r="EY640" s="1050"/>
      <c r="EZ640" s="1050"/>
      <c r="FA640" s="1050"/>
      <c r="FB640" s="1050"/>
      <c r="FC640" s="1050"/>
      <c r="FD640" s="1050"/>
      <c r="FE640" s="1050"/>
      <c r="FF640" s="1050"/>
      <c r="FG640" s="1050"/>
      <c r="FH640" s="1050"/>
      <c r="FI640" s="1050"/>
      <c r="FJ640" s="1050"/>
      <c r="FK640" s="1050"/>
      <c r="FL640" s="1050"/>
      <c r="FM640" s="1050"/>
      <c r="FN640" s="1050"/>
      <c r="FO640" s="1050"/>
      <c r="FP640" s="1050"/>
      <c r="FQ640" s="1050"/>
      <c r="FR640" s="1050"/>
      <c r="FS640" s="1050"/>
      <c r="FT640" s="1050"/>
      <c r="FU640" s="1050"/>
      <c r="FV640" s="1050"/>
      <c r="FW640" s="1050"/>
      <c r="FX640" s="1050"/>
      <c r="FY640" s="1050"/>
      <c r="FZ640" s="1050"/>
      <c r="GA640" s="1050"/>
      <c r="GB640" s="1050"/>
      <c r="GC640" s="1050"/>
      <c r="GD640" s="1050"/>
      <c r="GE640" s="1050"/>
      <c r="GF640" s="1050"/>
      <c r="GG640" s="1050"/>
      <c r="GH640" s="1050"/>
      <c r="GI640" s="1050"/>
      <c r="GJ640" s="1050"/>
      <c r="GK640" s="1050"/>
      <c r="GL640" s="1050"/>
      <c r="GM640" s="1050"/>
      <c r="GN640" s="1050"/>
      <c r="GO640" s="1050"/>
      <c r="GP640" s="1050"/>
      <c r="GQ640" s="1050"/>
      <c r="GR640" s="1050"/>
      <c r="GS640" s="1050"/>
      <c r="GT640" s="1050"/>
      <c r="GU640" s="1050"/>
      <c r="GV640" s="1050"/>
      <c r="GW640" s="1050"/>
      <c r="GX640" s="1050"/>
      <c r="GY640" s="1050"/>
      <c r="GZ640" s="1050"/>
      <c r="HA640" s="1050"/>
      <c r="HB640" s="1050"/>
      <c r="HC640" s="1050"/>
      <c r="HD640" s="1050"/>
      <c r="HE640" s="1050"/>
      <c r="HF640" s="1050"/>
      <c r="HG640" s="1050"/>
      <c r="HH640" s="1050"/>
      <c r="HI640" s="1050"/>
      <c r="HJ640" s="1050"/>
      <c r="HK640" s="1050"/>
      <c r="HL640" s="1050"/>
      <c r="HM640" s="1050"/>
      <c r="HN640" s="1050"/>
      <c r="HO640" s="1050"/>
      <c r="HP640" s="1050"/>
      <c r="HQ640" s="1050"/>
      <c r="HR640" s="1050"/>
      <c r="HS640" s="1050"/>
      <c r="HT640" s="1050"/>
      <c r="HU640" s="1050"/>
      <c r="HV640" s="1050"/>
      <c r="HW640" s="1050"/>
      <c r="HX640" s="1050"/>
      <c r="HY640" s="1050"/>
      <c r="HZ640" s="1050"/>
      <c r="IA640" s="1050"/>
      <c r="IB640" s="1050"/>
      <c r="IC640" s="1050"/>
      <c r="ID640" s="1050"/>
      <c r="IE640" s="1050"/>
      <c r="IF640" s="1050"/>
      <c r="IG640" s="1050"/>
      <c r="IH640" s="1050"/>
      <c r="II640" s="1050"/>
      <c r="IJ640" s="1050"/>
      <c r="IK640" s="1050"/>
      <c r="IL640" s="1050"/>
      <c r="IM640" s="1050"/>
      <c r="IN640" s="1050"/>
      <c r="IO640" s="1050"/>
      <c r="IP640" s="1050"/>
      <c r="IQ640" s="1050"/>
      <c r="IR640" s="1050"/>
      <c r="IS640" s="1050"/>
      <c r="IT640" s="1050"/>
      <c r="IU640" s="1050"/>
      <c r="IV640" s="1050"/>
      <c r="IW640" s="1050"/>
      <c r="IX640" s="1050"/>
      <c r="IY640" s="1050"/>
      <c r="IZ640" s="1050"/>
      <c r="JA640" s="1050"/>
      <c r="JB640" s="1050"/>
    </row>
    <row r="641" spans="1:23" s="157" customFormat="1" ht="15" customHeight="1" x14ac:dyDescent="0.25">
      <c r="A641" s="1250">
        <v>1</v>
      </c>
      <c r="B641" s="1250">
        <v>1</v>
      </c>
      <c r="C641" s="1131" t="s">
        <v>388</v>
      </c>
      <c r="D641" s="12"/>
      <c r="E641" s="30">
        <v>2</v>
      </c>
      <c r="F641" s="39">
        <f t="shared" si="158"/>
        <v>1</v>
      </c>
      <c r="G641" s="39"/>
      <c r="H641" s="30">
        <f>G641/F641*100</f>
        <v>0</v>
      </c>
      <c r="I641" s="66"/>
      <c r="J641" s="66"/>
      <c r="K641" s="240"/>
      <c r="L641" s="240"/>
      <c r="M641" s="240"/>
      <c r="N641" s="240"/>
      <c r="O641" s="240"/>
      <c r="P641" s="240"/>
      <c r="Q641" s="678"/>
      <c r="R641" s="678"/>
      <c r="S641" s="678"/>
      <c r="T641" s="678"/>
      <c r="U641" s="678"/>
      <c r="V641" s="678"/>
      <c r="W641" s="1289"/>
    </row>
    <row r="642" spans="1:23" s="1051" customFormat="1" ht="17.25" customHeight="1" x14ac:dyDescent="0.25">
      <c r="A642" s="1250">
        <v>1</v>
      </c>
      <c r="B642" s="1250">
        <v>1</v>
      </c>
      <c r="C642" s="1115" t="s">
        <v>169</v>
      </c>
      <c r="D642" s="432"/>
      <c r="E642" s="316">
        <f>E627+E639</f>
        <v>69</v>
      </c>
      <c r="F642" s="316">
        <f>F627+F639</f>
        <v>28</v>
      </c>
      <c r="G642" s="316">
        <f>G627+G639</f>
        <v>45</v>
      </c>
      <c r="H642" s="316">
        <f>G642/F642*100</f>
        <v>160.71428571428572</v>
      </c>
      <c r="I642" s="66"/>
      <c r="J642" s="66"/>
      <c r="K642" s="240"/>
      <c r="L642" s="240"/>
      <c r="M642" s="240"/>
      <c r="N642" s="240"/>
      <c r="O642" s="240"/>
      <c r="P642" s="240"/>
      <c r="Q642" s="679"/>
      <c r="R642" s="679"/>
      <c r="S642" s="679"/>
      <c r="T642" s="679"/>
      <c r="U642" s="679">
        <v>-0.77146000000000003</v>
      </c>
      <c r="V642" s="679">
        <v>36.30498</v>
      </c>
      <c r="W642" s="1289"/>
    </row>
    <row r="643" spans="1:23" s="157" customFormat="1" ht="15" customHeight="1" x14ac:dyDescent="0.25">
      <c r="A643" s="1250">
        <v>1</v>
      </c>
      <c r="B643" s="1250">
        <v>1</v>
      </c>
      <c r="C643" s="1125" t="s">
        <v>357</v>
      </c>
      <c r="D643" s="639"/>
      <c r="E643" s="640">
        <f>SUM(E642,E625)</f>
        <v>438.20000000000005</v>
      </c>
      <c r="F643" s="640">
        <f>SUM(F642,F625)</f>
        <v>181.8</v>
      </c>
      <c r="G643" s="640">
        <f>SUM(G642,G625)</f>
        <v>319.6894736842105</v>
      </c>
      <c r="H643" s="786">
        <f>G643/F643*100</f>
        <v>175.84679520583634</v>
      </c>
      <c r="I643" s="641"/>
      <c r="J643" s="641"/>
      <c r="K643" s="640"/>
      <c r="L643" s="640"/>
      <c r="M643" s="640"/>
      <c r="N643" s="640"/>
      <c r="O643" s="640"/>
      <c r="P643" s="640"/>
      <c r="Q643" s="787">
        <v>286.77091000000001</v>
      </c>
      <c r="R643" s="720">
        <f>Q643/12*$C$3</f>
        <v>119.48787916666667</v>
      </c>
      <c r="S643" s="787">
        <f>V643-U643</f>
        <v>204.46048999999999</v>
      </c>
      <c r="T643" s="787">
        <f>S643-R643</f>
        <v>84.97261083333332</v>
      </c>
      <c r="U643" s="788">
        <f>U642+U625</f>
        <v>-1.4772699999999999</v>
      </c>
      <c r="V643" s="788">
        <f>V642+V625</f>
        <v>202.98321999999999</v>
      </c>
      <c r="W643" s="1289"/>
    </row>
    <row r="644" spans="1:23" s="157" customFormat="1" ht="15" customHeight="1" x14ac:dyDescent="0.25">
      <c r="A644" s="1250">
        <v>1</v>
      </c>
      <c r="B644" s="1250">
        <v>1</v>
      </c>
      <c r="C644" s="1122" t="s">
        <v>163</v>
      </c>
      <c r="D644" s="639"/>
      <c r="E644" s="640"/>
      <c r="F644" s="640"/>
      <c r="G644" s="640"/>
      <c r="H644" s="640"/>
      <c r="I644" s="641"/>
      <c r="J644" s="641"/>
      <c r="K644" s="640"/>
      <c r="L644" s="640"/>
      <c r="M644" s="640"/>
      <c r="N644" s="640"/>
      <c r="O644" s="640"/>
      <c r="P644" s="640"/>
      <c r="Q644" s="787"/>
      <c r="R644" s="789"/>
      <c r="S644" s="787"/>
      <c r="T644" s="787"/>
      <c r="U644" s="787"/>
      <c r="V644" s="787"/>
      <c r="W644" s="1289"/>
    </row>
    <row r="645" spans="1:23" s="157" customFormat="1" ht="20.25" customHeight="1" x14ac:dyDescent="0.25">
      <c r="A645" s="1250">
        <v>1</v>
      </c>
      <c r="B645" s="1250">
        <v>1</v>
      </c>
      <c r="C645" s="1143" t="s">
        <v>78</v>
      </c>
      <c r="D645" s="639"/>
      <c r="E645" s="783">
        <v>1</v>
      </c>
      <c r="F645" s="39">
        <f>ROUND(E645/12*$C$3,0)</f>
        <v>0</v>
      </c>
      <c r="G645" s="783"/>
      <c r="H645" s="783" t="e">
        <f>G645/F645*100</f>
        <v>#DIV/0!</v>
      </c>
      <c r="I645" s="641"/>
      <c r="J645" s="641"/>
      <c r="K645" s="640"/>
      <c r="L645" s="640"/>
      <c r="M645" s="640"/>
      <c r="N645" s="640"/>
      <c r="O645" s="640"/>
      <c r="P645" s="640"/>
      <c r="Q645" s="787"/>
      <c r="R645" s="787"/>
      <c r="S645" s="787"/>
      <c r="T645" s="787"/>
      <c r="U645" s="787"/>
      <c r="V645" s="787"/>
      <c r="W645" s="1289"/>
    </row>
    <row r="646" spans="1:23" s="157" customFormat="1" ht="35.25" customHeight="1" x14ac:dyDescent="0.25">
      <c r="A646" s="1250">
        <v>1</v>
      </c>
      <c r="B646" s="1250">
        <v>1</v>
      </c>
      <c r="C646" s="1143" t="s">
        <v>146</v>
      </c>
      <c r="D646" s="639"/>
      <c r="E646" s="783"/>
      <c r="F646" s="39">
        <f>ROUND(E646/12*$C$3,0)</f>
        <v>0</v>
      </c>
      <c r="G646" s="783"/>
      <c r="H646" s="783" t="e">
        <f>G646/F646*100</f>
        <v>#DIV/0!</v>
      </c>
      <c r="I646" s="641"/>
      <c r="J646" s="641"/>
      <c r="K646" s="640"/>
      <c r="L646" s="640"/>
      <c r="M646" s="640"/>
      <c r="N646" s="640"/>
      <c r="O646" s="640"/>
      <c r="P646" s="640"/>
      <c r="Q646" s="787"/>
      <c r="R646" s="787"/>
      <c r="S646" s="787"/>
      <c r="T646" s="787"/>
      <c r="U646" s="787"/>
      <c r="V646" s="787"/>
      <c r="W646" s="1289"/>
    </row>
    <row r="647" spans="1:23" s="157" customFormat="1" ht="15" customHeight="1" x14ac:dyDescent="0.25">
      <c r="A647" s="1250">
        <v>1</v>
      </c>
      <c r="B647" s="1250">
        <v>1</v>
      </c>
      <c r="C647" s="1099" t="s">
        <v>31</v>
      </c>
      <c r="D647" s="20"/>
      <c r="E647" s="642"/>
      <c r="F647" s="642"/>
      <c r="G647" s="642"/>
      <c r="H647" s="642"/>
      <c r="I647" s="641"/>
      <c r="J647" s="641"/>
      <c r="K647" s="640"/>
      <c r="L647" s="640"/>
      <c r="M647" s="640"/>
      <c r="N647" s="640"/>
      <c r="O647" s="640"/>
      <c r="P647" s="640"/>
      <c r="Q647" s="335"/>
      <c r="R647" s="335"/>
      <c r="S647" s="335"/>
      <c r="T647" s="335"/>
      <c r="U647" s="335"/>
      <c r="V647" s="335"/>
      <c r="W647" s="1289"/>
    </row>
    <row r="648" spans="1:23" s="157" customFormat="1" ht="15" customHeight="1" x14ac:dyDescent="0.25">
      <c r="A648" s="1250">
        <v>1</v>
      </c>
      <c r="B648" s="1250">
        <v>1</v>
      </c>
      <c r="C648" s="1094" t="s">
        <v>10</v>
      </c>
      <c r="D648" s="790">
        <v>300</v>
      </c>
      <c r="E648" s="644">
        <v>2.4000000000000004</v>
      </c>
      <c r="F648" s="39">
        <f t="shared" ref="F648:F655" si="159">E648/12*$C$3</f>
        <v>1.0000000000000002</v>
      </c>
      <c r="G648" s="39">
        <v>0</v>
      </c>
      <c r="H648" s="39">
        <f t="shared" ref="H648:H655" si="160">G648/F648*100</f>
        <v>0</v>
      </c>
      <c r="I648" s="289">
        <v>10</v>
      </c>
      <c r="J648" s="40" t="e">
        <f t="shared" ref="J648:J655" si="161">M648/G648</f>
        <v>#DIV/0!</v>
      </c>
      <c r="K648" s="41">
        <f t="shared" ref="K648:K655" si="162">ROUND(E648*I648,0)</f>
        <v>24</v>
      </c>
      <c r="L648" s="41">
        <f t="shared" ref="L648:L655" si="163">ROUND(F648*I648,0)</f>
        <v>10</v>
      </c>
      <c r="M648" s="41"/>
      <c r="N648" s="41">
        <f t="shared" ref="N648:N656" si="164">M648/L648*100</f>
        <v>0</v>
      </c>
      <c r="O648" s="41">
        <f t="shared" ref="O648:O655" si="165">K648/D648</f>
        <v>0.08</v>
      </c>
      <c r="P648" s="41">
        <f t="shared" ref="P648:P656" si="166">M648/$C$3*12/O648</f>
        <v>0</v>
      </c>
      <c r="Q648" s="678"/>
      <c r="R648" s="678"/>
      <c r="S648" s="678"/>
      <c r="T648" s="678"/>
      <c r="U648" s="678"/>
      <c r="V648" s="678"/>
      <c r="W648" s="1289"/>
    </row>
    <row r="649" spans="1:23" s="157" customFormat="1" ht="15" customHeight="1" x14ac:dyDescent="0.25">
      <c r="A649" s="1250">
        <v>1</v>
      </c>
      <c r="B649" s="1250">
        <v>1</v>
      </c>
      <c r="C649" s="1094" t="s">
        <v>8</v>
      </c>
      <c r="D649" s="790">
        <v>300</v>
      </c>
      <c r="E649" s="644">
        <v>0</v>
      </c>
      <c r="F649" s="39">
        <f t="shared" si="159"/>
        <v>0</v>
      </c>
      <c r="G649" s="39">
        <v>0</v>
      </c>
      <c r="H649" s="39" t="e">
        <f t="shared" si="160"/>
        <v>#DIV/0!</v>
      </c>
      <c r="I649" s="289">
        <v>10</v>
      </c>
      <c r="J649" s="40" t="e">
        <f t="shared" si="161"/>
        <v>#DIV/0!</v>
      </c>
      <c r="K649" s="41">
        <f t="shared" si="162"/>
        <v>0</v>
      </c>
      <c r="L649" s="41">
        <f t="shared" si="163"/>
        <v>0</v>
      </c>
      <c r="M649" s="41"/>
      <c r="N649" s="41" t="e">
        <f t="shared" si="164"/>
        <v>#DIV/0!</v>
      </c>
      <c r="O649" s="41">
        <f t="shared" si="165"/>
        <v>0</v>
      </c>
      <c r="P649" s="41" t="e">
        <f t="shared" si="166"/>
        <v>#DIV/0!</v>
      </c>
      <c r="Q649" s="678"/>
      <c r="R649" s="678"/>
      <c r="S649" s="678"/>
      <c r="T649" s="678"/>
      <c r="U649" s="678"/>
      <c r="V649" s="678"/>
      <c r="W649" s="1289"/>
    </row>
    <row r="650" spans="1:23" s="157" customFormat="1" ht="15" customHeight="1" x14ac:dyDescent="0.25">
      <c r="A650" s="1250">
        <v>1</v>
      </c>
      <c r="B650" s="1250">
        <v>1</v>
      </c>
      <c r="C650" s="1094" t="s">
        <v>9</v>
      </c>
      <c r="D650" s="790">
        <v>300</v>
      </c>
      <c r="E650" s="644">
        <v>0</v>
      </c>
      <c r="F650" s="39">
        <f t="shared" si="159"/>
        <v>0</v>
      </c>
      <c r="G650" s="39">
        <v>0</v>
      </c>
      <c r="H650" s="39" t="e">
        <f t="shared" si="160"/>
        <v>#DIV/0!</v>
      </c>
      <c r="I650" s="289">
        <v>10</v>
      </c>
      <c r="J650" s="40" t="e">
        <f t="shared" si="161"/>
        <v>#DIV/0!</v>
      </c>
      <c r="K650" s="41">
        <f t="shared" si="162"/>
        <v>0</v>
      </c>
      <c r="L650" s="41">
        <f t="shared" si="163"/>
        <v>0</v>
      </c>
      <c r="M650" s="41"/>
      <c r="N650" s="41" t="e">
        <f t="shared" si="164"/>
        <v>#DIV/0!</v>
      </c>
      <c r="O650" s="41">
        <f t="shared" si="165"/>
        <v>0</v>
      </c>
      <c r="P650" s="41" t="e">
        <f t="shared" si="166"/>
        <v>#DIV/0!</v>
      </c>
      <c r="Q650" s="678"/>
      <c r="R650" s="678"/>
      <c r="S650" s="678"/>
      <c r="T650" s="678"/>
      <c r="U650" s="678"/>
      <c r="V650" s="678"/>
      <c r="W650" s="1289"/>
    </row>
    <row r="651" spans="1:23" s="157" customFormat="1" ht="15" customHeight="1" x14ac:dyDescent="0.25">
      <c r="A651" s="1250">
        <v>1</v>
      </c>
      <c r="B651" s="1250">
        <v>1</v>
      </c>
      <c r="C651" s="1094" t="s">
        <v>76</v>
      </c>
      <c r="D651" s="790">
        <v>300</v>
      </c>
      <c r="E651" s="644">
        <v>0</v>
      </c>
      <c r="F651" s="39">
        <f t="shared" si="159"/>
        <v>0</v>
      </c>
      <c r="G651" s="39">
        <v>0</v>
      </c>
      <c r="H651" s="39" t="e">
        <f t="shared" si="160"/>
        <v>#DIV/0!</v>
      </c>
      <c r="I651" s="289">
        <v>8.5</v>
      </c>
      <c r="J651" s="40" t="e">
        <f t="shared" si="161"/>
        <v>#DIV/0!</v>
      </c>
      <c r="K651" s="41">
        <f t="shared" si="162"/>
        <v>0</v>
      </c>
      <c r="L651" s="41">
        <f t="shared" si="163"/>
        <v>0</v>
      </c>
      <c r="M651" s="41"/>
      <c r="N651" s="41" t="e">
        <f t="shared" si="164"/>
        <v>#DIV/0!</v>
      </c>
      <c r="O651" s="41">
        <f t="shared" si="165"/>
        <v>0</v>
      </c>
      <c r="P651" s="41" t="e">
        <f t="shared" si="166"/>
        <v>#DIV/0!</v>
      </c>
      <c r="Q651" s="678"/>
      <c r="R651" s="678"/>
      <c r="S651" s="678"/>
      <c r="T651" s="678"/>
      <c r="U651" s="678"/>
      <c r="V651" s="678"/>
      <c r="W651" s="1289"/>
    </row>
    <row r="652" spans="1:23" s="157" customFormat="1" ht="15" customHeight="1" x14ac:dyDescent="0.25">
      <c r="A652" s="1250">
        <v>1</v>
      </c>
      <c r="B652" s="1250">
        <v>1</v>
      </c>
      <c r="C652" s="1094" t="s">
        <v>6</v>
      </c>
      <c r="D652" s="790">
        <v>300</v>
      </c>
      <c r="E652" s="644">
        <v>2.4000000000000004</v>
      </c>
      <c r="F652" s="39">
        <f t="shared" si="159"/>
        <v>1.0000000000000002</v>
      </c>
      <c r="G652" s="39">
        <v>0</v>
      </c>
      <c r="H652" s="39">
        <f t="shared" si="160"/>
        <v>0</v>
      </c>
      <c r="I652" s="289">
        <v>6</v>
      </c>
      <c r="J652" s="40" t="e">
        <f t="shared" si="161"/>
        <v>#DIV/0!</v>
      </c>
      <c r="K652" s="41">
        <f t="shared" si="162"/>
        <v>14</v>
      </c>
      <c r="L652" s="41">
        <f t="shared" si="163"/>
        <v>6</v>
      </c>
      <c r="M652" s="41"/>
      <c r="N652" s="41">
        <f t="shared" si="164"/>
        <v>0</v>
      </c>
      <c r="O652" s="41">
        <f t="shared" si="165"/>
        <v>4.6666666666666669E-2</v>
      </c>
      <c r="P652" s="41">
        <f t="shared" si="166"/>
        <v>0</v>
      </c>
      <c r="Q652" s="678"/>
      <c r="R652" s="678"/>
      <c r="S652" s="678"/>
      <c r="T652" s="678"/>
      <c r="U652" s="678"/>
      <c r="V652" s="678"/>
      <c r="W652" s="1289"/>
    </row>
    <row r="653" spans="1:23" s="157" customFormat="1" ht="15" customHeight="1" x14ac:dyDescent="0.25">
      <c r="A653" s="1250">
        <v>1</v>
      </c>
      <c r="B653" s="1250">
        <v>1</v>
      </c>
      <c r="C653" s="1094" t="s">
        <v>26</v>
      </c>
      <c r="D653" s="790">
        <v>300</v>
      </c>
      <c r="E653" s="644">
        <v>2.4000000000000004</v>
      </c>
      <c r="F653" s="39">
        <f t="shared" si="159"/>
        <v>1.0000000000000002</v>
      </c>
      <c r="G653" s="39">
        <v>0</v>
      </c>
      <c r="H653" s="39">
        <f t="shared" si="160"/>
        <v>0</v>
      </c>
      <c r="I653" s="289">
        <v>6.1</v>
      </c>
      <c r="J653" s="40" t="e">
        <f t="shared" si="161"/>
        <v>#DIV/0!</v>
      </c>
      <c r="K653" s="41">
        <f t="shared" si="162"/>
        <v>15</v>
      </c>
      <c r="L653" s="41">
        <f t="shared" si="163"/>
        <v>6</v>
      </c>
      <c r="M653" s="41"/>
      <c r="N653" s="41">
        <f t="shared" si="164"/>
        <v>0</v>
      </c>
      <c r="O653" s="41">
        <f t="shared" si="165"/>
        <v>0.05</v>
      </c>
      <c r="P653" s="41">
        <f t="shared" si="166"/>
        <v>0</v>
      </c>
      <c r="Q653" s="678"/>
      <c r="R653" s="678"/>
      <c r="S653" s="678"/>
      <c r="T653" s="678"/>
      <c r="U653" s="678"/>
      <c r="V653" s="678"/>
      <c r="W653" s="1289"/>
    </row>
    <row r="654" spans="1:23" s="157" customFormat="1" ht="15" customHeight="1" x14ac:dyDescent="0.25">
      <c r="A654" s="1250">
        <v>1</v>
      </c>
      <c r="B654" s="1250">
        <v>1</v>
      </c>
      <c r="C654" s="1094" t="s">
        <v>28</v>
      </c>
      <c r="D654" s="790">
        <v>300</v>
      </c>
      <c r="E654" s="644">
        <v>1.2000000000000002</v>
      </c>
      <c r="F654" s="39">
        <f t="shared" si="159"/>
        <v>0.50000000000000011</v>
      </c>
      <c r="G654" s="39">
        <v>0</v>
      </c>
      <c r="H654" s="39">
        <f t="shared" si="160"/>
        <v>0</v>
      </c>
      <c r="I654" s="424">
        <v>8</v>
      </c>
      <c r="J654" s="40" t="e">
        <f t="shared" si="161"/>
        <v>#DIV/0!</v>
      </c>
      <c r="K654" s="41">
        <f t="shared" si="162"/>
        <v>10</v>
      </c>
      <c r="L654" s="41">
        <f t="shared" si="163"/>
        <v>4</v>
      </c>
      <c r="M654" s="41"/>
      <c r="N654" s="41">
        <f t="shared" si="164"/>
        <v>0</v>
      </c>
      <c r="O654" s="41">
        <f t="shared" si="165"/>
        <v>3.3333333333333333E-2</v>
      </c>
      <c r="P654" s="41">
        <f t="shared" si="166"/>
        <v>0</v>
      </c>
      <c r="Q654" s="678"/>
      <c r="R654" s="678"/>
      <c r="S654" s="678"/>
      <c r="T654" s="678"/>
      <c r="U654" s="678"/>
      <c r="V654" s="678"/>
      <c r="W654" s="1289"/>
    </row>
    <row r="655" spans="1:23" s="157" customFormat="1" ht="15" customHeight="1" x14ac:dyDescent="0.25">
      <c r="A655" s="1250">
        <v>1</v>
      </c>
      <c r="B655" s="1250">
        <v>1</v>
      </c>
      <c r="C655" s="1094" t="s">
        <v>77</v>
      </c>
      <c r="D655" s="790">
        <v>300</v>
      </c>
      <c r="E655" s="644">
        <v>0</v>
      </c>
      <c r="F655" s="39">
        <f t="shared" si="159"/>
        <v>0</v>
      </c>
      <c r="G655" s="39">
        <v>0</v>
      </c>
      <c r="H655" s="39" t="e">
        <f t="shared" si="160"/>
        <v>#DIV/0!</v>
      </c>
      <c r="I655" s="424">
        <v>10</v>
      </c>
      <c r="J655" s="40" t="e">
        <f t="shared" si="161"/>
        <v>#DIV/0!</v>
      </c>
      <c r="K655" s="41">
        <f t="shared" si="162"/>
        <v>0</v>
      </c>
      <c r="L655" s="41">
        <f t="shared" si="163"/>
        <v>0</v>
      </c>
      <c r="M655" s="41"/>
      <c r="N655" s="41" t="e">
        <f t="shared" si="164"/>
        <v>#DIV/0!</v>
      </c>
      <c r="O655" s="41">
        <f t="shared" si="165"/>
        <v>0</v>
      </c>
      <c r="P655" s="41" t="e">
        <f t="shared" si="166"/>
        <v>#DIV/0!</v>
      </c>
      <c r="Q655" s="678"/>
      <c r="R655" s="678"/>
      <c r="S655" s="678"/>
      <c r="T655" s="678"/>
      <c r="U655" s="678"/>
      <c r="V655" s="678"/>
      <c r="W655" s="1289"/>
    </row>
    <row r="656" spans="1:23" s="157" customFormat="1" ht="15" customHeight="1" x14ac:dyDescent="0.25">
      <c r="A656" s="1250">
        <v>1</v>
      </c>
      <c r="B656" s="1250">
        <v>1</v>
      </c>
      <c r="C656" s="1125" t="s">
        <v>13</v>
      </c>
      <c r="D656" s="432"/>
      <c r="E656" s="339">
        <f>SUM(E648:E655)</f>
        <v>8.4000000000000021</v>
      </c>
      <c r="F656" s="339">
        <f>SUM(F648:F655)</f>
        <v>3.5000000000000009</v>
      </c>
      <c r="G656" s="339">
        <v>0</v>
      </c>
      <c r="H656" s="339">
        <f>G656/F656*100</f>
        <v>0</v>
      </c>
      <c r="I656" s="645">
        <f>IF(E656=0,0,K656/E656)</f>
        <v>7.4999999999999982</v>
      </c>
      <c r="J656" s="63" t="e">
        <f>M656/G656</f>
        <v>#DIV/0!</v>
      </c>
      <c r="K656" s="339">
        <f>SUM(K648:K655)</f>
        <v>63</v>
      </c>
      <c r="L656" s="339">
        <f>SUM(L648:L655)</f>
        <v>26</v>
      </c>
      <c r="M656" s="339">
        <f>SUM(M648:M655)</f>
        <v>0</v>
      </c>
      <c r="N656" s="41">
        <f t="shared" si="164"/>
        <v>0</v>
      </c>
      <c r="O656" s="220">
        <f>SUM(O648:O655)</f>
        <v>0.21000000000000002</v>
      </c>
      <c r="P656" s="41">
        <f t="shared" si="166"/>
        <v>0</v>
      </c>
      <c r="Q656" s="339">
        <v>127.62314000000001</v>
      </c>
      <c r="R656" s="339"/>
      <c r="S656" s="339"/>
      <c r="T656" s="339"/>
      <c r="U656" s="832">
        <v>-8.5333199999999998</v>
      </c>
      <c r="V656" s="832">
        <v>-8.5333199999999998</v>
      </c>
      <c r="W656" s="1289"/>
    </row>
    <row r="657" spans="1:23" s="157" customFormat="1" ht="15" customHeight="1" x14ac:dyDescent="0.25">
      <c r="A657" s="1250">
        <v>1</v>
      </c>
      <c r="B657" s="1250">
        <v>1</v>
      </c>
      <c r="C657" s="1099" t="s">
        <v>150</v>
      </c>
      <c r="D657" s="432"/>
      <c r="E657" s="339"/>
      <c r="F657" s="339"/>
      <c r="G657" s="339"/>
      <c r="H657" s="339"/>
      <c r="I657" s="645"/>
      <c r="J657" s="63"/>
      <c r="K657" s="339"/>
      <c r="L657" s="339"/>
      <c r="M657" s="339"/>
      <c r="N657" s="41"/>
      <c r="O657" s="41"/>
      <c r="P657" s="41"/>
      <c r="Q657" s="339"/>
      <c r="R657" s="339"/>
      <c r="S657" s="339"/>
      <c r="T657" s="339"/>
      <c r="U657" s="339"/>
      <c r="V657" s="339"/>
      <c r="W657" s="1289"/>
    </row>
    <row r="658" spans="1:23" s="157" customFormat="1" ht="15" customHeight="1" x14ac:dyDescent="0.25">
      <c r="A658" s="1250">
        <v>1</v>
      </c>
      <c r="B658" s="1250">
        <v>1</v>
      </c>
      <c r="C658" s="1101" t="s">
        <v>188</v>
      </c>
      <c r="D658" s="646">
        <v>240</v>
      </c>
      <c r="E658" s="644">
        <v>0</v>
      </c>
      <c r="F658" s="39">
        <f>ROUND(E658/12*$C$3,0)</f>
        <v>0</v>
      </c>
      <c r="G658" s="39">
        <v>3</v>
      </c>
      <c r="H658" s="39" t="e">
        <f>G658/F658*100</f>
        <v>#DIV/0!</v>
      </c>
      <c r="I658" s="424">
        <v>8</v>
      </c>
      <c r="J658" s="40">
        <f>M658/G658</f>
        <v>8</v>
      </c>
      <c r="K658" s="41">
        <f>ROUND(E658*I658,0)</f>
        <v>0</v>
      </c>
      <c r="L658" s="41">
        <f>ROUND(F658*I658,0)</f>
        <v>0</v>
      </c>
      <c r="M658" s="41">
        <v>24</v>
      </c>
      <c r="N658" s="41" t="e">
        <f>M658/L658*100</f>
        <v>#DIV/0!</v>
      </c>
      <c r="O658" s="41">
        <f>K658/D658</f>
        <v>0</v>
      </c>
      <c r="P658" s="41" t="e">
        <f>M658/$C$3*12/O658</f>
        <v>#DIV/0!</v>
      </c>
      <c r="Q658" s="678"/>
      <c r="R658" s="339"/>
      <c r="S658" s="339"/>
      <c r="T658" s="339"/>
      <c r="U658" s="678"/>
      <c r="V658" s="678"/>
      <c r="W658" s="1289"/>
    </row>
    <row r="659" spans="1:23" s="157" customFormat="1" ht="15" customHeight="1" x14ac:dyDescent="0.25">
      <c r="A659" s="1250">
        <v>1</v>
      </c>
      <c r="B659" s="1250">
        <v>1</v>
      </c>
      <c r="C659" s="1133" t="s">
        <v>6</v>
      </c>
      <c r="D659" s="791">
        <v>240</v>
      </c>
      <c r="E659" s="644"/>
      <c r="F659" s="39">
        <f>ROUND(E659/12*$C$3,0)</f>
        <v>0</v>
      </c>
      <c r="G659" s="39">
        <v>0</v>
      </c>
      <c r="H659" s="39"/>
      <c r="I659" s="424"/>
      <c r="J659" s="40"/>
      <c r="K659" s="41">
        <f>ROUND(E659*I659,0)</f>
        <v>0</v>
      </c>
      <c r="L659" s="41">
        <f>ROUND(F659*I659,0)</f>
        <v>0</v>
      </c>
      <c r="M659" s="41"/>
      <c r="N659" s="41"/>
      <c r="O659" s="41"/>
      <c r="P659" s="41"/>
      <c r="Q659" s="678"/>
      <c r="R659" s="339"/>
      <c r="S659" s="339"/>
      <c r="T659" s="339"/>
      <c r="U659" s="678"/>
      <c r="V659" s="678"/>
      <c r="W659" s="1289"/>
    </row>
    <row r="660" spans="1:23" s="1050" customFormat="1" ht="15" customHeight="1" x14ac:dyDescent="0.25">
      <c r="A660" s="1250">
        <v>1</v>
      </c>
      <c r="B660" s="1250">
        <v>1</v>
      </c>
      <c r="C660" s="623" t="s">
        <v>191</v>
      </c>
      <c r="D660" s="647">
        <f>SUM(D658:D659)</f>
        <v>480</v>
      </c>
      <c r="E660" s="339">
        <f>SUM(E658:E659)</f>
        <v>0</v>
      </c>
      <c r="F660" s="339">
        <f>SUM(F658:F659)</f>
        <v>0</v>
      </c>
      <c r="G660" s="339">
        <f>SUM(G658:G659)</f>
        <v>3</v>
      </c>
      <c r="H660" s="339" t="e">
        <f>G660/F660*100</f>
        <v>#DIV/0!</v>
      </c>
      <c r="I660" s="339">
        <f>SUM(I658:I659)</f>
        <v>8</v>
      </c>
      <c r="J660" s="339">
        <f>M660/G660</f>
        <v>8</v>
      </c>
      <c r="K660" s="339">
        <f>SUM(K658:K659)</f>
        <v>0</v>
      </c>
      <c r="L660" s="339">
        <f>SUM(L658:L659)</f>
        <v>0</v>
      </c>
      <c r="M660" s="339">
        <f>SUM(M658:M659)</f>
        <v>24</v>
      </c>
      <c r="N660" s="64" t="e">
        <f>M660/L660*100</f>
        <v>#DIV/0!</v>
      </c>
      <c r="O660" s="339">
        <f>SUM(O658:O659)</f>
        <v>0</v>
      </c>
      <c r="P660" s="41" t="e">
        <f>M660/$C$3*12/O660</f>
        <v>#DIV/0!</v>
      </c>
      <c r="Q660" s="679">
        <f>SUM(Q658:Q659)</f>
        <v>0</v>
      </c>
      <c r="R660" s="361"/>
      <c r="S660" s="339"/>
      <c r="T660" s="339"/>
      <c r="U660" s="1223">
        <v>0</v>
      </c>
      <c r="V660" s="1223">
        <v>40.418109999999999</v>
      </c>
      <c r="W660" s="1289"/>
    </row>
    <row r="661" spans="1:23" s="157" customFormat="1" ht="29.25" customHeight="1" x14ac:dyDescent="0.25">
      <c r="A661" s="1250">
        <v>1</v>
      </c>
      <c r="B661" s="1250">
        <v>1</v>
      </c>
      <c r="C661" s="686" t="s">
        <v>176</v>
      </c>
      <c r="D661" s="686"/>
      <c r="E661" s="787">
        <f>SUM(E660,E656)</f>
        <v>8.4000000000000021</v>
      </c>
      <c r="F661" s="787">
        <f>SUM(F660,F656)</f>
        <v>3.5000000000000009</v>
      </c>
      <c r="G661" s="787">
        <f>SUM(G660,G656)</f>
        <v>3</v>
      </c>
      <c r="H661" s="787">
        <f t="shared" ref="H661:H666" si="167">G661/F661*100</f>
        <v>85.714285714285694</v>
      </c>
      <c r="I661" s="747">
        <f>K661/E661</f>
        <v>7.4999999999999982</v>
      </c>
      <c r="J661" s="63">
        <f>M661/G661</f>
        <v>8</v>
      </c>
      <c r="K661" s="787">
        <f>SUM(K660,K656)</f>
        <v>63</v>
      </c>
      <c r="L661" s="787">
        <f>SUM(L660,L656)</f>
        <v>26</v>
      </c>
      <c r="M661" s="787">
        <f>SUM(M660,M656)</f>
        <v>24</v>
      </c>
      <c r="N661" s="64">
        <f>M661/L661*100</f>
        <v>92.307692307692307</v>
      </c>
      <c r="O661" s="787">
        <f>SUM(O660,O656)</f>
        <v>0.21000000000000002</v>
      </c>
      <c r="P661" s="64">
        <f>M661/$C$3*12/O661</f>
        <v>274.28571428571422</v>
      </c>
      <c r="Q661" s="787">
        <f>Q656+Q660</f>
        <v>127.62314000000001</v>
      </c>
      <c r="R661" s="720">
        <f>Q661/12*$C$3</f>
        <v>53.176308333333331</v>
      </c>
      <c r="S661" s="339">
        <f>V661-U661</f>
        <v>40.418109999999999</v>
      </c>
      <c r="T661" s="339">
        <f>S661-R661</f>
        <v>-12.758198333333333</v>
      </c>
      <c r="U661" s="788">
        <f t="shared" ref="U661:V661" si="168">SUM(U660,U656)</f>
        <v>-8.5333199999999998</v>
      </c>
      <c r="V661" s="788">
        <f t="shared" si="168"/>
        <v>31.884789999999999</v>
      </c>
      <c r="W661" s="1289"/>
    </row>
    <row r="662" spans="1:23" s="157" customFormat="1" ht="29.25" customHeight="1" x14ac:dyDescent="0.25">
      <c r="A662" s="1250">
        <v>1</v>
      </c>
      <c r="B662" s="1250">
        <v>1</v>
      </c>
      <c r="C662" s="1144" t="s">
        <v>358</v>
      </c>
      <c r="D662" s="686"/>
      <c r="E662" s="706">
        <f>E663+E665</f>
        <v>90</v>
      </c>
      <c r="F662" s="787">
        <f>F663+F665</f>
        <v>37</v>
      </c>
      <c r="G662" s="787">
        <f>G663+G665</f>
        <v>46</v>
      </c>
      <c r="H662" s="787">
        <f t="shared" si="167"/>
        <v>124.32432432432432</v>
      </c>
      <c r="I662" s="648"/>
      <c r="J662" s="792"/>
      <c r="K662" s="793"/>
      <c r="L662" s="793"/>
      <c r="M662" s="793"/>
      <c r="N662" s="45"/>
      <c r="O662" s="793"/>
      <c r="P662" s="45"/>
      <c r="Q662" s="793">
        <v>285.79007000000001</v>
      </c>
      <c r="R662" s="720">
        <f>Q662/12*$C$3</f>
        <v>119.07919583333333</v>
      </c>
      <c r="S662" s="339">
        <f>V662-U662</f>
        <v>217.87213</v>
      </c>
      <c r="T662" s="339">
        <f>S662-R662</f>
        <v>98.792934166666669</v>
      </c>
      <c r="U662" s="788">
        <v>0</v>
      </c>
      <c r="V662" s="788">
        <v>217.87213</v>
      </c>
      <c r="W662" s="1289"/>
    </row>
    <row r="663" spans="1:23" s="157" customFormat="1" ht="29.25" customHeight="1" x14ac:dyDescent="0.25">
      <c r="A663" s="1250">
        <v>1</v>
      </c>
      <c r="B663" s="1250">
        <v>1</v>
      </c>
      <c r="C663" s="1144" t="s">
        <v>335</v>
      </c>
      <c r="D663" s="686"/>
      <c r="E663" s="684">
        <f>E664</f>
        <v>89</v>
      </c>
      <c r="F663" s="794">
        <f>F664</f>
        <v>37</v>
      </c>
      <c r="G663" s="794">
        <f>G664</f>
        <v>44</v>
      </c>
      <c r="H663" s="794">
        <f t="shared" si="167"/>
        <v>118.91891891891892</v>
      </c>
      <c r="I663" s="648"/>
      <c r="J663" s="792"/>
      <c r="K663" s="793"/>
      <c r="L663" s="793"/>
      <c r="M663" s="793"/>
      <c r="N663" s="45"/>
      <c r="O663" s="793"/>
      <c r="P663" s="45"/>
      <c r="Q663" s="793"/>
      <c r="R663" s="720"/>
      <c r="S663" s="361"/>
      <c r="T663" s="361"/>
      <c r="U663" s="793"/>
      <c r="V663" s="793"/>
      <c r="W663" s="1289"/>
    </row>
    <row r="664" spans="1:23" s="157" customFormat="1" ht="18.75" customHeight="1" x14ac:dyDescent="0.25">
      <c r="A664" s="1250">
        <v>1</v>
      </c>
      <c r="B664" s="1250">
        <v>1</v>
      </c>
      <c r="C664" s="1145" t="s">
        <v>334</v>
      </c>
      <c r="D664" s="686"/>
      <c r="E664" s="684">
        <v>89</v>
      </c>
      <c r="F664" s="39">
        <f>ROUND(E664/12*$C$3,0)</f>
        <v>37</v>
      </c>
      <c r="G664" s="794">
        <v>44</v>
      </c>
      <c r="H664" s="794">
        <f t="shared" si="167"/>
        <v>118.91891891891892</v>
      </c>
      <c r="I664" s="648"/>
      <c r="J664" s="792"/>
      <c r="K664" s="793"/>
      <c r="L664" s="793"/>
      <c r="M664" s="793"/>
      <c r="N664" s="45"/>
      <c r="O664" s="793"/>
      <c r="P664" s="45"/>
      <c r="Q664" s="793"/>
      <c r="R664" s="720"/>
      <c r="S664" s="361"/>
      <c r="T664" s="361"/>
      <c r="U664" s="793"/>
      <c r="V664" s="793"/>
      <c r="W664" s="1289"/>
    </row>
    <row r="665" spans="1:23" s="157" customFormat="1" ht="29.25" customHeight="1" x14ac:dyDescent="0.25">
      <c r="A665" s="1250">
        <v>1</v>
      </c>
      <c r="B665" s="1250">
        <v>1</v>
      </c>
      <c r="C665" s="1144" t="s">
        <v>335</v>
      </c>
      <c r="D665" s="686"/>
      <c r="E665" s="684">
        <f>E666</f>
        <v>1</v>
      </c>
      <c r="F665" s="684">
        <f t="shared" ref="F665" si="169">F666</f>
        <v>0</v>
      </c>
      <c r="G665" s="684">
        <f>G666</f>
        <v>2</v>
      </c>
      <c r="H665" s="794" t="e">
        <f t="shared" si="167"/>
        <v>#DIV/0!</v>
      </c>
      <c r="I665" s="648"/>
      <c r="J665" s="792"/>
      <c r="K665" s="793"/>
      <c r="L665" s="793"/>
      <c r="M665" s="793"/>
      <c r="N665" s="45"/>
      <c r="O665" s="793"/>
      <c r="P665" s="45"/>
      <c r="Q665" s="793"/>
      <c r="R665" s="720"/>
      <c r="S665" s="361"/>
      <c r="T665" s="361"/>
      <c r="U665" s="793"/>
      <c r="V665" s="793"/>
      <c r="W665" s="1289"/>
    </row>
    <row r="666" spans="1:23" s="157" customFormat="1" ht="29.25" customHeight="1" x14ac:dyDescent="0.25">
      <c r="A666" s="1250">
        <v>1</v>
      </c>
      <c r="B666" s="1250">
        <v>1</v>
      </c>
      <c r="C666" s="1146" t="s">
        <v>336</v>
      </c>
      <c r="D666" s="686"/>
      <c r="E666" s="684">
        <v>1</v>
      </c>
      <c r="F666" s="39">
        <f>ROUND(E666/12*$C$3,0)</f>
        <v>0</v>
      </c>
      <c r="G666" s="794">
        <v>2</v>
      </c>
      <c r="H666" s="794" t="e">
        <f t="shared" si="167"/>
        <v>#DIV/0!</v>
      </c>
      <c r="I666" s="648"/>
      <c r="J666" s="792"/>
      <c r="K666" s="793"/>
      <c r="L666" s="793"/>
      <c r="M666" s="793"/>
      <c r="N666" s="45"/>
      <c r="O666" s="793"/>
      <c r="P666" s="45"/>
      <c r="Q666" s="793"/>
      <c r="R666" s="720"/>
      <c r="S666" s="361"/>
      <c r="T666" s="361"/>
      <c r="U666" s="793"/>
      <c r="V666" s="793"/>
      <c r="W666" s="1289"/>
    </row>
    <row r="667" spans="1:23" s="157" customFormat="1" ht="15" customHeight="1" thickBot="1" x14ac:dyDescent="0.3">
      <c r="A667" s="1250">
        <v>1</v>
      </c>
      <c r="B667" s="1250">
        <v>1</v>
      </c>
      <c r="C667" s="1147" t="s">
        <v>17</v>
      </c>
      <c r="D667" s="795"/>
      <c r="E667" s="796"/>
      <c r="F667" s="796"/>
      <c r="G667" s="796"/>
      <c r="H667" s="796"/>
      <c r="I667" s="797"/>
      <c r="J667" s="798"/>
      <c r="K667" s="799"/>
      <c r="L667" s="799"/>
      <c r="M667" s="799">
        <f>M662+M661+M643+M615</f>
        <v>366</v>
      </c>
      <c r="N667" s="799"/>
      <c r="O667" s="799"/>
      <c r="P667" s="799"/>
      <c r="Q667" s="798">
        <f t="shared" ref="Q667:V667" si="170">Q662+Q661+Q643+Q615</f>
        <v>2500.1841199999999</v>
      </c>
      <c r="R667" s="799">
        <f t="shared" si="170"/>
        <v>1041.7433833333334</v>
      </c>
      <c r="S667" s="799">
        <f t="shared" si="170"/>
        <v>1430.60043</v>
      </c>
      <c r="T667" s="799">
        <f t="shared" si="170"/>
        <v>388.85704666666675</v>
      </c>
      <c r="U667" s="1299">
        <f t="shared" si="170"/>
        <v>-42.425989999999999</v>
      </c>
      <c r="V667" s="1299">
        <f t="shared" si="170"/>
        <v>1388.1744400000002</v>
      </c>
      <c r="W667" s="1289"/>
    </row>
    <row r="668" spans="1:23" ht="32.25" customHeight="1" x14ac:dyDescent="0.25">
      <c r="A668" s="1250">
        <v>1</v>
      </c>
      <c r="B668" s="1250">
        <v>1</v>
      </c>
      <c r="C668" s="1300" t="s">
        <v>285</v>
      </c>
      <c r="D668" s="469"/>
      <c r="E668" s="310"/>
      <c r="F668" s="310"/>
      <c r="G668" s="310"/>
      <c r="H668" s="310"/>
      <c r="I668" s="800"/>
      <c r="J668" s="800"/>
      <c r="K668" s="801"/>
      <c r="L668" s="801"/>
      <c r="M668" s="801"/>
      <c r="N668" s="801"/>
      <c r="O668" s="801"/>
      <c r="P668" s="801"/>
      <c r="Q668" s="138"/>
      <c r="R668" s="138"/>
      <c r="S668" s="138"/>
      <c r="T668" s="138"/>
      <c r="U668" s="802"/>
      <c r="V668" s="138"/>
    </row>
    <row r="669" spans="1:23" s="157" customFormat="1" ht="15" customHeight="1" x14ac:dyDescent="0.25">
      <c r="A669" s="1250">
        <v>1</v>
      </c>
      <c r="B669" s="1250">
        <v>1</v>
      </c>
      <c r="C669" s="1120" t="s">
        <v>14</v>
      </c>
      <c r="D669" s="431"/>
      <c r="E669" s="14"/>
      <c r="F669" s="14"/>
      <c r="G669" s="14"/>
      <c r="H669" s="14"/>
      <c r="I669" s="66"/>
      <c r="J669" s="66"/>
      <c r="K669" s="67"/>
      <c r="L669" s="67"/>
      <c r="M669" s="67"/>
      <c r="N669" s="67"/>
      <c r="O669" s="67"/>
      <c r="P669" s="67"/>
      <c r="Q669" s="678"/>
      <c r="R669" s="678"/>
      <c r="S669" s="678"/>
      <c r="T669" s="678"/>
      <c r="U669" s="678"/>
      <c r="V669" s="678"/>
      <c r="W669" s="1289"/>
    </row>
    <row r="670" spans="1:23" s="157" customFormat="1" ht="15" customHeight="1" x14ac:dyDescent="0.25">
      <c r="A670" s="1250">
        <v>1</v>
      </c>
      <c r="B670" s="1250">
        <v>1</v>
      </c>
      <c r="C670" s="1092" t="s">
        <v>201</v>
      </c>
      <c r="D670" s="758"/>
      <c r="E670" s="21">
        <f>E671/3.8</f>
        <v>0</v>
      </c>
      <c r="F670" s="21">
        <f t="shared" ref="F670:G670" si="171">F671/3.8</f>
        <v>0</v>
      </c>
      <c r="G670" s="21">
        <f t="shared" si="171"/>
        <v>5.9210526315789478</v>
      </c>
      <c r="H670" s="14"/>
      <c r="I670" s="66"/>
      <c r="J670" s="66"/>
      <c r="K670" s="67"/>
      <c r="L670" s="67"/>
      <c r="M670" s="67"/>
      <c r="N670" s="67"/>
      <c r="O670" s="67"/>
      <c r="P670" s="67"/>
      <c r="Q670" s="678"/>
      <c r="R670" s="678"/>
      <c r="S670" s="678"/>
      <c r="T670" s="678"/>
      <c r="U670" s="678"/>
      <c r="V670" s="678"/>
      <c r="W670" s="1289"/>
    </row>
    <row r="671" spans="1:23" s="157" customFormat="1" ht="15" customHeight="1" x14ac:dyDescent="0.25">
      <c r="A671" s="1250"/>
      <c r="B671" s="1250"/>
      <c r="C671" s="1092" t="s">
        <v>428</v>
      </c>
      <c r="D671" s="758"/>
      <c r="E671" s="14"/>
      <c r="F671" s="39">
        <f>ROUND(E671/12*$C$3,0)</f>
        <v>0</v>
      </c>
      <c r="G671" s="1243">
        <v>22.5</v>
      </c>
      <c r="H671" s="14"/>
      <c r="I671" s="66"/>
      <c r="J671" s="66"/>
      <c r="K671" s="67"/>
      <c r="L671" s="67"/>
      <c r="M671" s="67"/>
      <c r="N671" s="67"/>
      <c r="O671" s="67"/>
      <c r="P671" s="67"/>
      <c r="Q671" s="678"/>
      <c r="R671" s="678"/>
      <c r="S671" s="678"/>
      <c r="T671" s="678"/>
      <c r="U671" s="678"/>
      <c r="V671" s="678"/>
      <c r="W671" s="1289"/>
    </row>
    <row r="672" spans="1:23" s="157" customFormat="1" ht="15" customHeight="1" x14ac:dyDescent="0.25">
      <c r="A672" s="1250">
        <v>1</v>
      </c>
      <c r="B672" s="1250">
        <v>1</v>
      </c>
      <c r="C672" s="1092" t="s">
        <v>160</v>
      </c>
      <c r="D672" s="758"/>
      <c r="E672" s="21">
        <f>E673/3.8/3.2</f>
        <v>52.46710526315789</v>
      </c>
      <c r="F672" s="21">
        <f t="shared" ref="F672:G672" si="172">F673/3.8/3.2</f>
        <v>21.875</v>
      </c>
      <c r="G672" s="21">
        <f t="shared" si="172"/>
        <v>8.7171052631578938</v>
      </c>
      <c r="H672" s="14">
        <f>G672/F672*100</f>
        <v>39.849624060150376</v>
      </c>
      <c r="I672" s="66"/>
      <c r="J672" s="66"/>
      <c r="K672" s="67"/>
      <c r="L672" s="67"/>
      <c r="M672" s="67"/>
      <c r="N672" s="67"/>
      <c r="O672" s="67"/>
      <c r="P672" s="67"/>
      <c r="Q672" s="678"/>
      <c r="R672" s="678"/>
      <c r="S672" s="678"/>
      <c r="T672" s="678"/>
      <c r="U672" s="678"/>
      <c r="V672" s="678"/>
      <c r="W672" s="1289"/>
    </row>
    <row r="673" spans="1:262" s="157" customFormat="1" ht="26.25" customHeight="1" x14ac:dyDescent="0.25">
      <c r="A673" s="1250">
        <v>1</v>
      </c>
      <c r="B673" s="1250">
        <v>1</v>
      </c>
      <c r="C673" s="1090" t="s">
        <v>306</v>
      </c>
      <c r="D673" s="17"/>
      <c r="E673" s="30">
        <v>638</v>
      </c>
      <c r="F673" s="39">
        <f>ROUND(E673/12*$C$3,0)</f>
        <v>266</v>
      </c>
      <c r="G673" s="513">
        <v>106</v>
      </c>
      <c r="H673" s="39">
        <f>G673/F673*100</f>
        <v>39.849624060150376</v>
      </c>
      <c r="I673" s="66"/>
      <c r="J673" s="66"/>
      <c r="K673" s="240"/>
      <c r="L673" s="240"/>
      <c r="M673" s="240"/>
      <c r="N673" s="240"/>
      <c r="O673" s="240"/>
      <c r="P673" s="240"/>
      <c r="Q673" s="678"/>
      <c r="R673" s="678"/>
      <c r="S673" s="678"/>
      <c r="T673" s="678"/>
      <c r="U673" s="678"/>
      <c r="V673" s="678"/>
      <c r="W673" s="1289"/>
    </row>
    <row r="674" spans="1:262" s="157" customFormat="1" ht="27" customHeight="1" x14ac:dyDescent="0.25">
      <c r="A674" s="1250">
        <v>1</v>
      </c>
      <c r="B674" s="1250">
        <v>1</v>
      </c>
      <c r="C674" s="1092" t="s">
        <v>161</v>
      </c>
      <c r="D674" s="12"/>
      <c r="E674" s="30"/>
      <c r="F674" s="30"/>
      <c r="G674" s="30"/>
      <c r="H674" s="30"/>
      <c r="I674" s="66"/>
      <c r="J674" s="66"/>
      <c r="K674" s="240"/>
      <c r="L674" s="240"/>
      <c r="M674" s="240"/>
      <c r="N674" s="240"/>
      <c r="O674" s="240"/>
      <c r="P674" s="240"/>
      <c r="Q674" s="678"/>
      <c r="R674" s="678"/>
      <c r="S674" s="678"/>
      <c r="T674" s="678"/>
      <c r="U674" s="678"/>
      <c r="V674" s="678"/>
      <c r="W674" s="1289"/>
    </row>
    <row r="675" spans="1:262" s="157" customFormat="1" ht="15" customHeight="1" x14ac:dyDescent="0.25">
      <c r="A675" s="1250">
        <v>1</v>
      </c>
      <c r="B675" s="1250">
        <v>1</v>
      </c>
      <c r="C675" s="1125" t="s">
        <v>357</v>
      </c>
      <c r="D675" s="461"/>
      <c r="E675" s="759">
        <f>E672*3.2+E670</f>
        <v>167.89473684210526</v>
      </c>
      <c r="F675" s="759">
        <f>F672*3.2</f>
        <v>70</v>
      </c>
      <c r="G675" s="759">
        <f>(G673+G671)/3.8</f>
        <v>33.815789473684212</v>
      </c>
      <c r="H675" s="759">
        <f>G675/F675*100</f>
        <v>48.308270676691734</v>
      </c>
      <c r="I675" s="302"/>
      <c r="J675" s="302"/>
      <c r="K675" s="462"/>
      <c r="L675" s="462"/>
      <c r="M675" s="462"/>
      <c r="N675" s="462"/>
      <c r="O675" s="462"/>
      <c r="P675" s="462"/>
      <c r="Q675" s="760">
        <v>150.19762</v>
      </c>
      <c r="R675" s="720">
        <f>Q675/12*$C$3</f>
        <v>62.582341666666672</v>
      </c>
      <c r="S675" s="436">
        <f>V675-U675</f>
        <v>31.172939999999997</v>
      </c>
      <c r="T675" s="436">
        <f>S675-R675</f>
        <v>-31.409401666666675</v>
      </c>
      <c r="U675" s="760">
        <v>-0.94107999999999992</v>
      </c>
      <c r="V675" s="760">
        <v>30.231859999999998</v>
      </c>
      <c r="W675" s="1289"/>
    </row>
    <row r="676" spans="1:262" s="157" customFormat="1" ht="15" customHeight="1" x14ac:dyDescent="0.25">
      <c r="A676" s="1250">
        <v>1</v>
      </c>
      <c r="B676" s="1250">
        <v>1</v>
      </c>
      <c r="C676" s="1124" t="s">
        <v>17</v>
      </c>
      <c r="D676" s="722"/>
      <c r="E676" s="371">
        <f>E672*3.2+E674</f>
        <v>167.89473684210526</v>
      </c>
      <c r="F676" s="371">
        <f t="shared" ref="F676" si="173">F672*3.2+F674</f>
        <v>70</v>
      </c>
      <c r="G676" s="371">
        <f>G672*3.2+G674+G670</f>
        <v>33.815789473684205</v>
      </c>
      <c r="H676" s="371"/>
      <c r="I676" s="307"/>
      <c r="J676" s="307"/>
      <c r="K676" s="371"/>
      <c r="L676" s="371"/>
      <c r="M676" s="371"/>
      <c r="N676" s="371"/>
      <c r="O676" s="371"/>
      <c r="P676" s="371"/>
      <c r="Q676" s="1291">
        <f t="shared" ref="Q676:T676" si="174">SUM(Q675)</f>
        <v>150.19762</v>
      </c>
      <c r="R676" s="29">
        <f t="shared" si="174"/>
        <v>62.582341666666672</v>
      </c>
      <c r="S676" s="29">
        <f t="shared" si="174"/>
        <v>31.172939999999997</v>
      </c>
      <c r="T676" s="29">
        <f t="shared" si="174"/>
        <v>-31.409401666666675</v>
      </c>
      <c r="U676" s="1291">
        <f>U675</f>
        <v>-0.94107999999999992</v>
      </c>
      <c r="V676" s="1291">
        <f>V675</f>
        <v>30.231859999999998</v>
      </c>
      <c r="W676" s="1289"/>
    </row>
    <row r="677" spans="1:262" ht="15.75" customHeight="1" thickBot="1" x14ac:dyDescent="0.3">
      <c r="A677" s="1250">
        <v>1</v>
      </c>
      <c r="B677" s="1250">
        <v>1</v>
      </c>
      <c r="C677" s="1115"/>
      <c r="D677" s="383"/>
      <c r="E677" s="803"/>
      <c r="F677" s="803"/>
      <c r="G677" s="803"/>
      <c r="H677" s="803"/>
      <c r="I677" s="804"/>
      <c r="J677" s="804"/>
      <c r="K677" s="803"/>
      <c r="L677" s="803"/>
      <c r="M677" s="803"/>
      <c r="N677" s="803"/>
      <c r="O677" s="803"/>
      <c r="P677" s="803"/>
      <c r="Q677" s="805">
        <f t="shared" ref="Q677:V677" si="175">Q678-Q679-Q714-Q718-Q719</f>
        <v>0</v>
      </c>
      <c r="R677" s="805">
        <f t="shared" si="175"/>
        <v>0</v>
      </c>
      <c r="S677" s="805">
        <f t="shared" si="175"/>
        <v>0</v>
      </c>
      <c r="T677" s="805">
        <f t="shared" si="175"/>
        <v>0</v>
      </c>
      <c r="U677" s="805">
        <f t="shared" si="175"/>
        <v>0</v>
      </c>
      <c r="V677" s="805">
        <f t="shared" si="175"/>
        <v>0</v>
      </c>
    </row>
    <row r="678" spans="1:262" ht="15" customHeight="1" x14ac:dyDescent="0.25">
      <c r="A678" s="1250">
        <v>1</v>
      </c>
      <c r="B678" s="1250">
        <v>1</v>
      </c>
      <c r="C678" s="1298" t="s">
        <v>364</v>
      </c>
      <c r="D678" s="1361"/>
      <c r="E678" s="962"/>
      <c r="F678" s="962"/>
      <c r="G678" s="962"/>
      <c r="H678" s="962"/>
      <c r="I678" s="1362"/>
      <c r="J678" s="1362"/>
      <c r="K678" s="1301"/>
      <c r="L678" s="1301"/>
      <c r="M678" s="1301"/>
      <c r="N678" s="1301"/>
      <c r="O678" s="1301"/>
      <c r="P678" s="1301"/>
      <c r="Q678" s="962">
        <f t="shared" ref="Q678:V678" si="176">SUM(Q679,Q714,Q718,Q719)</f>
        <v>2650.3817400000003</v>
      </c>
      <c r="R678" s="962">
        <f t="shared" si="176"/>
        <v>1104.3257249999999</v>
      </c>
      <c r="S678" s="962">
        <f t="shared" si="176"/>
        <v>1461.7733700000001</v>
      </c>
      <c r="T678" s="962">
        <f t="shared" si="176"/>
        <v>357.44764500000008</v>
      </c>
      <c r="U678" s="962">
        <f t="shared" si="176"/>
        <v>-43.367069999999998</v>
      </c>
      <c r="V678" s="962">
        <f t="shared" si="176"/>
        <v>1418.4063000000001</v>
      </c>
    </row>
    <row r="679" spans="1:262" ht="15" customHeight="1" x14ac:dyDescent="0.25">
      <c r="A679" s="1250">
        <v>1</v>
      </c>
      <c r="B679" s="1250">
        <v>1</v>
      </c>
      <c r="C679" s="33" t="s">
        <v>7</v>
      </c>
      <c r="D679" s="219"/>
      <c r="E679" s="787">
        <f>SUM(E615)</f>
        <v>66.000000000000014</v>
      </c>
      <c r="F679" s="787">
        <f>SUM(F615)</f>
        <v>27.5</v>
      </c>
      <c r="G679" s="787">
        <f>SUM(G615)</f>
        <v>34</v>
      </c>
      <c r="H679" s="1069">
        <f>G679/F679*100</f>
        <v>123.63636363636363</v>
      </c>
      <c r="I679" s="670">
        <f>K679/E679</f>
        <v>9.9999999999999982</v>
      </c>
      <c r="J679" s="670">
        <f>M679/G679</f>
        <v>10.058823529411764</v>
      </c>
      <c r="K679" s="787">
        <f>SUM(K615)</f>
        <v>660</v>
      </c>
      <c r="L679" s="787">
        <f>SUM(L615)</f>
        <v>275</v>
      </c>
      <c r="M679" s="787">
        <f>SUM(M615)</f>
        <v>342</v>
      </c>
      <c r="N679" s="787">
        <f>M679/L679*100</f>
        <v>124.36363636363636</v>
      </c>
      <c r="O679" s="787">
        <f>SUM(O615)</f>
        <v>1.9513208061002181</v>
      </c>
      <c r="P679" s="41">
        <f>M679/$C$3*12/O679</f>
        <v>420.63816335787305</v>
      </c>
      <c r="Q679" s="787">
        <f t="shared" ref="Q679:V679" si="177">SUM(Q615)</f>
        <v>1800</v>
      </c>
      <c r="R679" s="787">
        <f t="shared" si="177"/>
        <v>750</v>
      </c>
      <c r="S679" s="787">
        <f t="shared" si="177"/>
        <v>967.8497000000001</v>
      </c>
      <c r="T679" s="787">
        <f t="shared" si="177"/>
        <v>217.8497000000001</v>
      </c>
      <c r="U679" s="787">
        <f t="shared" si="177"/>
        <v>-32.415399999999998</v>
      </c>
      <c r="V679" s="787">
        <f t="shared" si="177"/>
        <v>935.43430000000012</v>
      </c>
    </row>
    <row r="680" spans="1:262" s="1339" customFormat="1" ht="15" customHeight="1" x14ac:dyDescent="0.25">
      <c r="A680" s="1250">
        <v>1</v>
      </c>
      <c r="B680" s="1250">
        <v>1</v>
      </c>
      <c r="C680" s="1120" t="s">
        <v>313</v>
      </c>
      <c r="D680" s="12"/>
      <c r="E680" s="30"/>
      <c r="F680" s="30"/>
      <c r="G680" s="30"/>
      <c r="H680" s="1069"/>
      <c r="I680" s="500"/>
      <c r="J680" s="500"/>
      <c r="K680" s="501"/>
      <c r="L680" s="501"/>
      <c r="M680" s="501"/>
      <c r="N680" s="501"/>
      <c r="O680" s="501"/>
      <c r="P680" s="501"/>
      <c r="Q680" s="30"/>
      <c r="R680" s="30"/>
      <c r="S680" s="30"/>
      <c r="T680" s="30"/>
      <c r="U680" s="1363"/>
      <c r="V680" s="30"/>
      <c r="W680" s="1289"/>
      <c r="X680" s="1051"/>
      <c r="Y680" s="1051"/>
      <c r="Z680" s="1051"/>
      <c r="AA680" s="1051"/>
      <c r="AB680" s="1051"/>
      <c r="AC680" s="1051"/>
      <c r="AD680" s="1051"/>
      <c r="AE680" s="1051"/>
      <c r="AF680" s="1051"/>
      <c r="AG680" s="1051"/>
      <c r="AH680" s="1051"/>
      <c r="AI680" s="1051"/>
      <c r="AJ680" s="1051"/>
      <c r="AK680" s="1051"/>
      <c r="AL680" s="1051"/>
      <c r="AM680" s="1051"/>
      <c r="AN680" s="1051"/>
      <c r="AO680" s="1051"/>
      <c r="AP680" s="1051"/>
      <c r="AQ680" s="1051"/>
      <c r="AR680" s="1051"/>
      <c r="AS680" s="1051"/>
      <c r="AT680" s="1051"/>
      <c r="AU680" s="1051"/>
      <c r="AV680" s="1051"/>
      <c r="AW680" s="1051"/>
      <c r="AX680" s="1051"/>
      <c r="AY680" s="1051"/>
      <c r="AZ680" s="1051"/>
      <c r="BA680" s="1051"/>
      <c r="BB680" s="1051"/>
      <c r="BC680" s="1051"/>
      <c r="BD680" s="1051"/>
      <c r="BE680" s="1051"/>
      <c r="BF680" s="1051"/>
      <c r="BG680" s="1051"/>
      <c r="BH680" s="1051"/>
      <c r="BI680" s="1051"/>
      <c r="BJ680" s="1051"/>
      <c r="BK680" s="1051"/>
      <c r="BL680" s="1051"/>
      <c r="BM680" s="1051"/>
      <c r="BN680" s="1051"/>
      <c r="BO680" s="1051"/>
      <c r="BP680" s="1051"/>
      <c r="BQ680" s="1051"/>
      <c r="BR680" s="1051"/>
      <c r="BS680" s="1051"/>
      <c r="BT680" s="1051"/>
      <c r="BU680" s="1051"/>
      <c r="BV680" s="1051"/>
      <c r="BW680" s="1051"/>
      <c r="BX680" s="1051"/>
      <c r="BY680" s="1051"/>
      <c r="BZ680" s="1051"/>
      <c r="CA680" s="1051"/>
      <c r="CB680" s="1051"/>
      <c r="CC680" s="1051"/>
      <c r="CD680" s="1051"/>
      <c r="CE680" s="1051"/>
      <c r="CF680" s="1051"/>
      <c r="CG680" s="1051"/>
      <c r="CH680" s="1051"/>
      <c r="CI680" s="1051"/>
      <c r="CJ680" s="1051"/>
      <c r="CK680" s="1051"/>
      <c r="CL680" s="1051"/>
      <c r="CM680" s="1051"/>
      <c r="CN680" s="1051"/>
      <c r="CO680" s="1051"/>
      <c r="CP680" s="1051"/>
      <c r="CQ680" s="1051"/>
      <c r="CR680" s="1051"/>
      <c r="CS680" s="1051"/>
      <c r="CT680" s="1051"/>
      <c r="CU680" s="1051"/>
      <c r="CV680" s="1051"/>
      <c r="CW680" s="1051"/>
      <c r="CX680" s="1051"/>
      <c r="CY680" s="1051"/>
      <c r="CZ680" s="1051"/>
      <c r="DA680" s="1051"/>
      <c r="DB680" s="1051"/>
      <c r="DC680" s="1051"/>
      <c r="DD680" s="1051"/>
      <c r="DE680" s="1051"/>
      <c r="DF680" s="1051"/>
      <c r="DG680" s="1051"/>
      <c r="DH680" s="1051"/>
      <c r="DI680" s="1051"/>
      <c r="DJ680" s="1051"/>
      <c r="DK680" s="1051"/>
      <c r="DL680" s="1051"/>
      <c r="DM680" s="1051"/>
      <c r="DN680" s="1051"/>
      <c r="DO680" s="1051"/>
      <c r="DP680" s="1051"/>
      <c r="DQ680" s="1051"/>
      <c r="DR680" s="1051"/>
      <c r="DS680" s="1051"/>
      <c r="DT680" s="1051"/>
      <c r="DU680" s="1051"/>
      <c r="DV680" s="1051"/>
      <c r="DW680" s="1051"/>
      <c r="DX680" s="1051"/>
      <c r="DY680" s="1051"/>
      <c r="DZ680" s="1051"/>
      <c r="EA680" s="1051"/>
      <c r="EB680" s="1051"/>
      <c r="EC680" s="1051"/>
      <c r="ED680" s="1051"/>
      <c r="EE680" s="1051"/>
      <c r="EF680" s="1051"/>
      <c r="EG680" s="1051"/>
      <c r="EH680" s="1051"/>
      <c r="EI680" s="1051"/>
      <c r="EJ680" s="1051"/>
      <c r="EK680" s="1051"/>
      <c r="EL680" s="1051"/>
      <c r="EM680" s="1051"/>
      <c r="EN680" s="1051"/>
      <c r="EO680" s="1051"/>
      <c r="EP680" s="1051"/>
      <c r="EQ680" s="1051"/>
      <c r="ER680" s="1051"/>
      <c r="ES680" s="1051"/>
      <c r="ET680" s="1051"/>
      <c r="EU680" s="1051"/>
      <c r="EV680" s="1051"/>
      <c r="EW680" s="1051"/>
      <c r="EX680" s="1051"/>
      <c r="EY680" s="1051"/>
      <c r="EZ680" s="1051"/>
      <c r="FA680" s="1051"/>
      <c r="FB680" s="1051"/>
      <c r="FC680" s="1051"/>
      <c r="FD680" s="1051"/>
      <c r="FE680" s="1051"/>
      <c r="FF680" s="1051"/>
      <c r="FG680" s="1051"/>
      <c r="FH680" s="1051"/>
      <c r="FI680" s="1051"/>
      <c r="FJ680" s="1051"/>
      <c r="FK680" s="1051"/>
      <c r="FL680" s="1051"/>
      <c r="FM680" s="1051"/>
      <c r="FN680" s="1051"/>
      <c r="FO680" s="1051"/>
      <c r="FP680" s="1051"/>
      <c r="FQ680" s="1051"/>
      <c r="FR680" s="1051"/>
      <c r="FS680" s="1051"/>
      <c r="FT680" s="1051"/>
      <c r="FU680" s="1051"/>
      <c r="FV680" s="1051"/>
      <c r="FW680" s="1051"/>
      <c r="FX680" s="1051"/>
      <c r="FY680" s="1051"/>
      <c r="FZ680" s="1051"/>
      <c r="GA680" s="1051"/>
      <c r="GB680" s="1051"/>
      <c r="GC680" s="1051"/>
      <c r="GD680" s="1051"/>
      <c r="GE680" s="1051"/>
      <c r="GF680" s="1051"/>
      <c r="GG680" s="1051"/>
      <c r="GH680" s="1051"/>
      <c r="GI680" s="1051"/>
      <c r="GJ680" s="1051"/>
      <c r="GK680" s="1051"/>
      <c r="GL680" s="1051"/>
      <c r="GM680" s="1051"/>
      <c r="GN680" s="1051"/>
      <c r="GO680" s="1051"/>
      <c r="GP680" s="1051"/>
      <c r="GQ680" s="1051"/>
      <c r="GR680" s="1051"/>
      <c r="GS680" s="1051"/>
      <c r="GT680" s="1051"/>
      <c r="GU680" s="1051"/>
      <c r="GV680" s="1051"/>
      <c r="GW680" s="1051"/>
      <c r="GX680" s="1051"/>
      <c r="GY680" s="1051"/>
      <c r="GZ680" s="1051"/>
      <c r="HA680" s="1051"/>
      <c r="HB680" s="1051"/>
      <c r="HC680" s="1051"/>
      <c r="HD680" s="1051"/>
      <c r="HE680" s="1051"/>
      <c r="HF680" s="1051"/>
      <c r="HG680" s="1051"/>
      <c r="HH680" s="1051"/>
      <c r="HI680" s="1051"/>
      <c r="HJ680" s="1051"/>
      <c r="HK680" s="1051"/>
      <c r="HL680" s="1051"/>
      <c r="HM680" s="1051"/>
      <c r="HN680" s="1051"/>
      <c r="HO680" s="1051"/>
      <c r="HP680" s="1051"/>
      <c r="HQ680" s="1051"/>
      <c r="HR680" s="1051"/>
      <c r="HS680" s="1051"/>
      <c r="HT680" s="1051"/>
      <c r="HU680" s="1051"/>
      <c r="HV680" s="1051"/>
      <c r="HW680" s="1051"/>
      <c r="HX680" s="1051"/>
      <c r="HY680" s="1051"/>
      <c r="HZ680" s="1051"/>
      <c r="IA680" s="1051"/>
      <c r="IB680" s="1051"/>
      <c r="IC680" s="1051"/>
      <c r="ID680" s="1051"/>
      <c r="IE680" s="1051"/>
      <c r="IF680" s="1051"/>
      <c r="IG680" s="1051"/>
      <c r="IH680" s="1051"/>
      <c r="II680" s="1051"/>
      <c r="IJ680" s="1051"/>
      <c r="IK680" s="1051"/>
      <c r="IL680" s="1051"/>
      <c r="IM680" s="1051"/>
      <c r="IN680" s="1051"/>
      <c r="IO680" s="1051"/>
      <c r="IP680" s="1051"/>
      <c r="IQ680" s="1051"/>
      <c r="IR680" s="1051"/>
      <c r="IS680" s="1051"/>
      <c r="IT680" s="1051"/>
      <c r="IU680" s="1051"/>
      <c r="IV680" s="1051"/>
      <c r="IW680" s="1051"/>
      <c r="IX680" s="1051"/>
      <c r="IY680" s="1051"/>
      <c r="IZ680" s="1051"/>
      <c r="JA680" s="1051"/>
      <c r="JB680" s="1051"/>
    </row>
    <row r="681" spans="1:262" s="1339" customFormat="1" ht="15" customHeight="1" x14ac:dyDescent="0.25">
      <c r="A681" s="1250">
        <v>1</v>
      </c>
      <c r="B681" s="1250">
        <v>1</v>
      </c>
      <c r="C681" s="1092" t="s">
        <v>201</v>
      </c>
      <c r="D681" s="12"/>
      <c r="E681" s="30">
        <f>E618</f>
        <v>30</v>
      </c>
      <c r="F681" s="30">
        <f t="shared" ref="F681:G681" si="178">F618</f>
        <v>13</v>
      </c>
      <c r="G681" s="30">
        <f t="shared" si="178"/>
        <v>13</v>
      </c>
      <c r="H681" s="1069">
        <f>G681/F681*100</f>
        <v>100</v>
      </c>
      <c r="I681" s="500"/>
      <c r="J681" s="500"/>
      <c r="K681" s="501"/>
      <c r="L681" s="501"/>
      <c r="M681" s="501"/>
      <c r="N681" s="501"/>
      <c r="O681" s="501"/>
      <c r="P681" s="501"/>
      <c r="Q681" s="30"/>
      <c r="R681" s="30"/>
      <c r="S681" s="30"/>
      <c r="T681" s="30"/>
      <c r="U681" s="1363"/>
      <c r="V681" s="30"/>
      <c r="W681" s="1289"/>
      <c r="X681" s="1051"/>
      <c r="Y681" s="1051"/>
      <c r="Z681" s="1051"/>
      <c r="AA681" s="1051"/>
      <c r="AB681" s="1051"/>
      <c r="AC681" s="1051"/>
      <c r="AD681" s="1051"/>
      <c r="AE681" s="1051"/>
      <c r="AF681" s="1051"/>
      <c r="AG681" s="1051"/>
      <c r="AH681" s="1051"/>
      <c r="AI681" s="1051"/>
      <c r="AJ681" s="1051"/>
      <c r="AK681" s="1051"/>
      <c r="AL681" s="1051"/>
      <c r="AM681" s="1051"/>
      <c r="AN681" s="1051"/>
      <c r="AO681" s="1051"/>
      <c r="AP681" s="1051"/>
      <c r="AQ681" s="1051"/>
      <c r="AR681" s="1051"/>
      <c r="AS681" s="1051"/>
      <c r="AT681" s="1051"/>
      <c r="AU681" s="1051"/>
      <c r="AV681" s="1051"/>
      <c r="AW681" s="1051"/>
      <c r="AX681" s="1051"/>
      <c r="AY681" s="1051"/>
      <c r="AZ681" s="1051"/>
      <c r="BA681" s="1051"/>
      <c r="BB681" s="1051"/>
      <c r="BC681" s="1051"/>
      <c r="BD681" s="1051"/>
      <c r="BE681" s="1051"/>
      <c r="BF681" s="1051"/>
      <c r="BG681" s="1051"/>
      <c r="BH681" s="1051"/>
      <c r="BI681" s="1051"/>
      <c r="BJ681" s="1051"/>
      <c r="BK681" s="1051"/>
      <c r="BL681" s="1051"/>
      <c r="BM681" s="1051"/>
      <c r="BN681" s="1051"/>
      <c r="BO681" s="1051"/>
      <c r="BP681" s="1051"/>
      <c r="BQ681" s="1051"/>
      <c r="BR681" s="1051"/>
      <c r="BS681" s="1051"/>
      <c r="BT681" s="1051"/>
      <c r="BU681" s="1051"/>
      <c r="BV681" s="1051"/>
      <c r="BW681" s="1051"/>
      <c r="BX681" s="1051"/>
      <c r="BY681" s="1051"/>
      <c r="BZ681" s="1051"/>
      <c r="CA681" s="1051"/>
      <c r="CB681" s="1051"/>
      <c r="CC681" s="1051"/>
      <c r="CD681" s="1051"/>
      <c r="CE681" s="1051"/>
      <c r="CF681" s="1051"/>
      <c r="CG681" s="1051"/>
      <c r="CH681" s="1051"/>
      <c r="CI681" s="1051"/>
      <c r="CJ681" s="1051"/>
      <c r="CK681" s="1051"/>
      <c r="CL681" s="1051"/>
      <c r="CM681" s="1051"/>
      <c r="CN681" s="1051"/>
      <c r="CO681" s="1051"/>
      <c r="CP681" s="1051"/>
      <c r="CQ681" s="1051"/>
      <c r="CR681" s="1051"/>
      <c r="CS681" s="1051"/>
      <c r="CT681" s="1051"/>
      <c r="CU681" s="1051"/>
      <c r="CV681" s="1051"/>
      <c r="CW681" s="1051"/>
      <c r="CX681" s="1051"/>
      <c r="CY681" s="1051"/>
      <c r="CZ681" s="1051"/>
      <c r="DA681" s="1051"/>
      <c r="DB681" s="1051"/>
      <c r="DC681" s="1051"/>
      <c r="DD681" s="1051"/>
      <c r="DE681" s="1051"/>
      <c r="DF681" s="1051"/>
      <c r="DG681" s="1051"/>
      <c r="DH681" s="1051"/>
      <c r="DI681" s="1051"/>
      <c r="DJ681" s="1051"/>
      <c r="DK681" s="1051"/>
      <c r="DL681" s="1051"/>
      <c r="DM681" s="1051"/>
      <c r="DN681" s="1051"/>
      <c r="DO681" s="1051"/>
      <c r="DP681" s="1051"/>
      <c r="DQ681" s="1051"/>
      <c r="DR681" s="1051"/>
      <c r="DS681" s="1051"/>
      <c r="DT681" s="1051"/>
      <c r="DU681" s="1051"/>
      <c r="DV681" s="1051"/>
      <c r="DW681" s="1051"/>
      <c r="DX681" s="1051"/>
      <c r="DY681" s="1051"/>
      <c r="DZ681" s="1051"/>
      <c r="EA681" s="1051"/>
      <c r="EB681" s="1051"/>
      <c r="EC681" s="1051"/>
      <c r="ED681" s="1051"/>
      <c r="EE681" s="1051"/>
      <c r="EF681" s="1051"/>
      <c r="EG681" s="1051"/>
      <c r="EH681" s="1051"/>
      <c r="EI681" s="1051"/>
      <c r="EJ681" s="1051"/>
      <c r="EK681" s="1051"/>
      <c r="EL681" s="1051"/>
      <c r="EM681" s="1051"/>
      <c r="EN681" s="1051"/>
      <c r="EO681" s="1051"/>
      <c r="EP681" s="1051"/>
      <c r="EQ681" s="1051"/>
      <c r="ER681" s="1051"/>
      <c r="ES681" s="1051"/>
      <c r="ET681" s="1051"/>
      <c r="EU681" s="1051"/>
      <c r="EV681" s="1051"/>
      <c r="EW681" s="1051"/>
      <c r="EX681" s="1051"/>
      <c r="EY681" s="1051"/>
      <c r="EZ681" s="1051"/>
      <c r="FA681" s="1051"/>
      <c r="FB681" s="1051"/>
      <c r="FC681" s="1051"/>
      <c r="FD681" s="1051"/>
      <c r="FE681" s="1051"/>
      <c r="FF681" s="1051"/>
      <c r="FG681" s="1051"/>
      <c r="FH681" s="1051"/>
      <c r="FI681" s="1051"/>
      <c r="FJ681" s="1051"/>
      <c r="FK681" s="1051"/>
      <c r="FL681" s="1051"/>
      <c r="FM681" s="1051"/>
      <c r="FN681" s="1051"/>
      <c r="FO681" s="1051"/>
      <c r="FP681" s="1051"/>
      <c r="FQ681" s="1051"/>
      <c r="FR681" s="1051"/>
      <c r="FS681" s="1051"/>
      <c r="FT681" s="1051"/>
      <c r="FU681" s="1051"/>
      <c r="FV681" s="1051"/>
      <c r="FW681" s="1051"/>
      <c r="FX681" s="1051"/>
      <c r="FY681" s="1051"/>
      <c r="FZ681" s="1051"/>
      <c r="GA681" s="1051"/>
      <c r="GB681" s="1051"/>
      <c r="GC681" s="1051"/>
      <c r="GD681" s="1051"/>
      <c r="GE681" s="1051"/>
      <c r="GF681" s="1051"/>
      <c r="GG681" s="1051"/>
      <c r="GH681" s="1051"/>
      <c r="GI681" s="1051"/>
      <c r="GJ681" s="1051"/>
      <c r="GK681" s="1051"/>
      <c r="GL681" s="1051"/>
      <c r="GM681" s="1051"/>
      <c r="GN681" s="1051"/>
      <c r="GO681" s="1051"/>
      <c r="GP681" s="1051"/>
      <c r="GQ681" s="1051"/>
      <c r="GR681" s="1051"/>
      <c r="GS681" s="1051"/>
      <c r="GT681" s="1051"/>
      <c r="GU681" s="1051"/>
      <c r="GV681" s="1051"/>
      <c r="GW681" s="1051"/>
      <c r="GX681" s="1051"/>
      <c r="GY681" s="1051"/>
      <c r="GZ681" s="1051"/>
      <c r="HA681" s="1051"/>
      <c r="HB681" s="1051"/>
      <c r="HC681" s="1051"/>
      <c r="HD681" s="1051"/>
      <c r="HE681" s="1051"/>
      <c r="HF681" s="1051"/>
      <c r="HG681" s="1051"/>
      <c r="HH681" s="1051"/>
      <c r="HI681" s="1051"/>
      <c r="HJ681" s="1051"/>
      <c r="HK681" s="1051"/>
      <c r="HL681" s="1051"/>
      <c r="HM681" s="1051"/>
      <c r="HN681" s="1051"/>
      <c r="HO681" s="1051"/>
      <c r="HP681" s="1051"/>
      <c r="HQ681" s="1051"/>
      <c r="HR681" s="1051"/>
      <c r="HS681" s="1051"/>
      <c r="HT681" s="1051"/>
      <c r="HU681" s="1051"/>
      <c r="HV681" s="1051"/>
      <c r="HW681" s="1051"/>
      <c r="HX681" s="1051"/>
      <c r="HY681" s="1051"/>
      <c r="HZ681" s="1051"/>
      <c r="IA681" s="1051"/>
      <c r="IB681" s="1051"/>
      <c r="IC681" s="1051"/>
      <c r="ID681" s="1051"/>
      <c r="IE681" s="1051"/>
      <c r="IF681" s="1051"/>
      <c r="IG681" s="1051"/>
      <c r="IH681" s="1051"/>
      <c r="II681" s="1051"/>
      <c r="IJ681" s="1051"/>
      <c r="IK681" s="1051"/>
      <c r="IL681" s="1051"/>
      <c r="IM681" s="1051"/>
      <c r="IN681" s="1051"/>
      <c r="IO681" s="1051"/>
      <c r="IP681" s="1051"/>
      <c r="IQ681" s="1051"/>
      <c r="IR681" s="1051"/>
      <c r="IS681" s="1051"/>
      <c r="IT681" s="1051"/>
      <c r="IU681" s="1051"/>
      <c r="IV681" s="1051"/>
      <c r="IW681" s="1051"/>
      <c r="IX681" s="1051"/>
      <c r="IY681" s="1051"/>
      <c r="IZ681" s="1051"/>
      <c r="JA681" s="1051"/>
      <c r="JB681" s="1051"/>
    </row>
    <row r="682" spans="1:262" s="1339" customFormat="1" ht="23.25" customHeight="1" x14ac:dyDescent="0.25">
      <c r="A682" s="1250">
        <v>1</v>
      </c>
      <c r="B682" s="1250">
        <v>1</v>
      </c>
      <c r="C682" s="1092" t="s">
        <v>309</v>
      </c>
      <c r="D682" s="12"/>
      <c r="E682" s="30"/>
      <c r="F682" s="30"/>
      <c r="G682" s="30"/>
      <c r="H682" s="1069"/>
      <c r="I682" s="500"/>
      <c r="J682" s="500"/>
      <c r="K682" s="501"/>
      <c r="L682" s="501"/>
      <c r="M682" s="501"/>
      <c r="N682" s="501"/>
      <c r="O682" s="501"/>
      <c r="P682" s="501"/>
      <c r="Q682" s="30"/>
      <c r="R682" s="30"/>
      <c r="S682" s="30"/>
      <c r="T682" s="30"/>
      <c r="U682" s="1363"/>
      <c r="V682" s="30"/>
      <c r="W682" s="1289"/>
      <c r="X682" s="1051"/>
      <c r="Y682" s="1051"/>
      <c r="Z682" s="1051"/>
      <c r="AA682" s="1051"/>
      <c r="AB682" s="1051"/>
      <c r="AC682" s="1051"/>
      <c r="AD682" s="1051"/>
      <c r="AE682" s="1051"/>
      <c r="AF682" s="1051"/>
      <c r="AG682" s="1051"/>
      <c r="AH682" s="1051"/>
      <c r="AI682" s="1051"/>
      <c r="AJ682" s="1051"/>
      <c r="AK682" s="1051"/>
      <c r="AL682" s="1051"/>
      <c r="AM682" s="1051"/>
      <c r="AN682" s="1051"/>
      <c r="AO682" s="1051"/>
      <c r="AP682" s="1051"/>
      <c r="AQ682" s="1051"/>
      <c r="AR682" s="1051"/>
      <c r="AS682" s="1051"/>
      <c r="AT682" s="1051"/>
      <c r="AU682" s="1051"/>
      <c r="AV682" s="1051"/>
      <c r="AW682" s="1051"/>
      <c r="AX682" s="1051"/>
      <c r="AY682" s="1051"/>
      <c r="AZ682" s="1051"/>
      <c r="BA682" s="1051"/>
      <c r="BB682" s="1051"/>
      <c r="BC682" s="1051"/>
      <c r="BD682" s="1051"/>
      <c r="BE682" s="1051"/>
      <c r="BF682" s="1051"/>
      <c r="BG682" s="1051"/>
      <c r="BH682" s="1051"/>
      <c r="BI682" s="1051"/>
      <c r="BJ682" s="1051"/>
      <c r="BK682" s="1051"/>
      <c r="BL682" s="1051"/>
      <c r="BM682" s="1051"/>
      <c r="BN682" s="1051"/>
      <c r="BO682" s="1051"/>
      <c r="BP682" s="1051"/>
      <c r="BQ682" s="1051"/>
      <c r="BR682" s="1051"/>
      <c r="BS682" s="1051"/>
      <c r="BT682" s="1051"/>
      <c r="BU682" s="1051"/>
      <c r="BV682" s="1051"/>
      <c r="BW682" s="1051"/>
      <c r="BX682" s="1051"/>
      <c r="BY682" s="1051"/>
      <c r="BZ682" s="1051"/>
      <c r="CA682" s="1051"/>
      <c r="CB682" s="1051"/>
      <c r="CC682" s="1051"/>
      <c r="CD682" s="1051"/>
      <c r="CE682" s="1051"/>
      <c r="CF682" s="1051"/>
      <c r="CG682" s="1051"/>
      <c r="CH682" s="1051"/>
      <c r="CI682" s="1051"/>
      <c r="CJ682" s="1051"/>
      <c r="CK682" s="1051"/>
      <c r="CL682" s="1051"/>
      <c r="CM682" s="1051"/>
      <c r="CN682" s="1051"/>
      <c r="CO682" s="1051"/>
      <c r="CP682" s="1051"/>
      <c r="CQ682" s="1051"/>
      <c r="CR682" s="1051"/>
      <c r="CS682" s="1051"/>
      <c r="CT682" s="1051"/>
      <c r="CU682" s="1051"/>
      <c r="CV682" s="1051"/>
      <c r="CW682" s="1051"/>
      <c r="CX682" s="1051"/>
      <c r="CY682" s="1051"/>
      <c r="CZ682" s="1051"/>
      <c r="DA682" s="1051"/>
      <c r="DB682" s="1051"/>
      <c r="DC682" s="1051"/>
      <c r="DD682" s="1051"/>
      <c r="DE682" s="1051"/>
      <c r="DF682" s="1051"/>
      <c r="DG682" s="1051"/>
      <c r="DH682" s="1051"/>
      <c r="DI682" s="1051"/>
      <c r="DJ682" s="1051"/>
      <c r="DK682" s="1051"/>
      <c r="DL682" s="1051"/>
      <c r="DM682" s="1051"/>
      <c r="DN682" s="1051"/>
      <c r="DO682" s="1051"/>
      <c r="DP682" s="1051"/>
      <c r="DQ682" s="1051"/>
      <c r="DR682" s="1051"/>
      <c r="DS682" s="1051"/>
      <c r="DT682" s="1051"/>
      <c r="DU682" s="1051"/>
      <c r="DV682" s="1051"/>
      <c r="DW682" s="1051"/>
      <c r="DX682" s="1051"/>
      <c r="DY682" s="1051"/>
      <c r="DZ682" s="1051"/>
      <c r="EA682" s="1051"/>
      <c r="EB682" s="1051"/>
      <c r="EC682" s="1051"/>
      <c r="ED682" s="1051"/>
      <c r="EE682" s="1051"/>
      <c r="EF682" s="1051"/>
      <c r="EG682" s="1051"/>
      <c r="EH682" s="1051"/>
      <c r="EI682" s="1051"/>
      <c r="EJ682" s="1051"/>
      <c r="EK682" s="1051"/>
      <c r="EL682" s="1051"/>
      <c r="EM682" s="1051"/>
      <c r="EN682" s="1051"/>
      <c r="EO682" s="1051"/>
      <c r="EP682" s="1051"/>
      <c r="EQ682" s="1051"/>
      <c r="ER682" s="1051"/>
      <c r="ES682" s="1051"/>
      <c r="ET682" s="1051"/>
      <c r="EU682" s="1051"/>
      <c r="EV682" s="1051"/>
      <c r="EW682" s="1051"/>
      <c r="EX682" s="1051"/>
      <c r="EY682" s="1051"/>
      <c r="EZ682" s="1051"/>
      <c r="FA682" s="1051"/>
      <c r="FB682" s="1051"/>
      <c r="FC682" s="1051"/>
      <c r="FD682" s="1051"/>
      <c r="FE682" s="1051"/>
      <c r="FF682" s="1051"/>
      <c r="FG682" s="1051"/>
      <c r="FH682" s="1051"/>
      <c r="FI682" s="1051"/>
      <c r="FJ682" s="1051"/>
      <c r="FK682" s="1051"/>
      <c r="FL682" s="1051"/>
      <c r="FM682" s="1051"/>
      <c r="FN682" s="1051"/>
      <c r="FO682" s="1051"/>
      <c r="FP682" s="1051"/>
      <c r="FQ682" s="1051"/>
      <c r="FR682" s="1051"/>
      <c r="FS682" s="1051"/>
      <c r="FT682" s="1051"/>
      <c r="FU682" s="1051"/>
      <c r="FV682" s="1051"/>
      <c r="FW682" s="1051"/>
      <c r="FX682" s="1051"/>
      <c r="FY682" s="1051"/>
      <c r="FZ682" s="1051"/>
      <c r="GA682" s="1051"/>
      <c r="GB682" s="1051"/>
      <c r="GC682" s="1051"/>
      <c r="GD682" s="1051"/>
      <c r="GE682" s="1051"/>
      <c r="GF682" s="1051"/>
      <c r="GG682" s="1051"/>
      <c r="GH682" s="1051"/>
      <c r="GI682" s="1051"/>
      <c r="GJ682" s="1051"/>
      <c r="GK682" s="1051"/>
      <c r="GL682" s="1051"/>
      <c r="GM682" s="1051"/>
      <c r="GN682" s="1051"/>
      <c r="GO682" s="1051"/>
      <c r="GP682" s="1051"/>
      <c r="GQ682" s="1051"/>
      <c r="GR682" s="1051"/>
      <c r="GS682" s="1051"/>
      <c r="GT682" s="1051"/>
      <c r="GU682" s="1051"/>
      <c r="GV682" s="1051"/>
      <c r="GW682" s="1051"/>
      <c r="GX682" s="1051"/>
      <c r="GY682" s="1051"/>
      <c r="GZ682" s="1051"/>
      <c r="HA682" s="1051"/>
      <c r="HB682" s="1051"/>
      <c r="HC682" s="1051"/>
      <c r="HD682" s="1051"/>
      <c r="HE682" s="1051"/>
      <c r="HF682" s="1051"/>
      <c r="HG682" s="1051"/>
      <c r="HH682" s="1051"/>
      <c r="HI682" s="1051"/>
      <c r="HJ682" s="1051"/>
      <c r="HK682" s="1051"/>
      <c r="HL682" s="1051"/>
      <c r="HM682" s="1051"/>
      <c r="HN682" s="1051"/>
      <c r="HO682" s="1051"/>
      <c r="HP682" s="1051"/>
      <c r="HQ682" s="1051"/>
      <c r="HR682" s="1051"/>
      <c r="HS682" s="1051"/>
      <c r="HT682" s="1051"/>
      <c r="HU682" s="1051"/>
      <c r="HV682" s="1051"/>
      <c r="HW682" s="1051"/>
      <c r="HX682" s="1051"/>
      <c r="HY682" s="1051"/>
      <c r="HZ682" s="1051"/>
      <c r="IA682" s="1051"/>
      <c r="IB682" s="1051"/>
      <c r="IC682" s="1051"/>
      <c r="ID682" s="1051"/>
      <c r="IE682" s="1051"/>
      <c r="IF682" s="1051"/>
      <c r="IG682" s="1051"/>
      <c r="IH682" s="1051"/>
      <c r="II682" s="1051"/>
      <c r="IJ682" s="1051"/>
      <c r="IK682" s="1051"/>
      <c r="IL682" s="1051"/>
      <c r="IM682" s="1051"/>
      <c r="IN682" s="1051"/>
      <c r="IO682" s="1051"/>
      <c r="IP682" s="1051"/>
      <c r="IQ682" s="1051"/>
      <c r="IR682" s="1051"/>
      <c r="IS682" s="1051"/>
      <c r="IT682" s="1051"/>
      <c r="IU682" s="1051"/>
      <c r="IV682" s="1051"/>
      <c r="IW682" s="1051"/>
      <c r="IX682" s="1051"/>
      <c r="IY682" s="1051"/>
      <c r="IZ682" s="1051"/>
      <c r="JA682" s="1051"/>
      <c r="JB682" s="1051"/>
    </row>
    <row r="683" spans="1:262" s="1339" customFormat="1" ht="31.5" customHeight="1" x14ac:dyDescent="0.25">
      <c r="A683" s="1250">
        <v>1</v>
      </c>
      <c r="B683" s="1250">
        <v>1</v>
      </c>
      <c r="C683" s="1092" t="s">
        <v>310</v>
      </c>
      <c r="D683" s="12"/>
      <c r="E683" s="30">
        <f t="shared" ref="E683:G684" si="179">E620</f>
        <v>0</v>
      </c>
      <c r="F683" s="30">
        <f t="shared" si="179"/>
        <v>0</v>
      </c>
      <c r="G683" s="30">
        <f t="shared" si="179"/>
        <v>0</v>
      </c>
      <c r="H683" s="1069" t="e">
        <f t="shared" ref="H683:H696" si="180">G683/F683*100</f>
        <v>#DIV/0!</v>
      </c>
      <c r="I683" s="500"/>
      <c r="J683" s="500"/>
      <c r="K683" s="501"/>
      <c r="L683" s="501"/>
      <c r="M683" s="501"/>
      <c r="N683" s="501"/>
      <c r="O683" s="501"/>
      <c r="P683" s="501"/>
      <c r="Q683" s="30"/>
      <c r="R683" s="30"/>
      <c r="S683" s="30"/>
      <c r="T683" s="30"/>
      <c r="U683" s="1363"/>
      <c r="V683" s="30"/>
      <c r="W683" s="1289"/>
      <c r="X683" s="1051"/>
      <c r="Y683" s="1051"/>
      <c r="Z683" s="1051"/>
      <c r="AA683" s="1051"/>
      <c r="AB683" s="1051"/>
      <c r="AC683" s="1051"/>
      <c r="AD683" s="1051"/>
      <c r="AE683" s="1051"/>
      <c r="AF683" s="1051"/>
      <c r="AG683" s="1051"/>
      <c r="AH683" s="1051"/>
      <c r="AI683" s="1051"/>
      <c r="AJ683" s="1051"/>
      <c r="AK683" s="1051"/>
      <c r="AL683" s="1051"/>
      <c r="AM683" s="1051"/>
      <c r="AN683" s="1051"/>
      <c r="AO683" s="1051"/>
      <c r="AP683" s="1051"/>
      <c r="AQ683" s="1051"/>
      <c r="AR683" s="1051"/>
      <c r="AS683" s="1051"/>
      <c r="AT683" s="1051"/>
      <c r="AU683" s="1051"/>
      <c r="AV683" s="1051"/>
      <c r="AW683" s="1051"/>
      <c r="AX683" s="1051"/>
      <c r="AY683" s="1051"/>
      <c r="AZ683" s="1051"/>
      <c r="BA683" s="1051"/>
      <c r="BB683" s="1051"/>
      <c r="BC683" s="1051"/>
      <c r="BD683" s="1051"/>
      <c r="BE683" s="1051"/>
      <c r="BF683" s="1051"/>
      <c r="BG683" s="1051"/>
      <c r="BH683" s="1051"/>
      <c r="BI683" s="1051"/>
      <c r="BJ683" s="1051"/>
      <c r="BK683" s="1051"/>
      <c r="BL683" s="1051"/>
      <c r="BM683" s="1051"/>
      <c r="BN683" s="1051"/>
      <c r="BO683" s="1051"/>
      <c r="BP683" s="1051"/>
      <c r="BQ683" s="1051"/>
      <c r="BR683" s="1051"/>
      <c r="BS683" s="1051"/>
      <c r="BT683" s="1051"/>
      <c r="BU683" s="1051"/>
      <c r="BV683" s="1051"/>
      <c r="BW683" s="1051"/>
      <c r="BX683" s="1051"/>
      <c r="BY683" s="1051"/>
      <c r="BZ683" s="1051"/>
      <c r="CA683" s="1051"/>
      <c r="CB683" s="1051"/>
      <c r="CC683" s="1051"/>
      <c r="CD683" s="1051"/>
      <c r="CE683" s="1051"/>
      <c r="CF683" s="1051"/>
      <c r="CG683" s="1051"/>
      <c r="CH683" s="1051"/>
      <c r="CI683" s="1051"/>
      <c r="CJ683" s="1051"/>
      <c r="CK683" s="1051"/>
      <c r="CL683" s="1051"/>
      <c r="CM683" s="1051"/>
      <c r="CN683" s="1051"/>
      <c r="CO683" s="1051"/>
      <c r="CP683" s="1051"/>
      <c r="CQ683" s="1051"/>
      <c r="CR683" s="1051"/>
      <c r="CS683" s="1051"/>
      <c r="CT683" s="1051"/>
      <c r="CU683" s="1051"/>
      <c r="CV683" s="1051"/>
      <c r="CW683" s="1051"/>
      <c r="CX683" s="1051"/>
      <c r="CY683" s="1051"/>
      <c r="CZ683" s="1051"/>
      <c r="DA683" s="1051"/>
      <c r="DB683" s="1051"/>
      <c r="DC683" s="1051"/>
      <c r="DD683" s="1051"/>
      <c r="DE683" s="1051"/>
      <c r="DF683" s="1051"/>
      <c r="DG683" s="1051"/>
      <c r="DH683" s="1051"/>
      <c r="DI683" s="1051"/>
      <c r="DJ683" s="1051"/>
      <c r="DK683" s="1051"/>
      <c r="DL683" s="1051"/>
      <c r="DM683" s="1051"/>
      <c r="DN683" s="1051"/>
      <c r="DO683" s="1051"/>
      <c r="DP683" s="1051"/>
      <c r="DQ683" s="1051"/>
      <c r="DR683" s="1051"/>
      <c r="DS683" s="1051"/>
      <c r="DT683" s="1051"/>
      <c r="DU683" s="1051"/>
      <c r="DV683" s="1051"/>
      <c r="DW683" s="1051"/>
      <c r="DX683" s="1051"/>
      <c r="DY683" s="1051"/>
      <c r="DZ683" s="1051"/>
      <c r="EA683" s="1051"/>
      <c r="EB683" s="1051"/>
      <c r="EC683" s="1051"/>
      <c r="ED683" s="1051"/>
      <c r="EE683" s="1051"/>
      <c r="EF683" s="1051"/>
      <c r="EG683" s="1051"/>
      <c r="EH683" s="1051"/>
      <c r="EI683" s="1051"/>
      <c r="EJ683" s="1051"/>
      <c r="EK683" s="1051"/>
      <c r="EL683" s="1051"/>
      <c r="EM683" s="1051"/>
      <c r="EN683" s="1051"/>
      <c r="EO683" s="1051"/>
      <c r="EP683" s="1051"/>
      <c r="EQ683" s="1051"/>
      <c r="ER683" s="1051"/>
      <c r="ES683" s="1051"/>
      <c r="ET683" s="1051"/>
      <c r="EU683" s="1051"/>
      <c r="EV683" s="1051"/>
      <c r="EW683" s="1051"/>
      <c r="EX683" s="1051"/>
      <c r="EY683" s="1051"/>
      <c r="EZ683" s="1051"/>
      <c r="FA683" s="1051"/>
      <c r="FB683" s="1051"/>
      <c r="FC683" s="1051"/>
      <c r="FD683" s="1051"/>
      <c r="FE683" s="1051"/>
      <c r="FF683" s="1051"/>
      <c r="FG683" s="1051"/>
      <c r="FH683" s="1051"/>
      <c r="FI683" s="1051"/>
      <c r="FJ683" s="1051"/>
      <c r="FK683" s="1051"/>
      <c r="FL683" s="1051"/>
      <c r="FM683" s="1051"/>
      <c r="FN683" s="1051"/>
      <c r="FO683" s="1051"/>
      <c r="FP683" s="1051"/>
      <c r="FQ683" s="1051"/>
      <c r="FR683" s="1051"/>
      <c r="FS683" s="1051"/>
      <c r="FT683" s="1051"/>
      <c r="FU683" s="1051"/>
      <c r="FV683" s="1051"/>
      <c r="FW683" s="1051"/>
      <c r="FX683" s="1051"/>
      <c r="FY683" s="1051"/>
      <c r="FZ683" s="1051"/>
      <c r="GA683" s="1051"/>
      <c r="GB683" s="1051"/>
      <c r="GC683" s="1051"/>
      <c r="GD683" s="1051"/>
      <c r="GE683" s="1051"/>
      <c r="GF683" s="1051"/>
      <c r="GG683" s="1051"/>
      <c r="GH683" s="1051"/>
      <c r="GI683" s="1051"/>
      <c r="GJ683" s="1051"/>
      <c r="GK683" s="1051"/>
      <c r="GL683" s="1051"/>
      <c r="GM683" s="1051"/>
      <c r="GN683" s="1051"/>
      <c r="GO683" s="1051"/>
      <c r="GP683" s="1051"/>
      <c r="GQ683" s="1051"/>
      <c r="GR683" s="1051"/>
      <c r="GS683" s="1051"/>
      <c r="GT683" s="1051"/>
      <c r="GU683" s="1051"/>
      <c r="GV683" s="1051"/>
      <c r="GW683" s="1051"/>
      <c r="GX683" s="1051"/>
      <c r="GY683" s="1051"/>
      <c r="GZ683" s="1051"/>
      <c r="HA683" s="1051"/>
      <c r="HB683" s="1051"/>
      <c r="HC683" s="1051"/>
      <c r="HD683" s="1051"/>
      <c r="HE683" s="1051"/>
      <c r="HF683" s="1051"/>
      <c r="HG683" s="1051"/>
      <c r="HH683" s="1051"/>
      <c r="HI683" s="1051"/>
      <c r="HJ683" s="1051"/>
      <c r="HK683" s="1051"/>
      <c r="HL683" s="1051"/>
      <c r="HM683" s="1051"/>
      <c r="HN683" s="1051"/>
      <c r="HO683" s="1051"/>
      <c r="HP683" s="1051"/>
      <c r="HQ683" s="1051"/>
      <c r="HR683" s="1051"/>
      <c r="HS683" s="1051"/>
      <c r="HT683" s="1051"/>
      <c r="HU683" s="1051"/>
      <c r="HV683" s="1051"/>
      <c r="HW683" s="1051"/>
      <c r="HX683" s="1051"/>
      <c r="HY683" s="1051"/>
      <c r="HZ683" s="1051"/>
      <c r="IA683" s="1051"/>
      <c r="IB683" s="1051"/>
      <c r="IC683" s="1051"/>
      <c r="ID683" s="1051"/>
      <c r="IE683" s="1051"/>
      <c r="IF683" s="1051"/>
      <c r="IG683" s="1051"/>
      <c r="IH683" s="1051"/>
      <c r="II683" s="1051"/>
      <c r="IJ683" s="1051"/>
      <c r="IK683" s="1051"/>
      <c r="IL683" s="1051"/>
      <c r="IM683" s="1051"/>
      <c r="IN683" s="1051"/>
      <c r="IO683" s="1051"/>
      <c r="IP683" s="1051"/>
      <c r="IQ683" s="1051"/>
      <c r="IR683" s="1051"/>
      <c r="IS683" s="1051"/>
      <c r="IT683" s="1051"/>
      <c r="IU683" s="1051"/>
      <c r="IV683" s="1051"/>
      <c r="IW683" s="1051"/>
      <c r="IX683" s="1051"/>
      <c r="IY683" s="1051"/>
      <c r="IZ683" s="1051"/>
      <c r="JA683" s="1051"/>
      <c r="JB683" s="1051"/>
    </row>
    <row r="684" spans="1:262" s="1339" customFormat="1" ht="28.5" customHeight="1" x14ac:dyDescent="0.25">
      <c r="A684" s="1250">
        <v>1</v>
      </c>
      <c r="B684" s="1250">
        <v>1</v>
      </c>
      <c r="C684" s="1092" t="s">
        <v>311</v>
      </c>
      <c r="D684" s="12"/>
      <c r="E684" s="30">
        <f t="shared" si="179"/>
        <v>0</v>
      </c>
      <c r="F684" s="30">
        <f t="shared" si="179"/>
        <v>0</v>
      </c>
      <c r="G684" s="30">
        <f t="shared" si="179"/>
        <v>0</v>
      </c>
      <c r="H684" s="1069" t="e">
        <f t="shared" si="180"/>
        <v>#DIV/0!</v>
      </c>
      <c r="I684" s="500"/>
      <c r="J684" s="500"/>
      <c r="K684" s="501"/>
      <c r="L684" s="501"/>
      <c r="M684" s="501"/>
      <c r="N684" s="501"/>
      <c r="O684" s="501"/>
      <c r="P684" s="501"/>
      <c r="Q684" s="30"/>
      <c r="R684" s="30"/>
      <c r="S684" s="30"/>
      <c r="T684" s="30"/>
      <c r="U684" s="1363"/>
      <c r="V684" s="30"/>
      <c r="W684" s="1289"/>
      <c r="X684" s="1051"/>
      <c r="Y684" s="1051"/>
      <c r="Z684" s="1051"/>
      <c r="AA684" s="1051"/>
      <c r="AB684" s="1051"/>
      <c r="AC684" s="1051"/>
      <c r="AD684" s="1051"/>
      <c r="AE684" s="1051"/>
      <c r="AF684" s="1051"/>
      <c r="AG684" s="1051"/>
      <c r="AH684" s="1051"/>
      <c r="AI684" s="1051"/>
      <c r="AJ684" s="1051"/>
      <c r="AK684" s="1051"/>
      <c r="AL684" s="1051"/>
      <c r="AM684" s="1051"/>
      <c r="AN684" s="1051"/>
      <c r="AO684" s="1051"/>
      <c r="AP684" s="1051"/>
      <c r="AQ684" s="1051"/>
      <c r="AR684" s="1051"/>
      <c r="AS684" s="1051"/>
      <c r="AT684" s="1051"/>
      <c r="AU684" s="1051"/>
      <c r="AV684" s="1051"/>
      <c r="AW684" s="1051"/>
      <c r="AX684" s="1051"/>
      <c r="AY684" s="1051"/>
      <c r="AZ684" s="1051"/>
      <c r="BA684" s="1051"/>
      <c r="BB684" s="1051"/>
      <c r="BC684" s="1051"/>
      <c r="BD684" s="1051"/>
      <c r="BE684" s="1051"/>
      <c r="BF684" s="1051"/>
      <c r="BG684" s="1051"/>
      <c r="BH684" s="1051"/>
      <c r="BI684" s="1051"/>
      <c r="BJ684" s="1051"/>
      <c r="BK684" s="1051"/>
      <c r="BL684" s="1051"/>
      <c r="BM684" s="1051"/>
      <c r="BN684" s="1051"/>
      <c r="BO684" s="1051"/>
      <c r="BP684" s="1051"/>
      <c r="BQ684" s="1051"/>
      <c r="BR684" s="1051"/>
      <c r="BS684" s="1051"/>
      <c r="BT684" s="1051"/>
      <c r="BU684" s="1051"/>
      <c r="BV684" s="1051"/>
      <c r="BW684" s="1051"/>
      <c r="BX684" s="1051"/>
      <c r="BY684" s="1051"/>
      <c r="BZ684" s="1051"/>
      <c r="CA684" s="1051"/>
      <c r="CB684" s="1051"/>
      <c r="CC684" s="1051"/>
      <c r="CD684" s="1051"/>
      <c r="CE684" s="1051"/>
      <c r="CF684" s="1051"/>
      <c r="CG684" s="1051"/>
      <c r="CH684" s="1051"/>
      <c r="CI684" s="1051"/>
      <c r="CJ684" s="1051"/>
      <c r="CK684" s="1051"/>
      <c r="CL684" s="1051"/>
      <c r="CM684" s="1051"/>
      <c r="CN684" s="1051"/>
      <c r="CO684" s="1051"/>
      <c r="CP684" s="1051"/>
      <c r="CQ684" s="1051"/>
      <c r="CR684" s="1051"/>
      <c r="CS684" s="1051"/>
      <c r="CT684" s="1051"/>
      <c r="CU684" s="1051"/>
      <c r="CV684" s="1051"/>
      <c r="CW684" s="1051"/>
      <c r="CX684" s="1051"/>
      <c r="CY684" s="1051"/>
      <c r="CZ684" s="1051"/>
      <c r="DA684" s="1051"/>
      <c r="DB684" s="1051"/>
      <c r="DC684" s="1051"/>
      <c r="DD684" s="1051"/>
      <c r="DE684" s="1051"/>
      <c r="DF684" s="1051"/>
      <c r="DG684" s="1051"/>
      <c r="DH684" s="1051"/>
      <c r="DI684" s="1051"/>
      <c r="DJ684" s="1051"/>
      <c r="DK684" s="1051"/>
      <c r="DL684" s="1051"/>
      <c r="DM684" s="1051"/>
      <c r="DN684" s="1051"/>
      <c r="DO684" s="1051"/>
      <c r="DP684" s="1051"/>
      <c r="DQ684" s="1051"/>
      <c r="DR684" s="1051"/>
      <c r="DS684" s="1051"/>
      <c r="DT684" s="1051"/>
      <c r="DU684" s="1051"/>
      <c r="DV684" s="1051"/>
      <c r="DW684" s="1051"/>
      <c r="DX684" s="1051"/>
      <c r="DY684" s="1051"/>
      <c r="DZ684" s="1051"/>
      <c r="EA684" s="1051"/>
      <c r="EB684" s="1051"/>
      <c r="EC684" s="1051"/>
      <c r="ED684" s="1051"/>
      <c r="EE684" s="1051"/>
      <c r="EF684" s="1051"/>
      <c r="EG684" s="1051"/>
      <c r="EH684" s="1051"/>
      <c r="EI684" s="1051"/>
      <c r="EJ684" s="1051"/>
      <c r="EK684" s="1051"/>
      <c r="EL684" s="1051"/>
      <c r="EM684" s="1051"/>
      <c r="EN684" s="1051"/>
      <c r="EO684" s="1051"/>
      <c r="EP684" s="1051"/>
      <c r="EQ684" s="1051"/>
      <c r="ER684" s="1051"/>
      <c r="ES684" s="1051"/>
      <c r="ET684" s="1051"/>
      <c r="EU684" s="1051"/>
      <c r="EV684" s="1051"/>
      <c r="EW684" s="1051"/>
      <c r="EX684" s="1051"/>
      <c r="EY684" s="1051"/>
      <c r="EZ684" s="1051"/>
      <c r="FA684" s="1051"/>
      <c r="FB684" s="1051"/>
      <c r="FC684" s="1051"/>
      <c r="FD684" s="1051"/>
      <c r="FE684" s="1051"/>
      <c r="FF684" s="1051"/>
      <c r="FG684" s="1051"/>
      <c r="FH684" s="1051"/>
      <c r="FI684" s="1051"/>
      <c r="FJ684" s="1051"/>
      <c r="FK684" s="1051"/>
      <c r="FL684" s="1051"/>
      <c r="FM684" s="1051"/>
      <c r="FN684" s="1051"/>
      <c r="FO684" s="1051"/>
      <c r="FP684" s="1051"/>
      <c r="FQ684" s="1051"/>
      <c r="FR684" s="1051"/>
      <c r="FS684" s="1051"/>
      <c r="FT684" s="1051"/>
      <c r="FU684" s="1051"/>
      <c r="FV684" s="1051"/>
      <c r="FW684" s="1051"/>
      <c r="FX684" s="1051"/>
      <c r="FY684" s="1051"/>
      <c r="FZ684" s="1051"/>
      <c r="GA684" s="1051"/>
      <c r="GB684" s="1051"/>
      <c r="GC684" s="1051"/>
      <c r="GD684" s="1051"/>
      <c r="GE684" s="1051"/>
      <c r="GF684" s="1051"/>
      <c r="GG684" s="1051"/>
      <c r="GH684" s="1051"/>
      <c r="GI684" s="1051"/>
      <c r="GJ684" s="1051"/>
      <c r="GK684" s="1051"/>
      <c r="GL684" s="1051"/>
      <c r="GM684" s="1051"/>
      <c r="GN684" s="1051"/>
      <c r="GO684" s="1051"/>
      <c r="GP684" s="1051"/>
      <c r="GQ684" s="1051"/>
      <c r="GR684" s="1051"/>
      <c r="GS684" s="1051"/>
      <c r="GT684" s="1051"/>
      <c r="GU684" s="1051"/>
      <c r="GV684" s="1051"/>
      <c r="GW684" s="1051"/>
      <c r="GX684" s="1051"/>
      <c r="GY684" s="1051"/>
      <c r="GZ684" s="1051"/>
      <c r="HA684" s="1051"/>
      <c r="HB684" s="1051"/>
      <c r="HC684" s="1051"/>
      <c r="HD684" s="1051"/>
      <c r="HE684" s="1051"/>
      <c r="HF684" s="1051"/>
      <c r="HG684" s="1051"/>
      <c r="HH684" s="1051"/>
      <c r="HI684" s="1051"/>
      <c r="HJ684" s="1051"/>
      <c r="HK684" s="1051"/>
      <c r="HL684" s="1051"/>
      <c r="HM684" s="1051"/>
      <c r="HN684" s="1051"/>
      <c r="HO684" s="1051"/>
      <c r="HP684" s="1051"/>
      <c r="HQ684" s="1051"/>
      <c r="HR684" s="1051"/>
      <c r="HS684" s="1051"/>
      <c r="HT684" s="1051"/>
      <c r="HU684" s="1051"/>
      <c r="HV684" s="1051"/>
      <c r="HW684" s="1051"/>
      <c r="HX684" s="1051"/>
      <c r="HY684" s="1051"/>
      <c r="HZ684" s="1051"/>
      <c r="IA684" s="1051"/>
      <c r="IB684" s="1051"/>
      <c r="IC684" s="1051"/>
      <c r="ID684" s="1051"/>
      <c r="IE684" s="1051"/>
      <c r="IF684" s="1051"/>
      <c r="IG684" s="1051"/>
      <c r="IH684" s="1051"/>
      <c r="II684" s="1051"/>
      <c r="IJ684" s="1051"/>
      <c r="IK684" s="1051"/>
      <c r="IL684" s="1051"/>
      <c r="IM684" s="1051"/>
      <c r="IN684" s="1051"/>
      <c r="IO684" s="1051"/>
      <c r="IP684" s="1051"/>
      <c r="IQ684" s="1051"/>
      <c r="IR684" s="1051"/>
      <c r="IS684" s="1051"/>
      <c r="IT684" s="1051"/>
      <c r="IU684" s="1051"/>
      <c r="IV684" s="1051"/>
      <c r="IW684" s="1051"/>
      <c r="IX684" s="1051"/>
      <c r="IY684" s="1051"/>
      <c r="IZ684" s="1051"/>
      <c r="JA684" s="1051"/>
      <c r="JB684" s="1051"/>
    </row>
    <row r="685" spans="1:262" s="1339" customFormat="1" ht="28.5" customHeight="1" x14ac:dyDescent="0.25">
      <c r="A685" s="1250"/>
      <c r="B685" s="1250"/>
      <c r="C685" s="1092" t="s">
        <v>312</v>
      </c>
      <c r="D685" s="12"/>
      <c r="E685" s="30">
        <f t="shared" ref="E685:G685" si="181">E622</f>
        <v>30</v>
      </c>
      <c r="F685" s="30">
        <f t="shared" si="181"/>
        <v>13</v>
      </c>
      <c r="G685" s="30">
        <f t="shared" si="181"/>
        <v>13</v>
      </c>
      <c r="H685" s="1069">
        <f t="shared" si="180"/>
        <v>100</v>
      </c>
      <c r="I685" s="500"/>
      <c r="J685" s="500"/>
      <c r="K685" s="501"/>
      <c r="L685" s="501"/>
      <c r="M685" s="501"/>
      <c r="N685" s="501"/>
      <c r="O685" s="501"/>
      <c r="P685" s="501"/>
      <c r="Q685" s="30"/>
      <c r="R685" s="30"/>
      <c r="S685" s="30"/>
      <c r="T685" s="30"/>
      <c r="U685" s="1363"/>
      <c r="V685" s="30"/>
      <c r="W685" s="1289"/>
      <c r="X685" s="1051"/>
      <c r="Y685" s="1051"/>
      <c r="Z685" s="1051"/>
      <c r="AA685" s="1051"/>
      <c r="AB685" s="1051"/>
      <c r="AC685" s="1051"/>
      <c r="AD685" s="1051"/>
      <c r="AE685" s="1051"/>
      <c r="AF685" s="1051"/>
      <c r="AG685" s="1051"/>
      <c r="AH685" s="1051"/>
      <c r="AI685" s="1051"/>
      <c r="AJ685" s="1051"/>
      <c r="AK685" s="1051"/>
      <c r="AL685" s="1051"/>
      <c r="AM685" s="1051"/>
      <c r="AN685" s="1051"/>
      <c r="AO685" s="1051"/>
      <c r="AP685" s="1051"/>
      <c r="AQ685" s="1051"/>
      <c r="AR685" s="1051"/>
      <c r="AS685" s="1051"/>
      <c r="AT685" s="1051"/>
      <c r="AU685" s="1051"/>
      <c r="AV685" s="1051"/>
      <c r="AW685" s="1051"/>
      <c r="AX685" s="1051"/>
      <c r="AY685" s="1051"/>
      <c r="AZ685" s="1051"/>
      <c r="BA685" s="1051"/>
      <c r="BB685" s="1051"/>
      <c r="BC685" s="1051"/>
      <c r="BD685" s="1051"/>
      <c r="BE685" s="1051"/>
      <c r="BF685" s="1051"/>
      <c r="BG685" s="1051"/>
      <c r="BH685" s="1051"/>
      <c r="BI685" s="1051"/>
      <c r="BJ685" s="1051"/>
      <c r="BK685" s="1051"/>
      <c r="BL685" s="1051"/>
      <c r="BM685" s="1051"/>
      <c r="BN685" s="1051"/>
      <c r="BO685" s="1051"/>
      <c r="BP685" s="1051"/>
      <c r="BQ685" s="1051"/>
      <c r="BR685" s="1051"/>
      <c r="BS685" s="1051"/>
      <c r="BT685" s="1051"/>
      <c r="BU685" s="1051"/>
      <c r="BV685" s="1051"/>
      <c r="BW685" s="1051"/>
      <c r="BX685" s="1051"/>
      <c r="BY685" s="1051"/>
      <c r="BZ685" s="1051"/>
      <c r="CA685" s="1051"/>
      <c r="CB685" s="1051"/>
      <c r="CC685" s="1051"/>
      <c r="CD685" s="1051"/>
      <c r="CE685" s="1051"/>
      <c r="CF685" s="1051"/>
      <c r="CG685" s="1051"/>
      <c r="CH685" s="1051"/>
      <c r="CI685" s="1051"/>
      <c r="CJ685" s="1051"/>
      <c r="CK685" s="1051"/>
      <c r="CL685" s="1051"/>
      <c r="CM685" s="1051"/>
      <c r="CN685" s="1051"/>
      <c r="CO685" s="1051"/>
      <c r="CP685" s="1051"/>
      <c r="CQ685" s="1051"/>
      <c r="CR685" s="1051"/>
      <c r="CS685" s="1051"/>
      <c r="CT685" s="1051"/>
      <c r="CU685" s="1051"/>
      <c r="CV685" s="1051"/>
      <c r="CW685" s="1051"/>
      <c r="CX685" s="1051"/>
      <c r="CY685" s="1051"/>
      <c r="CZ685" s="1051"/>
      <c r="DA685" s="1051"/>
      <c r="DB685" s="1051"/>
      <c r="DC685" s="1051"/>
      <c r="DD685" s="1051"/>
      <c r="DE685" s="1051"/>
      <c r="DF685" s="1051"/>
      <c r="DG685" s="1051"/>
      <c r="DH685" s="1051"/>
      <c r="DI685" s="1051"/>
      <c r="DJ685" s="1051"/>
      <c r="DK685" s="1051"/>
      <c r="DL685" s="1051"/>
      <c r="DM685" s="1051"/>
      <c r="DN685" s="1051"/>
      <c r="DO685" s="1051"/>
      <c r="DP685" s="1051"/>
      <c r="DQ685" s="1051"/>
      <c r="DR685" s="1051"/>
      <c r="DS685" s="1051"/>
      <c r="DT685" s="1051"/>
      <c r="DU685" s="1051"/>
      <c r="DV685" s="1051"/>
      <c r="DW685" s="1051"/>
      <c r="DX685" s="1051"/>
      <c r="DY685" s="1051"/>
      <c r="DZ685" s="1051"/>
      <c r="EA685" s="1051"/>
      <c r="EB685" s="1051"/>
      <c r="EC685" s="1051"/>
      <c r="ED685" s="1051"/>
      <c r="EE685" s="1051"/>
      <c r="EF685" s="1051"/>
      <c r="EG685" s="1051"/>
      <c r="EH685" s="1051"/>
      <c r="EI685" s="1051"/>
      <c r="EJ685" s="1051"/>
      <c r="EK685" s="1051"/>
      <c r="EL685" s="1051"/>
      <c r="EM685" s="1051"/>
      <c r="EN685" s="1051"/>
      <c r="EO685" s="1051"/>
      <c r="EP685" s="1051"/>
      <c r="EQ685" s="1051"/>
      <c r="ER685" s="1051"/>
      <c r="ES685" s="1051"/>
      <c r="ET685" s="1051"/>
      <c r="EU685" s="1051"/>
      <c r="EV685" s="1051"/>
      <c r="EW685" s="1051"/>
      <c r="EX685" s="1051"/>
      <c r="EY685" s="1051"/>
      <c r="EZ685" s="1051"/>
      <c r="FA685" s="1051"/>
      <c r="FB685" s="1051"/>
      <c r="FC685" s="1051"/>
      <c r="FD685" s="1051"/>
      <c r="FE685" s="1051"/>
      <c r="FF685" s="1051"/>
      <c r="FG685" s="1051"/>
      <c r="FH685" s="1051"/>
      <c r="FI685" s="1051"/>
      <c r="FJ685" s="1051"/>
      <c r="FK685" s="1051"/>
      <c r="FL685" s="1051"/>
      <c r="FM685" s="1051"/>
      <c r="FN685" s="1051"/>
      <c r="FO685" s="1051"/>
      <c r="FP685" s="1051"/>
      <c r="FQ685" s="1051"/>
      <c r="FR685" s="1051"/>
      <c r="FS685" s="1051"/>
      <c r="FT685" s="1051"/>
      <c r="FU685" s="1051"/>
      <c r="FV685" s="1051"/>
      <c r="FW685" s="1051"/>
      <c r="FX685" s="1051"/>
      <c r="FY685" s="1051"/>
      <c r="FZ685" s="1051"/>
      <c r="GA685" s="1051"/>
      <c r="GB685" s="1051"/>
      <c r="GC685" s="1051"/>
      <c r="GD685" s="1051"/>
      <c r="GE685" s="1051"/>
      <c r="GF685" s="1051"/>
      <c r="GG685" s="1051"/>
      <c r="GH685" s="1051"/>
      <c r="GI685" s="1051"/>
      <c r="GJ685" s="1051"/>
      <c r="GK685" s="1051"/>
      <c r="GL685" s="1051"/>
      <c r="GM685" s="1051"/>
      <c r="GN685" s="1051"/>
      <c r="GO685" s="1051"/>
      <c r="GP685" s="1051"/>
      <c r="GQ685" s="1051"/>
      <c r="GR685" s="1051"/>
      <c r="GS685" s="1051"/>
      <c r="GT685" s="1051"/>
      <c r="GU685" s="1051"/>
      <c r="GV685" s="1051"/>
      <c r="GW685" s="1051"/>
      <c r="GX685" s="1051"/>
      <c r="GY685" s="1051"/>
      <c r="GZ685" s="1051"/>
      <c r="HA685" s="1051"/>
      <c r="HB685" s="1051"/>
      <c r="HC685" s="1051"/>
      <c r="HD685" s="1051"/>
      <c r="HE685" s="1051"/>
      <c r="HF685" s="1051"/>
      <c r="HG685" s="1051"/>
      <c r="HH685" s="1051"/>
      <c r="HI685" s="1051"/>
      <c r="HJ685" s="1051"/>
      <c r="HK685" s="1051"/>
      <c r="HL685" s="1051"/>
      <c r="HM685" s="1051"/>
      <c r="HN685" s="1051"/>
      <c r="HO685" s="1051"/>
      <c r="HP685" s="1051"/>
      <c r="HQ685" s="1051"/>
      <c r="HR685" s="1051"/>
      <c r="HS685" s="1051"/>
      <c r="HT685" s="1051"/>
      <c r="HU685" s="1051"/>
      <c r="HV685" s="1051"/>
      <c r="HW685" s="1051"/>
      <c r="HX685" s="1051"/>
      <c r="HY685" s="1051"/>
      <c r="HZ685" s="1051"/>
      <c r="IA685" s="1051"/>
      <c r="IB685" s="1051"/>
      <c r="IC685" s="1051"/>
      <c r="ID685" s="1051"/>
      <c r="IE685" s="1051"/>
      <c r="IF685" s="1051"/>
      <c r="IG685" s="1051"/>
      <c r="IH685" s="1051"/>
      <c r="II685" s="1051"/>
      <c r="IJ685" s="1051"/>
      <c r="IK685" s="1051"/>
      <c r="IL685" s="1051"/>
      <c r="IM685" s="1051"/>
      <c r="IN685" s="1051"/>
      <c r="IO685" s="1051"/>
      <c r="IP685" s="1051"/>
      <c r="IQ685" s="1051"/>
      <c r="IR685" s="1051"/>
      <c r="IS685" s="1051"/>
      <c r="IT685" s="1051"/>
      <c r="IU685" s="1051"/>
      <c r="IV685" s="1051"/>
      <c r="IW685" s="1051"/>
      <c r="IX685" s="1051"/>
      <c r="IY685" s="1051"/>
      <c r="IZ685" s="1051"/>
      <c r="JA685" s="1051"/>
      <c r="JB685" s="1051"/>
    </row>
    <row r="686" spans="1:262" s="1339" customFormat="1" ht="28.5" customHeight="1" x14ac:dyDescent="0.25">
      <c r="A686" s="1250"/>
      <c r="B686" s="1250"/>
      <c r="C686" s="1092" t="s">
        <v>160</v>
      </c>
      <c r="D686" s="12"/>
      <c r="E686" s="30">
        <f t="shared" ref="E686:G686" si="182">E623</f>
        <v>106</v>
      </c>
      <c r="F686" s="30">
        <f t="shared" si="182"/>
        <v>44</v>
      </c>
      <c r="G686" s="30">
        <f t="shared" si="182"/>
        <v>81.77796052631578</v>
      </c>
      <c r="H686" s="1069">
        <f t="shared" si="180"/>
        <v>185.85900119617222</v>
      </c>
      <c r="I686" s="500"/>
      <c r="J686" s="500"/>
      <c r="K686" s="501"/>
      <c r="L686" s="501"/>
      <c r="M686" s="501"/>
      <c r="N686" s="501"/>
      <c r="O686" s="501"/>
      <c r="P686" s="501"/>
      <c r="Q686" s="30"/>
      <c r="R686" s="30"/>
      <c r="S686" s="30"/>
      <c r="T686" s="30"/>
      <c r="U686" s="1363"/>
      <c r="V686" s="30"/>
      <c r="W686" s="1289"/>
      <c r="X686" s="1051"/>
      <c r="Y686" s="1051"/>
      <c r="Z686" s="1051"/>
      <c r="AA686" s="1051"/>
      <c r="AB686" s="1051"/>
      <c r="AC686" s="1051"/>
      <c r="AD686" s="1051"/>
      <c r="AE686" s="1051"/>
      <c r="AF686" s="1051"/>
      <c r="AG686" s="1051"/>
      <c r="AH686" s="1051"/>
      <c r="AI686" s="1051"/>
      <c r="AJ686" s="1051"/>
      <c r="AK686" s="1051"/>
      <c r="AL686" s="1051"/>
      <c r="AM686" s="1051"/>
      <c r="AN686" s="1051"/>
      <c r="AO686" s="1051"/>
      <c r="AP686" s="1051"/>
      <c r="AQ686" s="1051"/>
      <c r="AR686" s="1051"/>
      <c r="AS686" s="1051"/>
      <c r="AT686" s="1051"/>
      <c r="AU686" s="1051"/>
      <c r="AV686" s="1051"/>
      <c r="AW686" s="1051"/>
      <c r="AX686" s="1051"/>
      <c r="AY686" s="1051"/>
      <c r="AZ686" s="1051"/>
      <c r="BA686" s="1051"/>
      <c r="BB686" s="1051"/>
      <c r="BC686" s="1051"/>
      <c r="BD686" s="1051"/>
      <c r="BE686" s="1051"/>
      <c r="BF686" s="1051"/>
      <c r="BG686" s="1051"/>
      <c r="BH686" s="1051"/>
      <c r="BI686" s="1051"/>
      <c r="BJ686" s="1051"/>
      <c r="BK686" s="1051"/>
      <c r="BL686" s="1051"/>
      <c r="BM686" s="1051"/>
      <c r="BN686" s="1051"/>
      <c r="BO686" s="1051"/>
      <c r="BP686" s="1051"/>
      <c r="BQ686" s="1051"/>
      <c r="BR686" s="1051"/>
      <c r="BS686" s="1051"/>
      <c r="BT686" s="1051"/>
      <c r="BU686" s="1051"/>
      <c r="BV686" s="1051"/>
      <c r="BW686" s="1051"/>
      <c r="BX686" s="1051"/>
      <c r="BY686" s="1051"/>
      <c r="BZ686" s="1051"/>
      <c r="CA686" s="1051"/>
      <c r="CB686" s="1051"/>
      <c r="CC686" s="1051"/>
      <c r="CD686" s="1051"/>
      <c r="CE686" s="1051"/>
      <c r="CF686" s="1051"/>
      <c r="CG686" s="1051"/>
      <c r="CH686" s="1051"/>
      <c r="CI686" s="1051"/>
      <c r="CJ686" s="1051"/>
      <c r="CK686" s="1051"/>
      <c r="CL686" s="1051"/>
      <c r="CM686" s="1051"/>
      <c r="CN686" s="1051"/>
      <c r="CO686" s="1051"/>
      <c r="CP686" s="1051"/>
      <c r="CQ686" s="1051"/>
      <c r="CR686" s="1051"/>
      <c r="CS686" s="1051"/>
      <c r="CT686" s="1051"/>
      <c r="CU686" s="1051"/>
      <c r="CV686" s="1051"/>
      <c r="CW686" s="1051"/>
      <c r="CX686" s="1051"/>
      <c r="CY686" s="1051"/>
      <c r="CZ686" s="1051"/>
      <c r="DA686" s="1051"/>
      <c r="DB686" s="1051"/>
      <c r="DC686" s="1051"/>
      <c r="DD686" s="1051"/>
      <c r="DE686" s="1051"/>
      <c r="DF686" s="1051"/>
      <c r="DG686" s="1051"/>
      <c r="DH686" s="1051"/>
      <c r="DI686" s="1051"/>
      <c r="DJ686" s="1051"/>
      <c r="DK686" s="1051"/>
      <c r="DL686" s="1051"/>
      <c r="DM686" s="1051"/>
      <c r="DN686" s="1051"/>
      <c r="DO686" s="1051"/>
      <c r="DP686" s="1051"/>
      <c r="DQ686" s="1051"/>
      <c r="DR686" s="1051"/>
      <c r="DS686" s="1051"/>
      <c r="DT686" s="1051"/>
      <c r="DU686" s="1051"/>
      <c r="DV686" s="1051"/>
      <c r="DW686" s="1051"/>
      <c r="DX686" s="1051"/>
      <c r="DY686" s="1051"/>
      <c r="DZ686" s="1051"/>
      <c r="EA686" s="1051"/>
      <c r="EB686" s="1051"/>
      <c r="EC686" s="1051"/>
      <c r="ED686" s="1051"/>
      <c r="EE686" s="1051"/>
      <c r="EF686" s="1051"/>
      <c r="EG686" s="1051"/>
      <c r="EH686" s="1051"/>
      <c r="EI686" s="1051"/>
      <c r="EJ686" s="1051"/>
      <c r="EK686" s="1051"/>
      <c r="EL686" s="1051"/>
      <c r="EM686" s="1051"/>
      <c r="EN686" s="1051"/>
      <c r="EO686" s="1051"/>
      <c r="EP686" s="1051"/>
      <c r="EQ686" s="1051"/>
      <c r="ER686" s="1051"/>
      <c r="ES686" s="1051"/>
      <c r="ET686" s="1051"/>
      <c r="EU686" s="1051"/>
      <c r="EV686" s="1051"/>
      <c r="EW686" s="1051"/>
      <c r="EX686" s="1051"/>
      <c r="EY686" s="1051"/>
      <c r="EZ686" s="1051"/>
      <c r="FA686" s="1051"/>
      <c r="FB686" s="1051"/>
      <c r="FC686" s="1051"/>
      <c r="FD686" s="1051"/>
      <c r="FE686" s="1051"/>
      <c r="FF686" s="1051"/>
      <c r="FG686" s="1051"/>
      <c r="FH686" s="1051"/>
      <c r="FI686" s="1051"/>
      <c r="FJ686" s="1051"/>
      <c r="FK686" s="1051"/>
      <c r="FL686" s="1051"/>
      <c r="FM686" s="1051"/>
      <c r="FN686" s="1051"/>
      <c r="FO686" s="1051"/>
      <c r="FP686" s="1051"/>
      <c r="FQ686" s="1051"/>
      <c r="FR686" s="1051"/>
      <c r="FS686" s="1051"/>
      <c r="FT686" s="1051"/>
      <c r="FU686" s="1051"/>
      <c r="FV686" s="1051"/>
      <c r="FW686" s="1051"/>
      <c r="FX686" s="1051"/>
      <c r="FY686" s="1051"/>
      <c r="FZ686" s="1051"/>
      <c r="GA686" s="1051"/>
      <c r="GB686" s="1051"/>
      <c r="GC686" s="1051"/>
      <c r="GD686" s="1051"/>
      <c r="GE686" s="1051"/>
      <c r="GF686" s="1051"/>
      <c r="GG686" s="1051"/>
      <c r="GH686" s="1051"/>
      <c r="GI686" s="1051"/>
      <c r="GJ686" s="1051"/>
      <c r="GK686" s="1051"/>
      <c r="GL686" s="1051"/>
      <c r="GM686" s="1051"/>
      <c r="GN686" s="1051"/>
      <c r="GO686" s="1051"/>
      <c r="GP686" s="1051"/>
      <c r="GQ686" s="1051"/>
      <c r="GR686" s="1051"/>
      <c r="GS686" s="1051"/>
      <c r="GT686" s="1051"/>
      <c r="GU686" s="1051"/>
      <c r="GV686" s="1051"/>
      <c r="GW686" s="1051"/>
      <c r="GX686" s="1051"/>
      <c r="GY686" s="1051"/>
      <c r="GZ686" s="1051"/>
      <c r="HA686" s="1051"/>
      <c r="HB686" s="1051"/>
      <c r="HC686" s="1051"/>
      <c r="HD686" s="1051"/>
      <c r="HE686" s="1051"/>
      <c r="HF686" s="1051"/>
      <c r="HG686" s="1051"/>
      <c r="HH686" s="1051"/>
      <c r="HI686" s="1051"/>
      <c r="HJ686" s="1051"/>
      <c r="HK686" s="1051"/>
      <c r="HL686" s="1051"/>
      <c r="HM686" s="1051"/>
      <c r="HN686" s="1051"/>
      <c r="HO686" s="1051"/>
      <c r="HP686" s="1051"/>
      <c r="HQ686" s="1051"/>
      <c r="HR686" s="1051"/>
      <c r="HS686" s="1051"/>
      <c r="HT686" s="1051"/>
      <c r="HU686" s="1051"/>
      <c r="HV686" s="1051"/>
      <c r="HW686" s="1051"/>
      <c r="HX686" s="1051"/>
      <c r="HY686" s="1051"/>
      <c r="HZ686" s="1051"/>
      <c r="IA686" s="1051"/>
      <c r="IB686" s="1051"/>
      <c r="IC686" s="1051"/>
      <c r="ID686" s="1051"/>
      <c r="IE686" s="1051"/>
      <c r="IF686" s="1051"/>
      <c r="IG686" s="1051"/>
      <c r="IH686" s="1051"/>
      <c r="II686" s="1051"/>
      <c r="IJ686" s="1051"/>
      <c r="IK686" s="1051"/>
      <c r="IL686" s="1051"/>
      <c r="IM686" s="1051"/>
      <c r="IN686" s="1051"/>
      <c r="IO686" s="1051"/>
      <c r="IP686" s="1051"/>
      <c r="IQ686" s="1051"/>
      <c r="IR686" s="1051"/>
      <c r="IS686" s="1051"/>
      <c r="IT686" s="1051"/>
      <c r="IU686" s="1051"/>
      <c r="IV686" s="1051"/>
      <c r="IW686" s="1051"/>
      <c r="IX686" s="1051"/>
      <c r="IY686" s="1051"/>
      <c r="IZ686" s="1051"/>
      <c r="JA686" s="1051"/>
      <c r="JB686" s="1051"/>
    </row>
    <row r="687" spans="1:262" s="1339" customFormat="1" ht="28.5" customHeight="1" x14ac:dyDescent="0.25">
      <c r="A687" s="1250"/>
      <c r="B687" s="1250"/>
      <c r="C687" s="1092" t="s">
        <v>306</v>
      </c>
      <c r="D687" s="12"/>
      <c r="E687" s="30">
        <f t="shared" ref="E687:G687" si="183">E624</f>
        <v>156</v>
      </c>
      <c r="F687" s="30">
        <f t="shared" si="183"/>
        <v>65</v>
      </c>
      <c r="G687" s="30">
        <f t="shared" si="183"/>
        <v>240.5</v>
      </c>
      <c r="H687" s="1069">
        <f t="shared" si="180"/>
        <v>370</v>
      </c>
      <c r="I687" s="500"/>
      <c r="J687" s="500"/>
      <c r="K687" s="501"/>
      <c r="L687" s="501"/>
      <c r="M687" s="501"/>
      <c r="N687" s="501"/>
      <c r="O687" s="501"/>
      <c r="P687" s="501"/>
      <c r="Q687" s="30"/>
      <c r="R687" s="30"/>
      <c r="S687" s="30"/>
      <c r="T687" s="30"/>
      <c r="U687" s="1363"/>
      <c r="V687" s="30"/>
      <c r="W687" s="1289"/>
      <c r="X687" s="1051"/>
      <c r="Y687" s="1051"/>
      <c r="Z687" s="1051"/>
      <c r="AA687" s="1051"/>
      <c r="AB687" s="1051"/>
      <c r="AC687" s="1051"/>
      <c r="AD687" s="1051"/>
      <c r="AE687" s="1051"/>
      <c r="AF687" s="1051"/>
      <c r="AG687" s="1051"/>
      <c r="AH687" s="1051"/>
      <c r="AI687" s="1051"/>
      <c r="AJ687" s="1051"/>
      <c r="AK687" s="1051"/>
      <c r="AL687" s="1051"/>
      <c r="AM687" s="1051"/>
      <c r="AN687" s="1051"/>
      <c r="AO687" s="1051"/>
      <c r="AP687" s="1051"/>
      <c r="AQ687" s="1051"/>
      <c r="AR687" s="1051"/>
      <c r="AS687" s="1051"/>
      <c r="AT687" s="1051"/>
      <c r="AU687" s="1051"/>
      <c r="AV687" s="1051"/>
      <c r="AW687" s="1051"/>
      <c r="AX687" s="1051"/>
      <c r="AY687" s="1051"/>
      <c r="AZ687" s="1051"/>
      <c r="BA687" s="1051"/>
      <c r="BB687" s="1051"/>
      <c r="BC687" s="1051"/>
      <c r="BD687" s="1051"/>
      <c r="BE687" s="1051"/>
      <c r="BF687" s="1051"/>
      <c r="BG687" s="1051"/>
      <c r="BH687" s="1051"/>
      <c r="BI687" s="1051"/>
      <c r="BJ687" s="1051"/>
      <c r="BK687" s="1051"/>
      <c r="BL687" s="1051"/>
      <c r="BM687" s="1051"/>
      <c r="BN687" s="1051"/>
      <c r="BO687" s="1051"/>
      <c r="BP687" s="1051"/>
      <c r="BQ687" s="1051"/>
      <c r="BR687" s="1051"/>
      <c r="BS687" s="1051"/>
      <c r="BT687" s="1051"/>
      <c r="BU687" s="1051"/>
      <c r="BV687" s="1051"/>
      <c r="BW687" s="1051"/>
      <c r="BX687" s="1051"/>
      <c r="BY687" s="1051"/>
      <c r="BZ687" s="1051"/>
      <c r="CA687" s="1051"/>
      <c r="CB687" s="1051"/>
      <c r="CC687" s="1051"/>
      <c r="CD687" s="1051"/>
      <c r="CE687" s="1051"/>
      <c r="CF687" s="1051"/>
      <c r="CG687" s="1051"/>
      <c r="CH687" s="1051"/>
      <c r="CI687" s="1051"/>
      <c r="CJ687" s="1051"/>
      <c r="CK687" s="1051"/>
      <c r="CL687" s="1051"/>
      <c r="CM687" s="1051"/>
      <c r="CN687" s="1051"/>
      <c r="CO687" s="1051"/>
      <c r="CP687" s="1051"/>
      <c r="CQ687" s="1051"/>
      <c r="CR687" s="1051"/>
      <c r="CS687" s="1051"/>
      <c r="CT687" s="1051"/>
      <c r="CU687" s="1051"/>
      <c r="CV687" s="1051"/>
      <c r="CW687" s="1051"/>
      <c r="CX687" s="1051"/>
      <c r="CY687" s="1051"/>
      <c r="CZ687" s="1051"/>
      <c r="DA687" s="1051"/>
      <c r="DB687" s="1051"/>
      <c r="DC687" s="1051"/>
      <c r="DD687" s="1051"/>
      <c r="DE687" s="1051"/>
      <c r="DF687" s="1051"/>
      <c r="DG687" s="1051"/>
      <c r="DH687" s="1051"/>
      <c r="DI687" s="1051"/>
      <c r="DJ687" s="1051"/>
      <c r="DK687" s="1051"/>
      <c r="DL687" s="1051"/>
      <c r="DM687" s="1051"/>
      <c r="DN687" s="1051"/>
      <c r="DO687" s="1051"/>
      <c r="DP687" s="1051"/>
      <c r="DQ687" s="1051"/>
      <c r="DR687" s="1051"/>
      <c r="DS687" s="1051"/>
      <c r="DT687" s="1051"/>
      <c r="DU687" s="1051"/>
      <c r="DV687" s="1051"/>
      <c r="DW687" s="1051"/>
      <c r="DX687" s="1051"/>
      <c r="DY687" s="1051"/>
      <c r="DZ687" s="1051"/>
      <c r="EA687" s="1051"/>
      <c r="EB687" s="1051"/>
      <c r="EC687" s="1051"/>
      <c r="ED687" s="1051"/>
      <c r="EE687" s="1051"/>
      <c r="EF687" s="1051"/>
      <c r="EG687" s="1051"/>
      <c r="EH687" s="1051"/>
      <c r="EI687" s="1051"/>
      <c r="EJ687" s="1051"/>
      <c r="EK687" s="1051"/>
      <c r="EL687" s="1051"/>
      <c r="EM687" s="1051"/>
      <c r="EN687" s="1051"/>
      <c r="EO687" s="1051"/>
      <c r="EP687" s="1051"/>
      <c r="EQ687" s="1051"/>
      <c r="ER687" s="1051"/>
      <c r="ES687" s="1051"/>
      <c r="ET687" s="1051"/>
      <c r="EU687" s="1051"/>
      <c r="EV687" s="1051"/>
      <c r="EW687" s="1051"/>
      <c r="EX687" s="1051"/>
      <c r="EY687" s="1051"/>
      <c r="EZ687" s="1051"/>
      <c r="FA687" s="1051"/>
      <c r="FB687" s="1051"/>
      <c r="FC687" s="1051"/>
      <c r="FD687" s="1051"/>
      <c r="FE687" s="1051"/>
      <c r="FF687" s="1051"/>
      <c r="FG687" s="1051"/>
      <c r="FH687" s="1051"/>
      <c r="FI687" s="1051"/>
      <c r="FJ687" s="1051"/>
      <c r="FK687" s="1051"/>
      <c r="FL687" s="1051"/>
      <c r="FM687" s="1051"/>
      <c r="FN687" s="1051"/>
      <c r="FO687" s="1051"/>
      <c r="FP687" s="1051"/>
      <c r="FQ687" s="1051"/>
      <c r="FR687" s="1051"/>
      <c r="FS687" s="1051"/>
      <c r="FT687" s="1051"/>
      <c r="FU687" s="1051"/>
      <c r="FV687" s="1051"/>
      <c r="FW687" s="1051"/>
      <c r="FX687" s="1051"/>
      <c r="FY687" s="1051"/>
      <c r="FZ687" s="1051"/>
      <c r="GA687" s="1051"/>
      <c r="GB687" s="1051"/>
      <c r="GC687" s="1051"/>
      <c r="GD687" s="1051"/>
      <c r="GE687" s="1051"/>
      <c r="GF687" s="1051"/>
      <c r="GG687" s="1051"/>
      <c r="GH687" s="1051"/>
      <c r="GI687" s="1051"/>
      <c r="GJ687" s="1051"/>
      <c r="GK687" s="1051"/>
      <c r="GL687" s="1051"/>
      <c r="GM687" s="1051"/>
      <c r="GN687" s="1051"/>
      <c r="GO687" s="1051"/>
      <c r="GP687" s="1051"/>
      <c r="GQ687" s="1051"/>
      <c r="GR687" s="1051"/>
      <c r="GS687" s="1051"/>
      <c r="GT687" s="1051"/>
      <c r="GU687" s="1051"/>
      <c r="GV687" s="1051"/>
      <c r="GW687" s="1051"/>
      <c r="GX687" s="1051"/>
      <c r="GY687" s="1051"/>
      <c r="GZ687" s="1051"/>
      <c r="HA687" s="1051"/>
      <c r="HB687" s="1051"/>
      <c r="HC687" s="1051"/>
      <c r="HD687" s="1051"/>
      <c r="HE687" s="1051"/>
      <c r="HF687" s="1051"/>
      <c r="HG687" s="1051"/>
      <c r="HH687" s="1051"/>
      <c r="HI687" s="1051"/>
      <c r="HJ687" s="1051"/>
      <c r="HK687" s="1051"/>
      <c r="HL687" s="1051"/>
      <c r="HM687" s="1051"/>
      <c r="HN687" s="1051"/>
      <c r="HO687" s="1051"/>
      <c r="HP687" s="1051"/>
      <c r="HQ687" s="1051"/>
      <c r="HR687" s="1051"/>
      <c r="HS687" s="1051"/>
      <c r="HT687" s="1051"/>
      <c r="HU687" s="1051"/>
      <c r="HV687" s="1051"/>
      <c r="HW687" s="1051"/>
      <c r="HX687" s="1051"/>
      <c r="HY687" s="1051"/>
      <c r="HZ687" s="1051"/>
      <c r="IA687" s="1051"/>
      <c r="IB687" s="1051"/>
      <c r="IC687" s="1051"/>
      <c r="ID687" s="1051"/>
      <c r="IE687" s="1051"/>
      <c r="IF687" s="1051"/>
      <c r="IG687" s="1051"/>
      <c r="IH687" s="1051"/>
      <c r="II687" s="1051"/>
      <c r="IJ687" s="1051"/>
      <c r="IK687" s="1051"/>
      <c r="IL687" s="1051"/>
      <c r="IM687" s="1051"/>
      <c r="IN687" s="1051"/>
      <c r="IO687" s="1051"/>
      <c r="IP687" s="1051"/>
      <c r="IQ687" s="1051"/>
      <c r="IR687" s="1051"/>
      <c r="IS687" s="1051"/>
      <c r="IT687" s="1051"/>
      <c r="IU687" s="1051"/>
      <c r="IV687" s="1051"/>
      <c r="IW687" s="1051"/>
      <c r="IX687" s="1051"/>
      <c r="IY687" s="1051"/>
      <c r="IZ687" s="1051"/>
      <c r="JA687" s="1051"/>
      <c r="JB687" s="1051"/>
    </row>
    <row r="688" spans="1:262" s="1339" customFormat="1" ht="28.5" customHeight="1" x14ac:dyDescent="0.25">
      <c r="A688" s="1250"/>
      <c r="B688" s="1250"/>
      <c r="C688" s="1115" t="s">
        <v>169</v>
      </c>
      <c r="D688" s="12"/>
      <c r="E688" s="316">
        <f t="shared" ref="E688:G688" si="184">E625</f>
        <v>369.20000000000005</v>
      </c>
      <c r="F688" s="316">
        <f t="shared" si="184"/>
        <v>153.80000000000001</v>
      </c>
      <c r="G688" s="316">
        <f t="shared" si="184"/>
        <v>274.6894736842105</v>
      </c>
      <c r="H688" s="717">
        <f t="shared" si="180"/>
        <v>178.60173841626167</v>
      </c>
      <c r="I688" s="500"/>
      <c r="J688" s="500"/>
      <c r="K688" s="501"/>
      <c r="L688" s="501"/>
      <c r="M688" s="501"/>
      <c r="N688" s="501"/>
      <c r="O688" s="501"/>
      <c r="P688" s="501"/>
      <c r="Q688" s="316"/>
      <c r="R688" s="316"/>
      <c r="S688" s="316"/>
      <c r="T688" s="316"/>
      <c r="U688" s="1364"/>
      <c r="V688" s="316"/>
      <c r="W688" s="1289"/>
      <c r="X688" s="1051"/>
      <c r="Y688" s="1051"/>
      <c r="Z688" s="1051"/>
      <c r="AA688" s="1051"/>
      <c r="AB688" s="1051"/>
      <c r="AC688" s="1051"/>
      <c r="AD688" s="1051"/>
      <c r="AE688" s="1051"/>
      <c r="AF688" s="1051"/>
      <c r="AG688" s="1051"/>
      <c r="AH688" s="1051"/>
      <c r="AI688" s="1051"/>
      <c r="AJ688" s="1051"/>
      <c r="AK688" s="1051"/>
      <c r="AL688" s="1051"/>
      <c r="AM688" s="1051"/>
      <c r="AN688" s="1051"/>
      <c r="AO688" s="1051"/>
      <c r="AP688" s="1051"/>
      <c r="AQ688" s="1051"/>
      <c r="AR688" s="1051"/>
      <c r="AS688" s="1051"/>
      <c r="AT688" s="1051"/>
      <c r="AU688" s="1051"/>
      <c r="AV688" s="1051"/>
      <c r="AW688" s="1051"/>
      <c r="AX688" s="1051"/>
      <c r="AY688" s="1051"/>
      <c r="AZ688" s="1051"/>
      <c r="BA688" s="1051"/>
      <c r="BB688" s="1051"/>
      <c r="BC688" s="1051"/>
      <c r="BD688" s="1051"/>
      <c r="BE688" s="1051"/>
      <c r="BF688" s="1051"/>
      <c r="BG688" s="1051"/>
      <c r="BH688" s="1051"/>
      <c r="BI688" s="1051"/>
      <c r="BJ688" s="1051"/>
      <c r="BK688" s="1051"/>
      <c r="BL688" s="1051"/>
      <c r="BM688" s="1051"/>
      <c r="BN688" s="1051"/>
      <c r="BO688" s="1051"/>
      <c r="BP688" s="1051"/>
      <c r="BQ688" s="1051"/>
      <c r="BR688" s="1051"/>
      <c r="BS688" s="1051"/>
      <c r="BT688" s="1051"/>
      <c r="BU688" s="1051"/>
      <c r="BV688" s="1051"/>
      <c r="BW688" s="1051"/>
      <c r="BX688" s="1051"/>
      <c r="BY688" s="1051"/>
      <c r="BZ688" s="1051"/>
      <c r="CA688" s="1051"/>
      <c r="CB688" s="1051"/>
      <c r="CC688" s="1051"/>
      <c r="CD688" s="1051"/>
      <c r="CE688" s="1051"/>
      <c r="CF688" s="1051"/>
      <c r="CG688" s="1051"/>
      <c r="CH688" s="1051"/>
      <c r="CI688" s="1051"/>
      <c r="CJ688" s="1051"/>
      <c r="CK688" s="1051"/>
      <c r="CL688" s="1051"/>
      <c r="CM688" s="1051"/>
      <c r="CN688" s="1051"/>
      <c r="CO688" s="1051"/>
      <c r="CP688" s="1051"/>
      <c r="CQ688" s="1051"/>
      <c r="CR688" s="1051"/>
      <c r="CS688" s="1051"/>
      <c r="CT688" s="1051"/>
      <c r="CU688" s="1051"/>
      <c r="CV688" s="1051"/>
      <c r="CW688" s="1051"/>
      <c r="CX688" s="1051"/>
      <c r="CY688" s="1051"/>
      <c r="CZ688" s="1051"/>
      <c r="DA688" s="1051"/>
      <c r="DB688" s="1051"/>
      <c r="DC688" s="1051"/>
      <c r="DD688" s="1051"/>
      <c r="DE688" s="1051"/>
      <c r="DF688" s="1051"/>
      <c r="DG688" s="1051"/>
      <c r="DH688" s="1051"/>
      <c r="DI688" s="1051"/>
      <c r="DJ688" s="1051"/>
      <c r="DK688" s="1051"/>
      <c r="DL688" s="1051"/>
      <c r="DM688" s="1051"/>
      <c r="DN688" s="1051"/>
      <c r="DO688" s="1051"/>
      <c r="DP688" s="1051"/>
      <c r="DQ688" s="1051"/>
      <c r="DR688" s="1051"/>
      <c r="DS688" s="1051"/>
      <c r="DT688" s="1051"/>
      <c r="DU688" s="1051"/>
      <c r="DV688" s="1051"/>
      <c r="DW688" s="1051"/>
      <c r="DX688" s="1051"/>
      <c r="DY688" s="1051"/>
      <c r="DZ688" s="1051"/>
      <c r="EA688" s="1051"/>
      <c r="EB688" s="1051"/>
      <c r="EC688" s="1051"/>
      <c r="ED688" s="1051"/>
      <c r="EE688" s="1051"/>
      <c r="EF688" s="1051"/>
      <c r="EG688" s="1051"/>
      <c r="EH688" s="1051"/>
      <c r="EI688" s="1051"/>
      <c r="EJ688" s="1051"/>
      <c r="EK688" s="1051"/>
      <c r="EL688" s="1051"/>
      <c r="EM688" s="1051"/>
      <c r="EN688" s="1051"/>
      <c r="EO688" s="1051"/>
      <c r="EP688" s="1051"/>
      <c r="EQ688" s="1051"/>
      <c r="ER688" s="1051"/>
      <c r="ES688" s="1051"/>
      <c r="ET688" s="1051"/>
      <c r="EU688" s="1051"/>
      <c r="EV688" s="1051"/>
      <c r="EW688" s="1051"/>
      <c r="EX688" s="1051"/>
      <c r="EY688" s="1051"/>
      <c r="EZ688" s="1051"/>
      <c r="FA688" s="1051"/>
      <c r="FB688" s="1051"/>
      <c r="FC688" s="1051"/>
      <c r="FD688" s="1051"/>
      <c r="FE688" s="1051"/>
      <c r="FF688" s="1051"/>
      <c r="FG688" s="1051"/>
      <c r="FH688" s="1051"/>
      <c r="FI688" s="1051"/>
      <c r="FJ688" s="1051"/>
      <c r="FK688" s="1051"/>
      <c r="FL688" s="1051"/>
      <c r="FM688" s="1051"/>
      <c r="FN688" s="1051"/>
      <c r="FO688" s="1051"/>
      <c r="FP688" s="1051"/>
      <c r="FQ688" s="1051"/>
      <c r="FR688" s="1051"/>
      <c r="FS688" s="1051"/>
      <c r="FT688" s="1051"/>
      <c r="FU688" s="1051"/>
      <c r="FV688" s="1051"/>
      <c r="FW688" s="1051"/>
      <c r="FX688" s="1051"/>
      <c r="FY688" s="1051"/>
      <c r="FZ688" s="1051"/>
      <c r="GA688" s="1051"/>
      <c r="GB688" s="1051"/>
      <c r="GC688" s="1051"/>
      <c r="GD688" s="1051"/>
      <c r="GE688" s="1051"/>
      <c r="GF688" s="1051"/>
      <c r="GG688" s="1051"/>
      <c r="GH688" s="1051"/>
      <c r="GI688" s="1051"/>
      <c r="GJ688" s="1051"/>
      <c r="GK688" s="1051"/>
      <c r="GL688" s="1051"/>
      <c r="GM688" s="1051"/>
      <c r="GN688" s="1051"/>
      <c r="GO688" s="1051"/>
      <c r="GP688" s="1051"/>
      <c r="GQ688" s="1051"/>
      <c r="GR688" s="1051"/>
      <c r="GS688" s="1051"/>
      <c r="GT688" s="1051"/>
      <c r="GU688" s="1051"/>
      <c r="GV688" s="1051"/>
      <c r="GW688" s="1051"/>
      <c r="GX688" s="1051"/>
      <c r="GY688" s="1051"/>
      <c r="GZ688" s="1051"/>
      <c r="HA688" s="1051"/>
      <c r="HB688" s="1051"/>
      <c r="HC688" s="1051"/>
      <c r="HD688" s="1051"/>
      <c r="HE688" s="1051"/>
      <c r="HF688" s="1051"/>
      <c r="HG688" s="1051"/>
      <c r="HH688" s="1051"/>
      <c r="HI688" s="1051"/>
      <c r="HJ688" s="1051"/>
      <c r="HK688" s="1051"/>
      <c r="HL688" s="1051"/>
      <c r="HM688" s="1051"/>
      <c r="HN688" s="1051"/>
      <c r="HO688" s="1051"/>
      <c r="HP688" s="1051"/>
      <c r="HQ688" s="1051"/>
      <c r="HR688" s="1051"/>
      <c r="HS688" s="1051"/>
      <c r="HT688" s="1051"/>
      <c r="HU688" s="1051"/>
      <c r="HV688" s="1051"/>
      <c r="HW688" s="1051"/>
      <c r="HX688" s="1051"/>
      <c r="HY688" s="1051"/>
      <c r="HZ688" s="1051"/>
      <c r="IA688" s="1051"/>
      <c r="IB688" s="1051"/>
      <c r="IC688" s="1051"/>
      <c r="ID688" s="1051"/>
      <c r="IE688" s="1051"/>
      <c r="IF688" s="1051"/>
      <c r="IG688" s="1051"/>
      <c r="IH688" s="1051"/>
      <c r="II688" s="1051"/>
      <c r="IJ688" s="1051"/>
      <c r="IK688" s="1051"/>
      <c r="IL688" s="1051"/>
      <c r="IM688" s="1051"/>
      <c r="IN688" s="1051"/>
      <c r="IO688" s="1051"/>
      <c r="IP688" s="1051"/>
      <c r="IQ688" s="1051"/>
      <c r="IR688" s="1051"/>
      <c r="IS688" s="1051"/>
      <c r="IT688" s="1051"/>
      <c r="IU688" s="1051"/>
      <c r="IV688" s="1051"/>
      <c r="IW688" s="1051"/>
      <c r="IX688" s="1051"/>
      <c r="IY688" s="1051"/>
      <c r="IZ688" s="1051"/>
      <c r="JA688" s="1051"/>
      <c r="JB688" s="1051"/>
    </row>
    <row r="689" spans="1:262" s="1339" customFormat="1" ht="28.5" customHeight="1" x14ac:dyDescent="0.25">
      <c r="A689" s="1250"/>
      <c r="B689" s="1250"/>
      <c r="C689" s="1120" t="s">
        <v>313</v>
      </c>
      <c r="D689" s="12"/>
      <c r="E689" s="30"/>
      <c r="F689" s="30"/>
      <c r="G689" s="30"/>
      <c r="H689" s="1069"/>
      <c r="I689" s="500"/>
      <c r="J689" s="500"/>
      <c r="K689" s="501"/>
      <c r="L689" s="501"/>
      <c r="M689" s="501"/>
      <c r="N689" s="501"/>
      <c r="O689" s="501"/>
      <c r="P689" s="501"/>
      <c r="Q689" s="30"/>
      <c r="R689" s="30"/>
      <c r="S689" s="30"/>
      <c r="T689" s="30"/>
      <c r="U689" s="1363"/>
      <c r="V689" s="30"/>
      <c r="W689" s="1289"/>
      <c r="X689" s="1051"/>
      <c r="Y689" s="1051"/>
      <c r="Z689" s="1051"/>
      <c r="AA689" s="1051"/>
      <c r="AB689" s="1051"/>
      <c r="AC689" s="1051"/>
      <c r="AD689" s="1051"/>
      <c r="AE689" s="1051"/>
      <c r="AF689" s="1051"/>
      <c r="AG689" s="1051"/>
      <c r="AH689" s="1051"/>
      <c r="AI689" s="1051"/>
      <c r="AJ689" s="1051"/>
      <c r="AK689" s="1051"/>
      <c r="AL689" s="1051"/>
      <c r="AM689" s="1051"/>
      <c r="AN689" s="1051"/>
      <c r="AO689" s="1051"/>
      <c r="AP689" s="1051"/>
      <c r="AQ689" s="1051"/>
      <c r="AR689" s="1051"/>
      <c r="AS689" s="1051"/>
      <c r="AT689" s="1051"/>
      <c r="AU689" s="1051"/>
      <c r="AV689" s="1051"/>
      <c r="AW689" s="1051"/>
      <c r="AX689" s="1051"/>
      <c r="AY689" s="1051"/>
      <c r="AZ689" s="1051"/>
      <c r="BA689" s="1051"/>
      <c r="BB689" s="1051"/>
      <c r="BC689" s="1051"/>
      <c r="BD689" s="1051"/>
      <c r="BE689" s="1051"/>
      <c r="BF689" s="1051"/>
      <c r="BG689" s="1051"/>
      <c r="BH689" s="1051"/>
      <c r="BI689" s="1051"/>
      <c r="BJ689" s="1051"/>
      <c r="BK689" s="1051"/>
      <c r="BL689" s="1051"/>
      <c r="BM689" s="1051"/>
      <c r="BN689" s="1051"/>
      <c r="BO689" s="1051"/>
      <c r="BP689" s="1051"/>
      <c r="BQ689" s="1051"/>
      <c r="BR689" s="1051"/>
      <c r="BS689" s="1051"/>
      <c r="BT689" s="1051"/>
      <c r="BU689" s="1051"/>
      <c r="BV689" s="1051"/>
      <c r="BW689" s="1051"/>
      <c r="BX689" s="1051"/>
      <c r="BY689" s="1051"/>
      <c r="BZ689" s="1051"/>
      <c r="CA689" s="1051"/>
      <c r="CB689" s="1051"/>
      <c r="CC689" s="1051"/>
      <c r="CD689" s="1051"/>
      <c r="CE689" s="1051"/>
      <c r="CF689" s="1051"/>
      <c r="CG689" s="1051"/>
      <c r="CH689" s="1051"/>
      <c r="CI689" s="1051"/>
      <c r="CJ689" s="1051"/>
      <c r="CK689" s="1051"/>
      <c r="CL689" s="1051"/>
      <c r="CM689" s="1051"/>
      <c r="CN689" s="1051"/>
      <c r="CO689" s="1051"/>
      <c r="CP689" s="1051"/>
      <c r="CQ689" s="1051"/>
      <c r="CR689" s="1051"/>
      <c r="CS689" s="1051"/>
      <c r="CT689" s="1051"/>
      <c r="CU689" s="1051"/>
      <c r="CV689" s="1051"/>
      <c r="CW689" s="1051"/>
      <c r="CX689" s="1051"/>
      <c r="CY689" s="1051"/>
      <c r="CZ689" s="1051"/>
      <c r="DA689" s="1051"/>
      <c r="DB689" s="1051"/>
      <c r="DC689" s="1051"/>
      <c r="DD689" s="1051"/>
      <c r="DE689" s="1051"/>
      <c r="DF689" s="1051"/>
      <c r="DG689" s="1051"/>
      <c r="DH689" s="1051"/>
      <c r="DI689" s="1051"/>
      <c r="DJ689" s="1051"/>
      <c r="DK689" s="1051"/>
      <c r="DL689" s="1051"/>
      <c r="DM689" s="1051"/>
      <c r="DN689" s="1051"/>
      <c r="DO689" s="1051"/>
      <c r="DP689" s="1051"/>
      <c r="DQ689" s="1051"/>
      <c r="DR689" s="1051"/>
      <c r="DS689" s="1051"/>
      <c r="DT689" s="1051"/>
      <c r="DU689" s="1051"/>
      <c r="DV689" s="1051"/>
      <c r="DW689" s="1051"/>
      <c r="DX689" s="1051"/>
      <c r="DY689" s="1051"/>
      <c r="DZ689" s="1051"/>
      <c r="EA689" s="1051"/>
      <c r="EB689" s="1051"/>
      <c r="EC689" s="1051"/>
      <c r="ED689" s="1051"/>
      <c r="EE689" s="1051"/>
      <c r="EF689" s="1051"/>
      <c r="EG689" s="1051"/>
      <c r="EH689" s="1051"/>
      <c r="EI689" s="1051"/>
      <c r="EJ689" s="1051"/>
      <c r="EK689" s="1051"/>
      <c r="EL689" s="1051"/>
      <c r="EM689" s="1051"/>
      <c r="EN689" s="1051"/>
      <c r="EO689" s="1051"/>
      <c r="EP689" s="1051"/>
      <c r="EQ689" s="1051"/>
      <c r="ER689" s="1051"/>
      <c r="ES689" s="1051"/>
      <c r="ET689" s="1051"/>
      <c r="EU689" s="1051"/>
      <c r="EV689" s="1051"/>
      <c r="EW689" s="1051"/>
      <c r="EX689" s="1051"/>
      <c r="EY689" s="1051"/>
      <c r="EZ689" s="1051"/>
      <c r="FA689" s="1051"/>
      <c r="FB689" s="1051"/>
      <c r="FC689" s="1051"/>
      <c r="FD689" s="1051"/>
      <c r="FE689" s="1051"/>
      <c r="FF689" s="1051"/>
      <c r="FG689" s="1051"/>
      <c r="FH689" s="1051"/>
      <c r="FI689" s="1051"/>
      <c r="FJ689" s="1051"/>
      <c r="FK689" s="1051"/>
      <c r="FL689" s="1051"/>
      <c r="FM689" s="1051"/>
      <c r="FN689" s="1051"/>
      <c r="FO689" s="1051"/>
      <c r="FP689" s="1051"/>
      <c r="FQ689" s="1051"/>
      <c r="FR689" s="1051"/>
      <c r="FS689" s="1051"/>
      <c r="FT689" s="1051"/>
      <c r="FU689" s="1051"/>
      <c r="FV689" s="1051"/>
      <c r="FW689" s="1051"/>
      <c r="FX689" s="1051"/>
      <c r="FY689" s="1051"/>
      <c r="FZ689" s="1051"/>
      <c r="GA689" s="1051"/>
      <c r="GB689" s="1051"/>
      <c r="GC689" s="1051"/>
      <c r="GD689" s="1051"/>
      <c r="GE689" s="1051"/>
      <c r="GF689" s="1051"/>
      <c r="GG689" s="1051"/>
      <c r="GH689" s="1051"/>
      <c r="GI689" s="1051"/>
      <c r="GJ689" s="1051"/>
      <c r="GK689" s="1051"/>
      <c r="GL689" s="1051"/>
      <c r="GM689" s="1051"/>
      <c r="GN689" s="1051"/>
      <c r="GO689" s="1051"/>
      <c r="GP689" s="1051"/>
      <c r="GQ689" s="1051"/>
      <c r="GR689" s="1051"/>
      <c r="GS689" s="1051"/>
      <c r="GT689" s="1051"/>
      <c r="GU689" s="1051"/>
      <c r="GV689" s="1051"/>
      <c r="GW689" s="1051"/>
      <c r="GX689" s="1051"/>
      <c r="GY689" s="1051"/>
      <c r="GZ689" s="1051"/>
      <c r="HA689" s="1051"/>
      <c r="HB689" s="1051"/>
      <c r="HC689" s="1051"/>
      <c r="HD689" s="1051"/>
      <c r="HE689" s="1051"/>
      <c r="HF689" s="1051"/>
      <c r="HG689" s="1051"/>
      <c r="HH689" s="1051"/>
      <c r="HI689" s="1051"/>
      <c r="HJ689" s="1051"/>
      <c r="HK689" s="1051"/>
      <c r="HL689" s="1051"/>
      <c r="HM689" s="1051"/>
      <c r="HN689" s="1051"/>
      <c r="HO689" s="1051"/>
      <c r="HP689" s="1051"/>
      <c r="HQ689" s="1051"/>
      <c r="HR689" s="1051"/>
      <c r="HS689" s="1051"/>
      <c r="HT689" s="1051"/>
      <c r="HU689" s="1051"/>
      <c r="HV689" s="1051"/>
      <c r="HW689" s="1051"/>
      <c r="HX689" s="1051"/>
      <c r="HY689" s="1051"/>
      <c r="HZ689" s="1051"/>
      <c r="IA689" s="1051"/>
      <c r="IB689" s="1051"/>
      <c r="IC689" s="1051"/>
      <c r="ID689" s="1051"/>
      <c r="IE689" s="1051"/>
      <c r="IF689" s="1051"/>
      <c r="IG689" s="1051"/>
      <c r="IH689" s="1051"/>
      <c r="II689" s="1051"/>
      <c r="IJ689" s="1051"/>
      <c r="IK689" s="1051"/>
      <c r="IL689" s="1051"/>
      <c r="IM689" s="1051"/>
      <c r="IN689" s="1051"/>
      <c r="IO689" s="1051"/>
      <c r="IP689" s="1051"/>
      <c r="IQ689" s="1051"/>
      <c r="IR689" s="1051"/>
      <c r="IS689" s="1051"/>
      <c r="IT689" s="1051"/>
      <c r="IU689" s="1051"/>
      <c r="IV689" s="1051"/>
      <c r="IW689" s="1051"/>
      <c r="IX689" s="1051"/>
      <c r="IY689" s="1051"/>
      <c r="IZ689" s="1051"/>
      <c r="JA689" s="1051"/>
      <c r="JB689" s="1051"/>
    </row>
    <row r="690" spans="1:262" s="1339" customFormat="1" ht="28.5" customHeight="1" x14ac:dyDescent="0.25">
      <c r="A690" s="1250"/>
      <c r="B690" s="1250"/>
      <c r="C690" s="1092" t="s">
        <v>201</v>
      </c>
      <c r="D690" s="12"/>
      <c r="E690" s="30">
        <f>E670+E627</f>
        <v>14</v>
      </c>
      <c r="F690" s="30">
        <f t="shared" ref="F690:G690" si="185">F670+F627</f>
        <v>5</v>
      </c>
      <c r="G690" s="30">
        <f t="shared" si="185"/>
        <v>14.921052631578949</v>
      </c>
      <c r="H690" s="1069">
        <f t="shared" si="180"/>
        <v>298.42105263157896</v>
      </c>
      <c r="I690" s="500"/>
      <c r="J690" s="500"/>
      <c r="K690" s="501"/>
      <c r="L690" s="501"/>
      <c r="M690" s="501"/>
      <c r="N690" s="501"/>
      <c r="O690" s="501"/>
      <c r="P690" s="501"/>
      <c r="Q690" s="30"/>
      <c r="R690" s="30"/>
      <c r="S690" s="30"/>
      <c r="T690" s="30"/>
      <c r="U690" s="1363"/>
      <c r="V690" s="30"/>
      <c r="W690" s="1289"/>
      <c r="X690" s="1051"/>
      <c r="Y690" s="1051"/>
      <c r="Z690" s="1051"/>
      <c r="AA690" s="1051"/>
      <c r="AB690" s="1051"/>
      <c r="AC690" s="1051"/>
      <c r="AD690" s="1051"/>
      <c r="AE690" s="1051"/>
      <c r="AF690" s="1051"/>
      <c r="AG690" s="1051"/>
      <c r="AH690" s="1051"/>
      <c r="AI690" s="1051"/>
      <c r="AJ690" s="1051"/>
      <c r="AK690" s="1051"/>
      <c r="AL690" s="1051"/>
      <c r="AM690" s="1051"/>
      <c r="AN690" s="1051"/>
      <c r="AO690" s="1051"/>
      <c r="AP690" s="1051"/>
      <c r="AQ690" s="1051"/>
      <c r="AR690" s="1051"/>
      <c r="AS690" s="1051"/>
      <c r="AT690" s="1051"/>
      <c r="AU690" s="1051"/>
      <c r="AV690" s="1051"/>
      <c r="AW690" s="1051"/>
      <c r="AX690" s="1051"/>
      <c r="AY690" s="1051"/>
      <c r="AZ690" s="1051"/>
      <c r="BA690" s="1051"/>
      <c r="BB690" s="1051"/>
      <c r="BC690" s="1051"/>
      <c r="BD690" s="1051"/>
      <c r="BE690" s="1051"/>
      <c r="BF690" s="1051"/>
      <c r="BG690" s="1051"/>
      <c r="BH690" s="1051"/>
      <c r="BI690" s="1051"/>
      <c r="BJ690" s="1051"/>
      <c r="BK690" s="1051"/>
      <c r="BL690" s="1051"/>
      <c r="BM690" s="1051"/>
      <c r="BN690" s="1051"/>
      <c r="BO690" s="1051"/>
      <c r="BP690" s="1051"/>
      <c r="BQ690" s="1051"/>
      <c r="BR690" s="1051"/>
      <c r="BS690" s="1051"/>
      <c r="BT690" s="1051"/>
      <c r="BU690" s="1051"/>
      <c r="BV690" s="1051"/>
      <c r="BW690" s="1051"/>
      <c r="BX690" s="1051"/>
      <c r="BY690" s="1051"/>
      <c r="BZ690" s="1051"/>
      <c r="CA690" s="1051"/>
      <c r="CB690" s="1051"/>
      <c r="CC690" s="1051"/>
      <c r="CD690" s="1051"/>
      <c r="CE690" s="1051"/>
      <c r="CF690" s="1051"/>
      <c r="CG690" s="1051"/>
      <c r="CH690" s="1051"/>
      <c r="CI690" s="1051"/>
      <c r="CJ690" s="1051"/>
      <c r="CK690" s="1051"/>
      <c r="CL690" s="1051"/>
      <c r="CM690" s="1051"/>
      <c r="CN690" s="1051"/>
      <c r="CO690" s="1051"/>
      <c r="CP690" s="1051"/>
      <c r="CQ690" s="1051"/>
      <c r="CR690" s="1051"/>
      <c r="CS690" s="1051"/>
      <c r="CT690" s="1051"/>
      <c r="CU690" s="1051"/>
      <c r="CV690" s="1051"/>
      <c r="CW690" s="1051"/>
      <c r="CX690" s="1051"/>
      <c r="CY690" s="1051"/>
      <c r="CZ690" s="1051"/>
      <c r="DA690" s="1051"/>
      <c r="DB690" s="1051"/>
      <c r="DC690" s="1051"/>
      <c r="DD690" s="1051"/>
      <c r="DE690" s="1051"/>
      <c r="DF690" s="1051"/>
      <c r="DG690" s="1051"/>
      <c r="DH690" s="1051"/>
      <c r="DI690" s="1051"/>
      <c r="DJ690" s="1051"/>
      <c r="DK690" s="1051"/>
      <c r="DL690" s="1051"/>
      <c r="DM690" s="1051"/>
      <c r="DN690" s="1051"/>
      <c r="DO690" s="1051"/>
      <c r="DP690" s="1051"/>
      <c r="DQ690" s="1051"/>
      <c r="DR690" s="1051"/>
      <c r="DS690" s="1051"/>
      <c r="DT690" s="1051"/>
      <c r="DU690" s="1051"/>
      <c r="DV690" s="1051"/>
      <c r="DW690" s="1051"/>
      <c r="DX690" s="1051"/>
      <c r="DY690" s="1051"/>
      <c r="DZ690" s="1051"/>
      <c r="EA690" s="1051"/>
      <c r="EB690" s="1051"/>
      <c r="EC690" s="1051"/>
      <c r="ED690" s="1051"/>
      <c r="EE690" s="1051"/>
      <c r="EF690" s="1051"/>
      <c r="EG690" s="1051"/>
      <c r="EH690" s="1051"/>
      <c r="EI690" s="1051"/>
      <c r="EJ690" s="1051"/>
      <c r="EK690" s="1051"/>
      <c r="EL690" s="1051"/>
      <c r="EM690" s="1051"/>
      <c r="EN690" s="1051"/>
      <c r="EO690" s="1051"/>
      <c r="EP690" s="1051"/>
      <c r="EQ690" s="1051"/>
      <c r="ER690" s="1051"/>
      <c r="ES690" s="1051"/>
      <c r="ET690" s="1051"/>
      <c r="EU690" s="1051"/>
      <c r="EV690" s="1051"/>
      <c r="EW690" s="1051"/>
      <c r="EX690" s="1051"/>
      <c r="EY690" s="1051"/>
      <c r="EZ690" s="1051"/>
      <c r="FA690" s="1051"/>
      <c r="FB690" s="1051"/>
      <c r="FC690" s="1051"/>
      <c r="FD690" s="1051"/>
      <c r="FE690" s="1051"/>
      <c r="FF690" s="1051"/>
      <c r="FG690" s="1051"/>
      <c r="FH690" s="1051"/>
      <c r="FI690" s="1051"/>
      <c r="FJ690" s="1051"/>
      <c r="FK690" s="1051"/>
      <c r="FL690" s="1051"/>
      <c r="FM690" s="1051"/>
      <c r="FN690" s="1051"/>
      <c r="FO690" s="1051"/>
      <c r="FP690" s="1051"/>
      <c r="FQ690" s="1051"/>
      <c r="FR690" s="1051"/>
      <c r="FS690" s="1051"/>
      <c r="FT690" s="1051"/>
      <c r="FU690" s="1051"/>
      <c r="FV690" s="1051"/>
      <c r="FW690" s="1051"/>
      <c r="FX690" s="1051"/>
      <c r="FY690" s="1051"/>
      <c r="FZ690" s="1051"/>
      <c r="GA690" s="1051"/>
      <c r="GB690" s="1051"/>
      <c r="GC690" s="1051"/>
      <c r="GD690" s="1051"/>
      <c r="GE690" s="1051"/>
      <c r="GF690" s="1051"/>
      <c r="GG690" s="1051"/>
      <c r="GH690" s="1051"/>
      <c r="GI690" s="1051"/>
      <c r="GJ690" s="1051"/>
      <c r="GK690" s="1051"/>
      <c r="GL690" s="1051"/>
      <c r="GM690" s="1051"/>
      <c r="GN690" s="1051"/>
      <c r="GO690" s="1051"/>
      <c r="GP690" s="1051"/>
      <c r="GQ690" s="1051"/>
      <c r="GR690" s="1051"/>
      <c r="GS690" s="1051"/>
      <c r="GT690" s="1051"/>
      <c r="GU690" s="1051"/>
      <c r="GV690" s="1051"/>
      <c r="GW690" s="1051"/>
      <c r="GX690" s="1051"/>
      <c r="GY690" s="1051"/>
      <c r="GZ690" s="1051"/>
      <c r="HA690" s="1051"/>
      <c r="HB690" s="1051"/>
      <c r="HC690" s="1051"/>
      <c r="HD690" s="1051"/>
      <c r="HE690" s="1051"/>
      <c r="HF690" s="1051"/>
      <c r="HG690" s="1051"/>
      <c r="HH690" s="1051"/>
      <c r="HI690" s="1051"/>
      <c r="HJ690" s="1051"/>
      <c r="HK690" s="1051"/>
      <c r="HL690" s="1051"/>
      <c r="HM690" s="1051"/>
      <c r="HN690" s="1051"/>
      <c r="HO690" s="1051"/>
      <c r="HP690" s="1051"/>
      <c r="HQ690" s="1051"/>
      <c r="HR690" s="1051"/>
      <c r="HS690" s="1051"/>
      <c r="HT690" s="1051"/>
      <c r="HU690" s="1051"/>
      <c r="HV690" s="1051"/>
      <c r="HW690" s="1051"/>
      <c r="HX690" s="1051"/>
      <c r="HY690" s="1051"/>
      <c r="HZ690" s="1051"/>
      <c r="IA690" s="1051"/>
      <c r="IB690" s="1051"/>
      <c r="IC690" s="1051"/>
      <c r="ID690" s="1051"/>
      <c r="IE690" s="1051"/>
      <c r="IF690" s="1051"/>
      <c r="IG690" s="1051"/>
      <c r="IH690" s="1051"/>
      <c r="II690" s="1051"/>
      <c r="IJ690" s="1051"/>
      <c r="IK690" s="1051"/>
      <c r="IL690" s="1051"/>
      <c r="IM690" s="1051"/>
      <c r="IN690" s="1051"/>
      <c r="IO690" s="1051"/>
      <c r="IP690" s="1051"/>
      <c r="IQ690" s="1051"/>
      <c r="IR690" s="1051"/>
      <c r="IS690" s="1051"/>
      <c r="IT690" s="1051"/>
      <c r="IU690" s="1051"/>
      <c r="IV690" s="1051"/>
      <c r="IW690" s="1051"/>
      <c r="IX690" s="1051"/>
      <c r="IY690" s="1051"/>
      <c r="IZ690" s="1051"/>
      <c r="JA690" s="1051"/>
      <c r="JB690" s="1051"/>
    </row>
    <row r="691" spans="1:262" s="1339" customFormat="1" ht="28.5" customHeight="1" x14ac:dyDescent="0.25">
      <c r="A691" s="1250"/>
      <c r="B691" s="1250"/>
      <c r="C691" s="1092" t="s">
        <v>306</v>
      </c>
      <c r="D691" s="12"/>
      <c r="E691" s="30">
        <f>E671</f>
        <v>0</v>
      </c>
      <c r="F691" s="30">
        <f t="shared" ref="F691:G691" si="186">F671</f>
        <v>0</v>
      </c>
      <c r="G691" s="30">
        <f t="shared" si="186"/>
        <v>22.5</v>
      </c>
      <c r="H691" s="1069" t="e">
        <f t="shared" si="180"/>
        <v>#DIV/0!</v>
      </c>
      <c r="I691" s="500"/>
      <c r="J691" s="500"/>
      <c r="K691" s="501"/>
      <c r="L691" s="501"/>
      <c r="M691" s="501"/>
      <c r="N691" s="501"/>
      <c r="O691" s="501"/>
      <c r="P691" s="501"/>
      <c r="Q691" s="30"/>
      <c r="R691" s="30"/>
      <c r="S691" s="30"/>
      <c r="T691" s="30"/>
      <c r="U691" s="1363"/>
      <c r="V691" s="30"/>
      <c r="W691" s="1289"/>
      <c r="X691" s="1051"/>
      <c r="Y691" s="1051"/>
      <c r="Z691" s="1051"/>
      <c r="AA691" s="1051"/>
      <c r="AB691" s="1051"/>
      <c r="AC691" s="1051"/>
      <c r="AD691" s="1051"/>
      <c r="AE691" s="1051"/>
      <c r="AF691" s="1051"/>
      <c r="AG691" s="1051"/>
      <c r="AH691" s="1051"/>
      <c r="AI691" s="1051"/>
      <c r="AJ691" s="1051"/>
      <c r="AK691" s="1051"/>
      <c r="AL691" s="1051"/>
      <c r="AM691" s="1051"/>
      <c r="AN691" s="1051"/>
      <c r="AO691" s="1051"/>
      <c r="AP691" s="1051"/>
      <c r="AQ691" s="1051"/>
      <c r="AR691" s="1051"/>
      <c r="AS691" s="1051"/>
      <c r="AT691" s="1051"/>
      <c r="AU691" s="1051"/>
      <c r="AV691" s="1051"/>
      <c r="AW691" s="1051"/>
      <c r="AX691" s="1051"/>
      <c r="AY691" s="1051"/>
      <c r="AZ691" s="1051"/>
      <c r="BA691" s="1051"/>
      <c r="BB691" s="1051"/>
      <c r="BC691" s="1051"/>
      <c r="BD691" s="1051"/>
      <c r="BE691" s="1051"/>
      <c r="BF691" s="1051"/>
      <c r="BG691" s="1051"/>
      <c r="BH691" s="1051"/>
      <c r="BI691" s="1051"/>
      <c r="BJ691" s="1051"/>
      <c r="BK691" s="1051"/>
      <c r="BL691" s="1051"/>
      <c r="BM691" s="1051"/>
      <c r="BN691" s="1051"/>
      <c r="BO691" s="1051"/>
      <c r="BP691" s="1051"/>
      <c r="BQ691" s="1051"/>
      <c r="BR691" s="1051"/>
      <c r="BS691" s="1051"/>
      <c r="BT691" s="1051"/>
      <c r="BU691" s="1051"/>
      <c r="BV691" s="1051"/>
      <c r="BW691" s="1051"/>
      <c r="BX691" s="1051"/>
      <c r="BY691" s="1051"/>
      <c r="BZ691" s="1051"/>
      <c r="CA691" s="1051"/>
      <c r="CB691" s="1051"/>
      <c r="CC691" s="1051"/>
      <c r="CD691" s="1051"/>
      <c r="CE691" s="1051"/>
      <c r="CF691" s="1051"/>
      <c r="CG691" s="1051"/>
      <c r="CH691" s="1051"/>
      <c r="CI691" s="1051"/>
      <c r="CJ691" s="1051"/>
      <c r="CK691" s="1051"/>
      <c r="CL691" s="1051"/>
      <c r="CM691" s="1051"/>
      <c r="CN691" s="1051"/>
      <c r="CO691" s="1051"/>
      <c r="CP691" s="1051"/>
      <c r="CQ691" s="1051"/>
      <c r="CR691" s="1051"/>
      <c r="CS691" s="1051"/>
      <c r="CT691" s="1051"/>
      <c r="CU691" s="1051"/>
      <c r="CV691" s="1051"/>
      <c r="CW691" s="1051"/>
      <c r="CX691" s="1051"/>
      <c r="CY691" s="1051"/>
      <c r="CZ691" s="1051"/>
      <c r="DA691" s="1051"/>
      <c r="DB691" s="1051"/>
      <c r="DC691" s="1051"/>
      <c r="DD691" s="1051"/>
      <c r="DE691" s="1051"/>
      <c r="DF691" s="1051"/>
      <c r="DG691" s="1051"/>
      <c r="DH691" s="1051"/>
      <c r="DI691" s="1051"/>
      <c r="DJ691" s="1051"/>
      <c r="DK691" s="1051"/>
      <c r="DL691" s="1051"/>
      <c r="DM691" s="1051"/>
      <c r="DN691" s="1051"/>
      <c r="DO691" s="1051"/>
      <c r="DP691" s="1051"/>
      <c r="DQ691" s="1051"/>
      <c r="DR691" s="1051"/>
      <c r="DS691" s="1051"/>
      <c r="DT691" s="1051"/>
      <c r="DU691" s="1051"/>
      <c r="DV691" s="1051"/>
      <c r="DW691" s="1051"/>
      <c r="DX691" s="1051"/>
      <c r="DY691" s="1051"/>
      <c r="DZ691" s="1051"/>
      <c r="EA691" s="1051"/>
      <c r="EB691" s="1051"/>
      <c r="EC691" s="1051"/>
      <c r="ED691" s="1051"/>
      <c r="EE691" s="1051"/>
      <c r="EF691" s="1051"/>
      <c r="EG691" s="1051"/>
      <c r="EH691" s="1051"/>
      <c r="EI691" s="1051"/>
      <c r="EJ691" s="1051"/>
      <c r="EK691" s="1051"/>
      <c r="EL691" s="1051"/>
      <c r="EM691" s="1051"/>
      <c r="EN691" s="1051"/>
      <c r="EO691" s="1051"/>
      <c r="EP691" s="1051"/>
      <c r="EQ691" s="1051"/>
      <c r="ER691" s="1051"/>
      <c r="ES691" s="1051"/>
      <c r="ET691" s="1051"/>
      <c r="EU691" s="1051"/>
      <c r="EV691" s="1051"/>
      <c r="EW691" s="1051"/>
      <c r="EX691" s="1051"/>
      <c r="EY691" s="1051"/>
      <c r="EZ691" s="1051"/>
      <c r="FA691" s="1051"/>
      <c r="FB691" s="1051"/>
      <c r="FC691" s="1051"/>
      <c r="FD691" s="1051"/>
      <c r="FE691" s="1051"/>
      <c r="FF691" s="1051"/>
      <c r="FG691" s="1051"/>
      <c r="FH691" s="1051"/>
      <c r="FI691" s="1051"/>
      <c r="FJ691" s="1051"/>
      <c r="FK691" s="1051"/>
      <c r="FL691" s="1051"/>
      <c r="FM691" s="1051"/>
      <c r="FN691" s="1051"/>
      <c r="FO691" s="1051"/>
      <c r="FP691" s="1051"/>
      <c r="FQ691" s="1051"/>
      <c r="FR691" s="1051"/>
      <c r="FS691" s="1051"/>
      <c r="FT691" s="1051"/>
      <c r="FU691" s="1051"/>
      <c r="FV691" s="1051"/>
      <c r="FW691" s="1051"/>
      <c r="FX691" s="1051"/>
      <c r="FY691" s="1051"/>
      <c r="FZ691" s="1051"/>
      <c r="GA691" s="1051"/>
      <c r="GB691" s="1051"/>
      <c r="GC691" s="1051"/>
      <c r="GD691" s="1051"/>
      <c r="GE691" s="1051"/>
      <c r="GF691" s="1051"/>
      <c r="GG691" s="1051"/>
      <c r="GH691" s="1051"/>
      <c r="GI691" s="1051"/>
      <c r="GJ691" s="1051"/>
      <c r="GK691" s="1051"/>
      <c r="GL691" s="1051"/>
      <c r="GM691" s="1051"/>
      <c r="GN691" s="1051"/>
      <c r="GO691" s="1051"/>
      <c r="GP691" s="1051"/>
      <c r="GQ691" s="1051"/>
      <c r="GR691" s="1051"/>
      <c r="GS691" s="1051"/>
      <c r="GT691" s="1051"/>
      <c r="GU691" s="1051"/>
      <c r="GV691" s="1051"/>
      <c r="GW691" s="1051"/>
      <c r="GX691" s="1051"/>
      <c r="GY691" s="1051"/>
      <c r="GZ691" s="1051"/>
      <c r="HA691" s="1051"/>
      <c r="HB691" s="1051"/>
      <c r="HC691" s="1051"/>
      <c r="HD691" s="1051"/>
      <c r="HE691" s="1051"/>
      <c r="HF691" s="1051"/>
      <c r="HG691" s="1051"/>
      <c r="HH691" s="1051"/>
      <c r="HI691" s="1051"/>
      <c r="HJ691" s="1051"/>
      <c r="HK691" s="1051"/>
      <c r="HL691" s="1051"/>
      <c r="HM691" s="1051"/>
      <c r="HN691" s="1051"/>
      <c r="HO691" s="1051"/>
      <c r="HP691" s="1051"/>
      <c r="HQ691" s="1051"/>
      <c r="HR691" s="1051"/>
      <c r="HS691" s="1051"/>
      <c r="HT691" s="1051"/>
      <c r="HU691" s="1051"/>
      <c r="HV691" s="1051"/>
      <c r="HW691" s="1051"/>
      <c r="HX691" s="1051"/>
      <c r="HY691" s="1051"/>
      <c r="HZ691" s="1051"/>
      <c r="IA691" s="1051"/>
      <c r="IB691" s="1051"/>
      <c r="IC691" s="1051"/>
      <c r="ID691" s="1051"/>
      <c r="IE691" s="1051"/>
      <c r="IF691" s="1051"/>
      <c r="IG691" s="1051"/>
      <c r="IH691" s="1051"/>
      <c r="II691" s="1051"/>
      <c r="IJ691" s="1051"/>
      <c r="IK691" s="1051"/>
      <c r="IL691" s="1051"/>
      <c r="IM691" s="1051"/>
      <c r="IN691" s="1051"/>
      <c r="IO691" s="1051"/>
      <c r="IP691" s="1051"/>
      <c r="IQ691" s="1051"/>
      <c r="IR691" s="1051"/>
      <c r="IS691" s="1051"/>
      <c r="IT691" s="1051"/>
      <c r="IU691" s="1051"/>
      <c r="IV691" s="1051"/>
      <c r="IW691" s="1051"/>
      <c r="IX691" s="1051"/>
      <c r="IY691" s="1051"/>
      <c r="IZ691" s="1051"/>
      <c r="JA691" s="1051"/>
      <c r="JB691" s="1051"/>
    </row>
    <row r="692" spans="1:262" s="1339" customFormat="1" ht="28.5" customHeight="1" x14ac:dyDescent="0.25">
      <c r="A692" s="1250"/>
      <c r="B692" s="1250"/>
      <c r="C692" s="1092" t="s">
        <v>309</v>
      </c>
      <c r="D692" s="12"/>
      <c r="E692" s="30"/>
      <c r="F692" s="30"/>
      <c r="G692" s="30"/>
      <c r="H692" s="1069"/>
      <c r="I692" s="500"/>
      <c r="J692" s="500"/>
      <c r="K692" s="501"/>
      <c r="L692" s="501"/>
      <c r="M692" s="501"/>
      <c r="N692" s="501"/>
      <c r="O692" s="501"/>
      <c r="P692" s="501"/>
      <c r="Q692" s="30"/>
      <c r="R692" s="30"/>
      <c r="S692" s="30"/>
      <c r="T692" s="30"/>
      <c r="U692" s="1363"/>
      <c r="V692" s="30"/>
      <c r="W692" s="1289"/>
      <c r="X692" s="1051"/>
      <c r="Y692" s="1051"/>
      <c r="Z692" s="1051"/>
      <c r="AA692" s="1051"/>
      <c r="AB692" s="1051"/>
      <c r="AC692" s="1051"/>
      <c r="AD692" s="1051"/>
      <c r="AE692" s="1051"/>
      <c r="AF692" s="1051"/>
      <c r="AG692" s="1051"/>
      <c r="AH692" s="1051"/>
      <c r="AI692" s="1051"/>
      <c r="AJ692" s="1051"/>
      <c r="AK692" s="1051"/>
      <c r="AL692" s="1051"/>
      <c r="AM692" s="1051"/>
      <c r="AN692" s="1051"/>
      <c r="AO692" s="1051"/>
      <c r="AP692" s="1051"/>
      <c r="AQ692" s="1051"/>
      <c r="AR692" s="1051"/>
      <c r="AS692" s="1051"/>
      <c r="AT692" s="1051"/>
      <c r="AU692" s="1051"/>
      <c r="AV692" s="1051"/>
      <c r="AW692" s="1051"/>
      <c r="AX692" s="1051"/>
      <c r="AY692" s="1051"/>
      <c r="AZ692" s="1051"/>
      <c r="BA692" s="1051"/>
      <c r="BB692" s="1051"/>
      <c r="BC692" s="1051"/>
      <c r="BD692" s="1051"/>
      <c r="BE692" s="1051"/>
      <c r="BF692" s="1051"/>
      <c r="BG692" s="1051"/>
      <c r="BH692" s="1051"/>
      <c r="BI692" s="1051"/>
      <c r="BJ692" s="1051"/>
      <c r="BK692" s="1051"/>
      <c r="BL692" s="1051"/>
      <c r="BM692" s="1051"/>
      <c r="BN692" s="1051"/>
      <c r="BO692" s="1051"/>
      <c r="BP692" s="1051"/>
      <c r="BQ692" s="1051"/>
      <c r="BR692" s="1051"/>
      <c r="BS692" s="1051"/>
      <c r="BT692" s="1051"/>
      <c r="BU692" s="1051"/>
      <c r="BV692" s="1051"/>
      <c r="BW692" s="1051"/>
      <c r="BX692" s="1051"/>
      <c r="BY692" s="1051"/>
      <c r="BZ692" s="1051"/>
      <c r="CA692" s="1051"/>
      <c r="CB692" s="1051"/>
      <c r="CC692" s="1051"/>
      <c r="CD692" s="1051"/>
      <c r="CE692" s="1051"/>
      <c r="CF692" s="1051"/>
      <c r="CG692" s="1051"/>
      <c r="CH692" s="1051"/>
      <c r="CI692" s="1051"/>
      <c r="CJ692" s="1051"/>
      <c r="CK692" s="1051"/>
      <c r="CL692" s="1051"/>
      <c r="CM692" s="1051"/>
      <c r="CN692" s="1051"/>
      <c r="CO692" s="1051"/>
      <c r="CP692" s="1051"/>
      <c r="CQ692" s="1051"/>
      <c r="CR692" s="1051"/>
      <c r="CS692" s="1051"/>
      <c r="CT692" s="1051"/>
      <c r="CU692" s="1051"/>
      <c r="CV692" s="1051"/>
      <c r="CW692" s="1051"/>
      <c r="CX692" s="1051"/>
      <c r="CY692" s="1051"/>
      <c r="CZ692" s="1051"/>
      <c r="DA692" s="1051"/>
      <c r="DB692" s="1051"/>
      <c r="DC692" s="1051"/>
      <c r="DD692" s="1051"/>
      <c r="DE692" s="1051"/>
      <c r="DF692" s="1051"/>
      <c r="DG692" s="1051"/>
      <c r="DH692" s="1051"/>
      <c r="DI692" s="1051"/>
      <c r="DJ692" s="1051"/>
      <c r="DK692" s="1051"/>
      <c r="DL692" s="1051"/>
      <c r="DM692" s="1051"/>
      <c r="DN692" s="1051"/>
      <c r="DO692" s="1051"/>
      <c r="DP692" s="1051"/>
      <c r="DQ692" s="1051"/>
      <c r="DR692" s="1051"/>
      <c r="DS692" s="1051"/>
      <c r="DT692" s="1051"/>
      <c r="DU692" s="1051"/>
      <c r="DV692" s="1051"/>
      <c r="DW692" s="1051"/>
      <c r="DX692" s="1051"/>
      <c r="DY692" s="1051"/>
      <c r="DZ692" s="1051"/>
      <c r="EA692" s="1051"/>
      <c r="EB692" s="1051"/>
      <c r="EC692" s="1051"/>
      <c r="ED692" s="1051"/>
      <c r="EE692" s="1051"/>
      <c r="EF692" s="1051"/>
      <c r="EG692" s="1051"/>
      <c r="EH692" s="1051"/>
      <c r="EI692" s="1051"/>
      <c r="EJ692" s="1051"/>
      <c r="EK692" s="1051"/>
      <c r="EL692" s="1051"/>
      <c r="EM692" s="1051"/>
      <c r="EN692" s="1051"/>
      <c r="EO692" s="1051"/>
      <c r="EP692" s="1051"/>
      <c r="EQ692" s="1051"/>
      <c r="ER692" s="1051"/>
      <c r="ES692" s="1051"/>
      <c r="ET692" s="1051"/>
      <c r="EU692" s="1051"/>
      <c r="EV692" s="1051"/>
      <c r="EW692" s="1051"/>
      <c r="EX692" s="1051"/>
      <c r="EY692" s="1051"/>
      <c r="EZ692" s="1051"/>
      <c r="FA692" s="1051"/>
      <c r="FB692" s="1051"/>
      <c r="FC692" s="1051"/>
      <c r="FD692" s="1051"/>
      <c r="FE692" s="1051"/>
      <c r="FF692" s="1051"/>
      <c r="FG692" s="1051"/>
      <c r="FH692" s="1051"/>
      <c r="FI692" s="1051"/>
      <c r="FJ692" s="1051"/>
      <c r="FK692" s="1051"/>
      <c r="FL692" s="1051"/>
      <c r="FM692" s="1051"/>
      <c r="FN692" s="1051"/>
      <c r="FO692" s="1051"/>
      <c r="FP692" s="1051"/>
      <c r="FQ692" s="1051"/>
      <c r="FR692" s="1051"/>
      <c r="FS692" s="1051"/>
      <c r="FT692" s="1051"/>
      <c r="FU692" s="1051"/>
      <c r="FV692" s="1051"/>
      <c r="FW692" s="1051"/>
      <c r="FX692" s="1051"/>
      <c r="FY692" s="1051"/>
      <c r="FZ692" s="1051"/>
      <c r="GA692" s="1051"/>
      <c r="GB692" s="1051"/>
      <c r="GC692" s="1051"/>
      <c r="GD692" s="1051"/>
      <c r="GE692" s="1051"/>
      <c r="GF692" s="1051"/>
      <c r="GG692" s="1051"/>
      <c r="GH692" s="1051"/>
      <c r="GI692" s="1051"/>
      <c r="GJ692" s="1051"/>
      <c r="GK692" s="1051"/>
      <c r="GL692" s="1051"/>
      <c r="GM692" s="1051"/>
      <c r="GN692" s="1051"/>
      <c r="GO692" s="1051"/>
      <c r="GP692" s="1051"/>
      <c r="GQ692" s="1051"/>
      <c r="GR692" s="1051"/>
      <c r="GS692" s="1051"/>
      <c r="GT692" s="1051"/>
      <c r="GU692" s="1051"/>
      <c r="GV692" s="1051"/>
      <c r="GW692" s="1051"/>
      <c r="GX692" s="1051"/>
      <c r="GY692" s="1051"/>
      <c r="GZ692" s="1051"/>
      <c r="HA692" s="1051"/>
      <c r="HB692" s="1051"/>
      <c r="HC692" s="1051"/>
      <c r="HD692" s="1051"/>
      <c r="HE692" s="1051"/>
      <c r="HF692" s="1051"/>
      <c r="HG692" s="1051"/>
      <c r="HH692" s="1051"/>
      <c r="HI692" s="1051"/>
      <c r="HJ692" s="1051"/>
      <c r="HK692" s="1051"/>
      <c r="HL692" s="1051"/>
      <c r="HM692" s="1051"/>
      <c r="HN692" s="1051"/>
      <c r="HO692" s="1051"/>
      <c r="HP692" s="1051"/>
      <c r="HQ692" s="1051"/>
      <c r="HR692" s="1051"/>
      <c r="HS692" s="1051"/>
      <c r="HT692" s="1051"/>
      <c r="HU692" s="1051"/>
      <c r="HV692" s="1051"/>
      <c r="HW692" s="1051"/>
      <c r="HX692" s="1051"/>
      <c r="HY692" s="1051"/>
      <c r="HZ692" s="1051"/>
      <c r="IA692" s="1051"/>
      <c r="IB692" s="1051"/>
      <c r="IC692" s="1051"/>
      <c r="ID692" s="1051"/>
      <c r="IE692" s="1051"/>
      <c r="IF692" s="1051"/>
      <c r="IG692" s="1051"/>
      <c r="IH692" s="1051"/>
      <c r="II692" s="1051"/>
      <c r="IJ692" s="1051"/>
      <c r="IK692" s="1051"/>
      <c r="IL692" s="1051"/>
      <c r="IM692" s="1051"/>
      <c r="IN692" s="1051"/>
      <c r="IO692" s="1051"/>
      <c r="IP692" s="1051"/>
      <c r="IQ692" s="1051"/>
      <c r="IR692" s="1051"/>
      <c r="IS692" s="1051"/>
      <c r="IT692" s="1051"/>
      <c r="IU692" s="1051"/>
      <c r="IV692" s="1051"/>
      <c r="IW692" s="1051"/>
      <c r="IX692" s="1051"/>
      <c r="IY692" s="1051"/>
      <c r="IZ692" s="1051"/>
      <c r="JA692" s="1051"/>
      <c r="JB692" s="1051"/>
    </row>
    <row r="693" spans="1:262" s="1339" customFormat="1" ht="43.5" customHeight="1" x14ac:dyDescent="0.25">
      <c r="A693" s="1250">
        <v>1</v>
      </c>
      <c r="B693" s="1250">
        <v>1</v>
      </c>
      <c r="C693" s="1120" t="s">
        <v>314</v>
      </c>
      <c r="D693" s="12"/>
      <c r="E693" s="30">
        <f t="shared" ref="E693:G701" si="187">E629</f>
        <v>5</v>
      </c>
      <c r="F693" s="30">
        <f t="shared" si="187"/>
        <v>2</v>
      </c>
      <c r="G693" s="30">
        <f t="shared" si="187"/>
        <v>1</v>
      </c>
      <c r="H693" s="1069">
        <f t="shared" si="180"/>
        <v>50</v>
      </c>
      <c r="I693" s="500"/>
      <c r="J693" s="500"/>
      <c r="K693" s="501"/>
      <c r="L693" s="501"/>
      <c r="M693" s="501"/>
      <c r="N693" s="501"/>
      <c r="O693" s="501"/>
      <c r="P693" s="501"/>
      <c r="Q693" s="30"/>
      <c r="R693" s="30"/>
      <c r="S693" s="30"/>
      <c r="T693" s="30"/>
      <c r="U693" s="1363"/>
      <c r="V693" s="30"/>
      <c r="W693" s="1289"/>
      <c r="X693" s="1051"/>
      <c r="Y693" s="1051"/>
      <c r="Z693" s="1051"/>
      <c r="AA693" s="1051"/>
      <c r="AB693" s="1051"/>
      <c r="AC693" s="1051"/>
      <c r="AD693" s="1051"/>
      <c r="AE693" s="1051"/>
      <c r="AF693" s="1051"/>
      <c r="AG693" s="1051"/>
      <c r="AH693" s="1051"/>
      <c r="AI693" s="1051"/>
      <c r="AJ693" s="1051"/>
      <c r="AK693" s="1051"/>
      <c r="AL693" s="1051"/>
      <c r="AM693" s="1051"/>
      <c r="AN693" s="1051"/>
      <c r="AO693" s="1051"/>
      <c r="AP693" s="1051"/>
      <c r="AQ693" s="1051"/>
      <c r="AR693" s="1051"/>
      <c r="AS693" s="1051"/>
      <c r="AT693" s="1051"/>
      <c r="AU693" s="1051"/>
      <c r="AV693" s="1051"/>
      <c r="AW693" s="1051"/>
      <c r="AX693" s="1051"/>
      <c r="AY693" s="1051"/>
      <c r="AZ693" s="1051"/>
      <c r="BA693" s="1051"/>
      <c r="BB693" s="1051"/>
      <c r="BC693" s="1051"/>
      <c r="BD693" s="1051"/>
      <c r="BE693" s="1051"/>
      <c r="BF693" s="1051"/>
      <c r="BG693" s="1051"/>
      <c r="BH693" s="1051"/>
      <c r="BI693" s="1051"/>
      <c r="BJ693" s="1051"/>
      <c r="BK693" s="1051"/>
      <c r="BL693" s="1051"/>
      <c r="BM693" s="1051"/>
      <c r="BN693" s="1051"/>
      <c r="BO693" s="1051"/>
      <c r="BP693" s="1051"/>
      <c r="BQ693" s="1051"/>
      <c r="BR693" s="1051"/>
      <c r="BS693" s="1051"/>
      <c r="BT693" s="1051"/>
      <c r="BU693" s="1051"/>
      <c r="BV693" s="1051"/>
      <c r="BW693" s="1051"/>
      <c r="BX693" s="1051"/>
      <c r="BY693" s="1051"/>
      <c r="BZ693" s="1051"/>
      <c r="CA693" s="1051"/>
      <c r="CB693" s="1051"/>
      <c r="CC693" s="1051"/>
      <c r="CD693" s="1051"/>
      <c r="CE693" s="1051"/>
      <c r="CF693" s="1051"/>
      <c r="CG693" s="1051"/>
      <c r="CH693" s="1051"/>
      <c r="CI693" s="1051"/>
      <c r="CJ693" s="1051"/>
      <c r="CK693" s="1051"/>
      <c r="CL693" s="1051"/>
      <c r="CM693" s="1051"/>
      <c r="CN693" s="1051"/>
      <c r="CO693" s="1051"/>
      <c r="CP693" s="1051"/>
      <c r="CQ693" s="1051"/>
      <c r="CR693" s="1051"/>
      <c r="CS693" s="1051"/>
      <c r="CT693" s="1051"/>
      <c r="CU693" s="1051"/>
      <c r="CV693" s="1051"/>
      <c r="CW693" s="1051"/>
      <c r="CX693" s="1051"/>
      <c r="CY693" s="1051"/>
      <c r="CZ693" s="1051"/>
      <c r="DA693" s="1051"/>
      <c r="DB693" s="1051"/>
      <c r="DC693" s="1051"/>
      <c r="DD693" s="1051"/>
      <c r="DE693" s="1051"/>
      <c r="DF693" s="1051"/>
      <c r="DG693" s="1051"/>
      <c r="DH693" s="1051"/>
      <c r="DI693" s="1051"/>
      <c r="DJ693" s="1051"/>
      <c r="DK693" s="1051"/>
      <c r="DL693" s="1051"/>
      <c r="DM693" s="1051"/>
      <c r="DN693" s="1051"/>
      <c r="DO693" s="1051"/>
      <c r="DP693" s="1051"/>
      <c r="DQ693" s="1051"/>
      <c r="DR693" s="1051"/>
      <c r="DS693" s="1051"/>
      <c r="DT693" s="1051"/>
      <c r="DU693" s="1051"/>
      <c r="DV693" s="1051"/>
      <c r="DW693" s="1051"/>
      <c r="DX693" s="1051"/>
      <c r="DY693" s="1051"/>
      <c r="DZ693" s="1051"/>
      <c r="EA693" s="1051"/>
      <c r="EB693" s="1051"/>
      <c r="EC693" s="1051"/>
      <c r="ED693" s="1051"/>
      <c r="EE693" s="1051"/>
      <c r="EF693" s="1051"/>
      <c r="EG693" s="1051"/>
      <c r="EH693" s="1051"/>
      <c r="EI693" s="1051"/>
      <c r="EJ693" s="1051"/>
      <c r="EK693" s="1051"/>
      <c r="EL693" s="1051"/>
      <c r="EM693" s="1051"/>
      <c r="EN693" s="1051"/>
      <c r="EO693" s="1051"/>
      <c r="EP693" s="1051"/>
      <c r="EQ693" s="1051"/>
      <c r="ER693" s="1051"/>
      <c r="ES693" s="1051"/>
      <c r="ET693" s="1051"/>
      <c r="EU693" s="1051"/>
      <c r="EV693" s="1051"/>
      <c r="EW693" s="1051"/>
      <c r="EX693" s="1051"/>
      <c r="EY693" s="1051"/>
      <c r="EZ693" s="1051"/>
      <c r="FA693" s="1051"/>
      <c r="FB693" s="1051"/>
      <c r="FC693" s="1051"/>
      <c r="FD693" s="1051"/>
      <c r="FE693" s="1051"/>
      <c r="FF693" s="1051"/>
      <c r="FG693" s="1051"/>
      <c r="FH693" s="1051"/>
      <c r="FI693" s="1051"/>
      <c r="FJ693" s="1051"/>
      <c r="FK693" s="1051"/>
      <c r="FL693" s="1051"/>
      <c r="FM693" s="1051"/>
      <c r="FN693" s="1051"/>
      <c r="FO693" s="1051"/>
      <c r="FP693" s="1051"/>
      <c r="FQ693" s="1051"/>
      <c r="FR693" s="1051"/>
      <c r="FS693" s="1051"/>
      <c r="FT693" s="1051"/>
      <c r="FU693" s="1051"/>
      <c r="FV693" s="1051"/>
      <c r="FW693" s="1051"/>
      <c r="FX693" s="1051"/>
      <c r="FY693" s="1051"/>
      <c r="FZ693" s="1051"/>
      <c r="GA693" s="1051"/>
      <c r="GB693" s="1051"/>
      <c r="GC693" s="1051"/>
      <c r="GD693" s="1051"/>
      <c r="GE693" s="1051"/>
      <c r="GF693" s="1051"/>
      <c r="GG693" s="1051"/>
      <c r="GH693" s="1051"/>
      <c r="GI693" s="1051"/>
      <c r="GJ693" s="1051"/>
      <c r="GK693" s="1051"/>
      <c r="GL693" s="1051"/>
      <c r="GM693" s="1051"/>
      <c r="GN693" s="1051"/>
      <c r="GO693" s="1051"/>
      <c r="GP693" s="1051"/>
      <c r="GQ693" s="1051"/>
      <c r="GR693" s="1051"/>
      <c r="GS693" s="1051"/>
      <c r="GT693" s="1051"/>
      <c r="GU693" s="1051"/>
      <c r="GV693" s="1051"/>
      <c r="GW693" s="1051"/>
      <c r="GX693" s="1051"/>
      <c r="GY693" s="1051"/>
      <c r="GZ693" s="1051"/>
      <c r="HA693" s="1051"/>
      <c r="HB693" s="1051"/>
      <c r="HC693" s="1051"/>
      <c r="HD693" s="1051"/>
      <c r="HE693" s="1051"/>
      <c r="HF693" s="1051"/>
      <c r="HG693" s="1051"/>
      <c r="HH693" s="1051"/>
      <c r="HI693" s="1051"/>
      <c r="HJ693" s="1051"/>
      <c r="HK693" s="1051"/>
      <c r="HL693" s="1051"/>
      <c r="HM693" s="1051"/>
      <c r="HN693" s="1051"/>
      <c r="HO693" s="1051"/>
      <c r="HP693" s="1051"/>
      <c r="HQ693" s="1051"/>
      <c r="HR693" s="1051"/>
      <c r="HS693" s="1051"/>
      <c r="HT693" s="1051"/>
      <c r="HU693" s="1051"/>
      <c r="HV693" s="1051"/>
      <c r="HW693" s="1051"/>
      <c r="HX693" s="1051"/>
      <c r="HY693" s="1051"/>
      <c r="HZ693" s="1051"/>
      <c r="IA693" s="1051"/>
      <c r="IB693" s="1051"/>
      <c r="IC693" s="1051"/>
      <c r="ID693" s="1051"/>
      <c r="IE693" s="1051"/>
      <c r="IF693" s="1051"/>
      <c r="IG693" s="1051"/>
      <c r="IH693" s="1051"/>
      <c r="II693" s="1051"/>
      <c r="IJ693" s="1051"/>
      <c r="IK693" s="1051"/>
      <c r="IL693" s="1051"/>
      <c r="IM693" s="1051"/>
      <c r="IN693" s="1051"/>
      <c r="IO693" s="1051"/>
      <c r="IP693" s="1051"/>
      <c r="IQ693" s="1051"/>
      <c r="IR693" s="1051"/>
      <c r="IS693" s="1051"/>
      <c r="IT693" s="1051"/>
      <c r="IU693" s="1051"/>
      <c r="IV693" s="1051"/>
      <c r="IW693" s="1051"/>
      <c r="IX693" s="1051"/>
      <c r="IY693" s="1051"/>
      <c r="IZ693" s="1051"/>
      <c r="JA693" s="1051"/>
      <c r="JB693" s="1051"/>
    </row>
    <row r="694" spans="1:262" s="1339" customFormat="1" ht="38.1" customHeight="1" x14ac:dyDescent="0.25">
      <c r="A694" s="1250">
        <v>1</v>
      </c>
      <c r="B694" s="1250">
        <v>1</v>
      </c>
      <c r="C694" s="1092" t="s">
        <v>315</v>
      </c>
      <c r="D694" s="12"/>
      <c r="E694" s="30">
        <f t="shared" si="187"/>
        <v>5</v>
      </c>
      <c r="F694" s="30">
        <f t="shared" si="187"/>
        <v>2</v>
      </c>
      <c r="G694" s="30">
        <f t="shared" si="187"/>
        <v>1</v>
      </c>
      <c r="H694" s="1069">
        <f t="shared" si="180"/>
        <v>50</v>
      </c>
      <c r="I694" s="500"/>
      <c r="J694" s="500"/>
      <c r="K694" s="501"/>
      <c r="L694" s="501"/>
      <c r="M694" s="501"/>
      <c r="N694" s="501"/>
      <c r="O694" s="501"/>
      <c r="P694" s="501"/>
      <c r="Q694" s="30"/>
      <c r="R694" s="30"/>
      <c r="S694" s="30"/>
      <c r="T694" s="30"/>
      <c r="U694" s="1363"/>
      <c r="V694" s="30"/>
      <c r="W694" s="1289"/>
      <c r="X694" s="1051"/>
      <c r="Y694" s="1051"/>
      <c r="Z694" s="1051"/>
      <c r="AA694" s="1051"/>
      <c r="AB694" s="1051"/>
      <c r="AC694" s="1051"/>
      <c r="AD694" s="1051"/>
      <c r="AE694" s="1051"/>
      <c r="AF694" s="1051"/>
      <c r="AG694" s="1051"/>
      <c r="AH694" s="1051"/>
      <c r="AI694" s="1051"/>
      <c r="AJ694" s="1051"/>
      <c r="AK694" s="1051"/>
      <c r="AL694" s="1051"/>
      <c r="AM694" s="1051"/>
      <c r="AN694" s="1051"/>
      <c r="AO694" s="1051"/>
      <c r="AP694" s="1051"/>
      <c r="AQ694" s="1051"/>
      <c r="AR694" s="1051"/>
      <c r="AS694" s="1051"/>
      <c r="AT694" s="1051"/>
      <c r="AU694" s="1051"/>
      <c r="AV694" s="1051"/>
      <c r="AW694" s="1051"/>
      <c r="AX694" s="1051"/>
      <c r="AY694" s="1051"/>
      <c r="AZ694" s="1051"/>
      <c r="BA694" s="1051"/>
      <c r="BB694" s="1051"/>
      <c r="BC694" s="1051"/>
      <c r="BD694" s="1051"/>
      <c r="BE694" s="1051"/>
      <c r="BF694" s="1051"/>
      <c r="BG694" s="1051"/>
      <c r="BH694" s="1051"/>
      <c r="BI694" s="1051"/>
      <c r="BJ694" s="1051"/>
      <c r="BK694" s="1051"/>
      <c r="BL694" s="1051"/>
      <c r="BM694" s="1051"/>
      <c r="BN694" s="1051"/>
      <c r="BO694" s="1051"/>
      <c r="BP694" s="1051"/>
      <c r="BQ694" s="1051"/>
      <c r="BR694" s="1051"/>
      <c r="BS694" s="1051"/>
      <c r="BT694" s="1051"/>
      <c r="BU694" s="1051"/>
      <c r="BV694" s="1051"/>
      <c r="BW694" s="1051"/>
      <c r="BX694" s="1051"/>
      <c r="BY694" s="1051"/>
      <c r="BZ694" s="1051"/>
      <c r="CA694" s="1051"/>
      <c r="CB694" s="1051"/>
      <c r="CC694" s="1051"/>
      <c r="CD694" s="1051"/>
      <c r="CE694" s="1051"/>
      <c r="CF694" s="1051"/>
      <c r="CG694" s="1051"/>
      <c r="CH694" s="1051"/>
      <c r="CI694" s="1051"/>
      <c r="CJ694" s="1051"/>
      <c r="CK694" s="1051"/>
      <c r="CL694" s="1051"/>
      <c r="CM694" s="1051"/>
      <c r="CN694" s="1051"/>
      <c r="CO694" s="1051"/>
      <c r="CP694" s="1051"/>
      <c r="CQ694" s="1051"/>
      <c r="CR694" s="1051"/>
      <c r="CS694" s="1051"/>
      <c r="CT694" s="1051"/>
      <c r="CU694" s="1051"/>
      <c r="CV694" s="1051"/>
      <c r="CW694" s="1051"/>
      <c r="CX694" s="1051"/>
      <c r="CY694" s="1051"/>
      <c r="CZ694" s="1051"/>
      <c r="DA694" s="1051"/>
      <c r="DB694" s="1051"/>
      <c r="DC694" s="1051"/>
      <c r="DD694" s="1051"/>
      <c r="DE694" s="1051"/>
      <c r="DF694" s="1051"/>
      <c r="DG694" s="1051"/>
      <c r="DH694" s="1051"/>
      <c r="DI694" s="1051"/>
      <c r="DJ694" s="1051"/>
      <c r="DK694" s="1051"/>
      <c r="DL694" s="1051"/>
      <c r="DM694" s="1051"/>
      <c r="DN694" s="1051"/>
      <c r="DO694" s="1051"/>
      <c r="DP694" s="1051"/>
      <c r="DQ694" s="1051"/>
      <c r="DR694" s="1051"/>
      <c r="DS694" s="1051"/>
      <c r="DT694" s="1051"/>
      <c r="DU694" s="1051"/>
      <c r="DV694" s="1051"/>
      <c r="DW694" s="1051"/>
      <c r="DX694" s="1051"/>
      <c r="DY694" s="1051"/>
      <c r="DZ694" s="1051"/>
      <c r="EA694" s="1051"/>
      <c r="EB694" s="1051"/>
      <c r="EC694" s="1051"/>
      <c r="ED694" s="1051"/>
      <c r="EE694" s="1051"/>
      <c r="EF694" s="1051"/>
      <c r="EG694" s="1051"/>
      <c r="EH694" s="1051"/>
      <c r="EI694" s="1051"/>
      <c r="EJ694" s="1051"/>
      <c r="EK694" s="1051"/>
      <c r="EL694" s="1051"/>
      <c r="EM694" s="1051"/>
      <c r="EN694" s="1051"/>
      <c r="EO694" s="1051"/>
      <c r="EP694" s="1051"/>
      <c r="EQ694" s="1051"/>
      <c r="ER694" s="1051"/>
      <c r="ES694" s="1051"/>
      <c r="ET694" s="1051"/>
      <c r="EU694" s="1051"/>
      <c r="EV694" s="1051"/>
      <c r="EW694" s="1051"/>
      <c r="EX694" s="1051"/>
      <c r="EY694" s="1051"/>
      <c r="EZ694" s="1051"/>
      <c r="FA694" s="1051"/>
      <c r="FB694" s="1051"/>
      <c r="FC694" s="1051"/>
      <c r="FD694" s="1051"/>
      <c r="FE694" s="1051"/>
      <c r="FF694" s="1051"/>
      <c r="FG694" s="1051"/>
      <c r="FH694" s="1051"/>
      <c r="FI694" s="1051"/>
      <c r="FJ694" s="1051"/>
      <c r="FK694" s="1051"/>
      <c r="FL694" s="1051"/>
      <c r="FM694" s="1051"/>
      <c r="FN694" s="1051"/>
      <c r="FO694" s="1051"/>
      <c r="FP694" s="1051"/>
      <c r="FQ694" s="1051"/>
      <c r="FR694" s="1051"/>
      <c r="FS694" s="1051"/>
      <c r="FT694" s="1051"/>
      <c r="FU694" s="1051"/>
      <c r="FV694" s="1051"/>
      <c r="FW694" s="1051"/>
      <c r="FX694" s="1051"/>
      <c r="FY694" s="1051"/>
      <c r="FZ694" s="1051"/>
      <c r="GA694" s="1051"/>
      <c r="GB694" s="1051"/>
      <c r="GC694" s="1051"/>
      <c r="GD694" s="1051"/>
      <c r="GE694" s="1051"/>
      <c r="GF694" s="1051"/>
      <c r="GG694" s="1051"/>
      <c r="GH694" s="1051"/>
      <c r="GI694" s="1051"/>
      <c r="GJ694" s="1051"/>
      <c r="GK694" s="1051"/>
      <c r="GL694" s="1051"/>
      <c r="GM694" s="1051"/>
      <c r="GN694" s="1051"/>
      <c r="GO694" s="1051"/>
      <c r="GP694" s="1051"/>
      <c r="GQ694" s="1051"/>
      <c r="GR694" s="1051"/>
      <c r="GS694" s="1051"/>
      <c r="GT694" s="1051"/>
      <c r="GU694" s="1051"/>
      <c r="GV694" s="1051"/>
      <c r="GW694" s="1051"/>
      <c r="GX694" s="1051"/>
      <c r="GY694" s="1051"/>
      <c r="GZ694" s="1051"/>
      <c r="HA694" s="1051"/>
      <c r="HB694" s="1051"/>
      <c r="HC694" s="1051"/>
      <c r="HD694" s="1051"/>
      <c r="HE694" s="1051"/>
      <c r="HF694" s="1051"/>
      <c r="HG694" s="1051"/>
      <c r="HH694" s="1051"/>
      <c r="HI694" s="1051"/>
      <c r="HJ694" s="1051"/>
      <c r="HK694" s="1051"/>
      <c r="HL694" s="1051"/>
      <c r="HM694" s="1051"/>
      <c r="HN694" s="1051"/>
      <c r="HO694" s="1051"/>
      <c r="HP694" s="1051"/>
      <c r="HQ694" s="1051"/>
      <c r="HR694" s="1051"/>
      <c r="HS694" s="1051"/>
      <c r="HT694" s="1051"/>
      <c r="HU694" s="1051"/>
      <c r="HV694" s="1051"/>
      <c r="HW694" s="1051"/>
      <c r="HX694" s="1051"/>
      <c r="HY694" s="1051"/>
      <c r="HZ694" s="1051"/>
      <c r="IA694" s="1051"/>
      <c r="IB694" s="1051"/>
      <c r="IC694" s="1051"/>
      <c r="ID694" s="1051"/>
      <c r="IE694" s="1051"/>
      <c r="IF694" s="1051"/>
      <c r="IG694" s="1051"/>
      <c r="IH694" s="1051"/>
      <c r="II694" s="1051"/>
      <c r="IJ694" s="1051"/>
      <c r="IK694" s="1051"/>
      <c r="IL694" s="1051"/>
      <c r="IM694" s="1051"/>
      <c r="IN694" s="1051"/>
      <c r="IO694" s="1051"/>
      <c r="IP694" s="1051"/>
      <c r="IQ694" s="1051"/>
      <c r="IR694" s="1051"/>
      <c r="IS694" s="1051"/>
      <c r="IT694" s="1051"/>
      <c r="IU694" s="1051"/>
      <c r="IV694" s="1051"/>
      <c r="IW694" s="1051"/>
      <c r="IX694" s="1051"/>
      <c r="IY694" s="1051"/>
      <c r="IZ694" s="1051"/>
      <c r="JA694" s="1051"/>
      <c r="JB694" s="1051"/>
    </row>
    <row r="695" spans="1:262" s="1339" customFormat="1" ht="38.1" customHeight="1" x14ac:dyDescent="0.25">
      <c r="A695" s="1250">
        <v>1</v>
      </c>
      <c r="B695" s="1250">
        <v>1</v>
      </c>
      <c r="C695" s="1092" t="s">
        <v>316</v>
      </c>
      <c r="D695" s="12"/>
      <c r="E695" s="30">
        <f t="shared" si="187"/>
        <v>0</v>
      </c>
      <c r="F695" s="30">
        <f t="shared" si="187"/>
        <v>0</v>
      </c>
      <c r="G695" s="30">
        <f t="shared" si="187"/>
        <v>0</v>
      </c>
      <c r="H695" s="1069" t="e">
        <f t="shared" si="180"/>
        <v>#DIV/0!</v>
      </c>
      <c r="I695" s="500"/>
      <c r="J695" s="500"/>
      <c r="K695" s="501"/>
      <c r="L695" s="501"/>
      <c r="M695" s="501"/>
      <c r="N695" s="501"/>
      <c r="O695" s="501"/>
      <c r="P695" s="501"/>
      <c r="Q695" s="30"/>
      <c r="R695" s="30"/>
      <c r="S695" s="30"/>
      <c r="T695" s="30"/>
      <c r="U695" s="1363"/>
      <c r="V695" s="30"/>
      <c r="W695" s="1289"/>
      <c r="X695" s="1051"/>
      <c r="Y695" s="1051"/>
      <c r="Z695" s="1051"/>
      <c r="AA695" s="1051"/>
      <c r="AB695" s="1051"/>
      <c r="AC695" s="1051"/>
      <c r="AD695" s="1051"/>
      <c r="AE695" s="1051"/>
      <c r="AF695" s="1051"/>
      <c r="AG695" s="1051"/>
      <c r="AH695" s="1051"/>
      <c r="AI695" s="1051"/>
      <c r="AJ695" s="1051"/>
      <c r="AK695" s="1051"/>
      <c r="AL695" s="1051"/>
      <c r="AM695" s="1051"/>
      <c r="AN695" s="1051"/>
      <c r="AO695" s="1051"/>
      <c r="AP695" s="1051"/>
      <c r="AQ695" s="1051"/>
      <c r="AR695" s="1051"/>
      <c r="AS695" s="1051"/>
      <c r="AT695" s="1051"/>
      <c r="AU695" s="1051"/>
      <c r="AV695" s="1051"/>
      <c r="AW695" s="1051"/>
      <c r="AX695" s="1051"/>
      <c r="AY695" s="1051"/>
      <c r="AZ695" s="1051"/>
      <c r="BA695" s="1051"/>
      <c r="BB695" s="1051"/>
      <c r="BC695" s="1051"/>
      <c r="BD695" s="1051"/>
      <c r="BE695" s="1051"/>
      <c r="BF695" s="1051"/>
      <c r="BG695" s="1051"/>
      <c r="BH695" s="1051"/>
      <c r="BI695" s="1051"/>
      <c r="BJ695" s="1051"/>
      <c r="BK695" s="1051"/>
      <c r="BL695" s="1051"/>
      <c r="BM695" s="1051"/>
      <c r="BN695" s="1051"/>
      <c r="BO695" s="1051"/>
      <c r="BP695" s="1051"/>
      <c r="BQ695" s="1051"/>
      <c r="BR695" s="1051"/>
      <c r="BS695" s="1051"/>
      <c r="BT695" s="1051"/>
      <c r="BU695" s="1051"/>
      <c r="BV695" s="1051"/>
      <c r="BW695" s="1051"/>
      <c r="BX695" s="1051"/>
      <c r="BY695" s="1051"/>
      <c r="BZ695" s="1051"/>
      <c r="CA695" s="1051"/>
      <c r="CB695" s="1051"/>
      <c r="CC695" s="1051"/>
      <c r="CD695" s="1051"/>
      <c r="CE695" s="1051"/>
      <c r="CF695" s="1051"/>
      <c r="CG695" s="1051"/>
      <c r="CH695" s="1051"/>
      <c r="CI695" s="1051"/>
      <c r="CJ695" s="1051"/>
      <c r="CK695" s="1051"/>
      <c r="CL695" s="1051"/>
      <c r="CM695" s="1051"/>
      <c r="CN695" s="1051"/>
      <c r="CO695" s="1051"/>
      <c r="CP695" s="1051"/>
      <c r="CQ695" s="1051"/>
      <c r="CR695" s="1051"/>
      <c r="CS695" s="1051"/>
      <c r="CT695" s="1051"/>
      <c r="CU695" s="1051"/>
      <c r="CV695" s="1051"/>
      <c r="CW695" s="1051"/>
      <c r="CX695" s="1051"/>
      <c r="CY695" s="1051"/>
      <c r="CZ695" s="1051"/>
      <c r="DA695" s="1051"/>
      <c r="DB695" s="1051"/>
      <c r="DC695" s="1051"/>
      <c r="DD695" s="1051"/>
      <c r="DE695" s="1051"/>
      <c r="DF695" s="1051"/>
      <c r="DG695" s="1051"/>
      <c r="DH695" s="1051"/>
      <c r="DI695" s="1051"/>
      <c r="DJ695" s="1051"/>
      <c r="DK695" s="1051"/>
      <c r="DL695" s="1051"/>
      <c r="DM695" s="1051"/>
      <c r="DN695" s="1051"/>
      <c r="DO695" s="1051"/>
      <c r="DP695" s="1051"/>
      <c r="DQ695" s="1051"/>
      <c r="DR695" s="1051"/>
      <c r="DS695" s="1051"/>
      <c r="DT695" s="1051"/>
      <c r="DU695" s="1051"/>
      <c r="DV695" s="1051"/>
      <c r="DW695" s="1051"/>
      <c r="DX695" s="1051"/>
      <c r="DY695" s="1051"/>
      <c r="DZ695" s="1051"/>
      <c r="EA695" s="1051"/>
      <c r="EB695" s="1051"/>
      <c r="EC695" s="1051"/>
      <c r="ED695" s="1051"/>
      <c r="EE695" s="1051"/>
      <c r="EF695" s="1051"/>
      <c r="EG695" s="1051"/>
      <c r="EH695" s="1051"/>
      <c r="EI695" s="1051"/>
      <c r="EJ695" s="1051"/>
      <c r="EK695" s="1051"/>
      <c r="EL695" s="1051"/>
      <c r="EM695" s="1051"/>
      <c r="EN695" s="1051"/>
      <c r="EO695" s="1051"/>
      <c r="EP695" s="1051"/>
      <c r="EQ695" s="1051"/>
      <c r="ER695" s="1051"/>
      <c r="ES695" s="1051"/>
      <c r="ET695" s="1051"/>
      <c r="EU695" s="1051"/>
      <c r="EV695" s="1051"/>
      <c r="EW695" s="1051"/>
      <c r="EX695" s="1051"/>
      <c r="EY695" s="1051"/>
      <c r="EZ695" s="1051"/>
      <c r="FA695" s="1051"/>
      <c r="FB695" s="1051"/>
      <c r="FC695" s="1051"/>
      <c r="FD695" s="1051"/>
      <c r="FE695" s="1051"/>
      <c r="FF695" s="1051"/>
      <c r="FG695" s="1051"/>
      <c r="FH695" s="1051"/>
      <c r="FI695" s="1051"/>
      <c r="FJ695" s="1051"/>
      <c r="FK695" s="1051"/>
      <c r="FL695" s="1051"/>
      <c r="FM695" s="1051"/>
      <c r="FN695" s="1051"/>
      <c r="FO695" s="1051"/>
      <c r="FP695" s="1051"/>
      <c r="FQ695" s="1051"/>
      <c r="FR695" s="1051"/>
      <c r="FS695" s="1051"/>
      <c r="FT695" s="1051"/>
      <c r="FU695" s="1051"/>
      <c r="FV695" s="1051"/>
      <c r="FW695" s="1051"/>
      <c r="FX695" s="1051"/>
      <c r="FY695" s="1051"/>
      <c r="FZ695" s="1051"/>
      <c r="GA695" s="1051"/>
      <c r="GB695" s="1051"/>
      <c r="GC695" s="1051"/>
      <c r="GD695" s="1051"/>
      <c r="GE695" s="1051"/>
      <c r="GF695" s="1051"/>
      <c r="GG695" s="1051"/>
      <c r="GH695" s="1051"/>
      <c r="GI695" s="1051"/>
      <c r="GJ695" s="1051"/>
      <c r="GK695" s="1051"/>
      <c r="GL695" s="1051"/>
      <c r="GM695" s="1051"/>
      <c r="GN695" s="1051"/>
      <c r="GO695" s="1051"/>
      <c r="GP695" s="1051"/>
      <c r="GQ695" s="1051"/>
      <c r="GR695" s="1051"/>
      <c r="GS695" s="1051"/>
      <c r="GT695" s="1051"/>
      <c r="GU695" s="1051"/>
      <c r="GV695" s="1051"/>
      <c r="GW695" s="1051"/>
      <c r="GX695" s="1051"/>
      <c r="GY695" s="1051"/>
      <c r="GZ695" s="1051"/>
      <c r="HA695" s="1051"/>
      <c r="HB695" s="1051"/>
      <c r="HC695" s="1051"/>
      <c r="HD695" s="1051"/>
      <c r="HE695" s="1051"/>
      <c r="HF695" s="1051"/>
      <c r="HG695" s="1051"/>
      <c r="HH695" s="1051"/>
      <c r="HI695" s="1051"/>
      <c r="HJ695" s="1051"/>
      <c r="HK695" s="1051"/>
      <c r="HL695" s="1051"/>
      <c r="HM695" s="1051"/>
      <c r="HN695" s="1051"/>
      <c r="HO695" s="1051"/>
      <c r="HP695" s="1051"/>
      <c r="HQ695" s="1051"/>
      <c r="HR695" s="1051"/>
      <c r="HS695" s="1051"/>
      <c r="HT695" s="1051"/>
      <c r="HU695" s="1051"/>
      <c r="HV695" s="1051"/>
      <c r="HW695" s="1051"/>
      <c r="HX695" s="1051"/>
      <c r="HY695" s="1051"/>
      <c r="HZ695" s="1051"/>
      <c r="IA695" s="1051"/>
      <c r="IB695" s="1051"/>
      <c r="IC695" s="1051"/>
      <c r="ID695" s="1051"/>
      <c r="IE695" s="1051"/>
      <c r="IF695" s="1051"/>
      <c r="IG695" s="1051"/>
      <c r="IH695" s="1051"/>
      <c r="II695" s="1051"/>
      <c r="IJ695" s="1051"/>
      <c r="IK695" s="1051"/>
      <c r="IL695" s="1051"/>
      <c r="IM695" s="1051"/>
      <c r="IN695" s="1051"/>
      <c r="IO695" s="1051"/>
      <c r="IP695" s="1051"/>
      <c r="IQ695" s="1051"/>
      <c r="IR695" s="1051"/>
      <c r="IS695" s="1051"/>
      <c r="IT695" s="1051"/>
      <c r="IU695" s="1051"/>
      <c r="IV695" s="1051"/>
      <c r="IW695" s="1051"/>
      <c r="IX695" s="1051"/>
      <c r="IY695" s="1051"/>
      <c r="IZ695" s="1051"/>
      <c r="JA695" s="1051"/>
      <c r="JB695" s="1051"/>
    </row>
    <row r="696" spans="1:262" s="1339" customFormat="1" ht="43.5" customHeight="1" x14ac:dyDescent="0.25">
      <c r="A696" s="1250">
        <v>1</v>
      </c>
      <c r="B696" s="1250">
        <v>1</v>
      </c>
      <c r="C696" s="1092" t="s">
        <v>371</v>
      </c>
      <c r="D696" s="12"/>
      <c r="E696" s="30">
        <f t="shared" si="187"/>
        <v>0</v>
      </c>
      <c r="F696" s="30">
        <f t="shared" si="187"/>
        <v>0</v>
      </c>
      <c r="G696" s="30">
        <f t="shared" si="187"/>
        <v>0</v>
      </c>
      <c r="H696" s="1069" t="e">
        <f t="shared" si="180"/>
        <v>#DIV/0!</v>
      </c>
      <c r="I696" s="500"/>
      <c r="J696" s="500"/>
      <c r="K696" s="501"/>
      <c r="L696" s="501"/>
      <c r="M696" s="501"/>
      <c r="N696" s="501"/>
      <c r="O696" s="501"/>
      <c r="P696" s="501"/>
      <c r="Q696" s="30"/>
      <c r="R696" s="30"/>
      <c r="S696" s="30"/>
      <c r="T696" s="30"/>
      <c r="U696" s="1363"/>
      <c r="V696" s="30"/>
      <c r="W696" s="1289"/>
      <c r="X696" s="1051"/>
      <c r="Y696" s="1051"/>
      <c r="Z696" s="1051"/>
      <c r="AA696" s="1051"/>
      <c r="AB696" s="1051"/>
      <c r="AC696" s="1051"/>
      <c r="AD696" s="1051"/>
      <c r="AE696" s="1051"/>
      <c r="AF696" s="1051"/>
      <c r="AG696" s="1051"/>
      <c r="AH696" s="1051"/>
      <c r="AI696" s="1051"/>
      <c r="AJ696" s="1051"/>
      <c r="AK696" s="1051"/>
      <c r="AL696" s="1051"/>
      <c r="AM696" s="1051"/>
      <c r="AN696" s="1051"/>
      <c r="AO696" s="1051"/>
      <c r="AP696" s="1051"/>
      <c r="AQ696" s="1051"/>
      <c r="AR696" s="1051"/>
      <c r="AS696" s="1051"/>
      <c r="AT696" s="1051"/>
      <c r="AU696" s="1051"/>
      <c r="AV696" s="1051"/>
      <c r="AW696" s="1051"/>
      <c r="AX696" s="1051"/>
      <c r="AY696" s="1051"/>
      <c r="AZ696" s="1051"/>
      <c r="BA696" s="1051"/>
      <c r="BB696" s="1051"/>
      <c r="BC696" s="1051"/>
      <c r="BD696" s="1051"/>
      <c r="BE696" s="1051"/>
      <c r="BF696" s="1051"/>
      <c r="BG696" s="1051"/>
      <c r="BH696" s="1051"/>
      <c r="BI696" s="1051"/>
      <c r="BJ696" s="1051"/>
      <c r="BK696" s="1051"/>
      <c r="BL696" s="1051"/>
      <c r="BM696" s="1051"/>
      <c r="BN696" s="1051"/>
      <c r="BO696" s="1051"/>
      <c r="BP696" s="1051"/>
      <c r="BQ696" s="1051"/>
      <c r="BR696" s="1051"/>
      <c r="BS696" s="1051"/>
      <c r="BT696" s="1051"/>
      <c r="BU696" s="1051"/>
      <c r="BV696" s="1051"/>
      <c r="BW696" s="1051"/>
      <c r="BX696" s="1051"/>
      <c r="BY696" s="1051"/>
      <c r="BZ696" s="1051"/>
      <c r="CA696" s="1051"/>
      <c r="CB696" s="1051"/>
      <c r="CC696" s="1051"/>
      <c r="CD696" s="1051"/>
      <c r="CE696" s="1051"/>
      <c r="CF696" s="1051"/>
      <c r="CG696" s="1051"/>
      <c r="CH696" s="1051"/>
      <c r="CI696" s="1051"/>
      <c r="CJ696" s="1051"/>
      <c r="CK696" s="1051"/>
      <c r="CL696" s="1051"/>
      <c r="CM696" s="1051"/>
      <c r="CN696" s="1051"/>
      <c r="CO696" s="1051"/>
      <c r="CP696" s="1051"/>
      <c r="CQ696" s="1051"/>
      <c r="CR696" s="1051"/>
      <c r="CS696" s="1051"/>
      <c r="CT696" s="1051"/>
      <c r="CU696" s="1051"/>
      <c r="CV696" s="1051"/>
      <c r="CW696" s="1051"/>
      <c r="CX696" s="1051"/>
      <c r="CY696" s="1051"/>
      <c r="CZ696" s="1051"/>
      <c r="DA696" s="1051"/>
      <c r="DB696" s="1051"/>
      <c r="DC696" s="1051"/>
      <c r="DD696" s="1051"/>
      <c r="DE696" s="1051"/>
      <c r="DF696" s="1051"/>
      <c r="DG696" s="1051"/>
      <c r="DH696" s="1051"/>
      <c r="DI696" s="1051"/>
      <c r="DJ696" s="1051"/>
      <c r="DK696" s="1051"/>
      <c r="DL696" s="1051"/>
      <c r="DM696" s="1051"/>
      <c r="DN696" s="1051"/>
      <c r="DO696" s="1051"/>
      <c r="DP696" s="1051"/>
      <c r="DQ696" s="1051"/>
      <c r="DR696" s="1051"/>
      <c r="DS696" s="1051"/>
      <c r="DT696" s="1051"/>
      <c r="DU696" s="1051"/>
      <c r="DV696" s="1051"/>
      <c r="DW696" s="1051"/>
      <c r="DX696" s="1051"/>
      <c r="DY696" s="1051"/>
      <c r="DZ696" s="1051"/>
      <c r="EA696" s="1051"/>
      <c r="EB696" s="1051"/>
      <c r="EC696" s="1051"/>
      <c r="ED696" s="1051"/>
      <c r="EE696" s="1051"/>
      <c r="EF696" s="1051"/>
      <c r="EG696" s="1051"/>
      <c r="EH696" s="1051"/>
      <c r="EI696" s="1051"/>
      <c r="EJ696" s="1051"/>
      <c r="EK696" s="1051"/>
      <c r="EL696" s="1051"/>
      <c r="EM696" s="1051"/>
      <c r="EN696" s="1051"/>
      <c r="EO696" s="1051"/>
      <c r="EP696" s="1051"/>
      <c r="EQ696" s="1051"/>
      <c r="ER696" s="1051"/>
      <c r="ES696" s="1051"/>
      <c r="ET696" s="1051"/>
      <c r="EU696" s="1051"/>
      <c r="EV696" s="1051"/>
      <c r="EW696" s="1051"/>
      <c r="EX696" s="1051"/>
      <c r="EY696" s="1051"/>
      <c r="EZ696" s="1051"/>
      <c r="FA696" s="1051"/>
      <c r="FB696" s="1051"/>
      <c r="FC696" s="1051"/>
      <c r="FD696" s="1051"/>
      <c r="FE696" s="1051"/>
      <c r="FF696" s="1051"/>
      <c r="FG696" s="1051"/>
      <c r="FH696" s="1051"/>
      <c r="FI696" s="1051"/>
      <c r="FJ696" s="1051"/>
      <c r="FK696" s="1051"/>
      <c r="FL696" s="1051"/>
      <c r="FM696" s="1051"/>
      <c r="FN696" s="1051"/>
      <c r="FO696" s="1051"/>
      <c r="FP696" s="1051"/>
      <c r="FQ696" s="1051"/>
      <c r="FR696" s="1051"/>
      <c r="FS696" s="1051"/>
      <c r="FT696" s="1051"/>
      <c r="FU696" s="1051"/>
      <c r="FV696" s="1051"/>
      <c r="FW696" s="1051"/>
      <c r="FX696" s="1051"/>
      <c r="FY696" s="1051"/>
      <c r="FZ696" s="1051"/>
      <c r="GA696" s="1051"/>
      <c r="GB696" s="1051"/>
      <c r="GC696" s="1051"/>
      <c r="GD696" s="1051"/>
      <c r="GE696" s="1051"/>
      <c r="GF696" s="1051"/>
      <c r="GG696" s="1051"/>
      <c r="GH696" s="1051"/>
      <c r="GI696" s="1051"/>
      <c r="GJ696" s="1051"/>
      <c r="GK696" s="1051"/>
      <c r="GL696" s="1051"/>
      <c r="GM696" s="1051"/>
      <c r="GN696" s="1051"/>
      <c r="GO696" s="1051"/>
      <c r="GP696" s="1051"/>
      <c r="GQ696" s="1051"/>
      <c r="GR696" s="1051"/>
      <c r="GS696" s="1051"/>
      <c r="GT696" s="1051"/>
      <c r="GU696" s="1051"/>
      <c r="GV696" s="1051"/>
      <c r="GW696" s="1051"/>
      <c r="GX696" s="1051"/>
      <c r="GY696" s="1051"/>
      <c r="GZ696" s="1051"/>
      <c r="HA696" s="1051"/>
      <c r="HB696" s="1051"/>
      <c r="HC696" s="1051"/>
      <c r="HD696" s="1051"/>
      <c r="HE696" s="1051"/>
      <c r="HF696" s="1051"/>
      <c r="HG696" s="1051"/>
      <c r="HH696" s="1051"/>
      <c r="HI696" s="1051"/>
      <c r="HJ696" s="1051"/>
      <c r="HK696" s="1051"/>
      <c r="HL696" s="1051"/>
      <c r="HM696" s="1051"/>
      <c r="HN696" s="1051"/>
      <c r="HO696" s="1051"/>
      <c r="HP696" s="1051"/>
      <c r="HQ696" s="1051"/>
      <c r="HR696" s="1051"/>
      <c r="HS696" s="1051"/>
      <c r="HT696" s="1051"/>
      <c r="HU696" s="1051"/>
      <c r="HV696" s="1051"/>
      <c r="HW696" s="1051"/>
      <c r="HX696" s="1051"/>
      <c r="HY696" s="1051"/>
      <c r="HZ696" s="1051"/>
      <c r="IA696" s="1051"/>
      <c r="IB696" s="1051"/>
      <c r="IC696" s="1051"/>
      <c r="ID696" s="1051"/>
      <c r="IE696" s="1051"/>
      <c r="IF696" s="1051"/>
      <c r="IG696" s="1051"/>
      <c r="IH696" s="1051"/>
      <c r="II696" s="1051"/>
      <c r="IJ696" s="1051"/>
      <c r="IK696" s="1051"/>
      <c r="IL696" s="1051"/>
      <c r="IM696" s="1051"/>
      <c r="IN696" s="1051"/>
      <c r="IO696" s="1051"/>
      <c r="IP696" s="1051"/>
      <c r="IQ696" s="1051"/>
      <c r="IR696" s="1051"/>
      <c r="IS696" s="1051"/>
      <c r="IT696" s="1051"/>
      <c r="IU696" s="1051"/>
      <c r="IV696" s="1051"/>
      <c r="IW696" s="1051"/>
      <c r="IX696" s="1051"/>
      <c r="IY696" s="1051"/>
      <c r="IZ696" s="1051"/>
      <c r="JA696" s="1051"/>
      <c r="JB696" s="1051"/>
    </row>
    <row r="697" spans="1:262" s="1339" customFormat="1" ht="42.75" customHeight="1" x14ac:dyDescent="0.25">
      <c r="A697" s="1250">
        <v>1</v>
      </c>
      <c r="B697" s="1250">
        <v>1</v>
      </c>
      <c r="C697" s="1092" t="s">
        <v>372</v>
      </c>
      <c r="D697" s="12"/>
      <c r="E697" s="30">
        <f t="shared" si="187"/>
        <v>0</v>
      </c>
      <c r="F697" s="30">
        <f t="shared" si="187"/>
        <v>0</v>
      </c>
      <c r="G697" s="30">
        <f t="shared" si="187"/>
        <v>0</v>
      </c>
      <c r="H697" s="1069"/>
      <c r="I697" s="500"/>
      <c r="J697" s="500"/>
      <c r="K697" s="501"/>
      <c r="L697" s="501"/>
      <c r="M697" s="501"/>
      <c r="N697" s="501"/>
      <c r="O697" s="501"/>
      <c r="P697" s="501"/>
      <c r="Q697" s="30"/>
      <c r="R697" s="30"/>
      <c r="S697" s="30"/>
      <c r="T697" s="30"/>
      <c r="U697" s="1363"/>
      <c r="V697" s="30"/>
      <c r="W697" s="1289"/>
      <c r="X697" s="1051"/>
      <c r="Y697" s="1051"/>
      <c r="Z697" s="1051"/>
      <c r="AA697" s="1051"/>
      <c r="AB697" s="1051"/>
      <c r="AC697" s="1051"/>
      <c r="AD697" s="1051"/>
      <c r="AE697" s="1051"/>
      <c r="AF697" s="1051"/>
      <c r="AG697" s="1051"/>
      <c r="AH697" s="1051"/>
      <c r="AI697" s="1051"/>
      <c r="AJ697" s="1051"/>
      <c r="AK697" s="1051"/>
      <c r="AL697" s="1051"/>
      <c r="AM697" s="1051"/>
      <c r="AN697" s="1051"/>
      <c r="AO697" s="1051"/>
      <c r="AP697" s="1051"/>
      <c r="AQ697" s="1051"/>
      <c r="AR697" s="1051"/>
      <c r="AS697" s="1051"/>
      <c r="AT697" s="1051"/>
      <c r="AU697" s="1051"/>
      <c r="AV697" s="1051"/>
      <c r="AW697" s="1051"/>
      <c r="AX697" s="1051"/>
      <c r="AY697" s="1051"/>
      <c r="AZ697" s="1051"/>
      <c r="BA697" s="1051"/>
      <c r="BB697" s="1051"/>
      <c r="BC697" s="1051"/>
      <c r="BD697" s="1051"/>
      <c r="BE697" s="1051"/>
      <c r="BF697" s="1051"/>
      <c r="BG697" s="1051"/>
      <c r="BH697" s="1051"/>
      <c r="BI697" s="1051"/>
      <c r="BJ697" s="1051"/>
      <c r="BK697" s="1051"/>
      <c r="BL697" s="1051"/>
      <c r="BM697" s="1051"/>
      <c r="BN697" s="1051"/>
      <c r="BO697" s="1051"/>
      <c r="BP697" s="1051"/>
      <c r="BQ697" s="1051"/>
      <c r="BR697" s="1051"/>
      <c r="BS697" s="1051"/>
      <c r="BT697" s="1051"/>
      <c r="BU697" s="1051"/>
      <c r="BV697" s="1051"/>
      <c r="BW697" s="1051"/>
      <c r="BX697" s="1051"/>
      <c r="BY697" s="1051"/>
      <c r="BZ697" s="1051"/>
      <c r="CA697" s="1051"/>
      <c r="CB697" s="1051"/>
      <c r="CC697" s="1051"/>
      <c r="CD697" s="1051"/>
      <c r="CE697" s="1051"/>
      <c r="CF697" s="1051"/>
      <c r="CG697" s="1051"/>
      <c r="CH697" s="1051"/>
      <c r="CI697" s="1051"/>
      <c r="CJ697" s="1051"/>
      <c r="CK697" s="1051"/>
      <c r="CL697" s="1051"/>
      <c r="CM697" s="1051"/>
      <c r="CN697" s="1051"/>
      <c r="CO697" s="1051"/>
      <c r="CP697" s="1051"/>
      <c r="CQ697" s="1051"/>
      <c r="CR697" s="1051"/>
      <c r="CS697" s="1051"/>
      <c r="CT697" s="1051"/>
      <c r="CU697" s="1051"/>
      <c r="CV697" s="1051"/>
      <c r="CW697" s="1051"/>
      <c r="CX697" s="1051"/>
      <c r="CY697" s="1051"/>
      <c r="CZ697" s="1051"/>
      <c r="DA697" s="1051"/>
      <c r="DB697" s="1051"/>
      <c r="DC697" s="1051"/>
      <c r="DD697" s="1051"/>
      <c r="DE697" s="1051"/>
      <c r="DF697" s="1051"/>
      <c r="DG697" s="1051"/>
      <c r="DH697" s="1051"/>
      <c r="DI697" s="1051"/>
      <c r="DJ697" s="1051"/>
      <c r="DK697" s="1051"/>
      <c r="DL697" s="1051"/>
      <c r="DM697" s="1051"/>
      <c r="DN697" s="1051"/>
      <c r="DO697" s="1051"/>
      <c r="DP697" s="1051"/>
      <c r="DQ697" s="1051"/>
      <c r="DR697" s="1051"/>
      <c r="DS697" s="1051"/>
      <c r="DT697" s="1051"/>
      <c r="DU697" s="1051"/>
      <c r="DV697" s="1051"/>
      <c r="DW697" s="1051"/>
      <c r="DX697" s="1051"/>
      <c r="DY697" s="1051"/>
      <c r="DZ697" s="1051"/>
      <c r="EA697" s="1051"/>
      <c r="EB697" s="1051"/>
      <c r="EC697" s="1051"/>
      <c r="ED697" s="1051"/>
      <c r="EE697" s="1051"/>
      <c r="EF697" s="1051"/>
      <c r="EG697" s="1051"/>
      <c r="EH697" s="1051"/>
      <c r="EI697" s="1051"/>
      <c r="EJ697" s="1051"/>
      <c r="EK697" s="1051"/>
      <c r="EL697" s="1051"/>
      <c r="EM697" s="1051"/>
      <c r="EN697" s="1051"/>
      <c r="EO697" s="1051"/>
      <c r="EP697" s="1051"/>
      <c r="EQ697" s="1051"/>
      <c r="ER697" s="1051"/>
      <c r="ES697" s="1051"/>
      <c r="ET697" s="1051"/>
      <c r="EU697" s="1051"/>
      <c r="EV697" s="1051"/>
      <c r="EW697" s="1051"/>
      <c r="EX697" s="1051"/>
      <c r="EY697" s="1051"/>
      <c r="EZ697" s="1051"/>
      <c r="FA697" s="1051"/>
      <c r="FB697" s="1051"/>
      <c r="FC697" s="1051"/>
      <c r="FD697" s="1051"/>
      <c r="FE697" s="1051"/>
      <c r="FF697" s="1051"/>
      <c r="FG697" s="1051"/>
      <c r="FH697" s="1051"/>
      <c r="FI697" s="1051"/>
      <c r="FJ697" s="1051"/>
      <c r="FK697" s="1051"/>
      <c r="FL697" s="1051"/>
      <c r="FM697" s="1051"/>
      <c r="FN697" s="1051"/>
      <c r="FO697" s="1051"/>
      <c r="FP697" s="1051"/>
      <c r="FQ697" s="1051"/>
      <c r="FR697" s="1051"/>
      <c r="FS697" s="1051"/>
      <c r="FT697" s="1051"/>
      <c r="FU697" s="1051"/>
      <c r="FV697" s="1051"/>
      <c r="FW697" s="1051"/>
      <c r="FX697" s="1051"/>
      <c r="FY697" s="1051"/>
      <c r="FZ697" s="1051"/>
      <c r="GA697" s="1051"/>
      <c r="GB697" s="1051"/>
      <c r="GC697" s="1051"/>
      <c r="GD697" s="1051"/>
      <c r="GE697" s="1051"/>
      <c r="GF697" s="1051"/>
      <c r="GG697" s="1051"/>
      <c r="GH697" s="1051"/>
      <c r="GI697" s="1051"/>
      <c r="GJ697" s="1051"/>
      <c r="GK697" s="1051"/>
      <c r="GL697" s="1051"/>
      <c r="GM697" s="1051"/>
      <c r="GN697" s="1051"/>
      <c r="GO697" s="1051"/>
      <c r="GP697" s="1051"/>
      <c r="GQ697" s="1051"/>
      <c r="GR697" s="1051"/>
      <c r="GS697" s="1051"/>
      <c r="GT697" s="1051"/>
      <c r="GU697" s="1051"/>
      <c r="GV697" s="1051"/>
      <c r="GW697" s="1051"/>
      <c r="GX697" s="1051"/>
      <c r="GY697" s="1051"/>
      <c r="GZ697" s="1051"/>
      <c r="HA697" s="1051"/>
      <c r="HB697" s="1051"/>
      <c r="HC697" s="1051"/>
      <c r="HD697" s="1051"/>
      <c r="HE697" s="1051"/>
      <c r="HF697" s="1051"/>
      <c r="HG697" s="1051"/>
      <c r="HH697" s="1051"/>
      <c r="HI697" s="1051"/>
      <c r="HJ697" s="1051"/>
      <c r="HK697" s="1051"/>
      <c r="HL697" s="1051"/>
      <c r="HM697" s="1051"/>
      <c r="HN697" s="1051"/>
      <c r="HO697" s="1051"/>
      <c r="HP697" s="1051"/>
      <c r="HQ697" s="1051"/>
      <c r="HR697" s="1051"/>
      <c r="HS697" s="1051"/>
      <c r="HT697" s="1051"/>
      <c r="HU697" s="1051"/>
      <c r="HV697" s="1051"/>
      <c r="HW697" s="1051"/>
      <c r="HX697" s="1051"/>
      <c r="HY697" s="1051"/>
      <c r="HZ697" s="1051"/>
      <c r="IA697" s="1051"/>
      <c r="IB697" s="1051"/>
      <c r="IC697" s="1051"/>
      <c r="ID697" s="1051"/>
      <c r="IE697" s="1051"/>
      <c r="IF697" s="1051"/>
      <c r="IG697" s="1051"/>
      <c r="IH697" s="1051"/>
      <c r="II697" s="1051"/>
      <c r="IJ697" s="1051"/>
      <c r="IK697" s="1051"/>
      <c r="IL697" s="1051"/>
      <c r="IM697" s="1051"/>
      <c r="IN697" s="1051"/>
      <c r="IO697" s="1051"/>
      <c r="IP697" s="1051"/>
      <c r="IQ697" s="1051"/>
      <c r="IR697" s="1051"/>
      <c r="IS697" s="1051"/>
      <c r="IT697" s="1051"/>
      <c r="IU697" s="1051"/>
      <c r="IV697" s="1051"/>
      <c r="IW697" s="1051"/>
      <c r="IX697" s="1051"/>
      <c r="IY697" s="1051"/>
      <c r="IZ697" s="1051"/>
      <c r="JA697" s="1051"/>
      <c r="JB697" s="1051"/>
    </row>
    <row r="698" spans="1:262" s="1339" customFormat="1" ht="45" customHeight="1" x14ac:dyDescent="0.25">
      <c r="A698" s="1250">
        <v>1</v>
      </c>
      <c r="B698" s="1250">
        <v>1</v>
      </c>
      <c r="C698" s="1120" t="s">
        <v>317</v>
      </c>
      <c r="D698" s="12"/>
      <c r="E698" s="30">
        <f t="shared" si="187"/>
        <v>9</v>
      </c>
      <c r="F698" s="30">
        <f t="shared" si="187"/>
        <v>3</v>
      </c>
      <c r="G698" s="30">
        <f t="shared" si="187"/>
        <v>8</v>
      </c>
      <c r="H698" s="1069">
        <f>G698/F698*100</f>
        <v>266.66666666666663</v>
      </c>
      <c r="I698" s="500"/>
      <c r="J698" s="500"/>
      <c r="K698" s="501"/>
      <c r="L698" s="501"/>
      <c r="M698" s="501"/>
      <c r="N698" s="501"/>
      <c r="O698" s="501"/>
      <c r="P698" s="501"/>
      <c r="Q698" s="30"/>
      <c r="R698" s="30"/>
      <c r="S698" s="30"/>
      <c r="T698" s="30"/>
      <c r="U698" s="1363"/>
      <c r="V698" s="30"/>
      <c r="W698" s="1289"/>
      <c r="X698" s="1051"/>
      <c r="Y698" s="1051"/>
      <c r="Z698" s="1051"/>
      <c r="AA698" s="1051"/>
      <c r="AB698" s="1051"/>
      <c r="AC698" s="1051"/>
      <c r="AD698" s="1051"/>
      <c r="AE698" s="1051"/>
      <c r="AF698" s="1051"/>
      <c r="AG698" s="1051"/>
      <c r="AH698" s="1051"/>
      <c r="AI698" s="1051"/>
      <c r="AJ698" s="1051"/>
      <c r="AK698" s="1051"/>
      <c r="AL698" s="1051"/>
      <c r="AM698" s="1051"/>
      <c r="AN698" s="1051"/>
      <c r="AO698" s="1051"/>
      <c r="AP698" s="1051"/>
      <c r="AQ698" s="1051"/>
      <c r="AR698" s="1051"/>
      <c r="AS698" s="1051"/>
      <c r="AT698" s="1051"/>
      <c r="AU698" s="1051"/>
      <c r="AV698" s="1051"/>
      <c r="AW698" s="1051"/>
      <c r="AX698" s="1051"/>
      <c r="AY698" s="1051"/>
      <c r="AZ698" s="1051"/>
      <c r="BA698" s="1051"/>
      <c r="BB698" s="1051"/>
      <c r="BC698" s="1051"/>
      <c r="BD698" s="1051"/>
      <c r="BE698" s="1051"/>
      <c r="BF698" s="1051"/>
      <c r="BG698" s="1051"/>
      <c r="BH698" s="1051"/>
      <c r="BI698" s="1051"/>
      <c r="BJ698" s="1051"/>
      <c r="BK698" s="1051"/>
      <c r="BL698" s="1051"/>
      <c r="BM698" s="1051"/>
      <c r="BN698" s="1051"/>
      <c r="BO698" s="1051"/>
      <c r="BP698" s="1051"/>
      <c r="BQ698" s="1051"/>
      <c r="BR698" s="1051"/>
      <c r="BS698" s="1051"/>
      <c r="BT698" s="1051"/>
      <c r="BU698" s="1051"/>
      <c r="BV698" s="1051"/>
      <c r="BW698" s="1051"/>
      <c r="BX698" s="1051"/>
      <c r="BY698" s="1051"/>
      <c r="BZ698" s="1051"/>
      <c r="CA698" s="1051"/>
      <c r="CB698" s="1051"/>
      <c r="CC698" s="1051"/>
      <c r="CD698" s="1051"/>
      <c r="CE698" s="1051"/>
      <c r="CF698" s="1051"/>
      <c r="CG698" s="1051"/>
      <c r="CH698" s="1051"/>
      <c r="CI698" s="1051"/>
      <c r="CJ698" s="1051"/>
      <c r="CK698" s="1051"/>
      <c r="CL698" s="1051"/>
      <c r="CM698" s="1051"/>
      <c r="CN698" s="1051"/>
      <c r="CO698" s="1051"/>
      <c r="CP698" s="1051"/>
      <c r="CQ698" s="1051"/>
      <c r="CR698" s="1051"/>
      <c r="CS698" s="1051"/>
      <c r="CT698" s="1051"/>
      <c r="CU698" s="1051"/>
      <c r="CV698" s="1051"/>
      <c r="CW698" s="1051"/>
      <c r="CX698" s="1051"/>
      <c r="CY698" s="1051"/>
      <c r="CZ698" s="1051"/>
      <c r="DA698" s="1051"/>
      <c r="DB698" s="1051"/>
      <c r="DC698" s="1051"/>
      <c r="DD698" s="1051"/>
      <c r="DE698" s="1051"/>
      <c r="DF698" s="1051"/>
      <c r="DG698" s="1051"/>
      <c r="DH698" s="1051"/>
      <c r="DI698" s="1051"/>
      <c r="DJ698" s="1051"/>
      <c r="DK698" s="1051"/>
      <c r="DL698" s="1051"/>
      <c r="DM698" s="1051"/>
      <c r="DN698" s="1051"/>
      <c r="DO698" s="1051"/>
      <c r="DP698" s="1051"/>
      <c r="DQ698" s="1051"/>
      <c r="DR698" s="1051"/>
      <c r="DS698" s="1051"/>
      <c r="DT698" s="1051"/>
      <c r="DU698" s="1051"/>
      <c r="DV698" s="1051"/>
      <c r="DW698" s="1051"/>
      <c r="DX698" s="1051"/>
      <c r="DY698" s="1051"/>
      <c r="DZ698" s="1051"/>
      <c r="EA698" s="1051"/>
      <c r="EB698" s="1051"/>
      <c r="EC698" s="1051"/>
      <c r="ED698" s="1051"/>
      <c r="EE698" s="1051"/>
      <c r="EF698" s="1051"/>
      <c r="EG698" s="1051"/>
      <c r="EH698" s="1051"/>
      <c r="EI698" s="1051"/>
      <c r="EJ698" s="1051"/>
      <c r="EK698" s="1051"/>
      <c r="EL698" s="1051"/>
      <c r="EM698" s="1051"/>
      <c r="EN698" s="1051"/>
      <c r="EO698" s="1051"/>
      <c r="EP698" s="1051"/>
      <c r="EQ698" s="1051"/>
      <c r="ER698" s="1051"/>
      <c r="ES698" s="1051"/>
      <c r="ET698" s="1051"/>
      <c r="EU698" s="1051"/>
      <c r="EV698" s="1051"/>
      <c r="EW698" s="1051"/>
      <c r="EX698" s="1051"/>
      <c r="EY698" s="1051"/>
      <c r="EZ698" s="1051"/>
      <c r="FA698" s="1051"/>
      <c r="FB698" s="1051"/>
      <c r="FC698" s="1051"/>
      <c r="FD698" s="1051"/>
      <c r="FE698" s="1051"/>
      <c r="FF698" s="1051"/>
      <c r="FG698" s="1051"/>
      <c r="FH698" s="1051"/>
      <c r="FI698" s="1051"/>
      <c r="FJ698" s="1051"/>
      <c r="FK698" s="1051"/>
      <c r="FL698" s="1051"/>
      <c r="FM698" s="1051"/>
      <c r="FN698" s="1051"/>
      <c r="FO698" s="1051"/>
      <c r="FP698" s="1051"/>
      <c r="FQ698" s="1051"/>
      <c r="FR698" s="1051"/>
      <c r="FS698" s="1051"/>
      <c r="FT698" s="1051"/>
      <c r="FU698" s="1051"/>
      <c r="FV698" s="1051"/>
      <c r="FW698" s="1051"/>
      <c r="FX698" s="1051"/>
      <c r="FY698" s="1051"/>
      <c r="FZ698" s="1051"/>
      <c r="GA698" s="1051"/>
      <c r="GB698" s="1051"/>
      <c r="GC698" s="1051"/>
      <c r="GD698" s="1051"/>
      <c r="GE698" s="1051"/>
      <c r="GF698" s="1051"/>
      <c r="GG698" s="1051"/>
      <c r="GH698" s="1051"/>
      <c r="GI698" s="1051"/>
      <c r="GJ698" s="1051"/>
      <c r="GK698" s="1051"/>
      <c r="GL698" s="1051"/>
      <c r="GM698" s="1051"/>
      <c r="GN698" s="1051"/>
      <c r="GO698" s="1051"/>
      <c r="GP698" s="1051"/>
      <c r="GQ698" s="1051"/>
      <c r="GR698" s="1051"/>
      <c r="GS698" s="1051"/>
      <c r="GT698" s="1051"/>
      <c r="GU698" s="1051"/>
      <c r="GV698" s="1051"/>
      <c r="GW698" s="1051"/>
      <c r="GX698" s="1051"/>
      <c r="GY698" s="1051"/>
      <c r="GZ698" s="1051"/>
      <c r="HA698" s="1051"/>
      <c r="HB698" s="1051"/>
      <c r="HC698" s="1051"/>
      <c r="HD698" s="1051"/>
      <c r="HE698" s="1051"/>
      <c r="HF698" s="1051"/>
      <c r="HG698" s="1051"/>
      <c r="HH698" s="1051"/>
      <c r="HI698" s="1051"/>
      <c r="HJ698" s="1051"/>
      <c r="HK698" s="1051"/>
      <c r="HL698" s="1051"/>
      <c r="HM698" s="1051"/>
      <c r="HN698" s="1051"/>
      <c r="HO698" s="1051"/>
      <c r="HP698" s="1051"/>
      <c r="HQ698" s="1051"/>
      <c r="HR698" s="1051"/>
      <c r="HS698" s="1051"/>
      <c r="HT698" s="1051"/>
      <c r="HU698" s="1051"/>
      <c r="HV698" s="1051"/>
      <c r="HW698" s="1051"/>
      <c r="HX698" s="1051"/>
      <c r="HY698" s="1051"/>
      <c r="HZ698" s="1051"/>
      <c r="IA698" s="1051"/>
      <c r="IB698" s="1051"/>
      <c r="IC698" s="1051"/>
      <c r="ID698" s="1051"/>
      <c r="IE698" s="1051"/>
      <c r="IF698" s="1051"/>
      <c r="IG698" s="1051"/>
      <c r="IH698" s="1051"/>
      <c r="II698" s="1051"/>
      <c r="IJ698" s="1051"/>
      <c r="IK698" s="1051"/>
      <c r="IL698" s="1051"/>
      <c r="IM698" s="1051"/>
      <c r="IN698" s="1051"/>
      <c r="IO698" s="1051"/>
      <c r="IP698" s="1051"/>
      <c r="IQ698" s="1051"/>
      <c r="IR698" s="1051"/>
      <c r="IS698" s="1051"/>
      <c r="IT698" s="1051"/>
      <c r="IU698" s="1051"/>
      <c r="IV698" s="1051"/>
      <c r="IW698" s="1051"/>
      <c r="IX698" s="1051"/>
      <c r="IY698" s="1051"/>
      <c r="IZ698" s="1051"/>
      <c r="JA698" s="1051"/>
      <c r="JB698" s="1051"/>
    </row>
    <row r="699" spans="1:262" s="1339" customFormat="1" ht="38.1" customHeight="1" x14ac:dyDescent="0.25">
      <c r="A699" s="1250">
        <v>1</v>
      </c>
      <c r="B699" s="1250">
        <v>1</v>
      </c>
      <c r="C699" s="1092" t="s">
        <v>318</v>
      </c>
      <c r="D699" s="12"/>
      <c r="E699" s="30">
        <f t="shared" si="187"/>
        <v>1</v>
      </c>
      <c r="F699" s="30">
        <f t="shared" si="187"/>
        <v>0</v>
      </c>
      <c r="G699" s="30">
        <f t="shared" si="187"/>
        <v>0</v>
      </c>
      <c r="H699" s="1069" t="e">
        <f>G699/F699*100</f>
        <v>#DIV/0!</v>
      </c>
      <c r="I699" s="500"/>
      <c r="J699" s="500"/>
      <c r="K699" s="501"/>
      <c r="L699" s="501"/>
      <c r="M699" s="501"/>
      <c r="N699" s="501"/>
      <c r="O699" s="501"/>
      <c r="P699" s="501"/>
      <c r="Q699" s="30"/>
      <c r="R699" s="30"/>
      <c r="S699" s="30"/>
      <c r="T699" s="30"/>
      <c r="U699" s="1363"/>
      <c r="V699" s="30"/>
      <c r="W699" s="1289"/>
      <c r="X699" s="1051"/>
      <c r="Y699" s="1051"/>
      <c r="Z699" s="1051"/>
      <c r="AA699" s="1051"/>
      <c r="AB699" s="1051"/>
      <c r="AC699" s="1051"/>
      <c r="AD699" s="1051"/>
      <c r="AE699" s="1051"/>
      <c r="AF699" s="1051"/>
      <c r="AG699" s="1051"/>
      <c r="AH699" s="1051"/>
      <c r="AI699" s="1051"/>
      <c r="AJ699" s="1051"/>
      <c r="AK699" s="1051"/>
      <c r="AL699" s="1051"/>
      <c r="AM699" s="1051"/>
      <c r="AN699" s="1051"/>
      <c r="AO699" s="1051"/>
      <c r="AP699" s="1051"/>
      <c r="AQ699" s="1051"/>
      <c r="AR699" s="1051"/>
      <c r="AS699" s="1051"/>
      <c r="AT699" s="1051"/>
      <c r="AU699" s="1051"/>
      <c r="AV699" s="1051"/>
      <c r="AW699" s="1051"/>
      <c r="AX699" s="1051"/>
      <c r="AY699" s="1051"/>
      <c r="AZ699" s="1051"/>
      <c r="BA699" s="1051"/>
      <c r="BB699" s="1051"/>
      <c r="BC699" s="1051"/>
      <c r="BD699" s="1051"/>
      <c r="BE699" s="1051"/>
      <c r="BF699" s="1051"/>
      <c r="BG699" s="1051"/>
      <c r="BH699" s="1051"/>
      <c r="BI699" s="1051"/>
      <c r="BJ699" s="1051"/>
      <c r="BK699" s="1051"/>
      <c r="BL699" s="1051"/>
      <c r="BM699" s="1051"/>
      <c r="BN699" s="1051"/>
      <c r="BO699" s="1051"/>
      <c r="BP699" s="1051"/>
      <c r="BQ699" s="1051"/>
      <c r="BR699" s="1051"/>
      <c r="BS699" s="1051"/>
      <c r="BT699" s="1051"/>
      <c r="BU699" s="1051"/>
      <c r="BV699" s="1051"/>
      <c r="BW699" s="1051"/>
      <c r="BX699" s="1051"/>
      <c r="BY699" s="1051"/>
      <c r="BZ699" s="1051"/>
      <c r="CA699" s="1051"/>
      <c r="CB699" s="1051"/>
      <c r="CC699" s="1051"/>
      <c r="CD699" s="1051"/>
      <c r="CE699" s="1051"/>
      <c r="CF699" s="1051"/>
      <c r="CG699" s="1051"/>
      <c r="CH699" s="1051"/>
      <c r="CI699" s="1051"/>
      <c r="CJ699" s="1051"/>
      <c r="CK699" s="1051"/>
      <c r="CL699" s="1051"/>
      <c r="CM699" s="1051"/>
      <c r="CN699" s="1051"/>
      <c r="CO699" s="1051"/>
      <c r="CP699" s="1051"/>
      <c r="CQ699" s="1051"/>
      <c r="CR699" s="1051"/>
      <c r="CS699" s="1051"/>
      <c r="CT699" s="1051"/>
      <c r="CU699" s="1051"/>
      <c r="CV699" s="1051"/>
      <c r="CW699" s="1051"/>
      <c r="CX699" s="1051"/>
      <c r="CY699" s="1051"/>
      <c r="CZ699" s="1051"/>
      <c r="DA699" s="1051"/>
      <c r="DB699" s="1051"/>
      <c r="DC699" s="1051"/>
      <c r="DD699" s="1051"/>
      <c r="DE699" s="1051"/>
      <c r="DF699" s="1051"/>
      <c r="DG699" s="1051"/>
      <c r="DH699" s="1051"/>
      <c r="DI699" s="1051"/>
      <c r="DJ699" s="1051"/>
      <c r="DK699" s="1051"/>
      <c r="DL699" s="1051"/>
      <c r="DM699" s="1051"/>
      <c r="DN699" s="1051"/>
      <c r="DO699" s="1051"/>
      <c r="DP699" s="1051"/>
      <c r="DQ699" s="1051"/>
      <c r="DR699" s="1051"/>
      <c r="DS699" s="1051"/>
      <c r="DT699" s="1051"/>
      <c r="DU699" s="1051"/>
      <c r="DV699" s="1051"/>
      <c r="DW699" s="1051"/>
      <c r="DX699" s="1051"/>
      <c r="DY699" s="1051"/>
      <c r="DZ699" s="1051"/>
      <c r="EA699" s="1051"/>
      <c r="EB699" s="1051"/>
      <c r="EC699" s="1051"/>
      <c r="ED699" s="1051"/>
      <c r="EE699" s="1051"/>
      <c r="EF699" s="1051"/>
      <c r="EG699" s="1051"/>
      <c r="EH699" s="1051"/>
      <c r="EI699" s="1051"/>
      <c r="EJ699" s="1051"/>
      <c r="EK699" s="1051"/>
      <c r="EL699" s="1051"/>
      <c r="EM699" s="1051"/>
      <c r="EN699" s="1051"/>
      <c r="EO699" s="1051"/>
      <c r="EP699" s="1051"/>
      <c r="EQ699" s="1051"/>
      <c r="ER699" s="1051"/>
      <c r="ES699" s="1051"/>
      <c r="ET699" s="1051"/>
      <c r="EU699" s="1051"/>
      <c r="EV699" s="1051"/>
      <c r="EW699" s="1051"/>
      <c r="EX699" s="1051"/>
      <c r="EY699" s="1051"/>
      <c r="EZ699" s="1051"/>
      <c r="FA699" s="1051"/>
      <c r="FB699" s="1051"/>
      <c r="FC699" s="1051"/>
      <c r="FD699" s="1051"/>
      <c r="FE699" s="1051"/>
      <c r="FF699" s="1051"/>
      <c r="FG699" s="1051"/>
      <c r="FH699" s="1051"/>
      <c r="FI699" s="1051"/>
      <c r="FJ699" s="1051"/>
      <c r="FK699" s="1051"/>
      <c r="FL699" s="1051"/>
      <c r="FM699" s="1051"/>
      <c r="FN699" s="1051"/>
      <c r="FO699" s="1051"/>
      <c r="FP699" s="1051"/>
      <c r="FQ699" s="1051"/>
      <c r="FR699" s="1051"/>
      <c r="FS699" s="1051"/>
      <c r="FT699" s="1051"/>
      <c r="FU699" s="1051"/>
      <c r="FV699" s="1051"/>
      <c r="FW699" s="1051"/>
      <c r="FX699" s="1051"/>
      <c r="FY699" s="1051"/>
      <c r="FZ699" s="1051"/>
      <c r="GA699" s="1051"/>
      <c r="GB699" s="1051"/>
      <c r="GC699" s="1051"/>
      <c r="GD699" s="1051"/>
      <c r="GE699" s="1051"/>
      <c r="GF699" s="1051"/>
      <c r="GG699" s="1051"/>
      <c r="GH699" s="1051"/>
      <c r="GI699" s="1051"/>
      <c r="GJ699" s="1051"/>
      <c r="GK699" s="1051"/>
      <c r="GL699" s="1051"/>
      <c r="GM699" s="1051"/>
      <c r="GN699" s="1051"/>
      <c r="GO699" s="1051"/>
      <c r="GP699" s="1051"/>
      <c r="GQ699" s="1051"/>
      <c r="GR699" s="1051"/>
      <c r="GS699" s="1051"/>
      <c r="GT699" s="1051"/>
      <c r="GU699" s="1051"/>
      <c r="GV699" s="1051"/>
      <c r="GW699" s="1051"/>
      <c r="GX699" s="1051"/>
      <c r="GY699" s="1051"/>
      <c r="GZ699" s="1051"/>
      <c r="HA699" s="1051"/>
      <c r="HB699" s="1051"/>
      <c r="HC699" s="1051"/>
      <c r="HD699" s="1051"/>
      <c r="HE699" s="1051"/>
      <c r="HF699" s="1051"/>
      <c r="HG699" s="1051"/>
      <c r="HH699" s="1051"/>
      <c r="HI699" s="1051"/>
      <c r="HJ699" s="1051"/>
      <c r="HK699" s="1051"/>
      <c r="HL699" s="1051"/>
      <c r="HM699" s="1051"/>
      <c r="HN699" s="1051"/>
      <c r="HO699" s="1051"/>
      <c r="HP699" s="1051"/>
      <c r="HQ699" s="1051"/>
      <c r="HR699" s="1051"/>
      <c r="HS699" s="1051"/>
      <c r="HT699" s="1051"/>
      <c r="HU699" s="1051"/>
      <c r="HV699" s="1051"/>
      <c r="HW699" s="1051"/>
      <c r="HX699" s="1051"/>
      <c r="HY699" s="1051"/>
      <c r="HZ699" s="1051"/>
      <c r="IA699" s="1051"/>
      <c r="IB699" s="1051"/>
      <c r="IC699" s="1051"/>
      <c r="ID699" s="1051"/>
      <c r="IE699" s="1051"/>
      <c r="IF699" s="1051"/>
      <c r="IG699" s="1051"/>
      <c r="IH699" s="1051"/>
      <c r="II699" s="1051"/>
      <c r="IJ699" s="1051"/>
      <c r="IK699" s="1051"/>
      <c r="IL699" s="1051"/>
      <c r="IM699" s="1051"/>
      <c r="IN699" s="1051"/>
      <c r="IO699" s="1051"/>
      <c r="IP699" s="1051"/>
      <c r="IQ699" s="1051"/>
      <c r="IR699" s="1051"/>
      <c r="IS699" s="1051"/>
      <c r="IT699" s="1051"/>
      <c r="IU699" s="1051"/>
      <c r="IV699" s="1051"/>
      <c r="IW699" s="1051"/>
      <c r="IX699" s="1051"/>
      <c r="IY699" s="1051"/>
      <c r="IZ699" s="1051"/>
      <c r="JA699" s="1051"/>
      <c r="JB699" s="1051"/>
    </row>
    <row r="700" spans="1:262" s="1339" customFormat="1" ht="45" customHeight="1" x14ac:dyDescent="0.25">
      <c r="A700" s="1250">
        <v>1</v>
      </c>
      <c r="B700" s="1250">
        <v>1</v>
      </c>
      <c r="C700" s="1092" t="s">
        <v>329</v>
      </c>
      <c r="D700" s="12"/>
      <c r="E700" s="30">
        <f t="shared" si="187"/>
        <v>8</v>
      </c>
      <c r="F700" s="30">
        <f t="shared" si="187"/>
        <v>3</v>
      </c>
      <c r="G700" s="30">
        <f t="shared" si="187"/>
        <v>8</v>
      </c>
      <c r="H700" s="1069">
        <f>G700/F700*100</f>
        <v>266.66666666666663</v>
      </c>
      <c r="I700" s="500"/>
      <c r="J700" s="500"/>
      <c r="K700" s="501"/>
      <c r="L700" s="501"/>
      <c r="M700" s="501"/>
      <c r="N700" s="501"/>
      <c r="O700" s="501"/>
      <c r="P700" s="501"/>
      <c r="Q700" s="30"/>
      <c r="R700" s="30"/>
      <c r="S700" s="30"/>
      <c r="T700" s="30"/>
      <c r="U700" s="1363"/>
      <c r="V700" s="30"/>
      <c r="W700" s="1289"/>
      <c r="X700" s="1051"/>
      <c r="Y700" s="1051"/>
      <c r="Z700" s="1051"/>
      <c r="AA700" s="1051"/>
      <c r="AB700" s="1051"/>
      <c r="AC700" s="1051"/>
      <c r="AD700" s="1051"/>
      <c r="AE700" s="1051"/>
      <c r="AF700" s="1051"/>
      <c r="AG700" s="1051"/>
      <c r="AH700" s="1051"/>
      <c r="AI700" s="1051"/>
      <c r="AJ700" s="1051"/>
      <c r="AK700" s="1051"/>
      <c r="AL700" s="1051"/>
      <c r="AM700" s="1051"/>
      <c r="AN700" s="1051"/>
      <c r="AO700" s="1051"/>
      <c r="AP700" s="1051"/>
      <c r="AQ700" s="1051"/>
      <c r="AR700" s="1051"/>
      <c r="AS700" s="1051"/>
      <c r="AT700" s="1051"/>
      <c r="AU700" s="1051"/>
      <c r="AV700" s="1051"/>
      <c r="AW700" s="1051"/>
      <c r="AX700" s="1051"/>
      <c r="AY700" s="1051"/>
      <c r="AZ700" s="1051"/>
      <c r="BA700" s="1051"/>
      <c r="BB700" s="1051"/>
      <c r="BC700" s="1051"/>
      <c r="BD700" s="1051"/>
      <c r="BE700" s="1051"/>
      <c r="BF700" s="1051"/>
      <c r="BG700" s="1051"/>
      <c r="BH700" s="1051"/>
      <c r="BI700" s="1051"/>
      <c r="BJ700" s="1051"/>
      <c r="BK700" s="1051"/>
      <c r="BL700" s="1051"/>
      <c r="BM700" s="1051"/>
      <c r="BN700" s="1051"/>
      <c r="BO700" s="1051"/>
      <c r="BP700" s="1051"/>
      <c r="BQ700" s="1051"/>
      <c r="BR700" s="1051"/>
      <c r="BS700" s="1051"/>
      <c r="BT700" s="1051"/>
      <c r="BU700" s="1051"/>
      <c r="BV700" s="1051"/>
      <c r="BW700" s="1051"/>
      <c r="BX700" s="1051"/>
      <c r="BY700" s="1051"/>
      <c r="BZ700" s="1051"/>
      <c r="CA700" s="1051"/>
      <c r="CB700" s="1051"/>
      <c r="CC700" s="1051"/>
      <c r="CD700" s="1051"/>
      <c r="CE700" s="1051"/>
      <c r="CF700" s="1051"/>
      <c r="CG700" s="1051"/>
      <c r="CH700" s="1051"/>
      <c r="CI700" s="1051"/>
      <c r="CJ700" s="1051"/>
      <c r="CK700" s="1051"/>
      <c r="CL700" s="1051"/>
      <c r="CM700" s="1051"/>
      <c r="CN700" s="1051"/>
      <c r="CO700" s="1051"/>
      <c r="CP700" s="1051"/>
      <c r="CQ700" s="1051"/>
      <c r="CR700" s="1051"/>
      <c r="CS700" s="1051"/>
      <c r="CT700" s="1051"/>
      <c r="CU700" s="1051"/>
      <c r="CV700" s="1051"/>
      <c r="CW700" s="1051"/>
      <c r="CX700" s="1051"/>
      <c r="CY700" s="1051"/>
      <c r="CZ700" s="1051"/>
      <c r="DA700" s="1051"/>
      <c r="DB700" s="1051"/>
      <c r="DC700" s="1051"/>
      <c r="DD700" s="1051"/>
      <c r="DE700" s="1051"/>
      <c r="DF700" s="1051"/>
      <c r="DG700" s="1051"/>
      <c r="DH700" s="1051"/>
      <c r="DI700" s="1051"/>
      <c r="DJ700" s="1051"/>
      <c r="DK700" s="1051"/>
      <c r="DL700" s="1051"/>
      <c r="DM700" s="1051"/>
      <c r="DN700" s="1051"/>
      <c r="DO700" s="1051"/>
      <c r="DP700" s="1051"/>
      <c r="DQ700" s="1051"/>
      <c r="DR700" s="1051"/>
      <c r="DS700" s="1051"/>
      <c r="DT700" s="1051"/>
      <c r="DU700" s="1051"/>
      <c r="DV700" s="1051"/>
      <c r="DW700" s="1051"/>
      <c r="DX700" s="1051"/>
      <c r="DY700" s="1051"/>
      <c r="DZ700" s="1051"/>
      <c r="EA700" s="1051"/>
      <c r="EB700" s="1051"/>
      <c r="EC700" s="1051"/>
      <c r="ED700" s="1051"/>
      <c r="EE700" s="1051"/>
      <c r="EF700" s="1051"/>
      <c r="EG700" s="1051"/>
      <c r="EH700" s="1051"/>
      <c r="EI700" s="1051"/>
      <c r="EJ700" s="1051"/>
      <c r="EK700" s="1051"/>
      <c r="EL700" s="1051"/>
      <c r="EM700" s="1051"/>
      <c r="EN700" s="1051"/>
      <c r="EO700" s="1051"/>
      <c r="EP700" s="1051"/>
      <c r="EQ700" s="1051"/>
      <c r="ER700" s="1051"/>
      <c r="ES700" s="1051"/>
      <c r="ET700" s="1051"/>
      <c r="EU700" s="1051"/>
      <c r="EV700" s="1051"/>
      <c r="EW700" s="1051"/>
      <c r="EX700" s="1051"/>
      <c r="EY700" s="1051"/>
      <c r="EZ700" s="1051"/>
      <c r="FA700" s="1051"/>
      <c r="FB700" s="1051"/>
      <c r="FC700" s="1051"/>
      <c r="FD700" s="1051"/>
      <c r="FE700" s="1051"/>
      <c r="FF700" s="1051"/>
      <c r="FG700" s="1051"/>
      <c r="FH700" s="1051"/>
      <c r="FI700" s="1051"/>
      <c r="FJ700" s="1051"/>
      <c r="FK700" s="1051"/>
      <c r="FL700" s="1051"/>
      <c r="FM700" s="1051"/>
      <c r="FN700" s="1051"/>
      <c r="FO700" s="1051"/>
      <c r="FP700" s="1051"/>
      <c r="FQ700" s="1051"/>
      <c r="FR700" s="1051"/>
      <c r="FS700" s="1051"/>
      <c r="FT700" s="1051"/>
      <c r="FU700" s="1051"/>
      <c r="FV700" s="1051"/>
      <c r="FW700" s="1051"/>
      <c r="FX700" s="1051"/>
      <c r="FY700" s="1051"/>
      <c r="FZ700" s="1051"/>
      <c r="GA700" s="1051"/>
      <c r="GB700" s="1051"/>
      <c r="GC700" s="1051"/>
      <c r="GD700" s="1051"/>
      <c r="GE700" s="1051"/>
      <c r="GF700" s="1051"/>
      <c r="GG700" s="1051"/>
      <c r="GH700" s="1051"/>
      <c r="GI700" s="1051"/>
      <c r="GJ700" s="1051"/>
      <c r="GK700" s="1051"/>
      <c r="GL700" s="1051"/>
      <c r="GM700" s="1051"/>
      <c r="GN700" s="1051"/>
      <c r="GO700" s="1051"/>
      <c r="GP700" s="1051"/>
      <c r="GQ700" s="1051"/>
      <c r="GR700" s="1051"/>
      <c r="GS700" s="1051"/>
      <c r="GT700" s="1051"/>
      <c r="GU700" s="1051"/>
      <c r="GV700" s="1051"/>
      <c r="GW700" s="1051"/>
      <c r="GX700" s="1051"/>
      <c r="GY700" s="1051"/>
      <c r="GZ700" s="1051"/>
      <c r="HA700" s="1051"/>
      <c r="HB700" s="1051"/>
      <c r="HC700" s="1051"/>
      <c r="HD700" s="1051"/>
      <c r="HE700" s="1051"/>
      <c r="HF700" s="1051"/>
      <c r="HG700" s="1051"/>
      <c r="HH700" s="1051"/>
      <c r="HI700" s="1051"/>
      <c r="HJ700" s="1051"/>
      <c r="HK700" s="1051"/>
      <c r="HL700" s="1051"/>
      <c r="HM700" s="1051"/>
      <c r="HN700" s="1051"/>
      <c r="HO700" s="1051"/>
      <c r="HP700" s="1051"/>
      <c r="HQ700" s="1051"/>
      <c r="HR700" s="1051"/>
      <c r="HS700" s="1051"/>
      <c r="HT700" s="1051"/>
      <c r="HU700" s="1051"/>
      <c r="HV700" s="1051"/>
      <c r="HW700" s="1051"/>
      <c r="HX700" s="1051"/>
      <c r="HY700" s="1051"/>
      <c r="HZ700" s="1051"/>
      <c r="IA700" s="1051"/>
      <c r="IB700" s="1051"/>
      <c r="IC700" s="1051"/>
      <c r="ID700" s="1051"/>
      <c r="IE700" s="1051"/>
      <c r="IF700" s="1051"/>
      <c r="IG700" s="1051"/>
      <c r="IH700" s="1051"/>
      <c r="II700" s="1051"/>
      <c r="IJ700" s="1051"/>
      <c r="IK700" s="1051"/>
      <c r="IL700" s="1051"/>
      <c r="IM700" s="1051"/>
      <c r="IN700" s="1051"/>
      <c r="IO700" s="1051"/>
      <c r="IP700" s="1051"/>
      <c r="IQ700" s="1051"/>
      <c r="IR700" s="1051"/>
      <c r="IS700" s="1051"/>
      <c r="IT700" s="1051"/>
      <c r="IU700" s="1051"/>
      <c r="IV700" s="1051"/>
      <c r="IW700" s="1051"/>
      <c r="IX700" s="1051"/>
      <c r="IY700" s="1051"/>
      <c r="IZ700" s="1051"/>
      <c r="JA700" s="1051"/>
      <c r="JB700" s="1051"/>
    </row>
    <row r="701" spans="1:262" s="1339" customFormat="1" ht="42.75" customHeight="1" x14ac:dyDescent="0.25">
      <c r="A701" s="1250">
        <v>1</v>
      </c>
      <c r="B701" s="1250">
        <v>1</v>
      </c>
      <c r="C701" s="1092" t="s">
        <v>330</v>
      </c>
      <c r="D701" s="12"/>
      <c r="E701" s="30">
        <f t="shared" si="187"/>
        <v>0</v>
      </c>
      <c r="F701" s="30">
        <f t="shared" si="187"/>
        <v>0</v>
      </c>
      <c r="G701" s="30">
        <f t="shared" si="187"/>
        <v>0</v>
      </c>
      <c r="H701" s="1069" t="e">
        <f>G701/F701*100</f>
        <v>#DIV/0!</v>
      </c>
      <c r="I701" s="500"/>
      <c r="J701" s="500"/>
      <c r="K701" s="501"/>
      <c r="L701" s="501"/>
      <c r="M701" s="501"/>
      <c r="N701" s="501"/>
      <c r="O701" s="501"/>
      <c r="P701" s="501"/>
      <c r="Q701" s="30"/>
      <c r="R701" s="30"/>
      <c r="S701" s="30"/>
      <c r="T701" s="30"/>
      <c r="U701" s="1363"/>
      <c r="V701" s="30"/>
      <c r="W701" s="1289"/>
      <c r="X701" s="1051"/>
      <c r="Y701" s="1051"/>
      <c r="Z701" s="1051"/>
      <c r="AA701" s="1051"/>
      <c r="AB701" s="1051"/>
      <c r="AC701" s="1051"/>
      <c r="AD701" s="1051"/>
      <c r="AE701" s="1051"/>
      <c r="AF701" s="1051"/>
      <c r="AG701" s="1051"/>
      <c r="AH701" s="1051"/>
      <c r="AI701" s="1051"/>
      <c r="AJ701" s="1051"/>
      <c r="AK701" s="1051"/>
      <c r="AL701" s="1051"/>
      <c r="AM701" s="1051"/>
      <c r="AN701" s="1051"/>
      <c r="AO701" s="1051"/>
      <c r="AP701" s="1051"/>
      <c r="AQ701" s="1051"/>
      <c r="AR701" s="1051"/>
      <c r="AS701" s="1051"/>
      <c r="AT701" s="1051"/>
      <c r="AU701" s="1051"/>
      <c r="AV701" s="1051"/>
      <c r="AW701" s="1051"/>
      <c r="AX701" s="1051"/>
      <c r="AY701" s="1051"/>
      <c r="AZ701" s="1051"/>
      <c r="BA701" s="1051"/>
      <c r="BB701" s="1051"/>
      <c r="BC701" s="1051"/>
      <c r="BD701" s="1051"/>
      <c r="BE701" s="1051"/>
      <c r="BF701" s="1051"/>
      <c r="BG701" s="1051"/>
      <c r="BH701" s="1051"/>
      <c r="BI701" s="1051"/>
      <c r="BJ701" s="1051"/>
      <c r="BK701" s="1051"/>
      <c r="BL701" s="1051"/>
      <c r="BM701" s="1051"/>
      <c r="BN701" s="1051"/>
      <c r="BO701" s="1051"/>
      <c r="BP701" s="1051"/>
      <c r="BQ701" s="1051"/>
      <c r="BR701" s="1051"/>
      <c r="BS701" s="1051"/>
      <c r="BT701" s="1051"/>
      <c r="BU701" s="1051"/>
      <c r="BV701" s="1051"/>
      <c r="BW701" s="1051"/>
      <c r="BX701" s="1051"/>
      <c r="BY701" s="1051"/>
      <c r="BZ701" s="1051"/>
      <c r="CA701" s="1051"/>
      <c r="CB701" s="1051"/>
      <c r="CC701" s="1051"/>
      <c r="CD701" s="1051"/>
      <c r="CE701" s="1051"/>
      <c r="CF701" s="1051"/>
      <c r="CG701" s="1051"/>
      <c r="CH701" s="1051"/>
      <c r="CI701" s="1051"/>
      <c r="CJ701" s="1051"/>
      <c r="CK701" s="1051"/>
      <c r="CL701" s="1051"/>
      <c r="CM701" s="1051"/>
      <c r="CN701" s="1051"/>
      <c r="CO701" s="1051"/>
      <c r="CP701" s="1051"/>
      <c r="CQ701" s="1051"/>
      <c r="CR701" s="1051"/>
      <c r="CS701" s="1051"/>
      <c r="CT701" s="1051"/>
      <c r="CU701" s="1051"/>
      <c r="CV701" s="1051"/>
      <c r="CW701" s="1051"/>
      <c r="CX701" s="1051"/>
      <c r="CY701" s="1051"/>
      <c r="CZ701" s="1051"/>
      <c r="DA701" s="1051"/>
      <c r="DB701" s="1051"/>
      <c r="DC701" s="1051"/>
      <c r="DD701" s="1051"/>
      <c r="DE701" s="1051"/>
      <c r="DF701" s="1051"/>
      <c r="DG701" s="1051"/>
      <c r="DH701" s="1051"/>
      <c r="DI701" s="1051"/>
      <c r="DJ701" s="1051"/>
      <c r="DK701" s="1051"/>
      <c r="DL701" s="1051"/>
      <c r="DM701" s="1051"/>
      <c r="DN701" s="1051"/>
      <c r="DO701" s="1051"/>
      <c r="DP701" s="1051"/>
      <c r="DQ701" s="1051"/>
      <c r="DR701" s="1051"/>
      <c r="DS701" s="1051"/>
      <c r="DT701" s="1051"/>
      <c r="DU701" s="1051"/>
      <c r="DV701" s="1051"/>
      <c r="DW701" s="1051"/>
      <c r="DX701" s="1051"/>
      <c r="DY701" s="1051"/>
      <c r="DZ701" s="1051"/>
      <c r="EA701" s="1051"/>
      <c r="EB701" s="1051"/>
      <c r="EC701" s="1051"/>
      <c r="ED701" s="1051"/>
      <c r="EE701" s="1051"/>
      <c r="EF701" s="1051"/>
      <c r="EG701" s="1051"/>
      <c r="EH701" s="1051"/>
      <c r="EI701" s="1051"/>
      <c r="EJ701" s="1051"/>
      <c r="EK701" s="1051"/>
      <c r="EL701" s="1051"/>
      <c r="EM701" s="1051"/>
      <c r="EN701" s="1051"/>
      <c r="EO701" s="1051"/>
      <c r="EP701" s="1051"/>
      <c r="EQ701" s="1051"/>
      <c r="ER701" s="1051"/>
      <c r="ES701" s="1051"/>
      <c r="ET701" s="1051"/>
      <c r="EU701" s="1051"/>
      <c r="EV701" s="1051"/>
      <c r="EW701" s="1051"/>
      <c r="EX701" s="1051"/>
      <c r="EY701" s="1051"/>
      <c r="EZ701" s="1051"/>
      <c r="FA701" s="1051"/>
      <c r="FB701" s="1051"/>
      <c r="FC701" s="1051"/>
      <c r="FD701" s="1051"/>
      <c r="FE701" s="1051"/>
      <c r="FF701" s="1051"/>
      <c r="FG701" s="1051"/>
      <c r="FH701" s="1051"/>
      <c r="FI701" s="1051"/>
      <c r="FJ701" s="1051"/>
      <c r="FK701" s="1051"/>
      <c r="FL701" s="1051"/>
      <c r="FM701" s="1051"/>
      <c r="FN701" s="1051"/>
      <c r="FO701" s="1051"/>
      <c r="FP701" s="1051"/>
      <c r="FQ701" s="1051"/>
      <c r="FR701" s="1051"/>
      <c r="FS701" s="1051"/>
      <c r="FT701" s="1051"/>
      <c r="FU701" s="1051"/>
      <c r="FV701" s="1051"/>
      <c r="FW701" s="1051"/>
      <c r="FX701" s="1051"/>
      <c r="FY701" s="1051"/>
      <c r="FZ701" s="1051"/>
      <c r="GA701" s="1051"/>
      <c r="GB701" s="1051"/>
      <c r="GC701" s="1051"/>
      <c r="GD701" s="1051"/>
      <c r="GE701" s="1051"/>
      <c r="GF701" s="1051"/>
      <c r="GG701" s="1051"/>
      <c r="GH701" s="1051"/>
      <c r="GI701" s="1051"/>
      <c r="GJ701" s="1051"/>
      <c r="GK701" s="1051"/>
      <c r="GL701" s="1051"/>
      <c r="GM701" s="1051"/>
      <c r="GN701" s="1051"/>
      <c r="GO701" s="1051"/>
      <c r="GP701" s="1051"/>
      <c r="GQ701" s="1051"/>
      <c r="GR701" s="1051"/>
      <c r="GS701" s="1051"/>
      <c r="GT701" s="1051"/>
      <c r="GU701" s="1051"/>
      <c r="GV701" s="1051"/>
      <c r="GW701" s="1051"/>
      <c r="GX701" s="1051"/>
      <c r="GY701" s="1051"/>
      <c r="GZ701" s="1051"/>
      <c r="HA701" s="1051"/>
      <c r="HB701" s="1051"/>
      <c r="HC701" s="1051"/>
      <c r="HD701" s="1051"/>
      <c r="HE701" s="1051"/>
      <c r="HF701" s="1051"/>
      <c r="HG701" s="1051"/>
      <c r="HH701" s="1051"/>
      <c r="HI701" s="1051"/>
      <c r="HJ701" s="1051"/>
      <c r="HK701" s="1051"/>
      <c r="HL701" s="1051"/>
      <c r="HM701" s="1051"/>
      <c r="HN701" s="1051"/>
      <c r="HO701" s="1051"/>
      <c r="HP701" s="1051"/>
      <c r="HQ701" s="1051"/>
      <c r="HR701" s="1051"/>
      <c r="HS701" s="1051"/>
      <c r="HT701" s="1051"/>
      <c r="HU701" s="1051"/>
      <c r="HV701" s="1051"/>
      <c r="HW701" s="1051"/>
      <c r="HX701" s="1051"/>
      <c r="HY701" s="1051"/>
      <c r="HZ701" s="1051"/>
      <c r="IA701" s="1051"/>
      <c r="IB701" s="1051"/>
      <c r="IC701" s="1051"/>
      <c r="ID701" s="1051"/>
      <c r="IE701" s="1051"/>
      <c r="IF701" s="1051"/>
      <c r="IG701" s="1051"/>
      <c r="IH701" s="1051"/>
      <c r="II701" s="1051"/>
      <c r="IJ701" s="1051"/>
      <c r="IK701" s="1051"/>
      <c r="IL701" s="1051"/>
      <c r="IM701" s="1051"/>
      <c r="IN701" s="1051"/>
      <c r="IO701" s="1051"/>
      <c r="IP701" s="1051"/>
      <c r="IQ701" s="1051"/>
      <c r="IR701" s="1051"/>
      <c r="IS701" s="1051"/>
      <c r="IT701" s="1051"/>
      <c r="IU701" s="1051"/>
      <c r="IV701" s="1051"/>
      <c r="IW701" s="1051"/>
      <c r="IX701" s="1051"/>
      <c r="IY701" s="1051"/>
      <c r="IZ701" s="1051"/>
      <c r="JA701" s="1051"/>
      <c r="JB701" s="1051"/>
    </row>
    <row r="702" spans="1:262" s="1339" customFormat="1" ht="28.5" customHeight="1" x14ac:dyDescent="0.25">
      <c r="A702" s="1250">
        <v>1</v>
      </c>
      <c r="B702" s="1250">
        <v>1</v>
      </c>
      <c r="C702" s="1092" t="s">
        <v>301</v>
      </c>
      <c r="D702" s="12"/>
      <c r="E702" s="30"/>
      <c r="F702" s="30"/>
      <c r="G702" s="30"/>
      <c r="H702" s="1069"/>
      <c r="I702" s="500"/>
      <c r="J702" s="500"/>
      <c r="K702" s="501"/>
      <c r="L702" s="501"/>
      <c r="M702" s="501"/>
      <c r="N702" s="501"/>
      <c r="O702" s="501"/>
      <c r="P702" s="501"/>
      <c r="Q702" s="30"/>
      <c r="R702" s="30"/>
      <c r="S702" s="30"/>
      <c r="T702" s="30"/>
      <c r="U702" s="1363"/>
      <c r="V702" s="30"/>
      <c r="W702" s="1289"/>
      <c r="X702" s="1051"/>
      <c r="Y702" s="1051"/>
      <c r="Z702" s="1051"/>
      <c r="AA702" s="1051"/>
      <c r="AB702" s="1051"/>
      <c r="AC702" s="1051"/>
      <c r="AD702" s="1051"/>
      <c r="AE702" s="1051"/>
      <c r="AF702" s="1051"/>
      <c r="AG702" s="1051"/>
      <c r="AH702" s="1051"/>
      <c r="AI702" s="1051"/>
      <c r="AJ702" s="1051"/>
      <c r="AK702" s="1051"/>
      <c r="AL702" s="1051"/>
      <c r="AM702" s="1051"/>
      <c r="AN702" s="1051"/>
      <c r="AO702" s="1051"/>
      <c r="AP702" s="1051"/>
      <c r="AQ702" s="1051"/>
      <c r="AR702" s="1051"/>
      <c r="AS702" s="1051"/>
      <c r="AT702" s="1051"/>
      <c r="AU702" s="1051"/>
      <c r="AV702" s="1051"/>
      <c r="AW702" s="1051"/>
      <c r="AX702" s="1051"/>
      <c r="AY702" s="1051"/>
      <c r="AZ702" s="1051"/>
      <c r="BA702" s="1051"/>
      <c r="BB702" s="1051"/>
      <c r="BC702" s="1051"/>
      <c r="BD702" s="1051"/>
      <c r="BE702" s="1051"/>
      <c r="BF702" s="1051"/>
      <c r="BG702" s="1051"/>
      <c r="BH702" s="1051"/>
      <c r="BI702" s="1051"/>
      <c r="BJ702" s="1051"/>
      <c r="BK702" s="1051"/>
      <c r="BL702" s="1051"/>
      <c r="BM702" s="1051"/>
      <c r="BN702" s="1051"/>
      <c r="BO702" s="1051"/>
      <c r="BP702" s="1051"/>
      <c r="BQ702" s="1051"/>
      <c r="BR702" s="1051"/>
      <c r="BS702" s="1051"/>
      <c r="BT702" s="1051"/>
      <c r="BU702" s="1051"/>
      <c r="BV702" s="1051"/>
      <c r="BW702" s="1051"/>
      <c r="BX702" s="1051"/>
      <c r="BY702" s="1051"/>
      <c r="BZ702" s="1051"/>
      <c r="CA702" s="1051"/>
      <c r="CB702" s="1051"/>
      <c r="CC702" s="1051"/>
      <c r="CD702" s="1051"/>
      <c r="CE702" s="1051"/>
      <c r="CF702" s="1051"/>
      <c r="CG702" s="1051"/>
      <c r="CH702" s="1051"/>
      <c r="CI702" s="1051"/>
      <c r="CJ702" s="1051"/>
      <c r="CK702" s="1051"/>
      <c r="CL702" s="1051"/>
      <c r="CM702" s="1051"/>
      <c r="CN702" s="1051"/>
      <c r="CO702" s="1051"/>
      <c r="CP702" s="1051"/>
      <c r="CQ702" s="1051"/>
      <c r="CR702" s="1051"/>
      <c r="CS702" s="1051"/>
      <c r="CT702" s="1051"/>
      <c r="CU702" s="1051"/>
      <c r="CV702" s="1051"/>
      <c r="CW702" s="1051"/>
      <c r="CX702" s="1051"/>
      <c r="CY702" s="1051"/>
      <c r="CZ702" s="1051"/>
      <c r="DA702" s="1051"/>
      <c r="DB702" s="1051"/>
      <c r="DC702" s="1051"/>
      <c r="DD702" s="1051"/>
      <c r="DE702" s="1051"/>
      <c r="DF702" s="1051"/>
      <c r="DG702" s="1051"/>
      <c r="DH702" s="1051"/>
      <c r="DI702" s="1051"/>
      <c r="DJ702" s="1051"/>
      <c r="DK702" s="1051"/>
      <c r="DL702" s="1051"/>
      <c r="DM702" s="1051"/>
      <c r="DN702" s="1051"/>
      <c r="DO702" s="1051"/>
      <c r="DP702" s="1051"/>
      <c r="DQ702" s="1051"/>
      <c r="DR702" s="1051"/>
      <c r="DS702" s="1051"/>
      <c r="DT702" s="1051"/>
      <c r="DU702" s="1051"/>
      <c r="DV702" s="1051"/>
      <c r="DW702" s="1051"/>
      <c r="DX702" s="1051"/>
      <c r="DY702" s="1051"/>
      <c r="DZ702" s="1051"/>
      <c r="EA702" s="1051"/>
      <c r="EB702" s="1051"/>
      <c r="EC702" s="1051"/>
      <c r="ED702" s="1051"/>
      <c r="EE702" s="1051"/>
      <c r="EF702" s="1051"/>
      <c r="EG702" s="1051"/>
      <c r="EH702" s="1051"/>
      <c r="EI702" s="1051"/>
      <c r="EJ702" s="1051"/>
      <c r="EK702" s="1051"/>
      <c r="EL702" s="1051"/>
      <c r="EM702" s="1051"/>
      <c r="EN702" s="1051"/>
      <c r="EO702" s="1051"/>
      <c r="EP702" s="1051"/>
      <c r="EQ702" s="1051"/>
      <c r="ER702" s="1051"/>
      <c r="ES702" s="1051"/>
      <c r="ET702" s="1051"/>
      <c r="EU702" s="1051"/>
      <c r="EV702" s="1051"/>
      <c r="EW702" s="1051"/>
      <c r="EX702" s="1051"/>
      <c r="EY702" s="1051"/>
      <c r="EZ702" s="1051"/>
      <c r="FA702" s="1051"/>
      <c r="FB702" s="1051"/>
      <c r="FC702" s="1051"/>
      <c r="FD702" s="1051"/>
      <c r="FE702" s="1051"/>
      <c r="FF702" s="1051"/>
      <c r="FG702" s="1051"/>
      <c r="FH702" s="1051"/>
      <c r="FI702" s="1051"/>
      <c r="FJ702" s="1051"/>
      <c r="FK702" s="1051"/>
      <c r="FL702" s="1051"/>
      <c r="FM702" s="1051"/>
      <c r="FN702" s="1051"/>
      <c r="FO702" s="1051"/>
      <c r="FP702" s="1051"/>
      <c r="FQ702" s="1051"/>
      <c r="FR702" s="1051"/>
      <c r="FS702" s="1051"/>
      <c r="FT702" s="1051"/>
      <c r="FU702" s="1051"/>
      <c r="FV702" s="1051"/>
      <c r="FW702" s="1051"/>
      <c r="FX702" s="1051"/>
      <c r="FY702" s="1051"/>
      <c r="FZ702" s="1051"/>
      <c r="GA702" s="1051"/>
      <c r="GB702" s="1051"/>
      <c r="GC702" s="1051"/>
      <c r="GD702" s="1051"/>
      <c r="GE702" s="1051"/>
      <c r="GF702" s="1051"/>
      <c r="GG702" s="1051"/>
      <c r="GH702" s="1051"/>
      <c r="GI702" s="1051"/>
      <c r="GJ702" s="1051"/>
      <c r="GK702" s="1051"/>
      <c r="GL702" s="1051"/>
      <c r="GM702" s="1051"/>
      <c r="GN702" s="1051"/>
      <c r="GO702" s="1051"/>
      <c r="GP702" s="1051"/>
      <c r="GQ702" s="1051"/>
      <c r="GR702" s="1051"/>
      <c r="GS702" s="1051"/>
      <c r="GT702" s="1051"/>
      <c r="GU702" s="1051"/>
      <c r="GV702" s="1051"/>
      <c r="GW702" s="1051"/>
      <c r="GX702" s="1051"/>
      <c r="GY702" s="1051"/>
      <c r="GZ702" s="1051"/>
      <c r="HA702" s="1051"/>
      <c r="HB702" s="1051"/>
      <c r="HC702" s="1051"/>
      <c r="HD702" s="1051"/>
      <c r="HE702" s="1051"/>
      <c r="HF702" s="1051"/>
      <c r="HG702" s="1051"/>
      <c r="HH702" s="1051"/>
      <c r="HI702" s="1051"/>
      <c r="HJ702" s="1051"/>
      <c r="HK702" s="1051"/>
      <c r="HL702" s="1051"/>
      <c r="HM702" s="1051"/>
      <c r="HN702" s="1051"/>
      <c r="HO702" s="1051"/>
      <c r="HP702" s="1051"/>
      <c r="HQ702" s="1051"/>
      <c r="HR702" s="1051"/>
      <c r="HS702" s="1051"/>
      <c r="HT702" s="1051"/>
      <c r="HU702" s="1051"/>
      <c r="HV702" s="1051"/>
      <c r="HW702" s="1051"/>
      <c r="HX702" s="1051"/>
      <c r="HY702" s="1051"/>
      <c r="HZ702" s="1051"/>
      <c r="IA702" s="1051"/>
      <c r="IB702" s="1051"/>
      <c r="IC702" s="1051"/>
      <c r="ID702" s="1051"/>
      <c r="IE702" s="1051"/>
      <c r="IF702" s="1051"/>
      <c r="IG702" s="1051"/>
      <c r="IH702" s="1051"/>
      <c r="II702" s="1051"/>
      <c r="IJ702" s="1051"/>
      <c r="IK702" s="1051"/>
      <c r="IL702" s="1051"/>
      <c r="IM702" s="1051"/>
      <c r="IN702" s="1051"/>
      <c r="IO702" s="1051"/>
      <c r="IP702" s="1051"/>
      <c r="IQ702" s="1051"/>
      <c r="IR702" s="1051"/>
      <c r="IS702" s="1051"/>
      <c r="IT702" s="1051"/>
      <c r="IU702" s="1051"/>
      <c r="IV702" s="1051"/>
      <c r="IW702" s="1051"/>
      <c r="IX702" s="1051"/>
      <c r="IY702" s="1051"/>
      <c r="IZ702" s="1051"/>
      <c r="JA702" s="1051"/>
      <c r="JB702" s="1051"/>
    </row>
    <row r="703" spans="1:262" s="1339" customFormat="1" ht="38.1" customHeight="1" x14ac:dyDescent="0.25">
      <c r="A703" s="1250">
        <v>1</v>
      </c>
      <c r="B703" s="1250">
        <v>1</v>
      </c>
      <c r="C703" s="1092" t="s">
        <v>160</v>
      </c>
      <c r="D703" s="12"/>
      <c r="E703" s="30">
        <f>E672</f>
        <v>52.46710526315789</v>
      </c>
      <c r="F703" s="30">
        <f t="shared" ref="F703:G703" si="188">F672</f>
        <v>21.875</v>
      </c>
      <c r="G703" s="30">
        <f t="shared" si="188"/>
        <v>8.7171052631578938</v>
      </c>
      <c r="H703" s="1069">
        <f>G703/F703*100</f>
        <v>39.849624060150376</v>
      </c>
      <c r="I703" s="500"/>
      <c r="J703" s="500"/>
      <c r="K703" s="501"/>
      <c r="L703" s="501"/>
      <c r="M703" s="501"/>
      <c r="N703" s="501"/>
      <c r="O703" s="501"/>
      <c r="P703" s="501"/>
      <c r="Q703" s="30"/>
      <c r="R703" s="30"/>
      <c r="S703" s="30"/>
      <c r="T703" s="30"/>
      <c r="U703" s="1363"/>
      <c r="V703" s="30"/>
      <c r="W703" s="1289"/>
      <c r="X703" s="1051"/>
      <c r="Y703" s="1051"/>
      <c r="Z703" s="1051"/>
      <c r="AA703" s="1051"/>
      <c r="AB703" s="1051"/>
      <c r="AC703" s="1051"/>
      <c r="AD703" s="1051"/>
      <c r="AE703" s="1051"/>
      <c r="AF703" s="1051"/>
      <c r="AG703" s="1051"/>
      <c r="AH703" s="1051"/>
      <c r="AI703" s="1051"/>
      <c r="AJ703" s="1051"/>
      <c r="AK703" s="1051"/>
      <c r="AL703" s="1051"/>
      <c r="AM703" s="1051"/>
      <c r="AN703" s="1051"/>
      <c r="AO703" s="1051"/>
      <c r="AP703" s="1051"/>
      <c r="AQ703" s="1051"/>
      <c r="AR703" s="1051"/>
      <c r="AS703" s="1051"/>
      <c r="AT703" s="1051"/>
      <c r="AU703" s="1051"/>
      <c r="AV703" s="1051"/>
      <c r="AW703" s="1051"/>
      <c r="AX703" s="1051"/>
      <c r="AY703" s="1051"/>
      <c r="AZ703" s="1051"/>
      <c r="BA703" s="1051"/>
      <c r="BB703" s="1051"/>
      <c r="BC703" s="1051"/>
      <c r="BD703" s="1051"/>
      <c r="BE703" s="1051"/>
      <c r="BF703" s="1051"/>
      <c r="BG703" s="1051"/>
      <c r="BH703" s="1051"/>
      <c r="BI703" s="1051"/>
      <c r="BJ703" s="1051"/>
      <c r="BK703" s="1051"/>
      <c r="BL703" s="1051"/>
      <c r="BM703" s="1051"/>
      <c r="BN703" s="1051"/>
      <c r="BO703" s="1051"/>
      <c r="BP703" s="1051"/>
      <c r="BQ703" s="1051"/>
      <c r="BR703" s="1051"/>
      <c r="BS703" s="1051"/>
      <c r="BT703" s="1051"/>
      <c r="BU703" s="1051"/>
      <c r="BV703" s="1051"/>
      <c r="BW703" s="1051"/>
      <c r="BX703" s="1051"/>
      <c r="BY703" s="1051"/>
      <c r="BZ703" s="1051"/>
      <c r="CA703" s="1051"/>
      <c r="CB703" s="1051"/>
      <c r="CC703" s="1051"/>
      <c r="CD703" s="1051"/>
      <c r="CE703" s="1051"/>
      <c r="CF703" s="1051"/>
      <c r="CG703" s="1051"/>
      <c r="CH703" s="1051"/>
      <c r="CI703" s="1051"/>
      <c r="CJ703" s="1051"/>
      <c r="CK703" s="1051"/>
      <c r="CL703" s="1051"/>
      <c r="CM703" s="1051"/>
      <c r="CN703" s="1051"/>
      <c r="CO703" s="1051"/>
      <c r="CP703" s="1051"/>
      <c r="CQ703" s="1051"/>
      <c r="CR703" s="1051"/>
      <c r="CS703" s="1051"/>
      <c r="CT703" s="1051"/>
      <c r="CU703" s="1051"/>
      <c r="CV703" s="1051"/>
      <c r="CW703" s="1051"/>
      <c r="CX703" s="1051"/>
      <c r="CY703" s="1051"/>
      <c r="CZ703" s="1051"/>
      <c r="DA703" s="1051"/>
      <c r="DB703" s="1051"/>
      <c r="DC703" s="1051"/>
      <c r="DD703" s="1051"/>
      <c r="DE703" s="1051"/>
      <c r="DF703" s="1051"/>
      <c r="DG703" s="1051"/>
      <c r="DH703" s="1051"/>
      <c r="DI703" s="1051"/>
      <c r="DJ703" s="1051"/>
      <c r="DK703" s="1051"/>
      <c r="DL703" s="1051"/>
      <c r="DM703" s="1051"/>
      <c r="DN703" s="1051"/>
      <c r="DO703" s="1051"/>
      <c r="DP703" s="1051"/>
      <c r="DQ703" s="1051"/>
      <c r="DR703" s="1051"/>
      <c r="DS703" s="1051"/>
      <c r="DT703" s="1051"/>
      <c r="DU703" s="1051"/>
      <c r="DV703" s="1051"/>
      <c r="DW703" s="1051"/>
      <c r="DX703" s="1051"/>
      <c r="DY703" s="1051"/>
      <c r="DZ703" s="1051"/>
      <c r="EA703" s="1051"/>
      <c r="EB703" s="1051"/>
      <c r="EC703" s="1051"/>
      <c r="ED703" s="1051"/>
      <c r="EE703" s="1051"/>
      <c r="EF703" s="1051"/>
      <c r="EG703" s="1051"/>
      <c r="EH703" s="1051"/>
      <c r="EI703" s="1051"/>
      <c r="EJ703" s="1051"/>
      <c r="EK703" s="1051"/>
      <c r="EL703" s="1051"/>
      <c r="EM703" s="1051"/>
      <c r="EN703" s="1051"/>
      <c r="EO703" s="1051"/>
      <c r="EP703" s="1051"/>
      <c r="EQ703" s="1051"/>
      <c r="ER703" s="1051"/>
      <c r="ES703" s="1051"/>
      <c r="ET703" s="1051"/>
      <c r="EU703" s="1051"/>
      <c r="EV703" s="1051"/>
      <c r="EW703" s="1051"/>
      <c r="EX703" s="1051"/>
      <c r="EY703" s="1051"/>
      <c r="EZ703" s="1051"/>
      <c r="FA703" s="1051"/>
      <c r="FB703" s="1051"/>
      <c r="FC703" s="1051"/>
      <c r="FD703" s="1051"/>
      <c r="FE703" s="1051"/>
      <c r="FF703" s="1051"/>
      <c r="FG703" s="1051"/>
      <c r="FH703" s="1051"/>
      <c r="FI703" s="1051"/>
      <c r="FJ703" s="1051"/>
      <c r="FK703" s="1051"/>
      <c r="FL703" s="1051"/>
      <c r="FM703" s="1051"/>
      <c r="FN703" s="1051"/>
      <c r="FO703" s="1051"/>
      <c r="FP703" s="1051"/>
      <c r="FQ703" s="1051"/>
      <c r="FR703" s="1051"/>
      <c r="FS703" s="1051"/>
      <c r="FT703" s="1051"/>
      <c r="FU703" s="1051"/>
      <c r="FV703" s="1051"/>
      <c r="FW703" s="1051"/>
      <c r="FX703" s="1051"/>
      <c r="FY703" s="1051"/>
      <c r="FZ703" s="1051"/>
      <c r="GA703" s="1051"/>
      <c r="GB703" s="1051"/>
      <c r="GC703" s="1051"/>
      <c r="GD703" s="1051"/>
      <c r="GE703" s="1051"/>
      <c r="GF703" s="1051"/>
      <c r="GG703" s="1051"/>
      <c r="GH703" s="1051"/>
      <c r="GI703" s="1051"/>
      <c r="GJ703" s="1051"/>
      <c r="GK703" s="1051"/>
      <c r="GL703" s="1051"/>
      <c r="GM703" s="1051"/>
      <c r="GN703" s="1051"/>
      <c r="GO703" s="1051"/>
      <c r="GP703" s="1051"/>
      <c r="GQ703" s="1051"/>
      <c r="GR703" s="1051"/>
      <c r="GS703" s="1051"/>
      <c r="GT703" s="1051"/>
      <c r="GU703" s="1051"/>
      <c r="GV703" s="1051"/>
      <c r="GW703" s="1051"/>
      <c r="GX703" s="1051"/>
      <c r="GY703" s="1051"/>
      <c r="GZ703" s="1051"/>
      <c r="HA703" s="1051"/>
      <c r="HB703" s="1051"/>
      <c r="HC703" s="1051"/>
      <c r="HD703" s="1051"/>
      <c r="HE703" s="1051"/>
      <c r="HF703" s="1051"/>
      <c r="HG703" s="1051"/>
      <c r="HH703" s="1051"/>
      <c r="HI703" s="1051"/>
      <c r="HJ703" s="1051"/>
      <c r="HK703" s="1051"/>
      <c r="HL703" s="1051"/>
      <c r="HM703" s="1051"/>
      <c r="HN703" s="1051"/>
      <c r="HO703" s="1051"/>
      <c r="HP703" s="1051"/>
      <c r="HQ703" s="1051"/>
      <c r="HR703" s="1051"/>
      <c r="HS703" s="1051"/>
      <c r="HT703" s="1051"/>
      <c r="HU703" s="1051"/>
      <c r="HV703" s="1051"/>
      <c r="HW703" s="1051"/>
      <c r="HX703" s="1051"/>
      <c r="HY703" s="1051"/>
      <c r="HZ703" s="1051"/>
      <c r="IA703" s="1051"/>
      <c r="IB703" s="1051"/>
      <c r="IC703" s="1051"/>
      <c r="ID703" s="1051"/>
      <c r="IE703" s="1051"/>
      <c r="IF703" s="1051"/>
      <c r="IG703" s="1051"/>
      <c r="IH703" s="1051"/>
      <c r="II703" s="1051"/>
      <c r="IJ703" s="1051"/>
      <c r="IK703" s="1051"/>
      <c r="IL703" s="1051"/>
      <c r="IM703" s="1051"/>
      <c r="IN703" s="1051"/>
      <c r="IO703" s="1051"/>
      <c r="IP703" s="1051"/>
      <c r="IQ703" s="1051"/>
      <c r="IR703" s="1051"/>
      <c r="IS703" s="1051"/>
      <c r="IT703" s="1051"/>
      <c r="IU703" s="1051"/>
      <c r="IV703" s="1051"/>
      <c r="IW703" s="1051"/>
      <c r="IX703" s="1051"/>
      <c r="IY703" s="1051"/>
      <c r="IZ703" s="1051"/>
      <c r="JA703" s="1051"/>
      <c r="JB703" s="1051"/>
    </row>
    <row r="704" spans="1:262" s="1339" customFormat="1" ht="38.1" customHeight="1" x14ac:dyDescent="0.25">
      <c r="A704" s="1250">
        <v>1</v>
      </c>
      <c r="B704" s="1250">
        <v>1</v>
      </c>
      <c r="C704" s="1092" t="s">
        <v>306</v>
      </c>
      <c r="D704" s="12"/>
      <c r="E704" s="30">
        <f>E673</f>
        <v>638</v>
      </c>
      <c r="F704" s="30">
        <f t="shared" ref="F704:G704" si="189">F673</f>
        <v>266</v>
      </c>
      <c r="G704" s="30">
        <f t="shared" si="189"/>
        <v>106</v>
      </c>
      <c r="H704" s="1069">
        <f>G704/F704*100</f>
        <v>39.849624060150376</v>
      </c>
      <c r="I704" s="500"/>
      <c r="J704" s="500"/>
      <c r="K704" s="501"/>
      <c r="L704" s="501"/>
      <c r="M704" s="501"/>
      <c r="N704" s="501"/>
      <c r="O704" s="501"/>
      <c r="P704" s="501"/>
      <c r="Q704" s="30"/>
      <c r="R704" s="30"/>
      <c r="S704" s="30"/>
      <c r="T704" s="30"/>
      <c r="U704" s="1363"/>
      <c r="V704" s="30"/>
      <c r="W704" s="1289"/>
      <c r="X704" s="1051"/>
      <c r="Y704" s="1051"/>
      <c r="Z704" s="1051"/>
      <c r="AA704" s="1051"/>
      <c r="AB704" s="1051"/>
      <c r="AC704" s="1051"/>
      <c r="AD704" s="1051"/>
      <c r="AE704" s="1051"/>
      <c r="AF704" s="1051"/>
      <c r="AG704" s="1051"/>
      <c r="AH704" s="1051"/>
      <c r="AI704" s="1051"/>
      <c r="AJ704" s="1051"/>
      <c r="AK704" s="1051"/>
      <c r="AL704" s="1051"/>
      <c r="AM704" s="1051"/>
      <c r="AN704" s="1051"/>
      <c r="AO704" s="1051"/>
      <c r="AP704" s="1051"/>
      <c r="AQ704" s="1051"/>
      <c r="AR704" s="1051"/>
      <c r="AS704" s="1051"/>
      <c r="AT704" s="1051"/>
      <c r="AU704" s="1051"/>
      <c r="AV704" s="1051"/>
      <c r="AW704" s="1051"/>
      <c r="AX704" s="1051"/>
      <c r="AY704" s="1051"/>
      <c r="AZ704" s="1051"/>
      <c r="BA704" s="1051"/>
      <c r="BB704" s="1051"/>
      <c r="BC704" s="1051"/>
      <c r="BD704" s="1051"/>
      <c r="BE704" s="1051"/>
      <c r="BF704" s="1051"/>
      <c r="BG704" s="1051"/>
      <c r="BH704" s="1051"/>
      <c r="BI704" s="1051"/>
      <c r="BJ704" s="1051"/>
      <c r="BK704" s="1051"/>
      <c r="BL704" s="1051"/>
      <c r="BM704" s="1051"/>
      <c r="BN704" s="1051"/>
      <c r="BO704" s="1051"/>
      <c r="BP704" s="1051"/>
      <c r="BQ704" s="1051"/>
      <c r="BR704" s="1051"/>
      <c r="BS704" s="1051"/>
      <c r="BT704" s="1051"/>
      <c r="BU704" s="1051"/>
      <c r="BV704" s="1051"/>
      <c r="BW704" s="1051"/>
      <c r="BX704" s="1051"/>
      <c r="BY704" s="1051"/>
      <c r="BZ704" s="1051"/>
      <c r="CA704" s="1051"/>
      <c r="CB704" s="1051"/>
      <c r="CC704" s="1051"/>
      <c r="CD704" s="1051"/>
      <c r="CE704" s="1051"/>
      <c r="CF704" s="1051"/>
      <c r="CG704" s="1051"/>
      <c r="CH704" s="1051"/>
      <c r="CI704" s="1051"/>
      <c r="CJ704" s="1051"/>
      <c r="CK704" s="1051"/>
      <c r="CL704" s="1051"/>
      <c r="CM704" s="1051"/>
      <c r="CN704" s="1051"/>
      <c r="CO704" s="1051"/>
      <c r="CP704" s="1051"/>
      <c r="CQ704" s="1051"/>
      <c r="CR704" s="1051"/>
      <c r="CS704" s="1051"/>
      <c r="CT704" s="1051"/>
      <c r="CU704" s="1051"/>
      <c r="CV704" s="1051"/>
      <c r="CW704" s="1051"/>
      <c r="CX704" s="1051"/>
      <c r="CY704" s="1051"/>
      <c r="CZ704" s="1051"/>
      <c r="DA704" s="1051"/>
      <c r="DB704" s="1051"/>
      <c r="DC704" s="1051"/>
      <c r="DD704" s="1051"/>
      <c r="DE704" s="1051"/>
      <c r="DF704" s="1051"/>
      <c r="DG704" s="1051"/>
      <c r="DH704" s="1051"/>
      <c r="DI704" s="1051"/>
      <c r="DJ704" s="1051"/>
      <c r="DK704" s="1051"/>
      <c r="DL704" s="1051"/>
      <c r="DM704" s="1051"/>
      <c r="DN704" s="1051"/>
      <c r="DO704" s="1051"/>
      <c r="DP704" s="1051"/>
      <c r="DQ704" s="1051"/>
      <c r="DR704" s="1051"/>
      <c r="DS704" s="1051"/>
      <c r="DT704" s="1051"/>
      <c r="DU704" s="1051"/>
      <c r="DV704" s="1051"/>
      <c r="DW704" s="1051"/>
      <c r="DX704" s="1051"/>
      <c r="DY704" s="1051"/>
      <c r="DZ704" s="1051"/>
      <c r="EA704" s="1051"/>
      <c r="EB704" s="1051"/>
      <c r="EC704" s="1051"/>
      <c r="ED704" s="1051"/>
      <c r="EE704" s="1051"/>
      <c r="EF704" s="1051"/>
      <c r="EG704" s="1051"/>
      <c r="EH704" s="1051"/>
      <c r="EI704" s="1051"/>
      <c r="EJ704" s="1051"/>
      <c r="EK704" s="1051"/>
      <c r="EL704" s="1051"/>
      <c r="EM704" s="1051"/>
      <c r="EN704" s="1051"/>
      <c r="EO704" s="1051"/>
      <c r="EP704" s="1051"/>
      <c r="EQ704" s="1051"/>
      <c r="ER704" s="1051"/>
      <c r="ES704" s="1051"/>
      <c r="ET704" s="1051"/>
      <c r="EU704" s="1051"/>
      <c r="EV704" s="1051"/>
      <c r="EW704" s="1051"/>
      <c r="EX704" s="1051"/>
      <c r="EY704" s="1051"/>
      <c r="EZ704" s="1051"/>
      <c r="FA704" s="1051"/>
      <c r="FB704" s="1051"/>
      <c r="FC704" s="1051"/>
      <c r="FD704" s="1051"/>
      <c r="FE704" s="1051"/>
      <c r="FF704" s="1051"/>
      <c r="FG704" s="1051"/>
      <c r="FH704" s="1051"/>
      <c r="FI704" s="1051"/>
      <c r="FJ704" s="1051"/>
      <c r="FK704" s="1051"/>
      <c r="FL704" s="1051"/>
      <c r="FM704" s="1051"/>
      <c r="FN704" s="1051"/>
      <c r="FO704" s="1051"/>
      <c r="FP704" s="1051"/>
      <c r="FQ704" s="1051"/>
      <c r="FR704" s="1051"/>
      <c r="FS704" s="1051"/>
      <c r="FT704" s="1051"/>
      <c r="FU704" s="1051"/>
      <c r="FV704" s="1051"/>
      <c r="FW704" s="1051"/>
      <c r="FX704" s="1051"/>
      <c r="FY704" s="1051"/>
      <c r="FZ704" s="1051"/>
      <c r="GA704" s="1051"/>
      <c r="GB704" s="1051"/>
      <c r="GC704" s="1051"/>
      <c r="GD704" s="1051"/>
      <c r="GE704" s="1051"/>
      <c r="GF704" s="1051"/>
      <c r="GG704" s="1051"/>
      <c r="GH704" s="1051"/>
      <c r="GI704" s="1051"/>
      <c r="GJ704" s="1051"/>
      <c r="GK704" s="1051"/>
      <c r="GL704" s="1051"/>
      <c r="GM704" s="1051"/>
      <c r="GN704" s="1051"/>
      <c r="GO704" s="1051"/>
      <c r="GP704" s="1051"/>
      <c r="GQ704" s="1051"/>
      <c r="GR704" s="1051"/>
      <c r="GS704" s="1051"/>
      <c r="GT704" s="1051"/>
      <c r="GU704" s="1051"/>
      <c r="GV704" s="1051"/>
      <c r="GW704" s="1051"/>
      <c r="GX704" s="1051"/>
      <c r="GY704" s="1051"/>
      <c r="GZ704" s="1051"/>
      <c r="HA704" s="1051"/>
      <c r="HB704" s="1051"/>
      <c r="HC704" s="1051"/>
      <c r="HD704" s="1051"/>
      <c r="HE704" s="1051"/>
      <c r="HF704" s="1051"/>
      <c r="HG704" s="1051"/>
      <c r="HH704" s="1051"/>
      <c r="HI704" s="1051"/>
      <c r="HJ704" s="1051"/>
      <c r="HK704" s="1051"/>
      <c r="HL704" s="1051"/>
      <c r="HM704" s="1051"/>
      <c r="HN704" s="1051"/>
      <c r="HO704" s="1051"/>
      <c r="HP704" s="1051"/>
      <c r="HQ704" s="1051"/>
      <c r="HR704" s="1051"/>
      <c r="HS704" s="1051"/>
      <c r="HT704" s="1051"/>
      <c r="HU704" s="1051"/>
      <c r="HV704" s="1051"/>
      <c r="HW704" s="1051"/>
      <c r="HX704" s="1051"/>
      <c r="HY704" s="1051"/>
      <c r="HZ704" s="1051"/>
      <c r="IA704" s="1051"/>
      <c r="IB704" s="1051"/>
      <c r="IC704" s="1051"/>
      <c r="ID704" s="1051"/>
      <c r="IE704" s="1051"/>
      <c r="IF704" s="1051"/>
      <c r="IG704" s="1051"/>
      <c r="IH704" s="1051"/>
      <c r="II704" s="1051"/>
      <c r="IJ704" s="1051"/>
      <c r="IK704" s="1051"/>
      <c r="IL704" s="1051"/>
      <c r="IM704" s="1051"/>
      <c r="IN704" s="1051"/>
      <c r="IO704" s="1051"/>
      <c r="IP704" s="1051"/>
      <c r="IQ704" s="1051"/>
      <c r="IR704" s="1051"/>
      <c r="IS704" s="1051"/>
      <c r="IT704" s="1051"/>
      <c r="IU704" s="1051"/>
      <c r="IV704" s="1051"/>
      <c r="IW704" s="1051"/>
      <c r="IX704" s="1051"/>
      <c r="IY704" s="1051"/>
      <c r="IZ704" s="1051"/>
      <c r="JA704" s="1051"/>
      <c r="JB704" s="1051"/>
    </row>
    <row r="705" spans="1:262" s="1339" customFormat="1" ht="38.1" customHeight="1" x14ac:dyDescent="0.25">
      <c r="A705" s="1250">
        <v>1</v>
      </c>
      <c r="B705" s="1250">
        <v>1</v>
      </c>
      <c r="C705" s="1092" t="s">
        <v>161</v>
      </c>
      <c r="D705" s="12"/>
      <c r="E705" s="30">
        <f t="shared" ref="E705:G706" si="190">E639</f>
        <v>55</v>
      </c>
      <c r="F705" s="30">
        <f t="shared" si="190"/>
        <v>23</v>
      </c>
      <c r="G705" s="30">
        <f t="shared" si="190"/>
        <v>36</v>
      </c>
      <c r="H705" s="1069">
        <f>G705/F705*100</f>
        <v>156.52173913043478</v>
      </c>
      <c r="I705" s="500"/>
      <c r="J705" s="500"/>
      <c r="K705" s="501"/>
      <c r="L705" s="501"/>
      <c r="M705" s="501"/>
      <c r="N705" s="501"/>
      <c r="O705" s="501"/>
      <c r="P705" s="501"/>
      <c r="Q705" s="30"/>
      <c r="R705" s="30"/>
      <c r="S705" s="30"/>
      <c r="T705" s="30"/>
      <c r="U705" s="1363"/>
      <c r="V705" s="30"/>
      <c r="W705" s="1289"/>
      <c r="X705" s="1051"/>
      <c r="Y705" s="1051"/>
      <c r="Z705" s="1051"/>
      <c r="AA705" s="1051"/>
      <c r="AB705" s="1051"/>
      <c r="AC705" s="1051"/>
      <c r="AD705" s="1051"/>
      <c r="AE705" s="1051"/>
      <c r="AF705" s="1051"/>
      <c r="AG705" s="1051"/>
      <c r="AH705" s="1051"/>
      <c r="AI705" s="1051"/>
      <c r="AJ705" s="1051"/>
      <c r="AK705" s="1051"/>
      <c r="AL705" s="1051"/>
      <c r="AM705" s="1051"/>
      <c r="AN705" s="1051"/>
      <c r="AO705" s="1051"/>
      <c r="AP705" s="1051"/>
      <c r="AQ705" s="1051"/>
      <c r="AR705" s="1051"/>
      <c r="AS705" s="1051"/>
      <c r="AT705" s="1051"/>
      <c r="AU705" s="1051"/>
      <c r="AV705" s="1051"/>
      <c r="AW705" s="1051"/>
      <c r="AX705" s="1051"/>
      <c r="AY705" s="1051"/>
      <c r="AZ705" s="1051"/>
      <c r="BA705" s="1051"/>
      <c r="BB705" s="1051"/>
      <c r="BC705" s="1051"/>
      <c r="BD705" s="1051"/>
      <c r="BE705" s="1051"/>
      <c r="BF705" s="1051"/>
      <c r="BG705" s="1051"/>
      <c r="BH705" s="1051"/>
      <c r="BI705" s="1051"/>
      <c r="BJ705" s="1051"/>
      <c r="BK705" s="1051"/>
      <c r="BL705" s="1051"/>
      <c r="BM705" s="1051"/>
      <c r="BN705" s="1051"/>
      <c r="BO705" s="1051"/>
      <c r="BP705" s="1051"/>
      <c r="BQ705" s="1051"/>
      <c r="BR705" s="1051"/>
      <c r="BS705" s="1051"/>
      <c r="BT705" s="1051"/>
      <c r="BU705" s="1051"/>
      <c r="BV705" s="1051"/>
      <c r="BW705" s="1051"/>
      <c r="BX705" s="1051"/>
      <c r="BY705" s="1051"/>
      <c r="BZ705" s="1051"/>
      <c r="CA705" s="1051"/>
      <c r="CB705" s="1051"/>
      <c r="CC705" s="1051"/>
      <c r="CD705" s="1051"/>
      <c r="CE705" s="1051"/>
      <c r="CF705" s="1051"/>
      <c r="CG705" s="1051"/>
      <c r="CH705" s="1051"/>
      <c r="CI705" s="1051"/>
      <c r="CJ705" s="1051"/>
      <c r="CK705" s="1051"/>
      <c r="CL705" s="1051"/>
      <c r="CM705" s="1051"/>
      <c r="CN705" s="1051"/>
      <c r="CO705" s="1051"/>
      <c r="CP705" s="1051"/>
      <c r="CQ705" s="1051"/>
      <c r="CR705" s="1051"/>
      <c r="CS705" s="1051"/>
      <c r="CT705" s="1051"/>
      <c r="CU705" s="1051"/>
      <c r="CV705" s="1051"/>
      <c r="CW705" s="1051"/>
      <c r="CX705" s="1051"/>
      <c r="CY705" s="1051"/>
      <c r="CZ705" s="1051"/>
      <c r="DA705" s="1051"/>
      <c r="DB705" s="1051"/>
      <c r="DC705" s="1051"/>
      <c r="DD705" s="1051"/>
      <c r="DE705" s="1051"/>
      <c r="DF705" s="1051"/>
      <c r="DG705" s="1051"/>
      <c r="DH705" s="1051"/>
      <c r="DI705" s="1051"/>
      <c r="DJ705" s="1051"/>
      <c r="DK705" s="1051"/>
      <c r="DL705" s="1051"/>
      <c r="DM705" s="1051"/>
      <c r="DN705" s="1051"/>
      <c r="DO705" s="1051"/>
      <c r="DP705" s="1051"/>
      <c r="DQ705" s="1051"/>
      <c r="DR705" s="1051"/>
      <c r="DS705" s="1051"/>
      <c r="DT705" s="1051"/>
      <c r="DU705" s="1051"/>
      <c r="DV705" s="1051"/>
      <c r="DW705" s="1051"/>
      <c r="DX705" s="1051"/>
      <c r="DY705" s="1051"/>
      <c r="DZ705" s="1051"/>
      <c r="EA705" s="1051"/>
      <c r="EB705" s="1051"/>
      <c r="EC705" s="1051"/>
      <c r="ED705" s="1051"/>
      <c r="EE705" s="1051"/>
      <c r="EF705" s="1051"/>
      <c r="EG705" s="1051"/>
      <c r="EH705" s="1051"/>
      <c r="EI705" s="1051"/>
      <c r="EJ705" s="1051"/>
      <c r="EK705" s="1051"/>
      <c r="EL705" s="1051"/>
      <c r="EM705" s="1051"/>
      <c r="EN705" s="1051"/>
      <c r="EO705" s="1051"/>
      <c r="EP705" s="1051"/>
      <c r="EQ705" s="1051"/>
      <c r="ER705" s="1051"/>
      <c r="ES705" s="1051"/>
      <c r="ET705" s="1051"/>
      <c r="EU705" s="1051"/>
      <c r="EV705" s="1051"/>
      <c r="EW705" s="1051"/>
      <c r="EX705" s="1051"/>
      <c r="EY705" s="1051"/>
      <c r="EZ705" s="1051"/>
      <c r="FA705" s="1051"/>
      <c r="FB705" s="1051"/>
      <c r="FC705" s="1051"/>
      <c r="FD705" s="1051"/>
      <c r="FE705" s="1051"/>
      <c r="FF705" s="1051"/>
      <c r="FG705" s="1051"/>
      <c r="FH705" s="1051"/>
      <c r="FI705" s="1051"/>
      <c r="FJ705" s="1051"/>
      <c r="FK705" s="1051"/>
      <c r="FL705" s="1051"/>
      <c r="FM705" s="1051"/>
      <c r="FN705" s="1051"/>
      <c r="FO705" s="1051"/>
      <c r="FP705" s="1051"/>
      <c r="FQ705" s="1051"/>
      <c r="FR705" s="1051"/>
      <c r="FS705" s="1051"/>
      <c r="FT705" s="1051"/>
      <c r="FU705" s="1051"/>
      <c r="FV705" s="1051"/>
      <c r="FW705" s="1051"/>
      <c r="FX705" s="1051"/>
      <c r="FY705" s="1051"/>
      <c r="FZ705" s="1051"/>
      <c r="GA705" s="1051"/>
      <c r="GB705" s="1051"/>
      <c r="GC705" s="1051"/>
      <c r="GD705" s="1051"/>
      <c r="GE705" s="1051"/>
      <c r="GF705" s="1051"/>
      <c r="GG705" s="1051"/>
      <c r="GH705" s="1051"/>
      <c r="GI705" s="1051"/>
      <c r="GJ705" s="1051"/>
      <c r="GK705" s="1051"/>
      <c r="GL705" s="1051"/>
      <c r="GM705" s="1051"/>
      <c r="GN705" s="1051"/>
      <c r="GO705" s="1051"/>
      <c r="GP705" s="1051"/>
      <c r="GQ705" s="1051"/>
      <c r="GR705" s="1051"/>
      <c r="GS705" s="1051"/>
      <c r="GT705" s="1051"/>
      <c r="GU705" s="1051"/>
      <c r="GV705" s="1051"/>
      <c r="GW705" s="1051"/>
      <c r="GX705" s="1051"/>
      <c r="GY705" s="1051"/>
      <c r="GZ705" s="1051"/>
      <c r="HA705" s="1051"/>
      <c r="HB705" s="1051"/>
      <c r="HC705" s="1051"/>
      <c r="HD705" s="1051"/>
      <c r="HE705" s="1051"/>
      <c r="HF705" s="1051"/>
      <c r="HG705" s="1051"/>
      <c r="HH705" s="1051"/>
      <c r="HI705" s="1051"/>
      <c r="HJ705" s="1051"/>
      <c r="HK705" s="1051"/>
      <c r="HL705" s="1051"/>
      <c r="HM705" s="1051"/>
      <c r="HN705" s="1051"/>
      <c r="HO705" s="1051"/>
      <c r="HP705" s="1051"/>
      <c r="HQ705" s="1051"/>
      <c r="HR705" s="1051"/>
      <c r="HS705" s="1051"/>
      <c r="HT705" s="1051"/>
      <c r="HU705" s="1051"/>
      <c r="HV705" s="1051"/>
      <c r="HW705" s="1051"/>
      <c r="HX705" s="1051"/>
      <c r="HY705" s="1051"/>
      <c r="HZ705" s="1051"/>
      <c r="IA705" s="1051"/>
      <c r="IB705" s="1051"/>
      <c r="IC705" s="1051"/>
      <c r="ID705" s="1051"/>
      <c r="IE705" s="1051"/>
      <c r="IF705" s="1051"/>
      <c r="IG705" s="1051"/>
      <c r="IH705" s="1051"/>
      <c r="II705" s="1051"/>
      <c r="IJ705" s="1051"/>
      <c r="IK705" s="1051"/>
      <c r="IL705" s="1051"/>
      <c r="IM705" s="1051"/>
      <c r="IN705" s="1051"/>
      <c r="IO705" s="1051"/>
      <c r="IP705" s="1051"/>
      <c r="IQ705" s="1051"/>
      <c r="IR705" s="1051"/>
      <c r="IS705" s="1051"/>
      <c r="IT705" s="1051"/>
      <c r="IU705" s="1051"/>
      <c r="IV705" s="1051"/>
      <c r="IW705" s="1051"/>
      <c r="IX705" s="1051"/>
      <c r="IY705" s="1051"/>
      <c r="IZ705" s="1051"/>
      <c r="JA705" s="1051"/>
      <c r="JB705" s="1051"/>
    </row>
    <row r="706" spans="1:262" s="1339" customFormat="1" ht="15" customHeight="1" x14ac:dyDescent="0.25">
      <c r="A706" s="1250">
        <v>1</v>
      </c>
      <c r="B706" s="1250">
        <v>1</v>
      </c>
      <c r="C706" s="1092" t="s">
        <v>328</v>
      </c>
      <c r="D706" s="12"/>
      <c r="E706" s="30">
        <f t="shared" si="190"/>
        <v>2</v>
      </c>
      <c r="F706" s="30">
        <f t="shared" si="190"/>
        <v>1</v>
      </c>
      <c r="G706" s="30">
        <f t="shared" si="190"/>
        <v>0</v>
      </c>
      <c r="H706" s="1069">
        <f>G706/F706*100</f>
        <v>0</v>
      </c>
      <c r="I706" s="500"/>
      <c r="J706" s="500"/>
      <c r="K706" s="501"/>
      <c r="L706" s="501"/>
      <c r="M706" s="501"/>
      <c r="N706" s="501"/>
      <c r="O706" s="501"/>
      <c r="P706" s="501"/>
      <c r="Q706" s="30"/>
      <c r="R706" s="30"/>
      <c r="S706" s="30"/>
      <c r="T706" s="30"/>
      <c r="U706" s="1363"/>
      <c r="V706" s="30"/>
      <c r="W706" s="1289"/>
      <c r="X706" s="1051"/>
      <c r="Y706" s="1051"/>
      <c r="Z706" s="1051"/>
      <c r="AA706" s="1051"/>
      <c r="AB706" s="1051"/>
      <c r="AC706" s="1051"/>
      <c r="AD706" s="1051"/>
      <c r="AE706" s="1051"/>
      <c r="AF706" s="1051"/>
      <c r="AG706" s="1051"/>
      <c r="AH706" s="1051"/>
      <c r="AI706" s="1051"/>
      <c r="AJ706" s="1051"/>
      <c r="AK706" s="1051"/>
      <c r="AL706" s="1051"/>
      <c r="AM706" s="1051"/>
      <c r="AN706" s="1051"/>
      <c r="AO706" s="1051"/>
      <c r="AP706" s="1051"/>
      <c r="AQ706" s="1051"/>
      <c r="AR706" s="1051"/>
      <c r="AS706" s="1051"/>
      <c r="AT706" s="1051"/>
      <c r="AU706" s="1051"/>
      <c r="AV706" s="1051"/>
      <c r="AW706" s="1051"/>
      <c r="AX706" s="1051"/>
      <c r="AY706" s="1051"/>
      <c r="AZ706" s="1051"/>
      <c r="BA706" s="1051"/>
      <c r="BB706" s="1051"/>
      <c r="BC706" s="1051"/>
      <c r="BD706" s="1051"/>
      <c r="BE706" s="1051"/>
      <c r="BF706" s="1051"/>
      <c r="BG706" s="1051"/>
      <c r="BH706" s="1051"/>
      <c r="BI706" s="1051"/>
      <c r="BJ706" s="1051"/>
      <c r="BK706" s="1051"/>
      <c r="BL706" s="1051"/>
      <c r="BM706" s="1051"/>
      <c r="BN706" s="1051"/>
      <c r="BO706" s="1051"/>
      <c r="BP706" s="1051"/>
      <c r="BQ706" s="1051"/>
      <c r="BR706" s="1051"/>
      <c r="BS706" s="1051"/>
      <c r="BT706" s="1051"/>
      <c r="BU706" s="1051"/>
      <c r="BV706" s="1051"/>
      <c r="BW706" s="1051"/>
      <c r="BX706" s="1051"/>
      <c r="BY706" s="1051"/>
      <c r="BZ706" s="1051"/>
      <c r="CA706" s="1051"/>
      <c r="CB706" s="1051"/>
      <c r="CC706" s="1051"/>
      <c r="CD706" s="1051"/>
      <c r="CE706" s="1051"/>
      <c r="CF706" s="1051"/>
      <c r="CG706" s="1051"/>
      <c r="CH706" s="1051"/>
      <c r="CI706" s="1051"/>
      <c r="CJ706" s="1051"/>
      <c r="CK706" s="1051"/>
      <c r="CL706" s="1051"/>
      <c r="CM706" s="1051"/>
      <c r="CN706" s="1051"/>
      <c r="CO706" s="1051"/>
      <c r="CP706" s="1051"/>
      <c r="CQ706" s="1051"/>
      <c r="CR706" s="1051"/>
      <c r="CS706" s="1051"/>
      <c r="CT706" s="1051"/>
      <c r="CU706" s="1051"/>
      <c r="CV706" s="1051"/>
      <c r="CW706" s="1051"/>
      <c r="CX706" s="1051"/>
      <c r="CY706" s="1051"/>
      <c r="CZ706" s="1051"/>
      <c r="DA706" s="1051"/>
      <c r="DB706" s="1051"/>
      <c r="DC706" s="1051"/>
      <c r="DD706" s="1051"/>
      <c r="DE706" s="1051"/>
      <c r="DF706" s="1051"/>
      <c r="DG706" s="1051"/>
      <c r="DH706" s="1051"/>
      <c r="DI706" s="1051"/>
      <c r="DJ706" s="1051"/>
      <c r="DK706" s="1051"/>
      <c r="DL706" s="1051"/>
      <c r="DM706" s="1051"/>
      <c r="DN706" s="1051"/>
      <c r="DO706" s="1051"/>
      <c r="DP706" s="1051"/>
      <c r="DQ706" s="1051"/>
      <c r="DR706" s="1051"/>
      <c r="DS706" s="1051"/>
      <c r="DT706" s="1051"/>
      <c r="DU706" s="1051"/>
      <c r="DV706" s="1051"/>
      <c r="DW706" s="1051"/>
      <c r="DX706" s="1051"/>
      <c r="DY706" s="1051"/>
      <c r="DZ706" s="1051"/>
      <c r="EA706" s="1051"/>
      <c r="EB706" s="1051"/>
      <c r="EC706" s="1051"/>
      <c r="ED706" s="1051"/>
      <c r="EE706" s="1051"/>
      <c r="EF706" s="1051"/>
      <c r="EG706" s="1051"/>
      <c r="EH706" s="1051"/>
      <c r="EI706" s="1051"/>
      <c r="EJ706" s="1051"/>
      <c r="EK706" s="1051"/>
      <c r="EL706" s="1051"/>
      <c r="EM706" s="1051"/>
      <c r="EN706" s="1051"/>
      <c r="EO706" s="1051"/>
      <c r="EP706" s="1051"/>
      <c r="EQ706" s="1051"/>
      <c r="ER706" s="1051"/>
      <c r="ES706" s="1051"/>
      <c r="ET706" s="1051"/>
      <c r="EU706" s="1051"/>
      <c r="EV706" s="1051"/>
      <c r="EW706" s="1051"/>
      <c r="EX706" s="1051"/>
      <c r="EY706" s="1051"/>
      <c r="EZ706" s="1051"/>
      <c r="FA706" s="1051"/>
      <c r="FB706" s="1051"/>
      <c r="FC706" s="1051"/>
      <c r="FD706" s="1051"/>
      <c r="FE706" s="1051"/>
      <c r="FF706" s="1051"/>
      <c r="FG706" s="1051"/>
      <c r="FH706" s="1051"/>
      <c r="FI706" s="1051"/>
      <c r="FJ706" s="1051"/>
      <c r="FK706" s="1051"/>
      <c r="FL706" s="1051"/>
      <c r="FM706" s="1051"/>
      <c r="FN706" s="1051"/>
      <c r="FO706" s="1051"/>
      <c r="FP706" s="1051"/>
      <c r="FQ706" s="1051"/>
      <c r="FR706" s="1051"/>
      <c r="FS706" s="1051"/>
      <c r="FT706" s="1051"/>
      <c r="FU706" s="1051"/>
      <c r="FV706" s="1051"/>
      <c r="FW706" s="1051"/>
      <c r="FX706" s="1051"/>
      <c r="FY706" s="1051"/>
      <c r="FZ706" s="1051"/>
      <c r="GA706" s="1051"/>
      <c r="GB706" s="1051"/>
      <c r="GC706" s="1051"/>
      <c r="GD706" s="1051"/>
      <c r="GE706" s="1051"/>
      <c r="GF706" s="1051"/>
      <c r="GG706" s="1051"/>
      <c r="GH706" s="1051"/>
      <c r="GI706" s="1051"/>
      <c r="GJ706" s="1051"/>
      <c r="GK706" s="1051"/>
      <c r="GL706" s="1051"/>
      <c r="GM706" s="1051"/>
      <c r="GN706" s="1051"/>
      <c r="GO706" s="1051"/>
      <c r="GP706" s="1051"/>
      <c r="GQ706" s="1051"/>
      <c r="GR706" s="1051"/>
      <c r="GS706" s="1051"/>
      <c r="GT706" s="1051"/>
      <c r="GU706" s="1051"/>
      <c r="GV706" s="1051"/>
      <c r="GW706" s="1051"/>
      <c r="GX706" s="1051"/>
      <c r="GY706" s="1051"/>
      <c r="GZ706" s="1051"/>
      <c r="HA706" s="1051"/>
      <c r="HB706" s="1051"/>
      <c r="HC706" s="1051"/>
      <c r="HD706" s="1051"/>
      <c r="HE706" s="1051"/>
      <c r="HF706" s="1051"/>
      <c r="HG706" s="1051"/>
      <c r="HH706" s="1051"/>
      <c r="HI706" s="1051"/>
      <c r="HJ706" s="1051"/>
      <c r="HK706" s="1051"/>
      <c r="HL706" s="1051"/>
      <c r="HM706" s="1051"/>
      <c r="HN706" s="1051"/>
      <c r="HO706" s="1051"/>
      <c r="HP706" s="1051"/>
      <c r="HQ706" s="1051"/>
      <c r="HR706" s="1051"/>
      <c r="HS706" s="1051"/>
      <c r="HT706" s="1051"/>
      <c r="HU706" s="1051"/>
      <c r="HV706" s="1051"/>
      <c r="HW706" s="1051"/>
      <c r="HX706" s="1051"/>
      <c r="HY706" s="1051"/>
      <c r="HZ706" s="1051"/>
      <c r="IA706" s="1051"/>
      <c r="IB706" s="1051"/>
      <c r="IC706" s="1051"/>
      <c r="ID706" s="1051"/>
      <c r="IE706" s="1051"/>
      <c r="IF706" s="1051"/>
      <c r="IG706" s="1051"/>
      <c r="IH706" s="1051"/>
      <c r="II706" s="1051"/>
      <c r="IJ706" s="1051"/>
      <c r="IK706" s="1051"/>
      <c r="IL706" s="1051"/>
      <c r="IM706" s="1051"/>
      <c r="IN706" s="1051"/>
      <c r="IO706" s="1051"/>
      <c r="IP706" s="1051"/>
      <c r="IQ706" s="1051"/>
      <c r="IR706" s="1051"/>
      <c r="IS706" s="1051"/>
      <c r="IT706" s="1051"/>
      <c r="IU706" s="1051"/>
      <c r="IV706" s="1051"/>
      <c r="IW706" s="1051"/>
      <c r="IX706" s="1051"/>
      <c r="IY706" s="1051"/>
      <c r="IZ706" s="1051"/>
      <c r="JA706" s="1051"/>
      <c r="JB706" s="1051"/>
    </row>
    <row r="707" spans="1:262" s="1339" customFormat="1" ht="15" customHeight="1" x14ac:dyDescent="0.25">
      <c r="A707" s="1250">
        <v>1</v>
      </c>
      <c r="B707" s="1250">
        <v>1</v>
      </c>
      <c r="C707" s="1092" t="s">
        <v>388</v>
      </c>
      <c r="D707" s="12"/>
      <c r="E707" s="30">
        <f>SUM(E641)</f>
        <v>2</v>
      </c>
      <c r="F707" s="30">
        <f>SUM(F641)</f>
        <v>1</v>
      </c>
      <c r="G707" s="30">
        <f>SUM(G641)</f>
        <v>0</v>
      </c>
      <c r="H707" s="30">
        <f>SUM(H641)</f>
        <v>0</v>
      </c>
      <c r="I707" s="500"/>
      <c r="J707" s="500"/>
      <c r="K707" s="501"/>
      <c r="L707" s="501"/>
      <c r="M707" s="501"/>
      <c r="N707" s="501"/>
      <c r="O707" s="501"/>
      <c r="P707" s="501"/>
      <c r="Q707" s="30"/>
      <c r="R707" s="30"/>
      <c r="S707" s="30"/>
      <c r="T707" s="30"/>
      <c r="U707" s="1363"/>
      <c r="V707" s="30"/>
      <c r="W707" s="1289"/>
      <c r="X707" s="1051"/>
      <c r="Y707" s="1051"/>
      <c r="Z707" s="1051"/>
      <c r="AA707" s="1051"/>
      <c r="AB707" s="1051"/>
      <c r="AC707" s="1051"/>
      <c r="AD707" s="1051"/>
      <c r="AE707" s="1051"/>
      <c r="AF707" s="1051"/>
      <c r="AG707" s="1051"/>
      <c r="AH707" s="1051"/>
      <c r="AI707" s="1051"/>
      <c r="AJ707" s="1051"/>
      <c r="AK707" s="1051"/>
      <c r="AL707" s="1051"/>
      <c r="AM707" s="1051"/>
      <c r="AN707" s="1051"/>
      <c r="AO707" s="1051"/>
      <c r="AP707" s="1051"/>
      <c r="AQ707" s="1051"/>
      <c r="AR707" s="1051"/>
      <c r="AS707" s="1051"/>
      <c r="AT707" s="1051"/>
      <c r="AU707" s="1051"/>
      <c r="AV707" s="1051"/>
      <c r="AW707" s="1051"/>
      <c r="AX707" s="1051"/>
      <c r="AY707" s="1051"/>
      <c r="AZ707" s="1051"/>
      <c r="BA707" s="1051"/>
      <c r="BB707" s="1051"/>
      <c r="BC707" s="1051"/>
      <c r="BD707" s="1051"/>
      <c r="BE707" s="1051"/>
      <c r="BF707" s="1051"/>
      <c r="BG707" s="1051"/>
      <c r="BH707" s="1051"/>
      <c r="BI707" s="1051"/>
      <c r="BJ707" s="1051"/>
      <c r="BK707" s="1051"/>
      <c r="BL707" s="1051"/>
      <c r="BM707" s="1051"/>
      <c r="BN707" s="1051"/>
      <c r="BO707" s="1051"/>
      <c r="BP707" s="1051"/>
      <c r="BQ707" s="1051"/>
      <c r="BR707" s="1051"/>
      <c r="BS707" s="1051"/>
      <c r="BT707" s="1051"/>
      <c r="BU707" s="1051"/>
      <c r="BV707" s="1051"/>
      <c r="BW707" s="1051"/>
      <c r="BX707" s="1051"/>
      <c r="BY707" s="1051"/>
      <c r="BZ707" s="1051"/>
      <c r="CA707" s="1051"/>
      <c r="CB707" s="1051"/>
      <c r="CC707" s="1051"/>
      <c r="CD707" s="1051"/>
      <c r="CE707" s="1051"/>
      <c r="CF707" s="1051"/>
      <c r="CG707" s="1051"/>
      <c r="CH707" s="1051"/>
      <c r="CI707" s="1051"/>
      <c r="CJ707" s="1051"/>
      <c r="CK707" s="1051"/>
      <c r="CL707" s="1051"/>
      <c r="CM707" s="1051"/>
      <c r="CN707" s="1051"/>
      <c r="CO707" s="1051"/>
      <c r="CP707" s="1051"/>
      <c r="CQ707" s="1051"/>
      <c r="CR707" s="1051"/>
      <c r="CS707" s="1051"/>
      <c r="CT707" s="1051"/>
      <c r="CU707" s="1051"/>
      <c r="CV707" s="1051"/>
      <c r="CW707" s="1051"/>
      <c r="CX707" s="1051"/>
      <c r="CY707" s="1051"/>
      <c r="CZ707" s="1051"/>
      <c r="DA707" s="1051"/>
      <c r="DB707" s="1051"/>
      <c r="DC707" s="1051"/>
      <c r="DD707" s="1051"/>
      <c r="DE707" s="1051"/>
      <c r="DF707" s="1051"/>
      <c r="DG707" s="1051"/>
      <c r="DH707" s="1051"/>
      <c r="DI707" s="1051"/>
      <c r="DJ707" s="1051"/>
      <c r="DK707" s="1051"/>
      <c r="DL707" s="1051"/>
      <c r="DM707" s="1051"/>
      <c r="DN707" s="1051"/>
      <c r="DO707" s="1051"/>
      <c r="DP707" s="1051"/>
      <c r="DQ707" s="1051"/>
      <c r="DR707" s="1051"/>
      <c r="DS707" s="1051"/>
      <c r="DT707" s="1051"/>
      <c r="DU707" s="1051"/>
      <c r="DV707" s="1051"/>
      <c r="DW707" s="1051"/>
      <c r="DX707" s="1051"/>
      <c r="DY707" s="1051"/>
      <c r="DZ707" s="1051"/>
      <c r="EA707" s="1051"/>
      <c r="EB707" s="1051"/>
      <c r="EC707" s="1051"/>
      <c r="ED707" s="1051"/>
      <c r="EE707" s="1051"/>
      <c r="EF707" s="1051"/>
      <c r="EG707" s="1051"/>
      <c r="EH707" s="1051"/>
      <c r="EI707" s="1051"/>
      <c r="EJ707" s="1051"/>
      <c r="EK707" s="1051"/>
      <c r="EL707" s="1051"/>
      <c r="EM707" s="1051"/>
      <c r="EN707" s="1051"/>
      <c r="EO707" s="1051"/>
      <c r="EP707" s="1051"/>
      <c r="EQ707" s="1051"/>
      <c r="ER707" s="1051"/>
      <c r="ES707" s="1051"/>
      <c r="ET707" s="1051"/>
      <c r="EU707" s="1051"/>
      <c r="EV707" s="1051"/>
      <c r="EW707" s="1051"/>
      <c r="EX707" s="1051"/>
      <c r="EY707" s="1051"/>
      <c r="EZ707" s="1051"/>
      <c r="FA707" s="1051"/>
      <c r="FB707" s="1051"/>
      <c r="FC707" s="1051"/>
      <c r="FD707" s="1051"/>
      <c r="FE707" s="1051"/>
      <c r="FF707" s="1051"/>
      <c r="FG707" s="1051"/>
      <c r="FH707" s="1051"/>
      <c r="FI707" s="1051"/>
      <c r="FJ707" s="1051"/>
      <c r="FK707" s="1051"/>
      <c r="FL707" s="1051"/>
      <c r="FM707" s="1051"/>
      <c r="FN707" s="1051"/>
      <c r="FO707" s="1051"/>
      <c r="FP707" s="1051"/>
      <c r="FQ707" s="1051"/>
      <c r="FR707" s="1051"/>
      <c r="FS707" s="1051"/>
      <c r="FT707" s="1051"/>
      <c r="FU707" s="1051"/>
      <c r="FV707" s="1051"/>
      <c r="FW707" s="1051"/>
      <c r="FX707" s="1051"/>
      <c r="FY707" s="1051"/>
      <c r="FZ707" s="1051"/>
      <c r="GA707" s="1051"/>
      <c r="GB707" s="1051"/>
      <c r="GC707" s="1051"/>
      <c r="GD707" s="1051"/>
      <c r="GE707" s="1051"/>
      <c r="GF707" s="1051"/>
      <c r="GG707" s="1051"/>
      <c r="GH707" s="1051"/>
      <c r="GI707" s="1051"/>
      <c r="GJ707" s="1051"/>
      <c r="GK707" s="1051"/>
      <c r="GL707" s="1051"/>
      <c r="GM707" s="1051"/>
      <c r="GN707" s="1051"/>
      <c r="GO707" s="1051"/>
      <c r="GP707" s="1051"/>
      <c r="GQ707" s="1051"/>
      <c r="GR707" s="1051"/>
      <c r="GS707" s="1051"/>
      <c r="GT707" s="1051"/>
      <c r="GU707" s="1051"/>
      <c r="GV707" s="1051"/>
      <c r="GW707" s="1051"/>
      <c r="GX707" s="1051"/>
      <c r="GY707" s="1051"/>
      <c r="GZ707" s="1051"/>
      <c r="HA707" s="1051"/>
      <c r="HB707" s="1051"/>
      <c r="HC707" s="1051"/>
      <c r="HD707" s="1051"/>
      <c r="HE707" s="1051"/>
      <c r="HF707" s="1051"/>
      <c r="HG707" s="1051"/>
      <c r="HH707" s="1051"/>
      <c r="HI707" s="1051"/>
      <c r="HJ707" s="1051"/>
      <c r="HK707" s="1051"/>
      <c r="HL707" s="1051"/>
      <c r="HM707" s="1051"/>
      <c r="HN707" s="1051"/>
      <c r="HO707" s="1051"/>
      <c r="HP707" s="1051"/>
      <c r="HQ707" s="1051"/>
      <c r="HR707" s="1051"/>
      <c r="HS707" s="1051"/>
      <c r="HT707" s="1051"/>
      <c r="HU707" s="1051"/>
      <c r="HV707" s="1051"/>
      <c r="HW707" s="1051"/>
      <c r="HX707" s="1051"/>
      <c r="HY707" s="1051"/>
      <c r="HZ707" s="1051"/>
      <c r="IA707" s="1051"/>
      <c r="IB707" s="1051"/>
      <c r="IC707" s="1051"/>
      <c r="ID707" s="1051"/>
      <c r="IE707" s="1051"/>
      <c r="IF707" s="1051"/>
      <c r="IG707" s="1051"/>
      <c r="IH707" s="1051"/>
      <c r="II707" s="1051"/>
      <c r="IJ707" s="1051"/>
      <c r="IK707" s="1051"/>
      <c r="IL707" s="1051"/>
      <c r="IM707" s="1051"/>
      <c r="IN707" s="1051"/>
      <c r="IO707" s="1051"/>
      <c r="IP707" s="1051"/>
      <c r="IQ707" s="1051"/>
      <c r="IR707" s="1051"/>
      <c r="IS707" s="1051"/>
      <c r="IT707" s="1051"/>
      <c r="IU707" s="1051"/>
      <c r="IV707" s="1051"/>
      <c r="IW707" s="1051"/>
      <c r="IX707" s="1051"/>
      <c r="IY707" s="1051"/>
      <c r="IZ707" s="1051"/>
      <c r="JA707" s="1051"/>
      <c r="JB707" s="1051"/>
    </row>
    <row r="708" spans="1:262" s="1339" customFormat="1" ht="15" customHeight="1" x14ac:dyDescent="0.25">
      <c r="A708" s="1250">
        <v>1</v>
      </c>
      <c r="B708" s="1250">
        <v>1</v>
      </c>
      <c r="C708" s="1189" t="s">
        <v>42</v>
      </c>
      <c r="D708" s="12"/>
      <c r="E708" s="30">
        <f>SUM(E645:E646)</f>
        <v>1</v>
      </c>
      <c r="F708" s="30">
        <f>SUM(F645:F646)</f>
        <v>0</v>
      </c>
      <c r="G708" s="30">
        <f>SUM(G645:G646)</f>
        <v>0</v>
      </c>
      <c r="H708" s="1069" t="e">
        <f>G708/F708*100</f>
        <v>#DIV/0!</v>
      </c>
      <c r="I708" s="500"/>
      <c r="J708" s="500"/>
      <c r="K708" s="501"/>
      <c r="L708" s="501"/>
      <c r="M708" s="501"/>
      <c r="N708" s="501"/>
      <c r="O708" s="501"/>
      <c r="P708" s="501"/>
      <c r="Q708" s="30"/>
      <c r="R708" s="30"/>
      <c r="S708" s="30"/>
      <c r="T708" s="30"/>
      <c r="U708" s="1363"/>
      <c r="V708" s="30"/>
      <c r="W708" s="1289"/>
      <c r="X708" s="1051"/>
      <c r="Y708" s="1051"/>
      <c r="Z708" s="1051"/>
      <c r="AA708" s="1051"/>
      <c r="AB708" s="1051"/>
      <c r="AC708" s="1051"/>
      <c r="AD708" s="1051"/>
      <c r="AE708" s="1051"/>
      <c r="AF708" s="1051"/>
      <c r="AG708" s="1051"/>
      <c r="AH708" s="1051"/>
      <c r="AI708" s="1051"/>
      <c r="AJ708" s="1051"/>
      <c r="AK708" s="1051"/>
      <c r="AL708" s="1051"/>
      <c r="AM708" s="1051"/>
      <c r="AN708" s="1051"/>
      <c r="AO708" s="1051"/>
      <c r="AP708" s="1051"/>
      <c r="AQ708" s="1051"/>
      <c r="AR708" s="1051"/>
      <c r="AS708" s="1051"/>
      <c r="AT708" s="1051"/>
      <c r="AU708" s="1051"/>
      <c r="AV708" s="1051"/>
      <c r="AW708" s="1051"/>
      <c r="AX708" s="1051"/>
      <c r="AY708" s="1051"/>
      <c r="AZ708" s="1051"/>
      <c r="BA708" s="1051"/>
      <c r="BB708" s="1051"/>
      <c r="BC708" s="1051"/>
      <c r="BD708" s="1051"/>
      <c r="BE708" s="1051"/>
      <c r="BF708" s="1051"/>
      <c r="BG708" s="1051"/>
      <c r="BH708" s="1051"/>
      <c r="BI708" s="1051"/>
      <c r="BJ708" s="1051"/>
      <c r="BK708" s="1051"/>
      <c r="BL708" s="1051"/>
      <c r="BM708" s="1051"/>
      <c r="BN708" s="1051"/>
      <c r="BO708" s="1051"/>
      <c r="BP708" s="1051"/>
      <c r="BQ708" s="1051"/>
      <c r="BR708" s="1051"/>
      <c r="BS708" s="1051"/>
      <c r="BT708" s="1051"/>
      <c r="BU708" s="1051"/>
      <c r="BV708" s="1051"/>
      <c r="BW708" s="1051"/>
      <c r="BX708" s="1051"/>
      <c r="BY708" s="1051"/>
      <c r="BZ708" s="1051"/>
      <c r="CA708" s="1051"/>
      <c r="CB708" s="1051"/>
      <c r="CC708" s="1051"/>
      <c r="CD708" s="1051"/>
      <c r="CE708" s="1051"/>
      <c r="CF708" s="1051"/>
      <c r="CG708" s="1051"/>
      <c r="CH708" s="1051"/>
      <c r="CI708" s="1051"/>
      <c r="CJ708" s="1051"/>
      <c r="CK708" s="1051"/>
      <c r="CL708" s="1051"/>
      <c r="CM708" s="1051"/>
      <c r="CN708" s="1051"/>
      <c r="CO708" s="1051"/>
      <c r="CP708" s="1051"/>
      <c r="CQ708" s="1051"/>
      <c r="CR708" s="1051"/>
      <c r="CS708" s="1051"/>
      <c r="CT708" s="1051"/>
      <c r="CU708" s="1051"/>
      <c r="CV708" s="1051"/>
      <c r="CW708" s="1051"/>
      <c r="CX708" s="1051"/>
      <c r="CY708" s="1051"/>
      <c r="CZ708" s="1051"/>
      <c r="DA708" s="1051"/>
      <c r="DB708" s="1051"/>
      <c r="DC708" s="1051"/>
      <c r="DD708" s="1051"/>
      <c r="DE708" s="1051"/>
      <c r="DF708" s="1051"/>
      <c r="DG708" s="1051"/>
      <c r="DH708" s="1051"/>
      <c r="DI708" s="1051"/>
      <c r="DJ708" s="1051"/>
      <c r="DK708" s="1051"/>
      <c r="DL708" s="1051"/>
      <c r="DM708" s="1051"/>
      <c r="DN708" s="1051"/>
      <c r="DO708" s="1051"/>
      <c r="DP708" s="1051"/>
      <c r="DQ708" s="1051"/>
      <c r="DR708" s="1051"/>
      <c r="DS708" s="1051"/>
      <c r="DT708" s="1051"/>
      <c r="DU708" s="1051"/>
      <c r="DV708" s="1051"/>
      <c r="DW708" s="1051"/>
      <c r="DX708" s="1051"/>
      <c r="DY708" s="1051"/>
      <c r="DZ708" s="1051"/>
      <c r="EA708" s="1051"/>
      <c r="EB708" s="1051"/>
      <c r="EC708" s="1051"/>
      <c r="ED708" s="1051"/>
      <c r="EE708" s="1051"/>
      <c r="EF708" s="1051"/>
      <c r="EG708" s="1051"/>
      <c r="EH708" s="1051"/>
      <c r="EI708" s="1051"/>
      <c r="EJ708" s="1051"/>
      <c r="EK708" s="1051"/>
      <c r="EL708" s="1051"/>
      <c r="EM708" s="1051"/>
      <c r="EN708" s="1051"/>
      <c r="EO708" s="1051"/>
      <c r="EP708" s="1051"/>
      <c r="EQ708" s="1051"/>
      <c r="ER708" s="1051"/>
      <c r="ES708" s="1051"/>
      <c r="ET708" s="1051"/>
      <c r="EU708" s="1051"/>
      <c r="EV708" s="1051"/>
      <c r="EW708" s="1051"/>
      <c r="EX708" s="1051"/>
      <c r="EY708" s="1051"/>
      <c r="EZ708" s="1051"/>
      <c r="FA708" s="1051"/>
      <c r="FB708" s="1051"/>
      <c r="FC708" s="1051"/>
      <c r="FD708" s="1051"/>
      <c r="FE708" s="1051"/>
      <c r="FF708" s="1051"/>
      <c r="FG708" s="1051"/>
      <c r="FH708" s="1051"/>
      <c r="FI708" s="1051"/>
      <c r="FJ708" s="1051"/>
      <c r="FK708" s="1051"/>
      <c r="FL708" s="1051"/>
      <c r="FM708" s="1051"/>
      <c r="FN708" s="1051"/>
      <c r="FO708" s="1051"/>
      <c r="FP708" s="1051"/>
      <c r="FQ708" s="1051"/>
      <c r="FR708" s="1051"/>
      <c r="FS708" s="1051"/>
      <c r="FT708" s="1051"/>
      <c r="FU708" s="1051"/>
      <c r="FV708" s="1051"/>
      <c r="FW708" s="1051"/>
      <c r="FX708" s="1051"/>
      <c r="FY708" s="1051"/>
      <c r="FZ708" s="1051"/>
      <c r="GA708" s="1051"/>
      <c r="GB708" s="1051"/>
      <c r="GC708" s="1051"/>
      <c r="GD708" s="1051"/>
      <c r="GE708" s="1051"/>
      <c r="GF708" s="1051"/>
      <c r="GG708" s="1051"/>
      <c r="GH708" s="1051"/>
      <c r="GI708" s="1051"/>
      <c r="GJ708" s="1051"/>
      <c r="GK708" s="1051"/>
      <c r="GL708" s="1051"/>
      <c r="GM708" s="1051"/>
      <c r="GN708" s="1051"/>
      <c r="GO708" s="1051"/>
      <c r="GP708" s="1051"/>
      <c r="GQ708" s="1051"/>
      <c r="GR708" s="1051"/>
      <c r="GS708" s="1051"/>
      <c r="GT708" s="1051"/>
      <c r="GU708" s="1051"/>
      <c r="GV708" s="1051"/>
      <c r="GW708" s="1051"/>
      <c r="GX708" s="1051"/>
      <c r="GY708" s="1051"/>
      <c r="GZ708" s="1051"/>
      <c r="HA708" s="1051"/>
      <c r="HB708" s="1051"/>
      <c r="HC708" s="1051"/>
      <c r="HD708" s="1051"/>
      <c r="HE708" s="1051"/>
      <c r="HF708" s="1051"/>
      <c r="HG708" s="1051"/>
      <c r="HH708" s="1051"/>
      <c r="HI708" s="1051"/>
      <c r="HJ708" s="1051"/>
      <c r="HK708" s="1051"/>
      <c r="HL708" s="1051"/>
      <c r="HM708" s="1051"/>
      <c r="HN708" s="1051"/>
      <c r="HO708" s="1051"/>
      <c r="HP708" s="1051"/>
      <c r="HQ708" s="1051"/>
      <c r="HR708" s="1051"/>
      <c r="HS708" s="1051"/>
      <c r="HT708" s="1051"/>
      <c r="HU708" s="1051"/>
      <c r="HV708" s="1051"/>
      <c r="HW708" s="1051"/>
      <c r="HX708" s="1051"/>
      <c r="HY708" s="1051"/>
      <c r="HZ708" s="1051"/>
      <c r="IA708" s="1051"/>
      <c r="IB708" s="1051"/>
      <c r="IC708" s="1051"/>
      <c r="ID708" s="1051"/>
      <c r="IE708" s="1051"/>
      <c r="IF708" s="1051"/>
      <c r="IG708" s="1051"/>
      <c r="IH708" s="1051"/>
      <c r="II708" s="1051"/>
      <c r="IJ708" s="1051"/>
      <c r="IK708" s="1051"/>
      <c r="IL708" s="1051"/>
      <c r="IM708" s="1051"/>
      <c r="IN708" s="1051"/>
      <c r="IO708" s="1051"/>
      <c r="IP708" s="1051"/>
      <c r="IQ708" s="1051"/>
      <c r="IR708" s="1051"/>
      <c r="IS708" s="1051"/>
      <c r="IT708" s="1051"/>
      <c r="IU708" s="1051"/>
      <c r="IV708" s="1051"/>
      <c r="IW708" s="1051"/>
      <c r="IX708" s="1051"/>
      <c r="IY708" s="1051"/>
      <c r="IZ708" s="1051"/>
      <c r="JA708" s="1051"/>
      <c r="JB708" s="1051"/>
    </row>
    <row r="709" spans="1:262" s="1339" customFormat="1" ht="15" customHeight="1" x14ac:dyDescent="0.25">
      <c r="A709" s="1250"/>
      <c r="B709" s="1250"/>
      <c r="C709" s="1189" t="s">
        <v>169</v>
      </c>
      <c r="D709" s="12"/>
      <c r="E709" s="316">
        <f>E642+E675</f>
        <v>236.89473684210526</v>
      </c>
      <c r="F709" s="316">
        <f t="shared" ref="F709:G709" si="191">F642+F675</f>
        <v>98</v>
      </c>
      <c r="G709" s="316">
        <f t="shared" si="191"/>
        <v>78.81578947368422</v>
      </c>
      <c r="H709" s="717">
        <f>G709/F709*100</f>
        <v>80.424274973147163</v>
      </c>
      <c r="I709" s="500"/>
      <c r="J709" s="500"/>
      <c r="K709" s="501"/>
      <c r="L709" s="501"/>
      <c r="M709" s="501"/>
      <c r="N709" s="501"/>
      <c r="O709" s="501"/>
      <c r="P709" s="501"/>
      <c r="Q709" s="30"/>
      <c r="R709" s="30"/>
      <c r="S709" s="30"/>
      <c r="T709" s="30"/>
      <c r="U709" s="1363"/>
      <c r="V709" s="30"/>
      <c r="W709" s="1289"/>
      <c r="X709" s="1051"/>
      <c r="Y709" s="1051"/>
      <c r="Z709" s="1051"/>
      <c r="AA709" s="1051"/>
      <c r="AB709" s="1051"/>
      <c r="AC709" s="1051"/>
      <c r="AD709" s="1051"/>
      <c r="AE709" s="1051"/>
      <c r="AF709" s="1051"/>
      <c r="AG709" s="1051"/>
      <c r="AH709" s="1051"/>
      <c r="AI709" s="1051"/>
      <c r="AJ709" s="1051"/>
      <c r="AK709" s="1051"/>
      <c r="AL709" s="1051"/>
      <c r="AM709" s="1051"/>
      <c r="AN709" s="1051"/>
      <c r="AO709" s="1051"/>
      <c r="AP709" s="1051"/>
      <c r="AQ709" s="1051"/>
      <c r="AR709" s="1051"/>
      <c r="AS709" s="1051"/>
      <c r="AT709" s="1051"/>
      <c r="AU709" s="1051"/>
      <c r="AV709" s="1051"/>
      <c r="AW709" s="1051"/>
      <c r="AX709" s="1051"/>
      <c r="AY709" s="1051"/>
      <c r="AZ709" s="1051"/>
      <c r="BA709" s="1051"/>
      <c r="BB709" s="1051"/>
      <c r="BC709" s="1051"/>
      <c r="BD709" s="1051"/>
      <c r="BE709" s="1051"/>
      <c r="BF709" s="1051"/>
      <c r="BG709" s="1051"/>
      <c r="BH709" s="1051"/>
      <c r="BI709" s="1051"/>
      <c r="BJ709" s="1051"/>
      <c r="BK709" s="1051"/>
      <c r="BL709" s="1051"/>
      <c r="BM709" s="1051"/>
      <c r="BN709" s="1051"/>
      <c r="BO709" s="1051"/>
      <c r="BP709" s="1051"/>
      <c r="BQ709" s="1051"/>
      <c r="BR709" s="1051"/>
      <c r="BS709" s="1051"/>
      <c r="BT709" s="1051"/>
      <c r="BU709" s="1051"/>
      <c r="BV709" s="1051"/>
      <c r="BW709" s="1051"/>
      <c r="BX709" s="1051"/>
      <c r="BY709" s="1051"/>
      <c r="BZ709" s="1051"/>
      <c r="CA709" s="1051"/>
      <c r="CB709" s="1051"/>
      <c r="CC709" s="1051"/>
      <c r="CD709" s="1051"/>
      <c r="CE709" s="1051"/>
      <c r="CF709" s="1051"/>
      <c r="CG709" s="1051"/>
      <c r="CH709" s="1051"/>
      <c r="CI709" s="1051"/>
      <c r="CJ709" s="1051"/>
      <c r="CK709" s="1051"/>
      <c r="CL709" s="1051"/>
      <c r="CM709" s="1051"/>
      <c r="CN709" s="1051"/>
      <c r="CO709" s="1051"/>
      <c r="CP709" s="1051"/>
      <c r="CQ709" s="1051"/>
      <c r="CR709" s="1051"/>
      <c r="CS709" s="1051"/>
      <c r="CT709" s="1051"/>
      <c r="CU709" s="1051"/>
      <c r="CV709" s="1051"/>
      <c r="CW709" s="1051"/>
      <c r="CX709" s="1051"/>
      <c r="CY709" s="1051"/>
      <c r="CZ709" s="1051"/>
      <c r="DA709" s="1051"/>
      <c r="DB709" s="1051"/>
      <c r="DC709" s="1051"/>
      <c r="DD709" s="1051"/>
      <c r="DE709" s="1051"/>
      <c r="DF709" s="1051"/>
      <c r="DG709" s="1051"/>
      <c r="DH709" s="1051"/>
      <c r="DI709" s="1051"/>
      <c r="DJ709" s="1051"/>
      <c r="DK709" s="1051"/>
      <c r="DL709" s="1051"/>
      <c r="DM709" s="1051"/>
      <c r="DN709" s="1051"/>
      <c r="DO709" s="1051"/>
      <c r="DP709" s="1051"/>
      <c r="DQ709" s="1051"/>
      <c r="DR709" s="1051"/>
      <c r="DS709" s="1051"/>
      <c r="DT709" s="1051"/>
      <c r="DU709" s="1051"/>
      <c r="DV709" s="1051"/>
      <c r="DW709" s="1051"/>
      <c r="DX709" s="1051"/>
      <c r="DY709" s="1051"/>
      <c r="DZ709" s="1051"/>
      <c r="EA709" s="1051"/>
      <c r="EB709" s="1051"/>
      <c r="EC709" s="1051"/>
      <c r="ED709" s="1051"/>
      <c r="EE709" s="1051"/>
      <c r="EF709" s="1051"/>
      <c r="EG709" s="1051"/>
      <c r="EH709" s="1051"/>
      <c r="EI709" s="1051"/>
      <c r="EJ709" s="1051"/>
      <c r="EK709" s="1051"/>
      <c r="EL709" s="1051"/>
      <c r="EM709" s="1051"/>
      <c r="EN709" s="1051"/>
      <c r="EO709" s="1051"/>
      <c r="EP709" s="1051"/>
      <c r="EQ709" s="1051"/>
      <c r="ER709" s="1051"/>
      <c r="ES709" s="1051"/>
      <c r="ET709" s="1051"/>
      <c r="EU709" s="1051"/>
      <c r="EV709" s="1051"/>
      <c r="EW709" s="1051"/>
      <c r="EX709" s="1051"/>
      <c r="EY709" s="1051"/>
      <c r="EZ709" s="1051"/>
      <c r="FA709" s="1051"/>
      <c r="FB709" s="1051"/>
      <c r="FC709" s="1051"/>
      <c r="FD709" s="1051"/>
      <c r="FE709" s="1051"/>
      <c r="FF709" s="1051"/>
      <c r="FG709" s="1051"/>
      <c r="FH709" s="1051"/>
      <c r="FI709" s="1051"/>
      <c r="FJ709" s="1051"/>
      <c r="FK709" s="1051"/>
      <c r="FL709" s="1051"/>
      <c r="FM709" s="1051"/>
      <c r="FN709" s="1051"/>
      <c r="FO709" s="1051"/>
      <c r="FP709" s="1051"/>
      <c r="FQ709" s="1051"/>
      <c r="FR709" s="1051"/>
      <c r="FS709" s="1051"/>
      <c r="FT709" s="1051"/>
      <c r="FU709" s="1051"/>
      <c r="FV709" s="1051"/>
      <c r="FW709" s="1051"/>
      <c r="FX709" s="1051"/>
      <c r="FY709" s="1051"/>
      <c r="FZ709" s="1051"/>
      <c r="GA709" s="1051"/>
      <c r="GB709" s="1051"/>
      <c r="GC709" s="1051"/>
      <c r="GD709" s="1051"/>
      <c r="GE709" s="1051"/>
      <c r="GF709" s="1051"/>
      <c r="GG709" s="1051"/>
      <c r="GH709" s="1051"/>
      <c r="GI709" s="1051"/>
      <c r="GJ709" s="1051"/>
      <c r="GK709" s="1051"/>
      <c r="GL709" s="1051"/>
      <c r="GM709" s="1051"/>
      <c r="GN709" s="1051"/>
      <c r="GO709" s="1051"/>
      <c r="GP709" s="1051"/>
      <c r="GQ709" s="1051"/>
      <c r="GR709" s="1051"/>
      <c r="GS709" s="1051"/>
      <c r="GT709" s="1051"/>
      <c r="GU709" s="1051"/>
      <c r="GV709" s="1051"/>
      <c r="GW709" s="1051"/>
      <c r="GX709" s="1051"/>
      <c r="GY709" s="1051"/>
      <c r="GZ709" s="1051"/>
      <c r="HA709" s="1051"/>
      <c r="HB709" s="1051"/>
      <c r="HC709" s="1051"/>
      <c r="HD709" s="1051"/>
      <c r="HE709" s="1051"/>
      <c r="HF709" s="1051"/>
      <c r="HG709" s="1051"/>
      <c r="HH709" s="1051"/>
      <c r="HI709" s="1051"/>
      <c r="HJ709" s="1051"/>
      <c r="HK709" s="1051"/>
      <c r="HL709" s="1051"/>
      <c r="HM709" s="1051"/>
      <c r="HN709" s="1051"/>
      <c r="HO709" s="1051"/>
      <c r="HP709" s="1051"/>
      <c r="HQ709" s="1051"/>
      <c r="HR709" s="1051"/>
      <c r="HS709" s="1051"/>
      <c r="HT709" s="1051"/>
      <c r="HU709" s="1051"/>
      <c r="HV709" s="1051"/>
      <c r="HW709" s="1051"/>
      <c r="HX709" s="1051"/>
      <c r="HY709" s="1051"/>
      <c r="HZ709" s="1051"/>
      <c r="IA709" s="1051"/>
      <c r="IB709" s="1051"/>
      <c r="IC709" s="1051"/>
      <c r="ID709" s="1051"/>
      <c r="IE709" s="1051"/>
      <c r="IF709" s="1051"/>
      <c r="IG709" s="1051"/>
      <c r="IH709" s="1051"/>
      <c r="II709" s="1051"/>
      <c r="IJ709" s="1051"/>
      <c r="IK709" s="1051"/>
      <c r="IL709" s="1051"/>
      <c r="IM709" s="1051"/>
      <c r="IN709" s="1051"/>
      <c r="IO709" s="1051"/>
      <c r="IP709" s="1051"/>
      <c r="IQ709" s="1051"/>
      <c r="IR709" s="1051"/>
      <c r="IS709" s="1051"/>
      <c r="IT709" s="1051"/>
      <c r="IU709" s="1051"/>
      <c r="IV709" s="1051"/>
      <c r="IW709" s="1051"/>
      <c r="IX709" s="1051"/>
      <c r="IY709" s="1051"/>
      <c r="IZ709" s="1051"/>
      <c r="JA709" s="1051"/>
      <c r="JB709" s="1051"/>
    </row>
    <row r="710" spans="1:262" s="1339" customFormat="1" ht="15" customHeight="1" x14ac:dyDescent="0.25">
      <c r="A710" s="1250"/>
      <c r="B710" s="1250"/>
      <c r="C710" s="1347" t="s">
        <v>14</v>
      </c>
      <c r="D710" s="12"/>
      <c r="E710" s="316"/>
      <c r="F710" s="316"/>
      <c r="G710" s="316"/>
      <c r="H710" s="316"/>
      <c r="I710" s="500"/>
      <c r="J710" s="500"/>
      <c r="K710" s="501"/>
      <c r="L710" s="501"/>
      <c r="M710" s="501"/>
      <c r="N710" s="501"/>
      <c r="O710" s="501"/>
      <c r="P710" s="501"/>
      <c r="Q710" s="30"/>
      <c r="R710" s="30"/>
      <c r="S710" s="30"/>
      <c r="T710" s="30"/>
      <c r="U710" s="1363"/>
      <c r="V710" s="30"/>
      <c r="W710" s="1289"/>
      <c r="X710" s="1051"/>
      <c r="Y710" s="1051"/>
      <c r="Z710" s="1051"/>
      <c r="AA710" s="1051"/>
      <c r="AB710" s="1051"/>
      <c r="AC710" s="1051"/>
      <c r="AD710" s="1051"/>
      <c r="AE710" s="1051"/>
      <c r="AF710" s="1051"/>
      <c r="AG710" s="1051"/>
      <c r="AH710" s="1051"/>
      <c r="AI710" s="1051"/>
      <c r="AJ710" s="1051"/>
      <c r="AK710" s="1051"/>
      <c r="AL710" s="1051"/>
      <c r="AM710" s="1051"/>
      <c r="AN710" s="1051"/>
      <c r="AO710" s="1051"/>
      <c r="AP710" s="1051"/>
      <c r="AQ710" s="1051"/>
      <c r="AR710" s="1051"/>
      <c r="AS710" s="1051"/>
      <c r="AT710" s="1051"/>
      <c r="AU710" s="1051"/>
      <c r="AV710" s="1051"/>
      <c r="AW710" s="1051"/>
      <c r="AX710" s="1051"/>
      <c r="AY710" s="1051"/>
      <c r="AZ710" s="1051"/>
      <c r="BA710" s="1051"/>
      <c r="BB710" s="1051"/>
      <c r="BC710" s="1051"/>
      <c r="BD710" s="1051"/>
      <c r="BE710" s="1051"/>
      <c r="BF710" s="1051"/>
      <c r="BG710" s="1051"/>
      <c r="BH710" s="1051"/>
      <c r="BI710" s="1051"/>
      <c r="BJ710" s="1051"/>
      <c r="BK710" s="1051"/>
      <c r="BL710" s="1051"/>
      <c r="BM710" s="1051"/>
      <c r="BN710" s="1051"/>
      <c r="BO710" s="1051"/>
      <c r="BP710" s="1051"/>
      <c r="BQ710" s="1051"/>
      <c r="BR710" s="1051"/>
      <c r="BS710" s="1051"/>
      <c r="BT710" s="1051"/>
      <c r="BU710" s="1051"/>
      <c r="BV710" s="1051"/>
      <c r="BW710" s="1051"/>
      <c r="BX710" s="1051"/>
      <c r="BY710" s="1051"/>
      <c r="BZ710" s="1051"/>
      <c r="CA710" s="1051"/>
      <c r="CB710" s="1051"/>
      <c r="CC710" s="1051"/>
      <c r="CD710" s="1051"/>
      <c r="CE710" s="1051"/>
      <c r="CF710" s="1051"/>
      <c r="CG710" s="1051"/>
      <c r="CH710" s="1051"/>
      <c r="CI710" s="1051"/>
      <c r="CJ710" s="1051"/>
      <c r="CK710" s="1051"/>
      <c r="CL710" s="1051"/>
      <c r="CM710" s="1051"/>
      <c r="CN710" s="1051"/>
      <c r="CO710" s="1051"/>
      <c r="CP710" s="1051"/>
      <c r="CQ710" s="1051"/>
      <c r="CR710" s="1051"/>
      <c r="CS710" s="1051"/>
      <c r="CT710" s="1051"/>
      <c r="CU710" s="1051"/>
      <c r="CV710" s="1051"/>
      <c r="CW710" s="1051"/>
      <c r="CX710" s="1051"/>
      <c r="CY710" s="1051"/>
      <c r="CZ710" s="1051"/>
      <c r="DA710" s="1051"/>
      <c r="DB710" s="1051"/>
      <c r="DC710" s="1051"/>
      <c r="DD710" s="1051"/>
      <c r="DE710" s="1051"/>
      <c r="DF710" s="1051"/>
      <c r="DG710" s="1051"/>
      <c r="DH710" s="1051"/>
      <c r="DI710" s="1051"/>
      <c r="DJ710" s="1051"/>
      <c r="DK710" s="1051"/>
      <c r="DL710" s="1051"/>
      <c r="DM710" s="1051"/>
      <c r="DN710" s="1051"/>
      <c r="DO710" s="1051"/>
      <c r="DP710" s="1051"/>
      <c r="DQ710" s="1051"/>
      <c r="DR710" s="1051"/>
      <c r="DS710" s="1051"/>
      <c r="DT710" s="1051"/>
      <c r="DU710" s="1051"/>
      <c r="DV710" s="1051"/>
      <c r="DW710" s="1051"/>
      <c r="DX710" s="1051"/>
      <c r="DY710" s="1051"/>
      <c r="DZ710" s="1051"/>
      <c r="EA710" s="1051"/>
      <c r="EB710" s="1051"/>
      <c r="EC710" s="1051"/>
      <c r="ED710" s="1051"/>
      <c r="EE710" s="1051"/>
      <c r="EF710" s="1051"/>
      <c r="EG710" s="1051"/>
      <c r="EH710" s="1051"/>
      <c r="EI710" s="1051"/>
      <c r="EJ710" s="1051"/>
      <c r="EK710" s="1051"/>
      <c r="EL710" s="1051"/>
      <c r="EM710" s="1051"/>
      <c r="EN710" s="1051"/>
      <c r="EO710" s="1051"/>
      <c r="EP710" s="1051"/>
      <c r="EQ710" s="1051"/>
      <c r="ER710" s="1051"/>
      <c r="ES710" s="1051"/>
      <c r="ET710" s="1051"/>
      <c r="EU710" s="1051"/>
      <c r="EV710" s="1051"/>
      <c r="EW710" s="1051"/>
      <c r="EX710" s="1051"/>
      <c r="EY710" s="1051"/>
      <c r="EZ710" s="1051"/>
      <c r="FA710" s="1051"/>
      <c r="FB710" s="1051"/>
      <c r="FC710" s="1051"/>
      <c r="FD710" s="1051"/>
      <c r="FE710" s="1051"/>
      <c r="FF710" s="1051"/>
      <c r="FG710" s="1051"/>
      <c r="FH710" s="1051"/>
      <c r="FI710" s="1051"/>
      <c r="FJ710" s="1051"/>
      <c r="FK710" s="1051"/>
      <c r="FL710" s="1051"/>
      <c r="FM710" s="1051"/>
      <c r="FN710" s="1051"/>
      <c r="FO710" s="1051"/>
      <c r="FP710" s="1051"/>
      <c r="FQ710" s="1051"/>
      <c r="FR710" s="1051"/>
      <c r="FS710" s="1051"/>
      <c r="FT710" s="1051"/>
      <c r="FU710" s="1051"/>
      <c r="FV710" s="1051"/>
      <c r="FW710" s="1051"/>
      <c r="FX710" s="1051"/>
      <c r="FY710" s="1051"/>
      <c r="FZ710" s="1051"/>
      <c r="GA710" s="1051"/>
      <c r="GB710" s="1051"/>
      <c r="GC710" s="1051"/>
      <c r="GD710" s="1051"/>
      <c r="GE710" s="1051"/>
      <c r="GF710" s="1051"/>
      <c r="GG710" s="1051"/>
      <c r="GH710" s="1051"/>
      <c r="GI710" s="1051"/>
      <c r="GJ710" s="1051"/>
      <c r="GK710" s="1051"/>
      <c r="GL710" s="1051"/>
      <c r="GM710" s="1051"/>
      <c r="GN710" s="1051"/>
      <c r="GO710" s="1051"/>
      <c r="GP710" s="1051"/>
      <c r="GQ710" s="1051"/>
      <c r="GR710" s="1051"/>
      <c r="GS710" s="1051"/>
      <c r="GT710" s="1051"/>
      <c r="GU710" s="1051"/>
      <c r="GV710" s="1051"/>
      <c r="GW710" s="1051"/>
      <c r="GX710" s="1051"/>
      <c r="GY710" s="1051"/>
      <c r="GZ710" s="1051"/>
      <c r="HA710" s="1051"/>
      <c r="HB710" s="1051"/>
      <c r="HC710" s="1051"/>
      <c r="HD710" s="1051"/>
      <c r="HE710" s="1051"/>
      <c r="HF710" s="1051"/>
      <c r="HG710" s="1051"/>
      <c r="HH710" s="1051"/>
      <c r="HI710" s="1051"/>
      <c r="HJ710" s="1051"/>
      <c r="HK710" s="1051"/>
      <c r="HL710" s="1051"/>
      <c r="HM710" s="1051"/>
      <c r="HN710" s="1051"/>
      <c r="HO710" s="1051"/>
      <c r="HP710" s="1051"/>
      <c r="HQ710" s="1051"/>
      <c r="HR710" s="1051"/>
      <c r="HS710" s="1051"/>
      <c r="HT710" s="1051"/>
      <c r="HU710" s="1051"/>
      <c r="HV710" s="1051"/>
      <c r="HW710" s="1051"/>
      <c r="HX710" s="1051"/>
      <c r="HY710" s="1051"/>
      <c r="HZ710" s="1051"/>
      <c r="IA710" s="1051"/>
      <c r="IB710" s="1051"/>
      <c r="IC710" s="1051"/>
      <c r="ID710" s="1051"/>
      <c r="IE710" s="1051"/>
      <c r="IF710" s="1051"/>
      <c r="IG710" s="1051"/>
      <c r="IH710" s="1051"/>
      <c r="II710" s="1051"/>
      <c r="IJ710" s="1051"/>
      <c r="IK710" s="1051"/>
      <c r="IL710" s="1051"/>
      <c r="IM710" s="1051"/>
      <c r="IN710" s="1051"/>
      <c r="IO710" s="1051"/>
      <c r="IP710" s="1051"/>
      <c r="IQ710" s="1051"/>
      <c r="IR710" s="1051"/>
      <c r="IS710" s="1051"/>
      <c r="IT710" s="1051"/>
      <c r="IU710" s="1051"/>
      <c r="IV710" s="1051"/>
      <c r="IW710" s="1051"/>
      <c r="IX710" s="1051"/>
      <c r="IY710" s="1051"/>
      <c r="IZ710" s="1051"/>
      <c r="JA710" s="1051"/>
      <c r="JB710" s="1051"/>
    </row>
    <row r="711" spans="1:262" s="1339" customFormat="1" ht="15" customHeight="1" x14ac:dyDescent="0.25">
      <c r="A711" s="1250"/>
      <c r="B711" s="1250"/>
      <c r="C711" s="1348" t="s">
        <v>201</v>
      </c>
      <c r="D711" s="12"/>
      <c r="E711" s="316">
        <f>E670+E627+E618</f>
        <v>44</v>
      </c>
      <c r="F711" s="316">
        <f t="shared" ref="F711:G711" si="192">F670+F627+F618</f>
        <v>18</v>
      </c>
      <c r="G711" s="316">
        <f t="shared" si="192"/>
        <v>27.921052631578949</v>
      </c>
      <c r="H711" s="717">
        <f>G711/F711*100</f>
        <v>155.11695906432749</v>
      </c>
      <c r="I711" s="500"/>
      <c r="J711" s="500"/>
      <c r="K711" s="501"/>
      <c r="L711" s="501"/>
      <c r="M711" s="501"/>
      <c r="N711" s="501"/>
      <c r="O711" s="501"/>
      <c r="P711" s="501"/>
      <c r="Q711" s="30"/>
      <c r="R711" s="30"/>
      <c r="S711" s="30"/>
      <c r="T711" s="30"/>
      <c r="U711" s="1363"/>
      <c r="V711" s="30"/>
      <c r="W711" s="1289"/>
      <c r="X711" s="1051"/>
      <c r="Y711" s="1051"/>
      <c r="Z711" s="1051"/>
      <c r="AA711" s="1051"/>
      <c r="AB711" s="1051"/>
      <c r="AC711" s="1051"/>
      <c r="AD711" s="1051"/>
      <c r="AE711" s="1051"/>
      <c r="AF711" s="1051"/>
      <c r="AG711" s="1051"/>
      <c r="AH711" s="1051"/>
      <c r="AI711" s="1051"/>
      <c r="AJ711" s="1051"/>
      <c r="AK711" s="1051"/>
      <c r="AL711" s="1051"/>
      <c r="AM711" s="1051"/>
      <c r="AN711" s="1051"/>
      <c r="AO711" s="1051"/>
      <c r="AP711" s="1051"/>
      <c r="AQ711" s="1051"/>
      <c r="AR711" s="1051"/>
      <c r="AS711" s="1051"/>
      <c r="AT711" s="1051"/>
      <c r="AU711" s="1051"/>
      <c r="AV711" s="1051"/>
      <c r="AW711" s="1051"/>
      <c r="AX711" s="1051"/>
      <c r="AY711" s="1051"/>
      <c r="AZ711" s="1051"/>
      <c r="BA711" s="1051"/>
      <c r="BB711" s="1051"/>
      <c r="BC711" s="1051"/>
      <c r="BD711" s="1051"/>
      <c r="BE711" s="1051"/>
      <c r="BF711" s="1051"/>
      <c r="BG711" s="1051"/>
      <c r="BH711" s="1051"/>
      <c r="BI711" s="1051"/>
      <c r="BJ711" s="1051"/>
      <c r="BK711" s="1051"/>
      <c r="BL711" s="1051"/>
      <c r="BM711" s="1051"/>
      <c r="BN711" s="1051"/>
      <c r="BO711" s="1051"/>
      <c r="BP711" s="1051"/>
      <c r="BQ711" s="1051"/>
      <c r="BR711" s="1051"/>
      <c r="BS711" s="1051"/>
      <c r="BT711" s="1051"/>
      <c r="BU711" s="1051"/>
      <c r="BV711" s="1051"/>
      <c r="BW711" s="1051"/>
      <c r="BX711" s="1051"/>
      <c r="BY711" s="1051"/>
      <c r="BZ711" s="1051"/>
      <c r="CA711" s="1051"/>
      <c r="CB711" s="1051"/>
      <c r="CC711" s="1051"/>
      <c r="CD711" s="1051"/>
      <c r="CE711" s="1051"/>
      <c r="CF711" s="1051"/>
      <c r="CG711" s="1051"/>
      <c r="CH711" s="1051"/>
      <c r="CI711" s="1051"/>
      <c r="CJ711" s="1051"/>
      <c r="CK711" s="1051"/>
      <c r="CL711" s="1051"/>
      <c r="CM711" s="1051"/>
      <c r="CN711" s="1051"/>
      <c r="CO711" s="1051"/>
      <c r="CP711" s="1051"/>
      <c r="CQ711" s="1051"/>
      <c r="CR711" s="1051"/>
      <c r="CS711" s="1051"/>
      <c r="CT711" s="1051"/>
      <c r="CU711" s="1051"/>
      <c r="CV711" s="1051"/>
      <c r="CW711" s="1051"/>
      <c r="CX711" s="1051"/>
      <c r="CY711" s="1051"/>
      <c r="CZ711" s="1051"/>
      <c r="DA711" s="1051"/>
      <c r="DB711" s="1051"/>
      <c r="DC711" s="1051"/>
      <c r="DD711" s="1051"/>
      <c r="DE711" s="1051"/>
      <c r="DF711" s="1051"/>
      <c r="DG711" s="1051"/>
      <c r="DH711" s="1051"/>
      <c r="DI711" s="1051"/>
      <c r="DJ711" s="1051"/>
      <c r="DK711" s="1051"/>
      <c r="DL711" s="1051"/>
      <c r="DM711" s="1051"/>
      <c r="DN711" s="1051"/>
      <c r="DO711" s="1051"/>
      <c r="DP711" s="1051"/>
      <c r="DQ711" s="1051"/>
      <c r="DR711" s="1051"/>
      <c r="DS711" s="1051"/>
      <c r="DT711" s="1051"/>
      <c r="DU711" s="1051"/>
      <c r="DV711" s="1051"/>
      <c r="DW711" s="1051"/>
      <c r="DX711" s="1051"/>
      <c r="DY711" s="1051"/>
      <c r="DZ711" s="1051"/>
      <c r="EA711" s="1051"/>
      <c r="EB711" s="1051"/>
      <c r="EC711" s="1051"/>
      <c r="ED711" s="1051"/>
      <c r="EE711" s="1051"/>
      <c r="EF711" s="1051"/>
      <c r="EG711" s="1051"/>
      <c r="EH711" s="1051"/>
      <c r="EI711" s="1051"/>
      <c r="EJ711" s="1051"/>
      <c r="EK711" s="1051"/>
      <c r="EL711" s="1051"/>
      <c r="EM711" s="1051"/>
      <c r="EN711" s="1051"/>
      <c r="EO711" s="1051"/>
      <c r="EP711" s="1051"/>
      <c r="EQ711" s="1051"/>
      <c r="ER711" s="1051"/>
      <c r="ES711" s="1051"/>
      <c r="ET711" s="1051"/>
      <c r="EU711" s="1051"/>
      <c r="EV711" s="1051"/>
      <c r="EW711" s="1051"/>
      <c r="EX711" s="1051"/>
      <c r="EY711" s="1051"/>
      <c r="EZ711" s="1051"/>
      <c r="FA711" s="1051"/>
      <c r="FB711" s="1051"/>
      <c r="FC711" s="1051"/>
      <c r="FD711" s="1051"/>
      <c r="FE711" s="1051"/>
      <c r="FF711" s="1051"/>
      <c r="FG711" s="1051"/>
      <c r="FH711" s="1051"/>
      <c r="FI711" s="1051"/>
      <c r="FJ711" s="1051"/>
      <c r="FK711" s="1051"/>
      <c r="FL711" s="1051"/>
      <c r="FM711" s="1051"/>
      <c r="FN711" s="1051"/>
      <c r="FO711" s="1051"/>
      <c r="FP711" s="1051"/>
      <c r="FQ711" s="1051"/>
      <c r="FR711" s="1051"/>
      <c r="FS711" s="1051"/>
      <c r="FT711" s="1051"/>
      <c r="FU711" s="1051"/>
      <c r="FV711" s="1051"/>
      <c r="FW711" s="1051"/>
      <c r="FX711" s="1051"/>
      <c r="FY711" s="1051"/>
      <c r="FZ711" s="1051"/>
      <c r="GA711" s="1051"/>
      <c r="GB711" s="1051"/>
      <c r="GC711" s="1051"/>
      <c r="GD711" s="1051"/>
      <c r="GE711" s="1051"/>
      <c r="GF711" s="1051"/>
      <c r="GG711" s="1051"/>
      <c r="GH711" s="1051"/>
      <c r="GI711" s="1051"/>
      <c r="GJ711" s="1051"/>
      <c r="GK711" s="1051"/>
      <c r="GL711" s="1051"/>
      <c r="GM711" s="1051"/>
      <c r="GN711" s="1051"/>
      <c r="GO711" s="1051"/>
      <c r="GP711" s="1051"/>
      <c r="GQ711" s="1051"/>
      <c r="GR711" s="1051"/>
      <c r="GS711" s="1051"/>
      <c r="GT711" s="1051"/>
      <c r="GU711" s="1051"/>
      <c r="GV711" s="1051"/>
      <c r="GW711" s="1051"/>
      <c r="GX711" s="1051"/>
      <c r="GY711" s="1051"/>
      <c r="GZ711" s="1051"/>
      <c r="HA711" s="1051"/>
      <c r="HB711" s="1051"/>
      <c r="HC711" s="1051"/>
      <c r="HD711" s="1051"/>
      <c r="HE711" s="1051"/>
      <c r="HF711" s="1051"/>
      <c r="HG711" s="1051"/>
      <c r="HH711" s="1051"/>
      <c r="HI711" s="1051"/>
      <c r="HJ711" s="1051"/>
      <c r="HK711" s="1051"/>
      <c r="HL711" s="1051"/>
      <c r="HM711" s="1051"/>
      <c r="HN711" s="1051"/>
      <c r="HO711" s="1051"/>
      <c r="HP711" s="1051"/>
      <c r="HQ711" s="1051"/>
      <c r="HR711" s="1051"/>
      <c r="HS711" s="1051"/>
      <c r="HT711" s="1051"/>
      <c r="HU711" s="1051"/>
      <c r="HV711" s="1051"/>
      <c r="HW711" s="1051"/>
      <c r="HX711" s="1051"/>
      <c r="HY711" s="1051"/>
      <c r="HZ711" s="1051"/>
      <c r="IA711" s="1051"/>
      <c r="IB711" s="1051"/>
      <c r="IC711" s="1051"/>
      <c r="ID711" s="1051"/>
      <c r="IE711" s="1051"/>
      <c r="IF711" s="1051"/>
      <c r="IG711" s="1051"/>
      <c r="IH711" s="1051"/>
      <c r="II711" s="1051"/>
      <c r="IJ711" s="1051"/>
      <c r="IK711" s="1051"/>
      <c r="IL711" s="1051"/>
      <c r="IM711" s="1051"/>
      <c r="IN711" s="1051"/>
      <c r="IO711" s="1051"/>
      <c r="IP711" s="1051"/>
      <c r="IQ711" s="1051"/>
      <c r="IR711" s="1051"/>
      <c r="IS711" s="1051"/>
      <c r="IT711" s="1051"/>
      <c r="IU711" s="1051"/>
      <c r="IV711" s="1051"/>
      <c r="IW711" s="1051"/>
      <c r="IX711" s="1051"/>
      <c r="IY711" s="1051"/>
      <c r="IZ711" s="1051"/>
      <c r="JA711" s="1051"/>
      <c r="JB711" s="1051"/>
    </row>
    <row r="712" spans="1:262" s="1339" customFormat="1" ht="15" customHeight="1" x14ac:dyDescent="0.25">
      <c r="A712" s="1250"/>
      <c r="B712" s="1250"/>
      <c r="C712" s="1348" t="s">
        <v>160</v>
      </c>
      <c r="D712" s="12"/>
      <c r="E712" s="316">
        <f>E672+E623</f>
        <v>158.46710526315789</v>
      </c>
      <c r="F712" s="316">
        <f t="shared" ref="F712:G712" si="193">F672+F623</f>
        <v>65.875</v>
      </c>
      <c r="G712" s="316">
        <f t="shared" si="193"/>
        <v>90.495065789473671</v>
      </c>
      <c r="H712" s="717">
        <f>G712/F712*100</f>
        <v>137.37391391191449</v>
      </c>
      <c r="I712" s="500"/>
      <c r="J712" s="500"/>
      <c r="K712" s="501"/>
      <c r="L712" s="501"/>
      <c r="M712" s="501"/>
      <c r="N712" s="501"/>
      <c r="O712" s="501"/>
      <c r="P712" s="501"/>
      <c r="Q712" s="30"/>
      <c r="R712" s="30"/>
      <c r="S712" s="30"/>
      <c r="T712" s="30"/>
      <c r="U712" s="1363"/>
      <c r="V712" s="30"/>
      <c r="W712" s="1289"/>
      <c r="X712" s="1051"/>
      <c r="Y712" s="1051"/>
      <c r="Z712" s="1051"/>
      <c r="AA712" s="1051"/>
      <c r="AB712" s="1051"/>
      <c r="AC712" s="1051"/>
      <c r="AD712" s="1051"/>
      <c r="AE712" s="1051"/>
      <c r="AF712" s="1051"/>
      <c r="AG712" s="1051"/>
      <c r="AH712" s="1051"/>
      <c r="AI712" s="1051"/>
      <c r="AJ712" s="1051"/>
      <c r="AK712" s="1051"/>
      <c r="AL712" s="1051"/>
      <c r="AM712" s="1051"/>
      <c r="AN712" s="1051"/>
      <c r="AO712" s="1051"/>
      <c r="AP712" s="1051"/>
      <c r="AQ712" s="1051"/>
      <c r="AR712" s="1051"/>
      <c r="AS712" s="1051"/>
      <c r="AT712" s="1051"/>
      <c r="AU712" s="1051"/>
      <c r="AV712" s="1051"/>
      <c r="AW712" s="1051"/>
      <c r="AX712" s="1051"/>
      <c r="AY712" s="1051"/>
      <c r="AZ712" s="1051"/>
      <c r="BA712" s="1051"/>
      <c r="BB712" s="1051"/>
      <c r="BC712" s="1051"/>
      <c r="BD712" s="1051"/>
      <c r="BE712" s="1051"/>
      <c r="BF712" s="1051"/>
      <c r="BG712" s="1051"/>
      <c r="BH712" s="1051"/>
      <c r="BI712" s="1051"/>
      <c r="BJ712" s="1051"/>
      <c r="BK712" s="1051"/>
      <c r="BL712" s="1051"/>
      <c r="BM712" s="1051"/>
      <c r="BN712" s="1051"/>
      <c r="BO712" s="1051"/>
      <c r="BP712" s="1051"/>
      <c r="BQ712" s="1051"/>
      <c r="BR712" s="1051"/>
      <c r="BS712" s="1051"/>
      <c r="BT712" s="1051"/>
      <c r="BU712" s="1051"/>
      <c r="BV712" s="1051"/>
      <c r="BW712" s="1051"/>
      <c r="BX712" s="1051"/>
      <c r="BY712" s="1051"/>
      <c r="BZ712" s="1051"/>
      <c r="CA712" s="1051"/>
      <c r="CB712" s="1051"/>
      <c r="CC712" s="1051"/>
      <c r="CD712" s="1051"/>
      <c r="CE712" s="1051"/>
      <c r="CF712" s="1051"/>
      <c r="CG712" s="1051"/>
      <c r="CH712" s="1051"/>
      <c r="CI712" s="1051"/>
      <c r="CJ712" s="1051"/>
      <c r="CK712" s="1051"/>
      <c r="CL712" s="1051"/>
      <c r="CM712" s="1051"/>
      <c r="CN712" s="1051"/>
      <c r="CO712" s="1051"/>
      <c r="CP712" s="1051"/>
      <c r="CQ712" s="1051"/>
      <c r="CR712" s="1051"/>
      <c r="CS712" s="1051"/>
      <c r="CT712" s="1051"/>
      <c r="CU712" s="1051"/>
      <c r="CV712" s="1051"/>
      <c r="CW712" s="1051"/>
      <c r="CX712" s="1051"/>
      <c r="CY712" s="1051"/>
      <c r="CZ712" s="1051"/>
      <c r="DA712" s="1051"/>
      <c r="DB712" s="1051"/>
      <c r="DC712" s="1051"/>
      <c r="DD712" s="1051"/>
      <c r="DE712" s="1051"/>
      <c r="DF712" s="1051"/>
      <c r="DG712" s="1051"/>
      <c r="DH712" s="1051"/>
      <c r="DI712" s="1051"/>
      <c r="DJ712" s="1051"/>
      <c r="DK712" s="1051"/>
      <c r="DL712" s="1051"/>
      <c r="DM712" s="1051"/>
      <c r="DN712" s="1051"/>
      <c r="DO712" s="1051"/>
      <c r="DP712" s="1051"/>
      <c r="DQ712" s="1051"/>
      <c r="DR712" s="1051"/>
      <c r="DS712" s="1051"/>
      <c r="DT712" s="1051"/>
      <c r="DU712" s="1051"/>
      <c r="DV712" s="1051"/>
      <c r="DW712" s="1051"/>
      <c r="DX712" s="1051"/>
      <c r="DY712" s="1051"/>
      <c r="DZ712" s="1051"/>
      <c r="EA712" s="1051"/>
      <c r="EB712" s="1051"/>
      <c r="EC712" s="1051"/>
      <c r="ED712" s="1051"/>
      <c r="EE712" s="1051"/>
      <c r="EF712" s="1051"/>
      <c r="EG712" s="1051"/>
      <c r="EH712" s="1051"/>
      <c r="EI712" s="1051"/>
      <c r="EJ712" s="1051"/>
      <c r="EK712" s="1051"/>
      <c r="EL712" s="1051"/>
      <c r="EM712" s="1051"/>
      <c r="EN712" s="1051"/>
      <c r="EO712" s="1051"/>
      <c r="EP712" s="1051"/>
      <c r="EQ712" s="1051"/>
      <c r="ER712" s="1051"/>
      <c r="ES712" s="1051"/>
      <c r="ET712" s="1051"/>
      <c r="EU712" s="1051"/>
      <c r="EV712" s="1051"/>
      <c r="EW712" s="1051"/>
      <c r="EX712" s="1051"/>
      <c r="EY712" s="1051"/>
      <c r="EZ712" s="1051"/>
      <c r="FA712" s="1051"/>
      <c r="FB712" s="1051"/>
      <c r="FC712" s="1051"/>
      <c r="FD712" s="1051"/>
      <c r="FE712" s="1051"/>
      <c r="FF712" s="1051"/>
      <c r="FG712" s="1051"/>
      <c r="FH712" s="1051"/>
      <c r="FI712" s="1051"/>
      <c r="FJ712" s="1051"/>
      <c r="FK712" s="1051"/>
      <c r="FL712" s="1051"/>
      <c r="FM712" s="1051"/>
      <c r="FN712" s="1051"/>
      <c r="FO712" s="1051"/>
      <c r="FP712" s="1051"/>
      <c r="FQ712" s="1051"/>
      <c r="FR712" s="1051"/>
      <c r="FS712" s="1051"/>
      <c r="FT712" s="1051"/>
      <c r="FU712" s="1051"/>
      <c r="FV712" s="1051"/>
      <c r="FW712" s="1051"/>
      <c r="FX712" s="1051"/>
      <c r="FY712" s="1051"/>
      <c r="FZ712" s="1051"/>
      <c r="GA712" s="1051"/>
      <c r="GB712" s="1051"/>
      <c r="GC712" s="1051"/>
      <c r="GD712" s="1051"/>
      <c r="GE712" s="1051"/>
      <c r="GF712" s="1051"/>
      <c r="GG712" s="1051"/>
      <c r="GH712" s="1051"/>
      <c r="GI712" s="1051"/>
      <c r="GJ712" s="1051"/>
      <c r="GK712" s="1051"/>
      <c r="GL712" s="1051"/>
      <c r="GM712" s="1051"/>
      <c r="GN712" s="1051"/>
      <c r="GO712" s="1051"/>
      <c r="GP712" s="1051"/>
      <c r="GQ712" s="1051"/>
      <c r="GR712" s="1051"/>
      <c r="GS712" s="1051"/>
      <c r="GT712" s="1051"/>
      <c r="GU712" s="1051"/>
      <c r="GV712" s="1051"/>
      <c r="GW712" s="1051"/>
      <c r="GX712" s="1051"/>
      <c r="GY712" s="1051"/>
      <c r="GZ712" s="1051"/>
      <c r="HA712" s="1051"/>
      <c r="HB712" s="1051"/>
      <c r="HC712" s="1051"/>
      <c r="HD712" s="1051"/>
      <c r="HE712" s="1051"/>
      <c r="HF712" s="1051"/>
      <c r="HG712" s="1051"/>
      <c r="HH712" s="1051"/>
      <c r="HI712" s="1051"/>
      <c r="HJ712" s="1051"/>
      <c r="HK712" s="1051"/>
      <c r="HL712" s="1051"/>
      <c r="HM712" s="1051"/>
      <c r="HN712" s="1051"/>
      <c r="HO712" s="1051"/>
      <c r="HP712" s="1051"/>
      <c r="HQ712" s="1051"/>
      <c r="HR712" s="1051"/>
      <c r="HS712" s="1051"/>
      <c r="HT712" s="1051"/>
      <c r="HU712" s="1051"/>
      <c r="HV712" s="1051"/>
      <c r="HW712" s="1051"/>
      <c r="HX712" s="1051"/>
      <c r="HY712" s="1051"/>
      <c r="HZ712" s="1051"/>
      <c r="IA712" s="1051"/>
      <c r="IB712" s="1051"/>
      <c r="IC712" s="1051"/>
      <c r="ID712" s="1051"/>
      <c r="IE712" s="1051"/>
      <c r="IF712" s="1051"/>
      <c r="IG712" s="1051"/>
      <c r="IH712" s="1051"/>
      <c r="II712" s="1051"/>
      <c r="IJ712" s="1051"/>
      <c r="IK712" s="1051"/>
      <c r="IL712" s="1051"/>
      <c r="IM712" s="1051"/>
      <c r="IN712" s="1051"/>
      <c r="IO712" s="1051"/>
      <c r="IP712" s="1051"/>
      <c r="IQ712" s="1051"/>
      <c r="IR712" s="1051"/>
      <c r="IS712" s="1051"/>
      <c r="IT712" s="1051"/>
      <c r="IU712" s="1051"/>
      <c r="IV712" s="1051"/>
      <c r="IW712" s="1051"/>
      <c r="IX712" s="1051"/>
      <c r="IY712" s="1051"/>
      <c r="IZ712" s="1051"/>
      <c r="JA712" s="1051"/>
      <c r="JB712" s="1051"/>
    </row>
    <row r="713" spans="1:262" s="1339" customFormat="1" ht="36.75" customHeight="1" x14ac:dyDescent="0.25">
      <c r="A713" s="1250"/>
      <c r="B713" s="1250"/>
      <c r="C713" s="1348" t="s">
        <v>161</v>
      </c>
      <c r="D713" s="12"/>
      <c r="E713" s="316">
        <f>E639</f>
        <v>55</v>
      </c>
      <c r="F713" s="316">
        <f t="shared" ref="F713:G713" si="194">F639</f>
        <v>23</v>
      </c>
      <c r="G713" s="316">
        <f t="shared" si="194"/>
        <v>36</v>
      </c>
      <c r="H713" s="717">
        <f>G713/F713*100</f>
        <v>156.52173913043478</v>
      </c>
      <c r="I713" s="500"/>
      <c r="J713" s="500"/>
      <c r="K713" s="501"/>
      <c r="L713" s="501"/>
      <c r="M713" s="501"/>
      <c r="N713" s="501"/>
      <c r="O713" s="501"/>
      <c r="P713" s="501"/>
      <c r="Q713" s="30"/>
      <c r="R713" s="30"/>
      <c r="S713" s="30"/>
      <c r="T713" s="30"/>
      <c r="U713" s="1363"/>
      <c r="V713" s="30"/>
      <c r="W713" s="1289"/>
      <c r="X713" s="1051"/>
      <c r="Y713" s="1051"/>
      <c r="Z713" s="1051"/>
      <c r="AA713" s="1051"/>
      <c r="AB713" s="1051"/>
      <c r="AC713" s="1051"/>
      <c r="AD713" s="1051"/>
      <c r="AE713" s="1051"/>
      <c r="AF713" s="1051"/>
      <c r="AG713" s="1051"/>
      <c r="AH713" s="1051"/>
      <c r="AI713" s="1051"/>
      <c r="AJ713" s="1051"/>
      <c r="AK713" s="1051"/>
      <c r="AL713" s="1051"/>
      <c r="AM713" s="1051"/>
      <c r="AN713" s="1051"/>
      <c r="AO713" s="1051"/>
      <c r="AP713" s="1051"/>
      <c r="AQ713" s="1051"/>
      <c r="AR713" s="1051"/>
      <c r="AS713" s="1051"/>
      <c r="AT713" s="1051"/>
      <c r="AU713" s="1051"/>
      <c r="AV713" s="1051"/>
      <c r="AW713" s="1051"/>
      <c r="AX713" s="1051"/>
      <c r="AY713" s="1051"/>
      <c r="AZ713" s="1051"/>
      <c r="BA713" s="1051"/>
      <c r="BB713" s="1051"/>
      <c r="BC713" s="1051"/>
      <c r="BD713" s="1051"/>
      <c r="BE713" s="1051"/>
      <c r="BF713" s="1051"/>
      <c r="BG713" s="1051"/>
      <c r="BH713" s="1051"/>
      <c r="BI713" s="1051"/>
      <c r="BJ713" s="1051"/>
      <c r="BK713" s="1051"/>
      <c r="BL713" s="1051"/>
      <c r="BM713" s="1051"/>
      <c r="BN713" s="1051"/>
      <c r="BO713" s="1051"/>
      <c r="BP713" s="1051"/>
      <c r="BQ713" s="1051"/>
      <c r="BR713" s="1051"/>
      <c r="BS713" s="1051"/>
      <c r="BT713" s="1051"/>
      <c r="BU713" s="1051"/>
      <c r="BV713" s="1051"/>
      <c r="BW713" s="1051"/>
      <c r="BX713" s="1051"/>
      <c r="BY713" s="1051"/>
      <c r="BZ713" s="1051"/>
      <c r="CA713" s="1051"/>
      <c r="CB713" s="1051"/>
      <c r="CC713" s="1051"/>
      <c r="CD713" s="1051"/>
      <c r="CE713" s="1051"/>
      <c r="CF713" s="1051"/>
      <c r="CG713" s="1051"/>
      <c r="CH713" s="1051"/>
      <c r="CI713" s="1051"/>
      <c r="CJ713" s="1051"/>
      <c r="CK713" s="1051"/>
      <c r="CL713" s="1051"/>
      <c r="CM713" s="1051"/>
      <c r="CN713" s="1051"/>
      <c r="CO713" s="1051"/>
      <c r="CP713" s="1051"/>
      <c r="CQ713" s="1051"/>
      <c r="CR713" s="1051"/>
      <c r="CS713" s="1051"/>
      <c r="CT713" s="1051"/>
      <c r="CU713" s="1051"/>
      <c r="CV713" s="1051"/>
      <c r="CW713" s="1051"/>
      <c r="CX713" s="1051"/>
      <c r="CY713" s="1051"/>
      <c r="CZ713" s="1051"/>
      <c r="DA713" s="1051"/>
      <c r="DB713" s="1051"/>
      <c r="DC713" s="1051"/>
      <c r="DD713" s="1051"/>
      <c r="DE713" s="1051"/>
      <c r="DF713" s="1051"/>
      <c r="DG713" s="1051"/>
      <c r="DH713" s="1051"/>
      <c r="DI713" s="1051"/>
      <c r="DJ713" s="1051"/>
      <c r="DK713" s="1051"/>
      <c r="DL713" s="1051"/>
      <c r="DM713" s="1051"/>
      <c r="DN713" s="1051"/>
      <c r="DO713" s="1051"/>
      <c r="DP713" s="1051"/>
      <c r="DQ713" s="1051"/>
      <c r="DR713" s="1051"/>
      <c r="DS713" s="1051"/>
      <c r="DT713" s="1051"/>
      <c r="DU713" s="1051"/>
      <c r="DV713" s="1051"/>
      <c r="DW713" s="1051"/>
      <c r="DX713" s="1051"/>
      <c r="DY713" s="1051"/>
      <c r="DZ713" s="1051"/>
      <c r="EA713" s="1051"/>
      <c r="EB713" s="1051"/>
      <c r="EC713" s="1051"/>
      <c r="ED713" s="1051"/>
      <c r="EE713" s="1051"/>
      <c r="EF713" s="1051"/>
      <c r="EG713" s="1051"/>
      <c r="EH713" s="1051"/>
      <c r="EI713" s="1051"/>
      <c r="EJ713" s="1051"/>
      <c r="EK713" s="1051"/>
      <c r="EL713" s="1051"/>
      <c r="EM713" s="1051"/>
      <c r="EN713" s="1051"/>
      <c r="EO713" s="1051"/>
      <c r="EP713" s="1051"/>
      <c r="EQ713" s="1051"/>
      <c r="ER713" s="1051"/>
      <c r="ES713" s="1051"/>
      <c r="ET713" s="1051"/>
      <c r="EU713" s="1051"/>
      <c r="EV713" s="1051"/>
      <c r="EW713" s="1051"/>
      <c r="EX713" s="1051"/>
      <c r="EY713" s="1051"/>
      <c r="EZ713" s="1051"/>
      <c r="FA713" s="1051"/>
      <c r="FB713" s="1051"/>
      <c r="FC713" s="1051"/>
      <c r="FD713" s="1051"/>
      <c r="FE713" s="1051"/>
      <c r="FF713" s="1051"/>
      <c r="FG713" s="1051"/>
      <c r="FH713" s="1051"/>
      <c r="FI713" s="1051"/>
      <c r="FJ713" s="1051"/>
      <c r="FK713" s="1051"/>
      <c r="FL713" s="1051"/>
      <c r="FM713" s="1051"/>
      <c r="FN713" s="1051"/>
      <c r="FO713" s="1051"/>
      <c r="FP713" s="1051"/>
      <c r="FQ713" s="1051"/>
      <c r="FR713" s="1051"/>
      <c r="FS713" s="1051"/>
      <c r="FT713" s="1051"/>
      <c r="FU713" s="1051"/>
      <c r="FV713" s="1051"/>
      <c r="FW713" s="1051"/>
      <c r="FX713" s="1051"/>
      <c r="FY713" s="1051"/>
      <c r="FZ713" s="1051"/>
      <c r="GA713" s="1051"/>
      <c r="GB713" s="1051"/>
      <c r="GC713" s="1051"/>
      <c r="GD713" s="1051"/>
      <c r="GE713" s="1051"/>
      <c r="GF713" s="1051"/>
      <c r="GG713" s="1051"/>
      <c r="GH713" s="1051"/>
      <c r="GI713" s="1051"/>
      <c r="GJ713" s="1051"/>
      <c r="GK713" s="1051"/>
      <c r="GL713" s="1051"/>
      <c r="GM713" s="1051"/>
      <c r="GN713" s="1051"/>
      <c r="GO713" s="1051"/>
      <c r="GP713" s="1051"/>
      <c r="GQ713" s="1051"/>
      <c r="GR713" s="1051"/>
      <c r="GS713" s="1051"/>
      <c r="GT713" s="1051"/>
      <c r="GU713" s="1051"/>
      <c r="GV713" s="1051"/>
      <c r="GW713" s="1051"/>
      <c r="GX713" s="1051"/>
      <c r="GY713" s="1051"/>
      <c r="GZ713" s="1051"/>
      <c r="HA713" s="1051"/>
      <c r="HB713" s="1051"/>
      <c r="HC713" s="1051"/>
      <c r="HD713" s="1051"/>
      <c r="HE713" s="1051"/>
      <c r="HF713" s="1051"/>
      <c r="HG713" s="1051"/>
      <c r="HH713" s="1051"/>
      <c r="HI713" s="1051"/>
      <c r="HJ713" s="1051"/>
      <c r="HK713" s="1051"/>
      <c r="HL713" s="1051"/>
      <c r="HM713" s="1051"/>
      <c r="HN713" s="1051"/>
      <c r="HO713" s="1051"/>
      <c r="HP713" s="1051"/>
      <c r="HQ713" s="1051"/>
      <c r="HR713" s="1051"/>
      <c r="HS713" s="1051"/>
      <c r="HT713" s="1051"/>
      <c r="HU713" s="1051"/>
      <c r="HV713" s="1051"/>
      <c r="HW713" s="1051"/>
      <c r="HX713" s="1051"/>
      <c r="HY713" s="1051"/>
      <c r="HZ713" s="1051"/>
      <c r="IA713" s="1051"/>
      <c r="IB713" s="1051"/>
      <c r="IC713" s="1051"/>
      <c r="ID713" s="1051"/>
      <c r="IE713" s="1051"/>
      <c r="IF713" s="1051"/>
      <c r="IG713" s="1051"/>
      <c r="IH713" s="1051"/>
      <c r="II713" s="1051"/>
      <c r="IJ713" s="1051"/>
      <c r="IK713" s="1051"/>
      <c r="IL713" s="1051"/>
      <c r="IM713" s="1051"/>
      <c r="IN713" s="1051"/>
      <c r="IO713" s="1051"/>
      <c r="IP713" s="1051"/>
      <c r="IQ713" s="1051"/>
      <c r="IR713" s="1051"/>
      <c r="IS713" s="1051"/>
      <c r="IT713" s="1051"/>
      <c r="IU713" s="1051"/>
      <c r="IV713" s="1051"/>
      <c r="IW713" s="1051"/>
      <c r="IX713" s="1051"/>
      <c r="IY713" s="1051"/>
      <c r="IZ713" s="1051"/>
      <c r="JA713" s="1051"/>
      <c r="JB713" s="1051"/>
    </row>
    <row r="714" spans="1:262" s="1339" customFormat="1" ht="15" customHeight="1" x14ac:dyDescent="0.25">
      <c r="A714" s="1250">
        <v>1</v>
      </c>
      <c r="B714" s="1250">
        <v>1</v>
      </c>
      <c r="C714" s="1115" t="s">
        <v>357</v>
      </c>
      <c r="D714" s="432"/>
      <c r="E714" s="316">
        <f>SUM(E643+E675)</f>
        <v>606.09473684210525</v>
      </c>
      <c r="F714" s="316">
        <f>SUM(F643+F675)</f>
        <v>251.8</v>
      </c>
      <c r="G714" s="316">
        <f>SUM(G643+G675)</f>
        <v>353.50526315789472</v>
      </c>
      <c r="H714" s="717">
        <f>G714/F714*100</f>
        <v>140.39128798963253</v>
      </c>
      <c r="I714" s="500"/>
      <c r="J714" s="500"/>
      <c r="K714" s="501"/>
      <c r="L714" s="501"/>
      <c r="M714" s="501"/>
      <c r="N714" s="501"/>
      <c r="O714" s="501"/>
      <c r="P714" s="501"/>
      <c r="Q714" s="316">
        <f t="shared" ref="Q714:V714" si="195">SUM(Q643+Q675)</f>
        <v>436.96852999999999</v>
      </c>
      <c r="R714" s="316">
        <f t="shared" si="195"/>
        <v>182.07022083333334</v>
      </c>
      <c r="S714" s="316">
        <f t="shared" si="195"/>
        <v>235.63342999999998</v>
      </c>
      <c r="T714" s="316">
        <f t="shared" si="195"/>
        <v>53.563209166666645</v>
      </c>
      <c r="U714" s="316">
        <f t="shared" si="195"/>
        <v>-2.4183499999999998</v>
      </c>
      <c r="V714" s="316">
        <f t="shared" si="195"/>
        <v>233.21508</v>
      </c>
      <c r="W714" s="1289"/>
      <c r="X714" s="1051">
        <f>W714-G714</f>
        <v>-353.50526315789472</v>
      </c>
      <c r="Y714" s="1051"/>
      <c r="Z714" s="1051"/>
      <c r="AA714" s="1051"/>
      <c r="AB714" s="1051"/>
      <c r="AC714" s="1051"/>
      <c r="AD714" s="1051"/>
      <c r="AE714" s="1051"/>
      <c r="AF714" s="1051"/>
      <c r="AG714" s="1051"/>
      <c r="AH714" s="1051"/>
      <c r="AI714" s="1051"/>
      <c r="AJ714" s="1051"/>
      <c r="AK714" s="1051"/>
      <c r="AL714" s="1051"/>
      <c r="AM714" s="1051"/>
      <c r="AN714" s="1051"/>
      <c r="AO714" s="1051"/>
      <c r="AP714" s="1051"/>
      <c r="AQ714" s="1051"/>
      <c r="AR714" s="1051"/>
      <c r="AS714" s="1051"/>
      <c r="AT714" s="1051"/>
      <c r="AU714" s="1051"/>
      <c r="AV714" s="1051"/>
      <c r="AW714" s="1051"/>
      <c r="AX714" s="1051"/>
      <c r="AY714" s="1051"/>
      <c r="AZ714" s="1051"/>
      <c r="BA714" s="1051"/>
      <c r="BB714" s="1051"/>
      <c r="BC714" s="1051"/>
      <c r="BD714" s="1051"/>
      <c r="BE714" s="1051"/>
      <c r="BF714" s="1051"/>
      <c r="BG714" s="1051"/>
      <c r="BH714" s="1051"/>
      <c r="BI714" s="1051"/>
      <c r="BJ714" s="1051"/>
      <c r="BK714" s="1051"/>
      <c r="BL714" s="1051"/>
      <c r="BM714" s="1051"/>
      <c r="BN714" s="1051"/>
      <c r="BO714" s="1051"/>
      <c r="BP714" s="1051"/>
      <c r="BQ714" s="1051"/>
      <c r="BR714" s="1051"/>
      <c r="BS714" s="1051"/>
      <c r="BT714" s="1051"/>
      <c r="BU714" s="1051"/>
      <c r="BV714" s="1051"/>
      <c r="BW714" s="1051"/>
      <c r="BX714" s="1051"/>
      <c r="BY714" s="1051"/>
      <c r="BZ714" s="1051"/>
      <c r="CA714" s="1051"/>
      <c r="CB714" s="1051"/>
      <c r="CC714" s="1051"/>
      <c r="CD714" s="1051"/>
      <c r="CE714" s="1051"/>
      <c r="CF714" s="1051"/>
      <c r="CG714" s="1051"/>
      <c r="CH714" s="1051"/>
      <c r="CI714" s="1051"/>
      <c r="CJ714" s="1051"/>
      <c r="CK714" s="1051"/>
      <c r="CL714" s="1051"/>
      <c r="CM714" s="1051"/>
      <c r="CN714" s="1051"/>
      <c r="CO714" s="1051"/>
      <c r="CP714" s="1051"/>
      <c r="CQ714" s="1051"/>
      <c r="CR714" s="1051"/>
      <c r="CS714" s="1051"/>
      <c r="CT714" s="1051"/>
      <c r="CU714" s="1051"/>
      <c r="CV714" s="1051"/>
      <c r="CW714" s="1051"/>
      <c r="CX714" s="1051"/>
      <c r="CY714" s="1051"/>
      <c r="CZ714" s="1051"/>
      <c r="DA714" s="1051"/>
      <c r="DB714" s="1051"/>
      <c r="DC714" s="1051"/>
      <c r="DD714" s="1051"/>
      <c r="DE714" s="1051"/>
      <c r="DF714" s="1051"/>
      <c r="DG714" s="1051"/>
      <c r="DH714" s="1051"/>
      <c r="DI714" s="1051"/>
      <c r="DJ714" s="1051"/>
      <c r="DK714" s="1051"/>
      <c r="DL714" s="1051"/>
      <c r="DM714" s="1051"/>
      <c r="DN714" s="1051"/>
      <c r="DO714" s="1051"/>
      <c r="DP714" s="1051"/>
      <c r="DQ714" s="1051"/>
      <c r="DR714" s="1051"/>
      <c r="DS714" s="1051"/>
      <c r="DT714" s="1051"/>
      <c r="DU714" s="1051"/>
      <c r="DV714" s="1051"/>
      <c r="DW714" s="1051"/>
      <c r="DX714" s="1051"/>
      <c r="DY714" s="1051"/>
      <c r="DZ714" s="1051"/>
      <c r="EA714" s="1051"/>
      <c r="EB714" s="1051"/>
      <c r="EC714" s="1051"/>
      <c r="ED714" s="1051"/>
      <c r="EE714" s="1051"/>
      <c r="EF714" s="1051"/>
      <c r="EG714" s="1051"/>
      <c r="EH714" s="1051"/>
      <c r="EI714" s="1051"/>
      <c r="EJ714" s="1051"/>
      <c r="EK714" s="1051"/>
      <c r="EL714" s="1051"/>
      <c r="EM714" s="1051"/>
      <c r="EN714" s="1051"/>
      <c r="EO714" s="1051"/>
      <c r="EP714" s="1051"/>
      <c r="EQ714" s="1051"/>
      <c r="ER714" s="1051"/>
      <c r="ES714" s="1051"/>
      <c r="ET714" s="1051"/>
      <c r="EU714" s="1051"/>
      <c r="EV714" s="1051"/>
      <c r="EW714" s="1051"/>
      <c r="EX714" s="1051"/>
      <c r="EY714" s="1051"/>
      <c r="EZ714" s="1051"/>
      <c r="FA714" s="1051"/>
      <c r="FB714" s="1051"/>
      <c r="FC714" s="1051"/>
      <c r="FD714" s="1051"/>
      <c r="FE714" s="1051"/>
      <c r="FF714" s="1051"/>
      <c r="FG714" s="1051"/>
      <c r="FH714" s="1051"/>
      <c r="FI714" s="1051"/>
      <c r="FJ714" s="1051"/>
      <c r="FK714" s="1051"/>
      <c r="FL714" s="1051"/>
      <c r="FM714" s="1051"/>
      <c r="FN714" s="1051"/>
      <c r="FO714" s="1051"/>
      <c r="FP714" s="1051"/>
      <c r="FQ714" s="1051"/>
      <c r="FR714" s="1051"/>
      <c r="FS714" s="1051"/>
      <c r="FT714" s="1051"/>
      <c r="FU714" s="1051"/>
      <c r="FV714" s="1051"/>
      <c r="FW714" s="1051"/>
      <c r="FX714" s="1051"/>
      <c r="FY714" s="1051"/>
      <c r="FZ714" s="1051"/>
      <c r="GA714" s="1051"/>
      <c r="GB714" s="1051"/>
      <c r="GC714" s="1051"/>
      <c r="GD714" s="1051"/>
      <c r="GE714" s="1051"/>
      <c r="GF714" s="1051"/>
      <c r="GG714" s="1051"/>
      <c r="GH714" s="1051"/>
      <c r="GI714" s="1051"/>
      <c r="GJ714" s="1051"/>
      <c r="GK714" s="1051"/>
      <c r="GL714" s="1051"/>
      <c r="GM714" s="1051"/>
      <c r="GN714" s="1051"/>
      <c r="GO714" s="1051"/>
      <c r="GP714" s="1051"/>
      <c r="GQ714" s="1051"/>
      <c r="GR714" s="1051"/>
      <c r="GS714" s="1051"/>
      <c r="GT714" s="1051"/>
      <c r="GU714" s="1051"/>
      <c r="GV714" s="1051"/>
      <c r="GW714" s="1051"/>
      <c r="GX714" s="1051"/>
      <c r="GY714" s="1051"/>
      <c r="GZ714" s="1051"/>
      <c r="HA714" s="1051"/>
      <c r="HB714" s="1051"/>
      <c r="HC714" s="1051"/>
      <c r="HD714" s="1051"/>
      <c r="HE714" s="1051"/>
      <c r="HF714" s="1051"/>
      <c r="HG714" s="1051"/>
      <c r="HH714" s="1051"/>
      <c r="HI714" s="1051"/>
      <c r="HJ714" s="1051"/>
      <c r="HK714" s="1051"/>
      <c r="HL714" s="1051"/>
      <c r="HM714" s="1051"/>
      <c r="HN714" s="1051"/>
      <c r="HO714" s="1051"/>
      <c r="HP714" s="1051"/>
      <c r="HQ714" s="1051"/>
      <c r="HR714" s="1051"/>
      <c r="HS714" s="1051"/>
      <c r="HT714" s="1051"/>
      <c r="HU714" s="1051"/>
      <c r="HV714" s="1051"/>
      <c r="HW714" s="1051"/>
      <c r="HX714" s="1051"/>
      <c r="HY714" s="1051"/>
      <c r="HZ714" s="1051"/>
      <c r="IA714" s="1051"/>
      <c r="IB714" s="1051"/>
      <c r="IC714" s="1051"/>
      <c r="ID714" s="1051"/>
      <c r="IE714" s="1051"/>
      <c r="IF714" s="1051"/>
      <c r="IG714" s="1051"/>
      <c r="IH714" s="1051"/>
      <c r="II714" s="1051"/>
      <c r="IJ714" s="1051"/>
      <c r="IK714" s="1051"/>
      <c r="IL714" s="1051"/>
      <c r="IM714" s="1051"/>
      <c r="IN714" s="1051"/>
      <c r="IO714" s="1051"/>
      <c r="IP714" s="1051"/>
      <c r="IQ714" s="1051"/>
      <c r="IR714" s="1051"/>
      <c r="IS714" s="1051"/>
      <c r="IT714" s="1051"/>
      <c r="IU714" s="1051"/>
      <c r="IV714" s="1051"/>
      <c r="IW714" s="1051"/>
      <c r="IX714" s="1051"/>
      <c r="IY714" s="1051"/>
      <c r="IZ714" s="1051"/>
      <c r="JA714" s="1051"/>
      <c r="JB714" s="1051"/>
    </row>
    <row r="715" spans="1:262" s="1339" customFormat="1" ht="24" customHeight="1" x14ac:dyDescent="0.25">
      <c r="A715" s="1250">
        <v>1</v>
      </c>
      <c r="B715" s="1250">
        <v>1</v>
      </c>
      <c r="C715" s="1349" t="s">
        <v>31</v>
      </c>
      <c r="D715" s="12"/>
      <c r="E715" s="30"/>
      <c r="F715" s="30"/>
      <c r="G715" s="30"/>
      <c r="H715" s="1069"/>
      <c r="I715" s="500"/>
      <c r="J715" s="500"/>
      <c r="K715" s="501"/>
      <c r="L715" s="501"/>
      <c r="M715" s="501"/>
      <c r="N715" s="501"/>
      <c r="O715" s="501"/>
      <c r="P715" s="501"/>
      <c r="Q715" s="30"/>
      <c r="R715" s="30"/>
      <c r="S715" s="30"/>
      <c r="T715" s="30"/>
      <c r="U715" s="1363"/>
      <c r="V715" s="30"/>
      <c r="W715" s="1289"/>
      <c r="X715" s="1051"/>
      <c r="Y715" s="1051"/>
      <c r="Z715" s="1051"/>
      <c r="AA715" s="1051"/>
      <c r="AB715" s="1051"/>
      <c r="AC715" s="1051"/>
      <c r="AD715" s="1051"/>
      <c r="AE715" s="1051"/>
      <c r="AF715" s="1051"/>
      <c r="AG715" s="1051"/>
      <c r="AH715" s="1051"/>
      <c r="AI715" s="1051"/>
      <c r="AJ715" s="1051"/>
      <c r="AK715" s="1051"/>
      <c r="AL715" s="1051"/>
      <c r="AM715" s="1051"/>
      <c r="AN715" s="1051"/>
      <c r="AO715" s="1051"/>
      <c r="AP715" s="1051"/>
      <c r="AQ715" s="1051"/>
      <c r="AR715" s="1051"/>
      <c r="AS715" s="1051"/>
      <c r="AT715" s="1051"/>
      <c r="AU715" s="1051"/>
      <c r="AV715" s="1051"/>
      <c r="AW715" s="1051"/>
      <c r="AX715" s="1051"/>
      <c r="AY715" s="1051"/>
      <c r="AZ715" s="1051"/>
      <c r="BA715" s="1051"/>
      <c r="BB715" s="1051"/>
      <c r="BC715" s="1051"/>
      <c r="BD715" s="1051"/>
      <c r="BE715" s="1051"/>
      <c r="BF715" s="1051"/>
      <c r="BG715" s="1051"/>
      <c r="BH715" s="1051"/>
      <c r="BI715" s="1051"/>
      <c r="BJ715" s="1051"/>
      <c r="BK715" s="1051"/>
      <c r="BL715" s="1051"/>
      <c r="BM715" s="1051"/>
      <c r="BN715" s="1051"/>
      <c r="BO715" s="1051"/>
      <c r="BP715" s="1051"/>
      <c r="BQ715" s="1051"/>
      <c r="BR715" s="1051"/>
      <c r="BS715" s="1051"/>
      <c r="BT715" s="1051"/>
      <c r="BU715" s="1051"/>
      <c r="BV715" s="1051"/>
      <c r="BW715" s="1051"/>
      <c r="BX715" s="1051"/>
      <c r="BY715" s="1051"/>
      <c r="BZ715" s="1051"/>
      <c r="CA715" s="1051"/>
      <c r="CB715" s="1051"/>
      <c r="CC715" s="1051"/>
      <c r="CD715" s="1051"/>
      <c r="CE715" s="1051"/>
      <c r="CF715" s="1051"/>
      <c r="CG715" s="1051"/>
      <c r="CH715" s="1051"/>
      <c r="CI715" s="1051"/>
      <c r="CJ715" s="1051"/>
      <c r="CK715" s="1051"/>
      <c r="CL715" s="1051"/>
      <c r="CM715" s="1051"/>
      <c r="CN715" s="1051"/>
      <c r="CO715" s="1051"/>
      <c r="CP715" s="1051"/>
      <c r="CQ715" s="1051"/>
      <c r="CR715" s="1051"/>
      <c r="CS715" s="1051"/>
      <c r="CT715" s="1051"/>
      <c r="CU715" s="1051"/>
      <c r="CV715" s="1051"/>
      <c r="CW715" s="1051"/>
      <c r="CX715" s="1051"/>
      <c r="CY715" s="1051"/>
      <c r="CZ715" s="1051"/>
      <c r="DA715" s="1051"/>
      <c r="DB715" s="1051"/>
      <c r="DC715" s="1051"/>
      <c r="DD715" s="1051"/>
      <c r="DE715" s="1051"/>
      <c r="DF715" s="1051"/>
      <c r="DG715" s="1051"/>
      <c r="DH715" s="1051"/>
      <c r="DI715" s="1051"/>
      <c r="DJ715" s="1051"/>
      <c r="DK715" s="1051"/>
      <c r="DL715" s="1051"/>
      <c r="DM715" s="1051"/>
      <c r="DN715" s="1051"/>
      <c r="DO715" s="1051"/>
      <c r="DP715" s="1051"/>
      <c r="DQ715" s="1051"/>
      <c r="DR715" s="1051"/>
      <c r="DS715" s="1051"/>
      <c r="DT715" s="1051"/>
      <c r="DU715" s="1051"/>
      <c r="DV715" s="1051"/>
      <c r="DW715" s="1051"/>
      <c r="DX715" s="1051"/>
      <c r="DY715" s="1051"/>
      <c r="DZ715" s="1051"/>
      <c r="EA715" s="1051"/>
      <c r="EB715" s="1051"/>
      <c r="EC715" s="1051"/>
      <c r="ED715" s="1051"/>
      <c r="EE715" s="1051"/>
      <c r="EF715" s="1051"/>
      <c r="EG715" s="1051"/>
      <c r="EH715" s="1051"/>
      <c r="EI715" s="1051"/>
      <c r="EJ715" s="1051"/>
      <c r="EK715" s="1051"/>
      <c r="EL715" s="1051"/>
      <c r="EM715" s="1051"/>
      <c r="EN715" s="1051"/>
      <c r="EO715" s="1051"/>
      <c r="EP715" s="1051"/>
      <c r="EQ715" s="1051"/>
      <c r="ER715" s="1051"/>
      <c r="ES715" s="1051"/>
      <c r="ET715" s="1051"/>
      <c r="EU715" s="1051"/>
      <c r="EV715" s="1051"/>
      <c r="EW715" s="1051"/>
      <c r="EX715" s="1051"/>
      <c r="EY715" s="1051"/>
      <c r="EZ715" s="1051"/>
      <c r="FA715" s="1051"/>
      <c r="FB715" s="1051"/>
      <c r="FC715" s="1051"/>
      <c r="FD715" s="1051"/>
      <c r="FE715" s="1051"/>
      <c r="FF715" s="1051"/>
      <c r="FG715" s="1051"/>
      <c r="FH715" s="1051"/>
      <c r="FI715" s="1051"/>
      <c r="FJ715" s="1051"/>
      <c r="FK715" s="1051"/>
      <c r="FL715" s="1051"/>
      <c r="FM715" s="1051"/>
      <c r="FN715" s="1051"/>
      <c r="FO715" s="1051"/>
      <c r="FP715" s="1051"/>
      <c r="FQ715" s="1051"/>
      <c r="FR715" s="1051"/>
      <c r="FS715" s="1051"/>
      <c r="FT715" s="1051"/>
      <c r="FU715" s="1051"/>
      <c r="FV715" s="1051"/>
      <c r="FW715" s="1051"/>
      <c r="FX715" s="1051"/>
      <c r="FY715" s="1051"/>
      <c r="FZ715" s="1051"/>
      <c r="GA715" s="1051"/>
      <c r="GB715" s="1051"/>
      <c r="GC715" s="1051"/>
      <c r="GD715" s="1051"/>
      <c r="GE715" s="1051"/>
      <c r="GF715" s="1051"/>
      <c r="GG715" s="1051"/>
      <c r="GH715" s="1051"/>
      <c r="GI715" s="1051"/>
      <c r="GJ715" s="1051"/>
      <c r="GK715" s="1051"/>
      <c r="GL715" s="1051"/>
      <c r="GM715" s="1051"/>
      <c r="GN715" s="1051"/>
      <c r="GO715" s="1051"/>
      <c r="GP715" s="1051"/>
      <c r="GQ715" s="1051"/>
      <c r="GR715" s="1051"/>
      <c r="GS715" s="1051"/>
      <c r="GT715" s="1051"/>
      <c r="GU715" s="1051"/>
      <c r="GV715" s="1051"/>
      <c r="GW715" s="1051"/>
      <c r="GX715" s="1051"/>
      <c r="GY715" s="1051"/>
      <c r="GZ715" s="1051"/>
      <c r="HA715" s="1051"/>
      <c r="HB715" s="1051"/>
      <c r="HC715" s="1051"/>
      <c r="HD715" s="1051"/>
      <c r="HE715" s="1051"/>
      <c r="HF715" s="1051"/>
      <c r="HG715" s="1051"/>
      <c r="HH715" s="1051"/>
      <c r="HI715" s="1051"/>
      <c r="HJ715" s="1051"/>
      <c r="HK715" s="1051"/>
      <c r="HL715" s="1051"/>
      <c r="HM715" s="1051"/>
      <c r="HN715" s="1051"/>
      <c r="HO715" s="1051"/>
      <c r="HP715" s="1051"/>
      <c r="HQ715" s="1051"/>
      <c r="HR715" s="1051"/>
      <c r="HS715" s="1051"/>
      <c r="HT715" s="1051"/>
      <c r="HU715" s="1051"/>
      <c r="HV715" s="1051"/>
      <c r="HW715" s="1051"/>
      <c r="HX715" s="1051"/>
      <c r="HY715" s="1051"/>
      <c r="HZ715" s="1051"/>
      <c r="IA715" s="1051"/>
      <c r="IB715" s="1051"/>
      <c r="IC715" s="1051"/>
      <c r="ID715" s="1051"/>
      <c r="IE715" s="1051"/>
      <c r="IF715" s="1051"/>
      <c r="IG715" s="1051"/>
      <c r="IH715" s="1051"/>
      <c r="II715" s="1051"/>
      <c r="IJ715" s="1051"/>
      <c r="IK715" s="1051"/>
      <c r="IL715" s="1051"/>
      <c r="IM715" s="1051"/>
      <c r="IN715" s="1051"/>
      <c r="IO715" s="1051"/>
      <c r="IP715" s="1051"/>
      <c r="IQ715" s="1051"/>
      <c r="IR715" s="1051"/>
      <c r="IS715" s="1051"/>
      <c r="IT715" s="1051"/>
      <c r="IU715" s="1051"/>
      <c r="IV715" s="1051"/>
      <c r="IW715" s="1051"/>
      <c r="IX715" s="1051"/>
      <c r="IY715" s="1051"/>
      <c r="IZ715" s="1051"/>
      <c r="JA715" s="1051"/>
      <c r="JB715" s="1051"/>
    </row>
    <row r="716" spans="1:262" s="1339" customFormat="1" ht="15" customHeight="1" x14ac:dyDescent="0.25">
      <c r="A716" s="1250">
        <v>1</v>
      </c>
      <c r="B716" s="1250">
        <v>1</v>
      </c>
      <c r="C716" s="1350" t="s">
        <v>187</v>
      </c>
      <c r="D716" s="12"/>
      <c r="E716" s="30">
        <f>SUM(E656)</f>
        <v>8.4000000000000021</v>
      </c>
      <c r="F716" s="30">
        <f>SUM(F656)</f>
        <v>3.5000000000000009</v>
      </c>
      <c r="G716" s="30">
        <f>SUM(G656)</f>
        <v>0</v>
      </c>
      <c r="H716" s="1069">
        <f t="shared" ref="H716:H723" si="196">G716/F716*100</f>
        <v>0</v>
      </c>
      <c r="I716" s="30">
        <f t="shared" ref="I716:P716" si="197">SUM(I656)</f>
        <v>7.4999999999999982</v>
      </c>
      <c r="J716" s="30" t="e">
        <f t="shared" si="197"/>
        <v>#DIV/0!</v>
      </c>
      <c r="K716" s="30">
        <f t="shared" si="197"/>
        <v>63</v>
      </c>
      <c r="L716" s="30">
        <f t="shared" si="197"/>
        <v>26</v>
      </c>
      <c r="M716" s="30">
        <f t="shared" si="197"/>
        <v>0</v>
      </c>
      <c r="N716" s="30">
        <f t="shared" si="197"/>
        <v>0</v>
      </c>
      <c r="O716" s="30">
        <f t="shared" si="197"/>
        <v>0.21000000000000002</v>
      </c>
      <c r="P716" s="30">
        <f t="shared" si="197"/>
        <v>0</v>
      </c>
      <c r="Q716" s="30">
        <f>SUM(Q656)</f>
        <v>127.62314000000001</v>
      </c>
      <c r="R716" s="30"/>
      <c r="S716" s="30"/>
      <c r="T716" s="30"/>
      <c r="U716" s="1363">
        <f>SUM(U656)</f>
        <v>-8.5333199999999998</v>
      </c>
      <c r="V716" s="30">
        <f>SUM(V656)</f>
        <v>-8.5333199999999998</v>
      </c>
      <c r="W716" s="1289"/>
      <c r="X716" s="1051"/>
      <c r="Y716" s="1051"/>
      <c r="Z716" s="1051"/>
      <c r="AA716" s="1051"/>
      <c r="AB716" s="1051"/>
      <c r="AC716" s="1051"/>
      <c r="AD716" s="1051"/>
      <c r="AE716" s="1051"/>
      <c r="AF716" s="1051"/>
      <c r="AG716" s="1051"/>
      <c r="AH716" s="1051"/>
      <c r="AI716" s="1051"/>
      <c r="AJ716" s="1051"/>
      <c r="AK716" s="1051"/>
      <c r="AL716" s="1051"/>
      <c r="AM716" s="1051"/>
      <c r="AN716" s="1051"/>
      <c r="AO716" s="1051"/>
      <c r="AP716" s="1051"/>
      <c r="AQ716" s="1051"/>
      <c r="AR716" s="1051"/>
      <c r="AS716" s="1051"/>
      <c r="AT716" s="1051"/>
      <c r="AU716" s="1051"/>
      <c r="AV716" s="1051"/>
      <c r="AW716" s="1051"/>
      <c r="AX716" s="1051"/>
      <c r="AY716" s="1051"/>
      <c r="AZ716" s="1051"/>
      <c r="BA716" s="1051"/>
      <c r="BB716" s="1051"/>
      <c r="BC716" s="1051"/>
      <c r="BD716" s="1051"/>
      <c r="BE716" s="1051"/>
      <c r="BF716" s="1051"/>
      <c r="BG716" s="1051"/>
      <c r="BH716" s="1051"/>
      <c r="BI716" s="1051"/>
      <c r="BJ716" s="1051"/>
      <c r="BK716" s="1051"/>
      <c r="BL716" s="1051"/>
      <c r="BM716" s="1051"/>
      <c r="BN716" s="1051"/>
      <c r="BO716" s="1051"/>
      <c r="BP716" s="1051"/>
      <c r="BQ716" s="1051"/>
      <c r="BR716" s="1051"/>
      <c r="BS716" s="1051"/>
      <c r="BT716" s="1051"/>
      <c r="BU716" s="1051"/>
      <c r="BV716" s="1051"/>
      <c r="BW716" s="1051"/>
      <c r="BX716" s="1051"/>
      <c r="BY716" s="1051"/>
      <c r="BZ716" s="1051"/>
      <c r="CA716" s="1051"/>
      <c r="CB716" s="1051"/>
      <c r="CC716" s="1051"/>
      <c r="CD716" s="1051"/>
      <c r="CE716" s="1051"/>
      <c r="CF716" s="1051"/>
      <c r="CG716" s="1051"/>
      <c r="CH716" s="1051"/>
      <c r="CI716" s="1051"/>
      <c r="CJ716" s="1051"/>
      <c r="CK716" s="1051"/>
      <c r="CL716" s="1051"/>
      <c r="CM716" s="1051"/>
      <c r="CN716" s="1051"/>
      <c r="CO716" s="1051"/>
      <c r="CP716" s="1051"/>
      <c r="CQ716" s="1051"/>
      <c r="CR716" s="1051"/>
      <c r="CS716" s="1051"/>
      <c r="CT716" s="1051"/>
      <c r="CU716" s="1051"/>
      <c r="CV716" s="1051"/>
      <c r="CW716" s="1051"/>
      <c r="CX716" s="1051"/>
      <c r="CY716" s="1051"/>
      <c r="CZ716" s="1051"/>
      <c r="DA716" s="1051"/>
      <c r="DB716" s="1051"/>
      <c r="DC716" s="1051"/>
      <c r="DD716" s="1051"/>
      <c r="DE716" s="1051"/>
      <c r="DF716" s="1051"/>
      <c r="DG716" s="1051"/>
      <c r="DH716" s="1051"/>
      <c r="DI716" s="1051"/>
      <c r="DJ716" s="1051"/>
      <c r="DK716" s="1051"/>
      <c r="DL716" s="1051"/>
      <c r="DM716" s="1051"/>
      <c r="DN716" s="1051"/>
      <c r="DO716" s="1051"/>
      <c r="DP716" s="1051"/>
      <c r="DQ716" s="1051"/>
      <c r="DR716" s="1051"/>
      <c r="DS716" s="1051"/>
      <c r="DT716" s="1051"/>
      <c r="DU716" s="1051"/>
      <c r="DV716" s="1051"/>
      <c r="DW716" s="1051"/>
      <c r="DX716" s="1051"/>
      <c r="DY716" s="1051"/>
      <c r="DZ716" s="1051"/>
      <c r="EA716" s="1051"/>
      <c r="EB716" s="1051"/>
      <c r="EC716" s="1051"/>
      <c r="ED716" s="1051"/>
      <c r="EE716" s="1051"/>
      <c r="EF716" s="1051"/>
      <c r="EG716" s="1051"/>
      <c r="EH716" s="1051"/>
      <c r="EI716" s="1051"/>
      <c r="EJ716" s="1051"/>
      <c r="EK716" s="1051"/>
      <c r="EL716" s="1051"/>
      <c r="EM716" s="1051"/>
      <c r="EN716" s="1051"/>
      <c r="EO716" s="1051"/>
      <c r="EP716" s="1051"/>
      <c r="EQ716" s="1051"/>
      <c r="ER716" s="1051"/>
      <c r="ES716" s="1051"/>
      <c r="ET716" s="1051"/>
      <c r="EU716" s="1051"/>
      <c r="EV716" s="1051"/>
      <c r="EW716" s="1051"/>
      <c r="EX716" s="1051"/>
      <c r="EY716" s="1051"/>
      <c r="EZ716" s="1051"/>
      <c r="FA716" s="1051"/>
      <c r="FB716" s="1051"/>
      <c r="FC716" s="1051"/>
      <c r="FD716" s="1051"/>
      <c r="FE716" s="1051"/>
      <c r="FF716" s="1051"/>
      <c r="FG716" s="1051"/>
      <c r="FH716" s="1051"/>
      <c r="FI716" s="1051"/>
      <c r="FJ716" s="1051"/>
      <c r="FK716" s="1051"/>
      <c r="FL716" s="1051"/>
      <c r="FM716" s="1051"/>
      <c r="FN716" s="1051"/>
      <c r="FO716" s="1051"/>
      <c r="FP716" s="1051"/>
      <c r="FQ716" s="1051"/>
      <c r="FR716" s="1051"/>
      <c r="FS716" s="1051"/>
      <c r="FT716" s="1051"/>
      <c r="FU716" s="1051"/>
      <c r="FV716" s="1051"/>
      <c r="FW716" s="1051"/>
      <c r="FX716" s="1051"/>
      <c r="FY716" s="1051"/>
      <c r="FZ716" s="1051"/>
      <c r="GA716" s="1051"/>
      <c r="GB716" s="1051"/>
      <c r="GC716" s="1051"/>
      <c r="GD716" s="1051"/>
      <c r="GE716" s="1051"/>
      <c r="GF716" s="1051"/>
      <c r="GG716" s="1051"/>
      <c r="GH716" s="1051"/>
      <c r="GI716" s="1051"/>
      <c r="GJ716" s="1051"/>
      <c r="GK716" s="1051"/>
      <c r="GL716" s="1051"/>
      <c r="GM716" s="1051"/>
      <c r="GN716" s="1051"/>
      <c r="GO716" s="1051"/>
      <c r="GP716" s="1051"/>
      <c r="GQ716" s="1051"/>
      <c r="GR716" s="1051"/>
      <c r="GS716" s="1051"/>
      <c r="GT716" s="1051"/>
      <c r="GU716" s="1051"/>
      <c r="GV716" s="1051"/>
      <c r="GW716" s="1051"/>
      <c r="GX716" s="1051"/>
      <c r="GY716" s="1051"/>
      <c r="GZ716" s="1051"/>
      <c r="HA716" s="1051"/>
      <c r="HB716" s="1051"/>
      <c r="HC716" s="1051"/>
      <c r="HD716" s="1051"/>
      <c r="HE716" s="1051"/>
      <c r="HF716" s="1051"/>
      <c r="HG716" s="1051"/>
      <c r="HH716" s="1051"/>
      <c r="HI716" s="1051"/>
      <c r="HJ716" s="1051"/>
      <c r="HK716" s="1051"/>
      <c r="HL716" s="1051"/>
      <c r="HM716" s="1051"/>
      <c r="HN716" s="1051"/>
      <c r="HO716" s="1051"/>
      <c r="HP716" s="1051"/>
      <c r="HQ716" s="1051"/>
      <c r="HR716" s="1051"/>
      <c r="HS716" s="1051"/>
      <c r="HT716" s="1051"/>
      <c r="HU716" s="1051"/>
      <c r="HV716" s="1051"/>
      <c r="HW716" s="1051"/>
      <c r="HX716" s="1051"/>
      <c r="HY716" s="1051"/>
      <c r="HZ716" s="1051"/>
      <c r="IA716" s="1051"/>
      <c r="IB716" s="1051"/>
      <c r="IC716" s="1051"/>
      <c r="ID716" s="1051"/>
      <c r="IE716" s="1051"/>
      <c r="IF716" s="1051"/>
      <c r="IG716" s="1051"/>
      <c r="IH716" s="1051"/>
      <c r="II716" s="1051"/>
      <c r="IJ716" s="1051"/>
      <c r="IK716" s="1051"/>
      <c r="IL716" s="1051"/>
      <c r="IM716" s="1051"/>
      <c r="IN716" s="1051"/>
      <c r="IO716" s="1051"/>
      <c r="IP716" s="1051"/>
      <c r="IQ716" s="1051"/>
      <c r="IR716" s="1051"/>
      <c r="IS716" s="1051"/>
      <c r="IT716" s="1051"/>
      <c r="IU716" s="1051"/>
      <c r="IV716" s="1051"/>
      <c r="IW716" s="1051"/>
      <c r="IX716" s="1051"/>
      <c r="IY716" s="1051"/>
      <c r="IZ716" s="1051"/>
      <c r="JA716" s="1051"/>
      <c r="JB716" s="1051"/>
    </row>
    <row r="717" spans="1:262" s="1339" customFormat="1" ht="23.25" customHeight="1" x14ac:dyDescent="0.25">
      <c r="A717" s="1250">
        <v>1</v>
      </c>
      <c r="B717" s="1250">
        <v>1</v>
      </c>
      <c r="C717" s="495" t="s">
        <v>150</v>
      </c>
      <c r="D717" s="12"/>
      <c r="E717" s="30">
        <f t="shared" ref="E717:G723" si="198">SUM(E660)</f>
        <v>0</v>
      </c>
      <c r="F717" s="30">
        <f t="shared" si="198"/>
        <v>0</v>
      </c>
      <c r="G717" s="30">
        <f t="shared" si="198"/>
        <v>3</v>
      </c>
      <c r="H717" s="1069" t="e">
        <f t="shared" si="196"/>
        <v>#DIV/0!</v>
      </c>
      <c r="I717" s="30">
        <f t="shared" ref="I717:Q718" si="199">SUM(I660)</f>
        <v>8</v>
      </c>
      <c r="J717" s="30">
        <f t="shared" si="199"/>
        <v>8</v>
      </c>
      <c r="K717" s="30">
        <f t="shared" si="199"/>
        <v>0</v>
      </c>
      <c r="L717" s="30">
        <f t="shared" si="199"/>
        <v>0</v>
      </c>
      <c r="M717" s="30">
        <f t="shared" si="199"/>
        <v>24</v>
      </c>
      <c r="N717" s="30" t="e">
        <f t="shared" si="199"/>
        <v>#DIV/0!</v>
      </c>
      <c r="O717" s="30">
        <f t="shared" si="199"/>
        <v>0</v>
      </c>
      <c r="P717" s="30" t="e">
        <f t="shared" si="199"/>
        <v>#DIV/0!</v>
      </c>
      <c r="Q717" s="30">
        <f t="shared" si="199"/>
        <v>0</v>
      </c>
      <c r="R717" s="30"/>
      <c r="S717" s="30"/>
      <c r="T717" s="30"/>
      <c r="U717" s="1363">
        <f t="shared" ref="U717:V717" si="200">SUM(U660)</f>
        <v>0</v>
      </c>
      <c r="V717" s="763">
        <f t="shared" si="200"/>
        <v>40.418109999999999</v>
      </c>
      <c r="W717" s="1289"/>
      <c r="X717" s="1051"/>
      <c r="Y717" s="1051"/>
      <c r="Z717" s="1051"/>
      <c r="AA717" s="1051"/>
      <c r="AB717" s="1051"/>
      <c r="AC717" s="1051"/>
      <c r="AD717" s="1051"/>
      <c r="AE717" s="1051"/>
      <c r="AF717" s="1051"/>
      <c r="AG717" s="1051"/>
      <c r="AH717" s="1051"/>
      <c r="AI717" s="1051"/>
      <c r="AJ717" s="1051"/>
      <c r="AK717" s="1051"/>
      <c r="AL717" s="1051"/>
      <c r="AM717" s="1051"/>
      <c r="AN717" s="1051"/>
      <c r="AO717" s="1051"/>
      <c r="AP717" s="1051"/>
      <c r="AQ717" s="1051"/>
      <c r="AR717" s="1051"/>
      <c r="AS717" s="1051"/>
      <c r="AT717" s="1051"/>
      <c r="AU717" s="1051"/>
      <c r="AV717" s="1051"/>
      <c r="AW717" s="1051"/>
      <c r="AX717" s="1051"/>
      <c r="AY717" s="1051"/>
      <c r="AZ717" s="1051"/>
      <c r="BA717" s="1051"/>
      <c r="BB717" s="1051"/>
      <c r="BC717" s="1051"/>
      <c r="BD717" s="1051"/>
      <c r="BE717" s="1051"/>
      <c r="BF717" s="1051"/>
      <c r="BG717" s="1051"/>
      <c r="BH717" s="1051"/>
      <c r="BI717" s="1051"/>
      <c r="BJ717" s="1051"/>
      <c r="BK717" s="1051"/>
      <c r="BL717" s="1051"/>
      <c r="BM717" s="1051"/>
      <c r="BN717" s="1051"/>
      <c r="BO717" s="1051"/>
      <c r="BP717" s="1051"/>
      <c r="BQ717" s="1051"/>
      <c r="BR717" s="1051"/>
      <c r="BS717" s="1051"/>
      <c r="BT717" s="1051"/>
      <c r="BU717" s="1051"/>
      <c r="BV717" s="1051"/>
      <c r="BW717" s="1051"/>
      <c r="BX717" s="1051"/>
      <c r="BY717" s="1051"/>
      <c r="BZ717" s="1051"/>
      <c r="CA717" s="1051"/>
      <c r="CB717" s="1051"/>
      <c r="CC717" s="1051"/>
      <c r="CD717" s="1051"/>
      <c r="CE717" s="1051"/>
      <c r="CF717" s="1051"/>
      <c r="CG717" s="1051"/>
      <c r="CH717" s="1051"/>
      <c r="CI717" s="1051"/>
      <c r="CJ717" s="1051"/>
      <c r="CK717" s="1051"/>
      <c r="CL717" s="1051"/>
      <c r="CM717" s="1051"/>
      <c r="CN717" s="1051"/>
      <c r="CO717" s="1051"/>
      <c r="CP717" s="1051"/>
      <c r="CQ717" s="1051"/>
      <c r="CR717" s="1051"/>
      <c r="CS717" s="1051"/>
      <c r="CT717" s="1051"/>
      <c r="CU717" s="1051"/>
      <c r="CV717" s="1051"/>
      <c r="CW717" s="1051"/>
      <c r="CX717" s="1051"/>
      <c r="CY717" s="1051"/>
      <c r="CZ717" s="1051"/>
      <c r="DA717" s="1051"/>
      <c r="DB717" s="1051"/>
      <c r="DC717" s="1051"/>
      <c r="DD717" s="1051"/>
      <c r="DE717" s="1051"/>
      <c r="DF717" s="1051"/>
      <c r="DG717" s="1051"/>
      <c r="DH717" s="1051"/>
      <c r="DI717" s="1051"/>
      <c r="DJ717" s="1051"/>
      <c r="DK717" s="1051"/>
      <c r="DL717" s="1051"/>
      <c r="DM717" s="1051"/>
      <c r="DN717" s="1051"/>
      <c r="DO717" s="1051"/>
      <c r="DP717" s="1051"/>
      <c r="DQ717" s="1051"/>
      <c r="DR717" s="1051"/>
      <c r="DS717" s="1051"/>
      <c r="DT717" s="1051"/>
      <c r="DU717" s="1051"/>
      <c r="DV717" s="1051"/>
      <c r="DW717" s="1051"/>
      <c r="DX717" s="1051"/>
      <c r="DY717" s="1051"/>
      <c r="DZ717" s="1051"/>
      <c r="EA717" s="1051"/>
      <c r="EB717" s="1051"/>
      <c r="EC717" s="1051"/>
      <c r="ED717" s="1051"/>
      <c r="EE717" s="1051"/>
      <c r="EF717" s="1051"/>
      <c r="EG717" s="1051"/>
      <c r="EH717" s="1051"/>
      <c r="EI717" s="1051"/>
      <c r="EJ717" s="1051"/>
      <c r="EK717" s="1051"/>
      <c r="EL717" s="1051"/>
      <c r="EM717" s="1051"/>
      <c r="EN717" s="1051"/>
      <c r="EO717" s="1051"/>
      <c r="EP717" s="1051"/>
      <c r="EQ717" s="1051"/>
      <c r="ER717" s="1051"/>
      <c r="ES717" s="1051"/>
      <c r="ET717" s="1051"/>
      <c r="EU717" s="1051"/>
      <c r="EV717" s="1051"/>
      <c r="EW717" s="1051"/>
      <c r="EX717" s="1051"/>
      <c r="EY717" s="1051"/>
      <c r="EZ717" s="1051"/>
      <c r="FA717" s="1051"/>
      <c r="FB717" s="1051"/>
      <c r="FC717" s="1051"/>
      <c r="FD717" s="1051"/>
      <c r="FE717" s="1051"/>
      <c r="FF717" s="1051"/>
      <c r="FG717" s="1051"/>
      <c r="FH717" s="1051"/>
      <c r="FI717" s="1051"/>
      <c r="FJ717" s="1051"/>
      <c r="FK717" s="1051"/>
      <c r="FL717" s="1051"/>
      <c r="FM717" s="1051"/>
      <c r="FN717" s="1051"/>
      <c r="FO717" s="1051"/>
      <c r="FP717" s="1051"/>
      <c r="FQ717" s="1051"/>
      <c r="FR717" s="1051"/>
      <c r="FS717" s="1051"/>
      <c r="FT717" s="1051"/>
      <c r="FU717" s="1051"/>
      <c r="FV717" s="1051"/>
      <c r="FW717" s="1051"/>
      <c r="FX717" s="1051"/>
      <c r="FY717" s="1051"/>
      <c r="FZ717" s="1051"/>
      <c r="GA717" s="1051"/>
      <c r="GB717" s="1051"/>
      <c r="GC717" s="1051"/>
      <c r="GD717" s="1051"/>
      <c r="GE717" s="1051"/>
      <c r="GF717" s="1051"/>
      <c r="GG717" s="1051"/>
      <c r="GH717" s="1051"/>
      <c r="GI717" s="1051"/>
      <c r="GJ717" s="1051"/>
      <c r="GK717" s="1051"/>
      <c r="GL717" s="1051"/>
      <c r="GM717" s="1051"/>
      <c r="GN717" s="1051"/>
      <c r="GO717" s="1051"/>
      <c r="GP717" s="1051"/>
      <c r="GQ717" s="1051"/>
      <c r="GR717" s="1051"/>
      <c r="GS717" s="1051"/>
      <c r="GT717" s="1051"/>
      <c r="GU717" s="1051"/>
      <c r="GV717" s="1051"/>
      <c r="GW717" s="1051"/>
      <c r="GX717" s="1051"/>
      <c r="GY717" s="1051"/>
      <c r="GZ717" s="1051"/>
      <c r="HA717" s="1051"/>
      <c r="HB717" s="1051"/>
      <c r="HC717" s="1051"/>
      <c r="HD717" s="1051"/>
      <c r="HE717" s="1051"/>
      <c r="HF717" s="1051"/>
      <c r="HG717" s="1051"/>
      <c r="HH717" s="1051"/>
      <c r="HI717" s="1051"/>
      <c r="HJ717" s="1051"/>
      <c r="HK717" s="1051"/>
      <c r="HL717" s="1051"/>
      <c r="HM717" s="1051"/>
      <c r="HN717" s="1051"/>
      <c r="HO717" s="1051"/>
      <c r="HP717" s="1051"/>
      <c r="HQ717" s="1051"/>
      <c r="HR717" s="1051"/>
      <c r="HS717" s="1051"/>
      <c r="HT717" s="1051"/>
      <c r="HU717" s="1051"/>
      <c r="HV717" s="1051"/>
      <c r="HW717" s="1051"/>
      <c r="HX717" s="1051"/>
      <c r="HY717" s="1051"/>
      <c r="HZ717" s="1051"/>
      <c r="IA717" s="1051"/>
      <c r="IB717" s="1051"/>
      <c r="IC717" s="1051"/>
      <c r="ID717" s="1051"/>
      <c r="IE717" s="1051"/>
      <c r="IF717" s="1051"/>
      <c r="IG717" s="1051"/>
      <c r="IH717" s="1051"/>
      <c r="II717" s="1051"/>
      <c r="IJ717" s="1051"/>
      <c r="IK717" s="1051"/>
      <c r="IL717" s="1051"/>
      <c r="IM717" s="1051"/>
      <c r="IN717" s="1051"/>
      <c r="IO717" s="1051"/>
      <c r="IP717" s="1051"/>
      <c r="IQ717" s="1051"/>
      <c r="IR717" s="1051"/>
      <c r="IS717" s="1051"/>
      <c r="IT717" s="1051"/>
      <c r="IU717" s="1051"/>
      <c r="IV717" s="1051"/>
      <c r="IW717" s="1051"/>
      <c r="IX717" s="1051"/>
      <c r="IY717" s="1051"/>
      <c r="IZ717" s="1051"/>
      <c r="JA717" s="1051"/>
      <c r="JB717" s="1051"/>
    </row>
    <row r="718" spans="1:262" s="1339" customFormat="1" ht="39.75" customHeight="1" x14ac:dyDescent="0.25">
      <c r="A718" s="1250">
        <v>1</v>
      </c>
      <c r="B718" s="1250">
        <v>1</v>
      </c>
      <c r="C718" s="686" t="s">
        <v>176</v>
      </c>
      <c r="D718" s="12"/>
      <c r="E718" s="30">
        <f t="shared" si="198"/>
        <v>8.4000000000000021</v>
      </c>
      <c r="F718" s="30">
        <f t="shared" si="198"/>
        <v>3.5000000000000009</v>
      </c>
      <c r="G718" s="30">
        <f t="shared" si="198"/>
        <v>3</v>
      </c>
      <c r="H718" s="1069">
        <f t="shared" si="196"/>
        <v>85.714285714285694</v>
      </c>
      <c r="I718" s="30">
        <f t="shared" si="199"/>
        <v>7.4999999999999982</v>
      </c>
      <c r="J718" s="30">
        <f t="shared" si="199"/>
        <v>8</v>
      </c>
      <c r="K718" s="30">
        <f t="shared" si="199"/>
        <v>63</v>
      </c>
      <c r="L718" s="30">
        <f t="shared" si="199"/>
        <v>26</v>
      </c>
      <c r="M718" s="30">
        <f t="shared" si="199"/>
        <v>24</v>
      </c>
      <c r="N718" s="30">
        <f t="shared" si="199"/>
        <v>92.307692307692307</v>
      </c>
      <c r="O718" s="30">
        <f t="shared" si="199"/>
        <v>0.21000000000000002</v>
      </c>
      <c r="P718" s="30">
        <f t="shared" si="199"/>
        <v>274.28571428571422</v>
      </c>
      <c r="Q718" s="30">
        <f t="shared" ref="Q718:V719" si="201">SUM(Q661)</f>
        <v>127.62314000000001</v>
      </c>
      <c r="R718" s="30">
        <f t="shared" si="201"/>
        <v>53.176308333333331</v>
      </c>
      <c r="S718" s="30">
        <f t="shared" si="201"/>
        <v>40.418109999999999</v>
      </c>
      <c r="T718" s="30">
        <f t="shared" si="201"/>
        <v>-12.758198333333333</v>
      </c>
      <c r="U718" s="30">
        <f t="shared" si="201"/>
        <v>-8.5333199999999998</v>
      </c>
      <c r="V718" s="763">
        <f t="shared" si="201"/>
        <v>31.884789999999999</v>
      </c>
      <c r="W718" s="1289"/>
      <c r="X718" s="1051"/>
      <c r="Y718" s="1051"/>
      <c r="Z718" s="1051"/>
      <c r="AA718" s="1051"/>
      <c r="AB718" s="1051"/>
      <c r="AC718" s="1051"/>
      <c r="AD718" s="1051"/>
      <c r="AE718" s="1051"/>
      <c r="AF718" s="1051"/>
      <c r="AG718" s="1051"/>
      <c r="AH718" s="1051"/>
      <c r="AI718" s="1051"/>
      <c r="AJ718" s="1051"/>
      <c r="AK718" s="1051"/>
      <c r="AL718" s="1051"/>
      <c r="AM718" s="1051"/>
      <c r="AN718" s="1051"/>
      <c r="AO718" s="1051"/>
      <c r="AP718" s="1051"/>
      <c r="AQ718" s="1051"/>
      <c r="AR718" s="1051"/>
      <c r="AS718" s="1051"/>
      <c r="AT718" s="1051"/>
      <c r="AU718" s="1051"/>
      <c r="AV718" s="1051"/>
      <c r="AW718" s="1051"/>
      <c r="AX718" s="1051"/>
      <c r="AY718" s="1051"/>
      <c r="AZ718" s="1051"/>
      <c r="BA718" s="1051"/>
      <c r="BB718" s="1051"/>
      <c r="BC718" s="1051"/>
      <c r="BD718" s="1051"/>
      <c r="BE718" s="1051"/>
      <c r="BF718" s="1051"/>
      <c r="BG718" s="1051"/>
      <c r="BH718" s="1051"/>
      <c r="BI718" s="1051"/>
      <c r="BJ718" s="1051"/>
      <c r="BK718" s="1051"/>
      <c r="BL718" s="1051"/>
      <c r="BM718" s="1051"/>
      <c r="BN718" s="1051"/>
      <c r="BO718" s="1051"/>
      <c r="BP718" s="1051"/>
      <c r="BQ718" s="1051"/>
      <c r="BR718" s="1051"/>
      <c r="BS718" s="1051"/>
      <c r="BT718" s="1051"/>
      <c r="BU718" s="1051"/>
      <c r="BV718" s="1051"/>
      <c r="BW718" s="1051"/>
      <c r="BX718" s="1051"/>
      <c r="BY718" s="1051"/>
      <c r="BZ718" s="1051"/>
      <c r="CA718" s="1051"/>
      <c r="CB718" s="1051"/>
      <c r="CC718" s="1051"/>
      <c r="CD718" s="1051"/>
      <c r="CE718" s="1051"/>
      <c r="CF718" s="1051"/>
      <c r="CG718" s="1051"/>
      <c r="CH718" s="1051"/>
      <c r="CI718" s="1051"/>
      <c r="CJ718" s="1051"/>
      <c r="CK718" s="1051"/>
      <c r="CL718" s="1051"/>
      <c r="CM718" s="1051"/>
      <c r="CN718" s="1051"/>
      <c r="CO718" s="1051"/>
      <c r="CP718" s="1051"/>
      <c r="CQ718" s="1051"/>
      <c r="CR718" s="1051"/>
      <c r="CS718" s="1051"/>
      <c r="CT718" s="1051"/>
      <c r="CU718" s="1051"/>
      <c r="CV718" s="1051"/>
      <c r="CW718" s="1051"/>
      <c r="CX718" s="1051"/>
      <c r="CY718" s="1051"/>
      <c r="CZ718" s="1051"/>
      <c r="DA718" s="1051"/>
      <c r="DB718" s="1051"/>
      <c r="DC718" s="1051"/>
      <c r="DD718" s="1051"/>
      <c r="DE718" s="1051"/>
      <c r="DF718" s="1051"/>
      <c r="DG718" s="1051"/>
      <c r="DH718" s="1051"/>
      <c r="DI718" s="1051"/>
      <c r="DJ718" s="1051"/>
      <c r="DK718" s="1051"/>
      <c r="DL718" s="1051"/>
      <c r="DM718" s="1051"/>
      <c r="DN718" s="1051"/>
      <c r="DO718" s="1051"/>
      <c r="DP718" s="1051"/>
      <c r="DQ718" s="1051"/>
      <c r="DR718" s="1051"/>
      <c r="DS718" s="1051"/>
      <c r="DT718" s="1051"/>
      <c r="DU718" s="1051"/>
      <c r="DV718" s="1051"/>
      <c r="DW718" s="1051"/>
      <c r="DX718" s="1051"/>
      <c r="DY718" s="1051"/>
      <c r="DZ718" s="1051"/>
      <c r="EA718" s="1051"/>
      <c r="EB718" s="1051"/>
      <c r="EC718" s="1051"/>
      <c r="ED718" s="1051"/>
      <c r="EE718" s="1051"/>
      <c r="EF718" s="1051"/>
      <c r="EG718" s="1051"/>
      <c r="EH718" s="1051"/>
      <c r="EI718" s="1051"/>
      <c r="EJ718" s="1051"/>
      <c r="EK718" s="1051"/>
      <c r="EL718" s="1051"/>
      <c r="EM718" s="1051"/>
      <c r="EN718" s="1051"/>
      <c r="EO718" s="1051"/>
      <c r="EP718" s="1051"/>
      <c r="EQ718" s="1051"/>
      <c r="ER718" s="1051"/>
      <c r="ES718" s="1051"/>
      <c r="ET718" s="1051"/>
      <c r="EU718" s="1051"/>
      <c r="EV718" s="1051"/>
      <c r="EW718" s="1051"/>
      <c r="EX718" s="1051"/>
      <c r="EY718" s="1051"/>
      <c r="EZ718" s="1051"/>
      <c r="FA718" s="1051"/>
      <c r="FB718" s="1051"/>
      <c r="FC718" s="1051"/>
      <c r="FD718" s="1051"/>
      <c r="FE718" s="1051"/>
      <c r="FF718" s="1051"/>
      <c r="FG718" s="1051"/>
      <c r="FH718" s="1051"/>
      <c r="FI718" s="1051"/>
      <c r="FJ718" s="1051"/>
      <c r="FK718" s="1051"/>
      <c r="FL718" s="1051"/>
      <c r="FM718" s="1051"/>
      <c r="FN718" s="1051"/>
      <c r="FO718" s="1051"/>
      <c r="FP718" s="1051"/>
      <c r="FQ718" s="1051"/>
      <c r="FR718" s="1051"/>
      <c r="FS718" s="1051"/>
      <c r="FT718" s="1051"/>
      <c r="FU718" s="1051"/>
      <c r="FV718" s="1051"/>
      <c r="FW718" s="1051"/>
      <c r="FX718" s="1051"/>
      <c r="FY718" s="1051"/>
      <c r="FZ718" s="1051"/>
      <c r="GA718" s="1051"/>
      <c r="GB718" s="1051"/>
      <c r="GC718" s="1051"/>
      <c r="GD718" s="1051"/>
      <c r="GE718" s="1051"/>
      <c r="GF718" s="1051"/>
      <c r="GG718" s="1051"/>
      <c r="GH718" s="1051"/>
      <c r="GI718" s="1051"/>
      <c r="GJ718" s="1051"/>
      <c r="GK718" s="1051"/>
      <c r="GL718" s="1051"/>
      <c r="GM718" s="1051"/>
      <c r="GN718" s="1051"/>
      <c r="GO718" s="1051"/>
      <c r="GP718" s="1051"/>
      <c r="GQ718" s="1051"/>
      <c r="GR718" s="1051"/>
      <c r="GS718" s="1051"/>
      <c r="GT718" s="1051"/>
      <c r="GU718" s="1051"/>
      <c r="GV718" s="1051"/>
      <c r="GW718" s="1051"/>
      <c r="GX718" s="1051"/>
      <c r="GY718" s="1051"/>
      <c r="GZ718" s="1051"/>
      <c r="HA718" s="1051"/>
      <c r="HB718" s="1051"/>
      <c r="HC718" s="1051"/>
      <c r="HD718" s="1051"/>
      <c r="HE718" s="1051"/>
      <c r="HF718" s="1051"/>
      <c r="HG718" s="1051"/>
      <c r="HH718" s="1051"/>
      <c r="HI718" s="1051"/>
      <c r="HJ718" s="1051"/>
      <c r="HK718" s="1051"/>
      <c r="HL718" s="1051"/>
      <c r="HM718" s="1051"/>
      <c r="HN718" s="1051"/>
      <c r="HO718" s="1051"/>
      <c r="HP718" s="1051"/>
      <c r="HQ718" s="1051"/>
      <c r="HR718" s="1051"/>
      <c r="HS718" s="1051"/>
      <c r="HT718" s="1051"/>
      <c r="HU718" s="1051"/>
      <c r="HV718" s="1051"/>
      <c r="HW718" s="1051"/>
      <c r="HX718" s="1051"/>
      <c r="HY718" s="1051"/>
      <c r="HZ718" s="1051"/>
      <c r="IA718" s="1051"/>
      <c r="IB718" s="1051"/>
      <c r="IC718" s="1051"/>
      <c r="ID718" s="1051"/>
      <c r="IE718" s="1051"/>
      <c r="IF718" s="1051"/>
      <c r="IG718" s="1051"/>
      <c r="IH718" s="1051"/>
      <c r="II718" s="1051"/>
      <c r="IJ718" s="1051"/>
      <c r="IK718" s="1051"/>
      <c r="IL718" s="1051"/>
      <c r="IM718" s="1051"/>
      <c r="IN718" s="1051"/>
      <c r="IO718" s="1051"/>
      <c r="IP718" s="1051"/>
      <c r="IQ718" s="1051"/>
      <c r="IR718" s="1051"/>
      <c r="IS718" s="1051"/>
      <c r="IT718" s="1051"/>
      <c r="IU718" s="1051"/>
      <c r="IV718" s="1051"/>
      <c r="IW718" s="1051"/>
      <c r="IX718" s="1051"/>
      <c r="IY718" s="1051"/>
      <c r="IZ718" s="1051"/>
      <c r="JA718" s="1051"/>
      <c r="JB718" s="1051"/>
    </row>
    <row r="719" spans="1:262" s="1339" customFormat="1" ht="15" customHeight="1" x14ac:dyDescent="0.25">
      <c r="A719" s="1250">
        <v>1</v>
      </c>
      <c r="B719" s="1250">
        <v>1</v>
      </c>
      <c r="C719" s="366" t="s">
        <v>358</v>
      </c>
      <c r="D719" s="12"/>
      <c r="E719" s="30">
        <f t="shared" si="198"/>
        <v>90</v>
      </c>
      <c r="F719" s="30">
        <f t="shared" si="198"/>
        <v>37</v>
      </c>
      <c r="G719" s="30">
        <f t="shared" si="198"/>
        <v>46</v>
      </c>
      <c r="H719" s="1069">
        <f t="shared" si="196"/>
        <v>124.32432432432432</v>
      </c>
      <c r="I719" s="500"/>
      <c r="J719" s="500"/>
      <c r="K719" s="501"/>
      <c r="L719" s="501"/>
      <c r="M719" s="501"/>
      <c r="N719" s="501"/>
      <c r="O719" s="501"/>
      <c r="P719" s="501"/>
      <c r="Q719" s="30">
        <f t="shared" si="201"/>
        <v>285.79007000000001</v>
      </c>
      <c r="R719" s="30">
        <f t="shared" si="201"/>
        <v>119.07919583333333</v>
      </c>
      <c r="S719" s="30">
        <f t="shared" si="201"/>
        <v>217.87213</v>
      </c>
      <c r="T719" s="30">
        <f t="shared" si="201"/>
        <v>98.792934166666669</v>
      </c>
      <c r="U719" s="30">
        <f t="shared" si="201"/>
        <v>0</v>
      </c>
      <c r="V719" s="30">
        <f t="shared" si="201"/>
        <v>217.87213</v>
      </c>
      <c r="W719" s="1289"/>
      <c r="X719" s="1051"/>
      <c r="Y719" s="1051"/>
      <c r="Z719" s="1051"/>
      <c r="AA719" s="1051"/>
      <c r="AB719" s="1051"/>
      <c r="AC719" s="1051"/>
      <c r="AD719" s="1051"/>
      <c r="AE719" s="1051"/>
      <c r="AF719" s="1051"/>
      <c r="AG719" s="1051"/>
      <c r="AH719" s="1051"/>
      <c r="AI719" s="1051"/>
      <c r="AJ719" s="1051"/>
      <c r="AK719" s="1051"/>
      <c r="AL719" s="1051"/>
      <c r="AM719" s="1051"/>
      <c r="AN719" s="1051"/>
      <c r="AO719" s="1051"/>
      <c r="AP719" s="1051"/>
      <c r="AQ719" s="1051"/>
      <c r="AR719" s="1051"/>
      <c r="AS719" s="1051"/>
      <c r="AT719" s="1051"/>
      <c r="AU719" s="1051"/>
      <c r="AV719" s="1051"/>
      <c r="AW719" s="1051"/>
      <c r="AX719" s="1051"/>
      <c r="AY719" s="1051"/>
      <c r="AZ719" s="1051"/>
      <c r="BA719" s="1051"/>
      <c r="BB719" s="1051"/>
      <c r="BC719" s="1051"/>
      <c r="BD719" s="1051"/>
      <c r="BE719" s="1051"/>
      <c r="BF719" s="1051"/>
      <c r="BG719" s="1051"/>
      <c r="BH719" s="1051"/>
      <c r="BI719" s="1051"/>
      <c r="BJ719" s="1051"/>
      <c r="BK719" s="1051"/>
      <c r="BL719" s="1051"/>
      <c r="BM719" s="1051"/>
      <c r="BN719" s="1051"/>
      <c r="BO719" s="1051"/>
      <c r="BP719" s="1051"/>
      <c r="BQ719" s="1051"/>
      <c r="BR719" s="1051"/>
      <c r="BS719" s="1051"/>
      <c r="BT719" s="1051"/>
      <c r="BU719" s="1051"/>
      <c r="BV719" s="1051"/>
      <c r="BW719" s="1051"/>
      <c r="BX719" s="1051"/>
      <c r="BY719" s="1051"/>
      <c r="BZ719" s="1051"/>
      <c r="CA719" s="1051"/>
      <c r="CB719" s="1051"/>
      <c r="CC719" s="1051"/>
      <c r="CD719" s="1051"/>
      <c r="CE719" s="1051"/>
      <c r="CF719" s="1051"/>
      <c r="CG719" s="1051"/>
      <c r="CH719" s="1051"/>
      <c r="CI719" s="1051"/>
      <c r="CJ719" s="1051"/>
      <c r="CK719" s="1051"/>
      <c r="CL719" s="1051"/>
      <c r="CM719" s="1051"/>
      <c r="CN719" s="1051"/>
      <c r="CO719" s="1051"/>
      <c r="CP719" s="1051"/>
      <c r="CQ719" s="1051"/>
      <c r="CR719" s="1051"/>
      <c r="CS719" s="1051"/>
      <c r="CT719" s="1051"/>
      <c r="CU719" s="1051"/>
      <c r="CV719" s="1051"/>
      <c r="CW719" s="1051"/>
      <c r="CX719" s="1051"/>
      <c r="CY719" s="1051"/>
      <c r="CZ719" s="1051"/>
      <c r="DA719" s="1051"/>
      <c r="DB719" s="1051"/>
      <c r="DC719" s="1051"/>
      <c r="DD719" s="1051"/>
      <c r="DE719" s="1051"/>
      <c r="DF719" s="1051"/>
      <c r="DG719" s="1051"/>
      <c r="DH719" s="1051"/>
      <c r="DI719" s="1051"/>
      <c r="DJ719" s="1051"/>
      <c r="DK719" s="1051"/>
      <c r="DL719" s="1051"/>
      <c r="DM719" s="1051"/>
      <c r="DN719" s="1051"/>
      <c r="DO719" s="1051"/>
      <c r="DP719" s="1051"/>
      <c r="DQ719" s="1051"/>
      <c r="DR719" s="1051"/>
      <c r="DS719" s="1051"/>
      <c r="DT719" s="1051"/>
      <c r="DU719" s="1051"/>
      <c r="DV719" s="1051"/>
      <c r="DW719" s="1051"/>
      <c r="DX719" s="1051"/>
      <c r="DY719" s="1051"/>
      <c r="DZ719" s="1051"/>
      <c r="EA719" s="1051"/>
      <c r="EB719" s="1051"/>
      <c r="EC719" s="1051"/>
      <c r="ED719" s="1051"/>
      <c r="EE719" s="1051"/>
      <c r="EF719" s="1051"/>
      <c r="EG719" s="1051"/>
      <c r="EH719" s="1051"/>
      <c r="EI719" s="1051"/>
      <c r="EJ719" s="1051"/>
      <c r="EK719" s="1051"/>
      <c r="EL719" s="1051"/>
      <c r="EM719" s="1051"/>
      <c r="EN719" s="1051"/>
      <c r="EO719" s="1051"/>
      <c r="EP719" s="1051"/>
      <c r="EQ719" s="1051"/>
      <c r="ER719" s="1051"/>
      <c r="ES719" s="1051"/>
      <c r="ET719" s="1051"/>
      <c r="EU719" s="1051"/>
      <c r="EV719" s="1051"/>
      <c r="EW719" s="1051"/>
      <c r="EX719" s="1051"/>
      <c r="EY719" s="1051"/>
      <c r="EZ719" s="1051"/>
      <c r="FA719" s="1051"/>
      <c r="FB719" s="1051"/>
      <c r="FC719" s="1051"/>
      <c r="FD719" s="1051"/>
      <c r="FE719" s="1051"/>
      <c r="FF719" s="1051"/>
      <c r="FG719" s="1051"/>
      <c r="FH719" s="1051"/>
      <c r="FI719" s="1051"/>
      <c r="FJ719" s="1051"/>
      <c r="FK719" s="1051"/>
      <c r="FL719" s="1051"/>
      <c r="FM719" s="1051"/>
      <c r="FN719" s="1051"/>
      <c r="FO719" s="1051"/>
      <c r="FP719" s="1051"/>
      <c r="FQ719" s="1051"/>
      <c r="FR719" s="1051"/>
      <c r="FS719" s="1051"/>
      <c r="FT719" s="1051"/>
      <c r="FU719" s="1051"/>
      <c r="FV719" s="1051"/>
      <c r="FW719" s="1051"/>
      <c r="FX719" s="1051"/>
      <c r="FY719" s="1051"/>
      <c r="FZ719" s="1051"/>
      <c r="GA719" s="1051"/>
      <c r="GB719" s="1051"/>
      <c r="GC719" s="1051"/>
      <c r="GD719" s="1051"/>
      <c r="GE719" s="1051"/>
      <c r="GF719" s="1051"/>
      <c r="GG719" s="1051"/>
      <c r="GH719" s="1051"/>
      <c r="GI719" s="1051"/>
      <c r="GJ719" s="1051"/>
      <c r="GK719" s="1051"/>
      <c r="GL719" s="1051"/>
      <c r="GM719" s="1051"/>
      <c r="GN719" s="1051"/>
      <c r="GO719" s="1051"/>
      <c r="GP719" s="1051"/>
      <c r="GQ719" s="1051"/>
      <c r="GR719" s="1051"/>
      <c r="GS719" s="1051"/>
      <c r="GT719" s="1051"/>
      <c r="GU719" s="1051"/>
      <c r="GV719" s="1051"/>
      <c r="GW719" s="1051"/>
      <c r="GX719" s="1051"/>
      <c r="GY719" s="1051"/>
      <c r="GZ719" s="1051"/>
      <c r="HA719" s="1051"/>
      <c r="HB719" s="1051"/>
      <c r="HC719" s="1051"/>
      <c r="HD719" s="1051"/>
      <c r="HE719" s="1051"/>
      <c r="HF719" s="1051"/>
      <c r="HG719" s="1051"/>
      <c r="HH719" s="1051"/>
      <c r="HI719" s="1051"/>
      <c r="HJ719" s="1051"/>
      <c r="HK719" s="1051"/>
      <c r="HL719" s="1051"/>
      <c r="HM719" s="1051"/>
      <c r="HN719" s="1051"/>
      <c r="HO719" s="1051"/>
      <c r="HP719" s="1051"/>
      <c r="HQ719" s="1051"/>
      <c r="HR719" s="1051"/>
      <c r="HS719" s="1051"/>
      <c r="HT719" s="1051"/>
      <c r="HU719" s="1051"/>
      <c r="HV719" s="1051"/>
      <c r="HW719" s="1051"/>
      <c r="HX719" s="1051"/>
      <c r="HY719" s="1051"/>
      <c r="HZ719" s="1051"/>
      <c r="IA719" s="1051"/>
      <c r="IB719" s="1051"/>
      <c r="IC719" s="1051"/>
      <c r="ID719" s="1051"/>
      <c r="IE719" s="1051"/>
      <c r="IF719" s="1051"/>
      <c r="IG719" s="1051"/>
      <c r="IH719" s="1051"/>
      <c r="II719" s="1051"/>
      <c r="IJ719" s="1051"/>
      <c r="IK719" s="1051"/>
      <c r="IL719" s="1051"/>
      <c r="IM719" s="1051"/>
      <c r="IN719" s="1051"/>
      <c r="IO719" s="1051"/>
      <c r="IP719" s="1051"/>
      <c r="IQ719" s="1051"/>
      <c r="IR719" s="1051"/>
      <c r="IS719" s="1051"/>
      <c r="IT719" s="1051"/>
      <c r="IU719" s="1051"/>
      <c r="IV719" s="1051"/>
      <c r="IW719" s="1051"/>
      <c r="IX719" s="1051"/>
      <c r="IY719" s="1051"/>
      <c r="IZ719" s="1051"/>
      <c r="JA719" s="1051"/>
      <c r="JB719" s="1051"/>
    </row>
    <row r="720" spans="1:262" s="1339" customFormat="1" ht="15" customHeight="1" x14ac:dyDescent="0.25">
      <c r="A720" s="1250">
        <v>1</v>
      </c>
      <c r="B720" s="1250">
        <v>1</v>
      </c>
      <c r="C720" s="688" t="s">
        <v>335</v>
      </c>
      <c r="D720" s="477"/>
      <c r="E720" s="21">
        <f t="shared" si="198"/>
        <v>89</v>
      </c>
      <c r="F720" s="21">
        <f t="shared" si="198"/>
        <v>37</v>
      </c>
      <c r="G720" s="21">
        <f t="shared" si="198"/>
        <v>44</v>
      </c>
      <c r="H720" s="1365">
        <f t="shared" si="196"/>
        <v>118.91891891891892</v>
      </c>
      <c r="I720" s="740"/>
      <c r="J720" s="740"/>
      <c r="K720" s="725"/>
      <c r="L720" s="725"/>
      <c r="M720" s="725"/>
      <c r="N720" s="725"/>
      <c r="O720" s="725"/>
      <c r="P720" s="725"/>
      <c r="Q720" s="21"/>
      <c r="R720" s="21"/>
      <c r="S720" s="21"/>
      <c r="T720" s="21"/>
      <c r="U720" s="1366"/>
      <c r="V720" s="21"/>
      <c r="W720" s="1289"/>
      <c r="X720" s="1051"/>
      <c r="Y720" s="1051"/>
      <c r="Z720" s="1051"/>
      <c r="AA720" s="1051"/>
      <c r="AB720" s="1051"/>
      <c r="AC720" s="1051"/>
      <c r="AD720" s="1051"/>
      <c r="AE720" s="1051"/>
      <c r="AF720" s="1051"/>
      <c r="AG720" s="1051"/>
      <c r="AH720" s="1051"/>
      <c r="AI720" s="1051"/>
      <c r="AJ720" s="1051"/>
      <c r="AK720" s="1051"/>
      <c r="AL720" s="1051"/>
      <c r="AM720" s="1051"/>
      <c r="AN720" s="1051"/>
      <c r="AO720" s="1051"/>
      <c r="AP720" s="1051"/>
      <c r="AQ720" s="1051"/>
      <c r="AR720" s="1051"/>
      <c r="AS720" s="1051"/>
      <c r="AT720" s="1051"/>
      <c r="AU720" s="1051"/>
      <c r="AV720" s="1051"/>
      <c r="AW720" s="1051"/>
      <c r="AX720" s="1051"/>
      <c r="AY720" s="1051"/>
      <c r="AZ720" s="1051"/>
      <c r="BA720" s="1051"/>
      <c r="BB720" s="1051"/>
      <c r="BC720" s="1051"/>
      <c r="BD720" s="1051"/>
      <c r="BE720" s="1051"/>
      <c r="BF720" s="1051"/>
      <c r="BG720" s="1051"/>
      <c r="BH720" s="1051"/>
      <c r="BI720" s="1051"/>
      <c r="BJ720" s="1051"/>
      <c r="BK720" s="1051"/>
      <c r="BL720" s="1051"/>
      <c r="BM720" s="1051"/>
      <c r="BN720" s="1051"/>
      <c r="BO720" s="1051"/>
      <c r="BP720" s="1051"/>
      <c r="BQ720" s="1051"/>
      <c r="BR720" s="1051"/>
      <c r="BS720" s="1051"/>
      <c r="BT720" s="1051"/>
      <c r="BU720" s="1051"/>
      <c r="BV720" s="1051"/>
      <c r="BW720" s="1051"/>
      <c r="BX720" s="1051"/>
      <c r="BY720" s="1051"/>
      <c r="BZ720" s="1051"/>
      <c r="CA720" s="1051"/>
      <c r="CB720" s="1051"/>
      <c r="CC720" s="1051"/>
      <c r="CD720" s="1051"/>
      <c r="CE720" s="1051"/>
      <c r="CF720" s="1051"/>
      <c r="CG720" s="1051"/>
      <c r="CH720" s="1051"/>
      <c r="CI720" s="1051"/>
      <c r="CJ720" s="1051"/>
      <c r="CK720" s="1051"/>
      <c r="CL720" s="1051"/>
      <c r="CM720" s="1051"/>
      <c r="CN720" s="1051"/>
      <c r="CO720" s="1051"/>
      <c r="CP720" s="1051"/>
      <c r="CQ720" s="1051"/>
      <c r="CR720" s="1051"/>
      <c r="CS720" s="1051"/>
      <c r="CT720" s="1051"/>
      <c r="CU720" s="1051"/>
      <c r="CV720" s="1051"/>
      <c r="CW720" s="1051"/>
      <c r="CX720" s="1051"/>
      <c r="CY720" s="1051"/>
      <c r="CZ720" s="1051"/>
      <c r="DA720" s="1051"/>
      <c r="DB720" s="1051"/>
      <c r="DC720" s="1051"/>
      <c r="DD720" s="1051"/>
      <c r="DE720" s="1051"/>
      <c r="DF720" s="1051"/>
      <c r="DG720" s="1051"/>
      <c r="DH720" s="1051"/>
      <c r="DI720" s="1051"/>
      <c r="DJ720" s="1051"/>
      <c r="DK720" s="1051"/>
      <c r="DL720" s="1051"/>
      <c r="DM720" s="1051"/>
      <c r="DN720" s="1051"/>
      <c r="DO720" s="1051"/>
      <c r="DP720" s="1051"/>
      <c r="DQ720" s="1051"/>
      <c r="DR720" s="1051"/>
      <c r="DS720" s="1051"/>
      <c r="DT720" s="1051"/>
      <c r="DU720" s="1051"/>
      <c r="DV720" s="1051"/>
      <c r="DW720" s="1051"/>
      <c r="DX720" s="1051"/>
      <c r="DY720" s="1051"/>
      <c r="DZ720" s="1051"/>
      <c r="EA720" s="1051"/>
      <c r="EB720" s="1051"/>
      <c r="EC720" s="1051"/>
      <c r="ED720" s="1051"/>
      <c r="EE720" s="1051"/>
      <c r="EF720" s="1051"/>
      <c r="EG720" s="1051"/>
      <c r="EH720" s="1051"/>
      <c r="EI720" s="1051"/>
      <c r="EJ720" s="1051"/>
      <c r="EK720" s="1051"/>
      <c r="EL720" s="1051"/>
      <c r="EM720" s="1051"/>
      <c r="EN720" s="1051"/>
      <c r="EO720" s="1051"/>
      <c r="EP720" s="1051"/>
      <c r="EQ720" s="1051"/>
      <c r="ER720" s="1051"/>
      <c r="ES720" s="1051"/>
      <c r="ET720" s="1051"/>
      <c r="EU720" s="1051"/>
      <c r="EV720" s="1051"/>
      <c r="EW720" s="1051"/>
      <c r="EX720" s="1051"/>
      <c r="EY720" s="1051"/>
      <c r="EZ720" s="1051"/>
      <c r="FA720" s="1051"/>
      <c r="FB720" s="1051"/>
      <c r="FC720" s="1051"/>
      <c r="FD720" s="1051"/>
      <c r="FE720" s="1051"/>
      <c r="FF720" s="1051"/>
      <c r="FG720" s="1051"/>
      <c r="FH720" s="1051"/>
      <c r="FI720" s="1051"/>
      <c r="FJ720" s="1051"/>
      <c r="FK720" s="1051"/>
      <c r="FL720" s="1051"/>
      <c r="FM720" s="1051"/>
      <c r="FN720" s="1051"/>
      <c r="FO720" s="1051"/>
      <c r="FP720" s="1051"/>
      <c r="FQ720" s="1051"/>
      <c r="FR720" s="1051"/>
      <c r="FS720" s="1051"/>
      <c r="FT720" s="1051"/>
      <c r="FU720" s="1051"/>
      <c r="FV720" s="1051"/>
      <c r="FW720" s="1051"/>
      <c r="FX720" s="1051"/>
      <c r="FY720" s="1051"/>
      <c r="FZ720" s="1051"/>
      <c r="GA720" s="1051"/>
      <c r="GB720" s="1051"/>
      <c r="GC720" s="1051"/>
      <c r="GD720" s="1051"/>
      <c r="GE720" s="1051"/>
      <c r="GF720" s="1051"/>
      <c r="GG720" s="1051"/>
      <c r="GH720" s="1051"/>
      <c r="GI720" s="1051"/>
      <c r="GJ720" s="1051"/>
      <c r="GK720" s="1051"/>
      <c r="GL720" s="1051"/>
      <c r="GM720" s="1051"/>
      <c r="GN720" s="1051"/>
      <c r="GO720" s="1051"/>
      <c r="GP720" s="1051"/>
      <c r="GQ720" s="1051"/>
      <c r="GR720" s="1051"/>
      <c r="GS720" s="1051"/>
      <c r="GT720" s="1051"/>
      <c r="GU720" s="1051"/>
      <c r="GV720" s="1051"/>
      <c r="GW720" s="1051"/>
      <c r="GX720" s="1051"/>
      <c r="GY720" s="1051"/>
      <c r="GZ720" s="1051"/>
      <c r="HA720" s="1051"/>
      <c r="HB720" s="1051"/>
      <c r="HC720" s="1051"/>
      <c r="HD720" s="1051"/>
      <c r="HE720" s="1051"/>
      <c r="HF720" s="1051"/>
      <c r="HG720" s="1051"/>
      <c r="HH720" s="1051"/>
      <c r="HI720" s="1051"/>
      <c r="HJ720" s="1051"/>
      <c r="HK720" s="1051"/>
      <c r="HL720" s="1051"/>
      <c r="HM720" s="1051"/>
      <c r="HN720" s="1051"/>
      <c r="HO720" s="1051"/>
      <c r="HP720" s="1051"/>
      <c r="HQ720" s="1051"/>
      <c r="HR720" s="1051"/>
      <c r="HS720" s="1051"/>
      <c r="HT720" s="1051"/>
      <c r="HU720" s="1051"/>
      <c r="HV720" s="1051"/>
      <c r="HW720" s="1051"/>
      <c r="HX720" s="1051"/>
      <c r="HY720" s="1051"/>
      <c r="HZ720" s="1051"/>
      <c r="IA720" s="1051"/>
      <c r="IB720" s="1051"/>
      <c r="IC720" s="1051"/>
      <c r="ID720" s="1051"/>
      <c r="IE720" s="1051"/>
      <c r="IF720" s="1051"/>
      <c r="IG720" s="1051"/>
      <c r="IH720" s="1051"/>
      <c r="II720" s="1051"/>
      <c r="IJ720" s="1051"/>
      <c r="IK720" s="1051"/>
      <c r="IL720" s="1051"/>
      <c r="IM720" s="1051"/>
      <c r="IN720" s="1051"/>
      <c r="IO720" s="1051"/>
      <c r="IP720" s="1051"/>
      <c r="IQ720" s="1051"/>
      <c r="IR720" s="1051"/>
      <c r="IS720" s="1051"/>
      <c r="IT720" s="1051"/>
      <c r="IU720" s="1051"/>
      <c r="IV720" s="1051"/>
      <c r="IW720" s="1051"/>
      <c r="IX720" s="1051"/>
      <c r="IY720" s="1051"/>
      <c r="IZ720" s="1051"/>
      <c r="JA720" s="1051"/>
      <c r="JB720" s="1051"/>
    </row>
    <row r="721" spans="1:262" s="1339" customFormat="1" ht="15" customHeight="1" x14ac:dyDescent="0.25">
      <c r="A721" s="1250">
        <v>1</v>
      </c>
      <c r="B721" s="1250">
        <v>1</v>
      </c>
      <c r="C721" s="1356" t="s">
        <v>334</v>
      </c>
      <c r="D721" s="12"/>
      <c r="E721" s="30">
        <f t="shared" si="198"/>
        <v>89</v>
      </c>
      <c r="F721" s="30">
        <f t="shared" si="198"/>
        <v>37</v>
      </c>
      <c r="G721" s="30">
        <f t="shared" si="198"/>
        <v>44</v>
      </c>
      <c r="H721" s="1069">
        <f t="shared" si="196"/>
        <v>118.91891891891892</v>
      </c>
      <c r="I721" s="500"/>
      <c r="J721" s="500"/>
      <c r="K721" s="501"/>
      <c r="L721" s="501"/>
      <c r="M721" s="501"/>
      <c r="N721" s="501"/>
      <c r="O721" s="501"/>
      <c r="P721" s="501"/>
      <c r="Q721" s="30"/>
      <c r="R721" s="30"/>
      <c r="S721" s="30"/>
      <c r="T721" s="30"/>
      <c r="U721" s="1363"/>
      <c r="V721" s="30"/>
      <c r="W721" s="1289"/>
      <c r="X721" s="1051"/>
      <c r="Y721" s="1051"/>
      <c r="Z721" s="1051"/>
      <c r="AA721" s="1051"/>
      <c r="AB721" s="1051"/>
      <c r="AC721" s="1051"/>
      <c r="AD721" s="1051"/>
      <c r="AE721" s="1051"/>
      <c r="AF721" s="1051"/>
      <c r="AG721" s="1051"/>
      <c r="AH721" s="1051"/>
      <c r="AI721" s="1051"/>
      <c r="AJ721" s="1051"/>
      <c r="AK721" s="1051"/>
      <c r="AL721" s="1051"/>
      <c r="AM721" s="1051"/>
      <c r="AN721" s="1051"/>
      <c r="AO721" s="1051"/>
      <c r="AP721" s="1051"/>
      <c r="AQ721" s="1051"/>
      <c r="AR721" s="1051"/>
      <c r="AS721" s="1051"/>
      <c r="AT721" s="1051"/>
      <c r="AU721" s="1051"/>
      <c r="AV721" s="1051"/>
      <c r="AW721" s="1051"/>
      <c r="AX721" s="1051"/>
      <c r="AY721" s="1051"/>
      <c r="AZ721" s="1051"/>
      <c r="BA721" s="1051"/>
      <c r="BB721" s="1051"/>
      <c r="BC721" s="1051"/>
      <c r="BD721" s="1051"/>
      <c r="BE721" s="1051"/>
      <c r="BF721" s="1051"/>
      <c r="BG721" s="1051"/>
      <c r="BH721" s="1051"/>
      <c r="BI721" s="1051"/>
      <c r="BJ721" s="1051"/>
      <c r="BK721" s="1051"/>
      <c r="BL721" s="1051"/>
      <c r="BM721" s="1051"/>
      <c r="BN721" s="1051"/>
      <c r="BO721" s="1051"/>
      <c r="BP721" s="1051"/>
      <c r="BQ721" s="1051"/>
      <c r="BR721" s="1051"/>
      <c r="BS721" s="1051"/>
      <c r="BT721" s="1051"/>
      <c r="BU721" s="1051"/>
      <c r="BV721" s="1051"/>
      <c r="BW721" s="1051"/>
      <c r="BX721" s="1051"/>
      <c r="BY721" s="1051"/>
      <c r="BZ721" s="1051"/>
      <c r="CA721" s="1051"/>
      <c r="CB721" s="1051"/>
      <c r="CC721" s="1051"/>
      <c r="CD721" s="1051"/>
      <c r="CE721" s="1051"/>
      <c r="CF721" s="1051"/>
      <c r="CG721" s="1051"/>
      <c r="CH721" s="1051"/>
      <c r="CI721" s="1051"/>
      <c r="CJ721" s="1051"/>
      <c r="CK721" s="1051"/>
      <c r="CL721" s="1051"/>
      <c r="CM721" s="1051"/>
      <c r="CN721" s="1051"/>
      <c r="CO721" s="1051"/>
      <c r="CP721" s="1051"/>
      <c r="CQ721" s="1051"/>
      <c r="CR721" s="1051"/>
      <c r="CS721" s="1051"/>
      <c r="CT721" s="1051"/>
      <c r="CU721" s="1051"/>
      <c r="CV721" s="1051"/>
      <c r="CW721" s="1051"/>
      <c r="CX721" s="1051"/>
      <c r="CY721" s="1051"/>
      <c r="CZ721" s="1051"/>
      <c r="DA721" s="1051"/>
      <c r="DB721" s="1051"/>
      <c r="DC721" s="1051"/>
      <c r="DD721" s="1051"/>
      <c r="DE721" s="1051"/>
      <c r="DF721" s="1051"/>
      <c r="DG721" s="1051"/>
      <c r="DH721" s="1051"/>
      <c r="DI721" s="1051"/>
      <c r="DJ721" s="1051"/>
      <c r="DK721" s="1051"/>
      <c r="DL721" s="1051"/>
      <c r="DM721" s="1051"/>
      <c r="DN721" s="1051"/>
      <c r="DO721" s="1051"/>
      <c r="DP721" s="1051"/>
      <c r="DQ721" s="1051"/>
      <c r="DR721" s="1051"/>
      <c r="DS721" s="1051"/>
      <c r="DT721" s="1051"/>
      <c r="DU721" s="1051"/>
      <c r="DV721" s="1051"/>
      <c r="DW721" s="1051"/>
      <c r="DX721" s="1051"/>
      <c r="DY721" s="1051"/>
      <c r="DZ721" s="1051"/>
      <c r="EA721" s="1051"/>
      <c r="EB721" s="1051"/>
      <c r="EC721" s="1051"/>
      <c r="ED721" s="1051"/>
      <c r="EE721" s="1051"/>
      <c r="EF721" s="1051"/>
      <c r="EG721" s="1051"/>
      <c r="EH721" s="1051"/>
      <c r="EI721" s="1051"/>
      <c r="EJ721" s="1051"/>
      <c r="EK721" s="1051"/>
      <c r="EL721" s="1051"/>
      <c r="EM721" s="1051"/>
      <c r="EN721" s="1051"/>
      <c r="EO721" s="1051"/>
      <c r="EP721" s="1051"/>
      <c r="EQ721" s="1051"/>
      <c r="ER721" s="1051"/>
      <c r="ES721" s="1051"/>
      <c r="ET721" s="1051"/>
      <c r="EU721" s="1051"/>
      <c r="EV721" s="1051"/>
      <c r="EW721" s="1051"/>
      <c r="EX721" s="1051"/>
      <c r="EY721" s="1051"/>
      <c r="EZ721" s="1051"/>
      <c r="FA721" s="1051"/>
      <c r="FB721" s="1051"/>
      <c r="FC721" s="1051"/>
      <c r="FD721" s="1051"/>
      <c r="FE721" s="1051"/>
      <c r="FF721" s="1051"/>
      <c r="FG721" s="1051"/>
      <c r="FH721" s="1051"/>
      <c r="FI721" s="1051"/>
      <c r="FJ721" s="1051"/>
      <c r="FK721" s="1051"/>
      <c r="FL721" s="1051"/>
      <c r="FM721" s="1051"/>
      <c r="FN721" s="1051"/>
      <c r="FO721" s="1051"/>
      <c r="FP721" s="1051"/>
      <c r="FQ721" s="1051"/>
      <c r="FR721" s="1051"/>
      <c r="FS721" s="1051"/>
      <c r="FT721" s="1051"/>
      <c r="FU721" s="1051"/>
      <c r="FV721" s="1051"/>
      <c r="FW721" s="1051"/>
      <c r="FX721" s="1051"/>
      <c r="FY721" s="1051"/>
      <c r="FZ721" s="1051"/>
      <c r="GA721" s="1051"/>
      <c r="GB721" s="1051"/>
      <c r="GC721" s="1051"/>
      <c r="GD721" s="1051"/>
      <c r="GE721" s="1051"/>
      <c r="GF721" s="1051"/>
      <c r="GG721" s="1051"/>
      <c r="GH721" s="1051"/>
      <c r="GI721" s="1051"/>
      <c r="GJ721" s="1051"/>
      <c r="GK721" s="1051"/>
      <c r="GL721" s="1051"/>
      <c r="GM721" s="1051"/>
      <c r="GN721" s="1051"/>
      <c r="GO721" s="1051"/>
      <c r="GP721" s="1051"/>
      <c r="GQ721" s="1051"/>
      <c r="GR721" s="1051"/>
      <c r="GS721" s="1051"/>
      <c r="GT721" s="1051"/>
      <c r="GU721" s="1051"/>
      <c r="GV721" s="1051"/>
      <c r="GW721" s="1051"/>
      <c r="GX721" s="1051"/>
      <c r="GY721" s="1051"/>
      <c r="GZ721" s="1051"/>
      <c r="HA721" s="1051"/>
      <c r="HB721" s="1051"/>
      <c r="HC721" s="1051"/>
      <c r="HD721" s="1051"/>
      <c r="HE721" s="1051"/>
      <c r="HF721" s="1051"/>
      <c r="HG721" s="1051"/>
      <c r="HH721" s="1051"/>
      <c r="HI721" s="1051"/>
      <c r="HJ721" s="1051"/>
      <c r="HK721" s="1051"/>
      <c r="HL721" s="1051"/>
      <c r="HM721" s="1051"/>
      <c r="HN721" s="1051"/>
      <c r="HO721" s="1051"/>
      <c r="HP721" s="1051"/>
      <c r="HQ721" s="1051"/>
      <c r="HR721" s="1051"/>
      <c r="HS721" s="1051"/>
      <c r="HT721" s="1051"/>
      <c r="HU721" s="1051"/>
      <c r="HV721" s="1051"/>
      <c r="HW721" s="1051"/>
      <c r="HX721" s="1051"/>
      <c r="HY721" s="1051"/>
      <c r="HZ721" s="1051"/>
      <c r="IA721" s="1051"/>
      <c r="IB721" s="1051"/>
      <c r="IC721" s="1051"/>
      <c r="ID721" s="1051"/>
      <c r="IE721" s="1051"/>
      <c r="IF721" s="1051"/>
      <c r="IG721" s="1051"/>
      <c r="IH721" s="1051"/>
      <c r="II721" s="1051"/>
      <c r="IJ721" s="1051"/>
      <c r="IK721" s="1051"/>
      <c r="IL721" s="1051"/>
      <c r="IM721" s="1051"/>
      <c r="IN721" s="1051"/>
      <c r="IO721" s="1051"/>
      <c r="IP721" s="1051"/>
      <c r="IQ721" s="1051"/>
      <c r="IR721" s="1051"/>
      <c r="IS721" s="1051"/>
      <c r="IT721" s="1051"/>
      <c r="IU721" s="1051"/>
      <c r="IV721" s="1051"/>
      <c r="IW721" s="1051"/>
      <c r="IX721" s="1051"/>
      <c r="IY721" s="1051"/>
      <c r="IZ721" s="1051"/>
      <c r="JA721" s="1051"/>
      <c r="JB721" s="1051"/>
    </row>
    <row r="722" spans="1:262" s="1339" customFormat="1" ht="15" customHeight="1" x14ac:dyDescent="0.25">
      <c r="A722" s="1250">
        <v>1</v>
      </c>
      <c r="B722" s="1250">
        <v>1</v>
      </c>
      <c r="C722" s="495" t="s">
        <v>335</v>
      </c>
      <c r="D722" s="12"/>
      <c r="E722" s="30">
        <f t="shared" si="198"/>
        <v>1</v>
      </c>
      <c r="F722" s="30">
        <f t="shared" si="198"/>
        <v>0</v>
      </c>
      <c r="G722" s="30">
        <f t="shared" si="198"/>
        <v>2</v>
      </c>
      <c r="H722" s="1069" t="e">
        <f t="shared" si="196"/>
        <v>#DIV/0!</v>
      </c>
      <c r="I722" s="500"/>
      <c r="J722" s="500"/>
      <c r="K722" s="501"/>
      <c r="L722" s="501"/>
      <c r="M722" s="501"/>
      <c r="N722" s="501"/>
      <c r="O722" s="501"/>
      <c r="P722" s="501"/>
      <c r="Q722" s="30"/>
      <c r="R722" s="30"/>
      <c r="S722" s="30"/>
      <c r="T722" s="30"/>
      <c r="U722" s="1363"/>
      <c r="V722" s="30"/>
      <c r="W722" s="1289"/>
      <c r="X722" s="1051"/>
      <c r="Y722" s="1051"/>
      <c r="Z722" s="1051"/>
      <c r="AA722" s="1051"/>
      <c r="AB722" s="1051"/>
      <c r="AC722" s="1051"/>
      <c r="AD722" s="1051"/>
      <c r="AE722" s="1051"/>
      <c r="AF722" s="1051"/>
      <c r="AG722" s="1051"/>
      <c r="AH722" s="1051"/>
      <c r="AI722" s="1051"/>
      <c r="AJ722" s="1051"/>
      <c r="AK722" s="1051"/>
      <c r="AL722" s="1051"/>
      <c r="AM722" s="1051"/>
      <c r="AN722" s="1051"/>
      <c r="AO722" s="1051"/>
      <c r="AP722" s="1051"/>
      <c r="AQ722" s="1051"/>
      <c r="AR722" s="1051"/>
      <c r="AS722" s="1051"/>
      <c r="AT722" s="1051"/>
      <c r="AU722" s="1051"/>
      <c r="AV722" s="1051"/>
      <c r="AW722" s="1051"/>
      <c r="AX722" s="1051"/>
      <c r="AY722" s="1051"/>
      <c r="AZ722" s="1051"/>
      <c r="BA722" s="1051"/>
      <c r="BB722" s="1051"/>
      <c r="BC722" s="1051"/>
      <c r="BD722" s="1051"/>
      <c r="BE722" s="1051"/>
      <c r="BF722" s="1051"/>
      <c r="BG722" s="1051"/>
      <c r="BH722" s="1051"/>
      <c r="BI722" s="1051"/>
      <c r="BJ722" s="1051"/>
      <c r="BK722" s="1051"/>
      <c r="BL722" s="1051"/>
      <c r="BM722" s="1051"/>
      <c r="BN722" s="1051"/>
      <c r="BO722" s="1051"/>
      <c r="BP722" s="1051"/>
      <c r="BQ722" s="1051"/>
      <c r="BR722" s="1051"/>
      <c r="BS722" s="1051"/>
      <c r="BT722" s="1051"/>
      <c r="BU722" s="1051"/>
      <c r="BV722" s="1051"/>
      <c r="BW722" s="1051"/>
      <c r="BX722" s="1051"/>
      <c r="BY722" s="1051"/>
      <c r="BZ722" s="1051"/>
      <c r="CA722" s="1051"/>
      <c r="CB722" s="1051"/>
      <c r="CC722" s="1051"/>
      <c r="CD722" s="1051"/>
      <c r="CE722" s="1051"/>
      <c r="CF722" s="1051"/>
      <c r="CG722" s="1051"/>
      <c r="CH722" s="1051"/>
      <c r="CI722" s="1051"/>
      <c r="CJ722" s="1051"/>
      <c r="CK722" s="1051"/>
      <c r="CL722" s="1051"/>
      <c r="CM722" s="1051"/>
      <c r="CN722" s="1051"/>
      <c r="CO722" s="1051"/>
      <c r="CP722" s="1051"/>
      <c r="CQ722" s="1051"/>
      <c r="CR722" s="1051"/>
      <c r="CS722" s="1051"/>
      <c r="CT722" s="1051"/>
      <c r="CU722" s="1051"/>
      <c r="CV722" s="1051"/>
      <c r="CW722" s="1051"/>
      <c r="CX722" s="1051"/>
      <c r="CY722" s="1051"/>
      <c r="CZ722" s="1051"/>
      <c r="DA722" s="1051"/>
      <c r="DB722" s="1051"/>
      <c r="DC722" s="1051"/>
      <c r="DD722" s="1051"/>
      <c r="DE722" s="1051"/>
      <c r="DF722" s="1051"/>
      <c r="DG722" s="1051"/>
      <c r="DH722" s="1051"/>
      <c r="DI722" s="1051"/>
      <c r="DJ722" s="1051"/>
      <c r="DK722" s="1051"/>
      <c r="DL722" s="1051"/>
      <c r="DM722" s="1051"/>
      <c r="DN722" s="1051"/>
      <c r="DO722" s="1051"/>
      <c r="DP722" s="1051"/>
      <c r="DQ722" s="1051"/>
      <c r="DR722" s="1051"/>
      <c r="DS722" s="1051"/>
      <c r="DT722" s="1051"/>
      <c r="DU722" s="1051"/>
      <c r="DV722" s="1051"/>
      <c r="DW722" s="1051"/>
      <c r="DX722" s="1051"/>
      <c r="DY722" s="1051"/>
      <c r="DZ722" s="1051"/>
      <c r="EA722" s="1051"/>
      <c r="EB722" s="1051"/>
      <c r="EC722" s="1051"/>
      <c r="ED722" s="1051"/>
      <c r="EE722" s="1051"/>
      <c r="EF722" s="1051"/>
      <c r="EG722" s="1051"/>
      <c r="EH722" s="1051"/>
      <c r="EI722" s="1051"/>
      <c r="EJ722" s="1051"/>
      <c r="EK722" s="1051"/>
      <c r="EL722" s="1051"/>
      <c r="EM722" s="1051"/>
      <c r="EN722" s="1051"/>
      <c r="EO722" s="1051"/>
      <c r="EP722" s="1051"/>
      <c r="EQ722" s="1051"/>
      <c r="ER722" s="1051"/>
      <c r="ES722" s="1051"/>
      <c r="ET722" s="1051"/>
      <c r="EU722" s="1051"/>
      <c r="EV722" s="1051"/>
      <c r="EW722" s="1051"/>
      <c r="EX722" s="1051"/>
      <c r="EY722" s="1051"/>
      <c r="EZ722" s="1051"/>
      <c r="FA722" s="1051"/>
      <c r="FB722" s="1051"/>
      <c r="FC722" s="1051"/>
      <c r="FD722" s="1051"/>
      <c r="FE722" s="1051"/>
      <c r="FF722" s="1051"/>
      <c r="FG722" s="1051"/>
      <c r="FH722" s="1051"/>
      <c r="FI722" s="1051"/>
      <c r="FJ722" s="1051"/>
      <c r="FK722" s="1051"/>
      <c r="FL722" s="1051"/>
      <c r="FM722" s="1051"/>
      <c r="FN722" s="1051"/>
      <c r="FO722" s="1051"/>
      <c r="FP722" s="1051"/>
      <c r="FQ722" s="1051"/>
      <c r="FR722" s="1051"/>
      <c r="FS722" s="1051"/>
      <c r="FT722" s="1051"/>
      <c r="FU722" s="1051"/>
      <c r="FV722" s="1051"/>
      <c r="FW722" s="1051"/>
      <c r="FX722" s="1051"/>
      <c r="FY722" s="1051"/>
      <c r="FZ722" s="1051"/>
      <c r="GA722" s="1051"/>
      <c r="GB722" s="1051"/>
      <c r="GC722" s="1051"/>
      <c r="GD722" s="1051"/>
      <c r="GE722" s="1051"/>
      <c r="GF722" s="1051"/>
      <c r="GG722" s="1051"/>
      <c r="GH722" s="1051"/>
      <c r="GI722" s="1051"/>
      <c r="GJ722" s="1051"/>
      <c r="GK722" s="1051"/>
      <c r="GL722" s="1051"/>
      <c r="GM722" s="1051"/>
      <c r="GN722" s="1051"/>
      <c r="GO722" s="1051"/>
      <c r="GP722" s="1051"/>
      <c r="GQ722" s="1051"/>
      <c r="GR722" s="1051"/>
      <c r="GS722" s="1051"/>
      <c r="GT722" s="1051"/>
      <c r="GU722" s="1051"/>
      <c r="GV722" s="1051"/>
      <c r="GW722" s="1051"/>
      <c r="GX722" s="1051"/>
      <c r="GY722" s="1051"/>
      <c r="GZ722" s="1051"/>
      <c r="HA722" s="1051"/>
      <c r="HB722" s="1051"/>
      <c r="HC722" s="1051"/>
      <c r="HD722" s="1051"/>
      <c r="HE722" s="1051"/>
      <c r="HF722" s="1051"/>
      <c r="HG722" s="1051"/>
      <c r="HH722" s="1051"/>
      <c r="HI722" s="1051"/>
      <c r="HJ722" s="1051"/>
      <c r="HK722" s="1051"/>
      <c r="HL722" s="1051"/>
      <c r="HM722" s="1051"/>
      <c r="HN722" s="1051"/>
      <c r="HO722" s="1051"/>
      <c r="HP722" s="1051"/>
      <c r="HQ722" s="1051"/>
      <c r="HR722" s="1051"/>
      <c r="HS722" s="1051"/>
      <c r="HT722" s="1051"/>
      <c r="HU722" s="1051"/>
      <c r="HV722" s="1051"/>
      <c r="HW722" s="1051"/>
      <c r="HX722" s="1051"/>
      <c r="HY722" s="1051"/>
      <c r="HZ722" s="1051"/>
      <c r="IA722" s="1051"/>
      <c r="IB722" s="1051"/>
      <c r="IC722" s="1051"/>
      <c r="ID722" s="1051"/>
      <c r="IE722" s="1051"/>
      <c r="IF722" s="1051"/>
      <c r="IG722" s="1051"/>
      <c r="IH722" s="1051"/>
      <c r="II722" s="1051"/>
      <c r="IJ722" s="1051"/>
      <c r="IK722" s="1051"/>
      <c r="IL722" s="1051"/>
      <c r="IM722" s="1051"/>
      <c r="IN722" s="1051"/>
      <c r="IO722" s="1051"/>
      <c r="IP722" s="1051"/>
      <c r="IQ722" s="1051"/>
      <c r="IR722" s="1051"/>
      <c r="IS722" s="1051"/>
      <c r="IT722" s="1051"/>
      <c r="IU722" s="1051"/>
      <c r="IV722" s="1051"/>
      <c r="IW722" s="1051"/>
      <c r="IX722" s="1051"/>
      <c r="IY722" s="1051"/>
      <c r="IZ722" s="1051"/>
      <c r="JA722" s="1051"/>
      <c r="JB722" s="1051"/>
    </row>
    <row r="723" spans="1:262" s="1339" customFormat="1" ht="30" customHeight="1" thickBot="1" x14ac:dyDescent="0.3">
      <c r="A723" s="1250">
        <v>1</v>
      </c>
      <c r="B723" s="1250">
        <v>1</v>
      </c>
      <c r="C723" s="1357" t="s">
        <v>336</v>
      </c>
      <c r="D723" s="1367"/>
      <c r="E723" s="1065">
        <f t="shared" si="198"/>
        <v>1</v>
      </c>
      <c r="F723" s="1065">
        <f t="shared" si="198"/>
        <v>0</v>
      </c>
      <c r="G723" s="1065">
        <f t="shared" si="198"/>
        <v>2</v>
      </c>
      <c r="H723" s="1070" t="e">
        <f t="shared" si="196"/>
        <v>#DIV/0!</v>
      </c>
      <c r="I723" s="1368"/>
      <c r="J723" s="1368"/>
      <c r="K723" s="1302"/>
      <c r="L723" s="1302"/>
      <c r="M723" s="1302"/>
      <c r="N723" s="1302"/>
      <c r="O723" s="1302"/>
      <c r="P723" s="1302"/>
      <c r="Q723" s="1065"/>
      <c r="R723" s="1065"/>
      <c r="S723" s="1065"/>
      <c r="T723" s="1065"/>
      <c r="U723" s="1369"/>
      <c r="V723" s="1065"/>
      <c r="W723" s="1289"/>
      <c r="X723" s="1051"/>
      <c r="Y723" s="1051"/>
      <c r="Z723" s="1051"/>
      <c r="AA723" s="1051"/>
      <c r="AB723" s="1051"/>
      <c r="AC723" s="1051"/>
      <c r="AD723" s="1051"/>
      <c r="AE723" s="1051"/>
      <c r="AF723" s="1051"/>
      <c r="AG723" s="1051"/>
      <c r="AH723" s="1051"/>
      <c r="AI723" s="1051"/>
      <c r="AJ723" s="1051"/>
      <c r="AK723" s="1051"/>
      <c r="AL723" s="1051"/>
      <c r="AM723" s="1051"/>
      <c r="AN723" s="1051"/>
      <c r="AO723" s="1051"/>
      <c r="AP723" s="1051"/>
      <c r="AQ723" s="1051"/>
      <c r="AR723" s="1051"/>
      <c r="AS723" s="1051"/>
      <c r="AT723" s="1051"/>
      <c r="AU723" s="1051"/>
      <c r="AV723" s="1051"/>
      <c r="AW723" s="1051"/>
      <c r="AX723" s="1051"/>
      <c r="AY723" s="1051"/>
      <c r="AZ723" s="1051"/>
      <c r="BA723" s="1051"/>
      <c r="BB723" s="1051"/>
      <c r="BC723" s="1051"/>
      <c r="BD723" s="1051"/>
      <c r="BE723" s="1051"/>
      <c r="BF723" s="1051"/>
      <c r="BG723" s="1051"/>
      <c r="BH723" s="1051"/>
      <c r="BI723" s="1051"/>
      <c r="BJ723" s="1051"/>
      <c r="BK723" s="1051"/>
      <c r="BL723" s="1051"/>
      <c r="BM723" s="1051"/>
      <c r="BN723" s="1051"/>
      <c r="BO723" s="1051"/>
      <c r="BP723" s="1051"/>
      <c r="BQ723" s="1051"/>
      <c r="BR723" s="1051"/>
      <c r="BS723" s="1051"/>
      <c r="BT723" s="1051"/>
      <c r="BU723" s="1051"/>
      <c r="BV723" s="1051"/>
      <c r="BW723" s="1051"/>
      <c r="BX723" s="1051"/>
      <c r="BY723" s="1051"/>
      <c r="BZ723" s="1051"/>
      <c r="CA723" s="1051"/>
      <c r="CB723" s="1051"/>
      <c r="CC723" s="1051"/>
      <c r="CD723" s="1051"/>
      <c r="CE723" s="1051"/>
      <c r="CF723" s="1051"/>
      <c r="CG723" s="1051"/>
      <c r="CH723" s="1051"/>
      <c r="CI723" s="1051"/>
      <c r="CJ723" s="1051"/>
      <c r="CK723" s="1051"/>
      <c r="CL723" s="1051"/>
      <c r="CM723" s="1051"/>
      <c r="CN723" s="1051"/>
      <c r="CO723" s="1051"/>
      <c r="CP723" s="1051"/>
      <c r="CQ723" s="1051"/>
      <c r="CR723" s="1051"/>
      <c r="CS723" s="1051"/>
      <c r="CT723" s="1051"/>
      <c r="CU723" s="1051"/>
      <c r="CV723" s="1051"/>
      <c r="CW723" s="1051"/>
      <c r="CX723" s="1051"/>
      <c r="CY723" s="1051"/>
      <c r="CZ723" s="1051"/>
      <c r="DA723" s="1051"/>
      <c r="DB723" s="1051"/>
      <c r="DC723" s="1051"/>
      <c r="DD723" s="1051"/>
      <c r="DE723" s="1051"/>
      <c r="DF723" s="1051"/>
      <c r="DG723" s="1051"/>
      <c r="DH723" s="1051"/>
      <c r="DI723" s="1051"/>
      <c r="DJ723" s="1051"/>
      <c r="DK723" s="1051"/>
      <c r="DL723" s="1051"/>
      <c r="DM723" s="1051"/>
      <c r="DN723" s="1051"/>
      <c r="DO723" s="1051"/>
      <c r="DP723" s="1051"/>
      <c r="DQ723" s="1051"/>
      <c r="DR723" s="1051"/>
      <c r="DS723" s="1051"/>
      <c r="DT723" s="1051"/>
      <c r="DU723" s="1051"/>
      <c r="DV723" s="1051"/>
      <c r="DW723" s="1051"/>
      <c r="DX723" s="1051"/>
      <c r="DY723" s="1051"/>
      <c r="DZ723" s="1051"/>
      <c r="EA723" s="1051"/>
      <c r="EB723" s="1051"/>
      <c r="EC723" s="1051"/>
      <c r="ED723" s="1051"/>
      <c r="EE723" s="1051"/>
      <c r="EF723" s="1051"/>
      <c r="EG723" s="1051"/>
      <c r="EH723" s="1051"/>
      <c r="EI723" s="1051"/>
      <c r="EJ723" s="1051"/>
      <c r="EK723" s="1051"/>
      <c r="EL723" s="1051"/>
      <c r="EM723" s="1051"/>
      <c r="EN723" s="1051"/>
      <c r="EO723" s="1051"/>
      <c r="EP723" s="1051"/>
      <c r="EQ723" s="1051"/>
      <c r="ER723" s="1051"/>
      <c r="ES723" s="1051"/>
      <c r="ET723" s="1051"/>
      <c r="EU723" s="1051"/>
      <c r="EV723" s="1051"/>
      <c r="EW723" s="1051"/>
      <c r="EX723" s="1051"/>
      <c r="EY723" s="1051"/>
      <c r="EZ723" s="1051"/>
      <c r="FA723" s="1051"/>
      <c r="FB723" s="1051"/>
      <c r="FC723" s="1051"/>
      <c r="FD723" s="1051"/>
      <c r="FE723" s="1051"/>
      <c r="FF723" s="1051"/>
      <c r="FG723" s="1051"/>
      <c r="FH723" s="1051"/>
      <c r="FI723" s="1051"/>
      <c r="FJ723" s="1051"/>
      <c r="FK723" s="1051"/>
      <c r="FL723" s="1051"/>
      <c r="FM723" s="1051"/>
      <c r="FN723" s="1051"/>
      <c r="FO723" s="1051"/>
      <c r="FP723" s="1051"/>
      <c r="FQ723" s="1051"/>
      <c r="FR723" s="1051"/>
      <c r="FS723" s="1051"/>
      <c r="FT723" s="1051"/>
      <c r="FU723" s="1051"/>
      <c r="FV723" s="1051"/>
      <c r="FW723" s="1051"/>
      <c r="FX723" s="1051"/>
      <c r="FY723" s="1051"/>
      <c r="FZ723" s="1051"/>
      <c r="GA723" s="1051"/>
      <c r="GB723" s="1051"/>
      <c r="GC723" s="1051"/>
      <c r="GD723" s="1051"/>
      <c r="GE723" s="1051"/>
      <c r="GF723" s="1051"/>
      <c r="GG723" s="1051"/>
      <c r="GH723" s="1051"/>
      <c r="GI723" s="1051"/>
      <c r="GJ723" s="1051"/>
      <c r="GK723" s="1051"/>
      <c r="GL723" s="1051"/>
      <c r="GM723" s="1051"/>
      <c r="GN723" s="1051"/>
      <c r="GO723" s="1051"/>
      <c r="GP723" s="1051"/>
      <c r="GQ723" s="1051"/>
      <c r="GR723" s="1051"/>
      <c r="GS723" s="1051"/>
      <c r="GT723" s="1051"/>
      <c r="GU723" s="1051"/>
      <c r="GV723" s="1051"/>
      <c r="GW723" s="1051"/>
      <c r="GX723" s="1051"/>
      <c r="GY723" s="1051"/>
      <c r="GZ723" s="1051"/>
      <c r="HA723" s="1051"/>
      <c r="HB723" s="1051"/>
      <c r="HC723" s="1051"/>
      <c r="HD723" s="1051"/>
      <c r="HE723" s="1051"/>
      <c r="HF723" s="1051"/>
      <c r="HG723" s="1051"/>
      <c r="HH723" s="1051"/>
      <c r="HI723" s="1051"/>
      <c r="HJ723" s="1051"/>
      <c r="HK723" s="1051"/>
      <c r="HL723" s="1051"/>
      <c r="HM723" s="1051"/>
      <c r="HN723" s="1051"/>
      <c r="HO723" s="1051"/>
      <c r="HP723" s="1051"/>
      <c r="HQ723" s="1051"/>
      <c r="HR723" s="1051"/>
      <c r="HS723" s="1051"/>
      <c r="HT723" s="1051"/>
      <c r="HU723" s="1051"/>
      <c r="HV723" s="1051"/>
      <c r="HW723" s="1051"/>
      <c r="HX723" s="1051"/>
      <c r="HY723" s="1051"/>
      <c r="HZ723" s="1051"/>
      <c r="IA723" s="1051"/>
      <c r="IB723" s="1051"/>
      <c r="IC723" s="1051"/>
      <c r="ID723" s="1051"/>
      <c r="IE723" s="1051"/>
      <c r="IF723" s="1051"/>
      <c r="IG723" s="1051"/>
      <c r="IH723" s="1051"/>
      <c r="II723" s="1051"/>
      <c r="IJ723" s="1051"/>
      <c r="IK723" s="1051"/>
      <c r="IL723" s="1051"/>
      <c r="IM723" s="1051"/>
      <c r="IN723" s="1051"/>
      <c r="IO723" s="1051"/>
      <c r="IP723" s="1051"/>
      <c r="IQ723" s="1051"/>
      <c r="IR723" s="1051"/>
      <c r="IS723" s="1051"/>
      <c r="IT723" s="1051"/>
      <c r="IU723" s="1051"/>
      <c r="IV723" s="1051"/>
      <c r="IW723" s="1051"/>
      <c r="IX723" s="1051"/>
      <c r="IY723" s="1051"/>
      <c r="IZ723" s="1051"/>
      <c r="JA723" s="1051"/>
      <c r="JB723" s="1051"/>
    </row>
    <row r="724" spans="1:262" ht="15" customHeight="1" thickBot="1" x14ac:dyDescent="0.3">
      <c r="A724" s="1250">
        <v>1</v>
      </c>
      <c r="B724" s="1250">
        <v>1</v>
      </c>
      <c r="C724" s="1370" t="s">
        <v>66</v>
      </c>
      <c r="D724" s="1371"/>
      <c r="E724" s="392"/>
      <c r="F724" s="392"/>
      <c r="G724" s="392"/>
      <c r="H724" s="392"/>
      <c r="I724" s="804"/>
      <c r="J724" s="804"/>
      <c r="K724" s="803"/>
      <c r="L724" s="803"/>
      <c r="M724" s="803"/>
      <c r="N724" s="803"/>
      <c r="O724" s="803"/>
      <c r="P724" s="803"/>
      <c r="Q724" s="803"/>
      <c r="R724" s="803"/>
      <c r="S724" s="803"/>
      <c r="T724" s="803"/>
      <c r="U724" s="806"/>
      <c r="V724" s="803"/>
    </row>
    <row r="725" spans="1:262" ht="31.5" customHeight="1" x14ac:dyDescent="0.25">
      <c r="A725" s="1250">
        <v>1</v>
      </c>
      <c r="B725" s="1250">
        <v>1</v>
      </c>
      <c r="C725" s="1303" t="s">
        <v>238</v>
      </c>
      <c r="D725" s="807"/>
      <c r="E725" s="367"/>
      <c r="F725" s="367"/>
      <c r="G725" s="367"/>
      <c r="H725" s="367"/>
      <c r="I725" s="158"/>
      <c r="J725" s="158"/>
      <c r="K725" s="158"/>
      <c r="L725" s="158"/>
      <c r="M725" s="158"/>
      <c r="N725" s="158"/>
      <c r="O725" s="158"/>
      <c r="P725" s="158"/>
      <c r="Q725" s="625"/>
      <c r="R725" s="625"/>
      <c r="S725" s="625"/>
      <c r="T725" s="625"/>
      <c r="U725" s="629"/>
      <c r="V725" s="625"/>
    </row>
    <row r="726" spans="1:262" s="157" customFormat="1" ht="15" customHeight="1" x14ac:dyDescent="0.25">
      <c r="A726" s="1250">
        <v>1</v>
      </c>
      <c r="B726" s="1250">
        <v>1</v>
      </c>
      <c r="C726" s="1099" t="s">
        <v>5</v>
      </c>
      <c r="D726" s="624"/>
      <c r="E726" s="158"/>
      <c r="F726" s="158"/>
      <c r="G726" s="158"/>
      <c r="H726" s="158"/>
      <c r="I726" s="158"/>
      <c r="J726" s="158"/>
      <c r="K726" s="625"/>
      <c r="L726" s="625"/>
      <c r="M726" s="625"/>
      <c r="N726" s="625"/>
      <c r="O726" s="625"/>
      <c r="P726" s="625"/>
      <c r="Q726" s="158"/>
      <c r="R726" s="158"/>
      <c r="S726" s="158"/>
      <c r="T726" s="158"/>
      <c r="U726" s="158"/>
      <c r="V726" s="158"/>
      <c r="W726" s="1289"/>
    </row>
    <row r="727" spans="1:262" s="157" customFormat="1" ht="15" customHeight="1" x14ac:dyDescent="0.25">
      <c r="A727" s="1250">
        <v>1</v>
      </c>
      <c r="B727" s="1250">
        <v>1</v>
      </c>
      <c r="C727" s="1148" t="s">
        <v>10</v>
      </c>
      <c r="D727" s="625">
        <v>340</v>
      </c>
      <c r="E727" s="625">
        <v>3.5999999999999996</v>
      </c>
      <c r="F727" s="39">
        <f t="shared" ref="F727:F735" si="202">E727/12*$C$3</f>
        <v>1.5</v>
      </c>
      <c r="G727" s="39">
        <v>1</v>
      </c>
      <c r="H727" s="39">
        <f t="shared" ref="H727:H734" si="203">G727/F727*100</f>
        <v>66.666666666666657</v>
      </c>
      <c r="I727" s="627">
        <v>10</v>
      </c>
      <c r="J727" s="40">
        <f t="shared" ref="J727:J735" si="204">M727/G727</f>
        <v>7</v>
      </c>
      <c r="K727" s="41">
        <f t="shared" ref="K727:K734" si="205">ROUND(E727*I727,0)</f>
        <v>36</v>
      </c>
      <c r="L727" s="41">
        <f t="shared" ref="L727:L734" si="206">ROUND(F727*I727,0)</f>
        <v>15</v>
      </c>
      <c r="M727" s="41">
        <v>7</v>
      </c>
      <c r="N727" s="41">
        <f t="shared" ref="N727:N736" si="207">M727/L727*100</f>
        <v>46.666666666666664</v>
      </c>
      <c r="O727" s="41">
        <f t="shared" ref="O727:O734" si="208">K727/D727</f>
        <v>0.10588235294117647</v>
      </c>
      <c r="P727" s="41">
        <f t="shared" ref="P727:P736" si="209">M727/$C$3*12/O727</f>
        <v>158.66666666666663</v>
      </c>
      <c r="Q727" s="678"/>
      <c r="R727" s="678"/>
      <c r="S727" s="678"/>
      <c r="T727" s="678"/>
      <c r="U727" s="678"/>
      <c r="V727" s="678"/>
      <c r="W727" s="1289"/>
    </row>
    <row r="728" spans="1:262" s="157" customFormat="1" ht="15" customHeight="1" x14ac:dyDescent="0.25">
      <c r="A728" s="1250">
        <v>1</v>
      </c>
      <c r="B728" s="1250">
        <v>1</v>
      </c>
      <c r="C728" s="1148" t="s">
        <v>8</v>
      </c>
      <c r="D728" s="625">
        <v>340</v>
      </c>
      <c r="E728" s="625">
        <v>6</v>
      </c>
      <c r="F728" s="39">
        <f t="shared" si="202"/>
        <v>2.5</v>
      </c>
      <c r="G728" s="39">
        <v>0</v>
      </c>
      <c r="H728" s="39">
        <f t="shared" si="203"/>
        <v>0</v>
      </c>
      <c r="I728" s="627">
        <v>10.8</v>
      </c>
      <c r="J728" s="40" t="e">
        <f t="shared" si="204"/>
        <v>#DIV/0!</v>
      </c>
      <c r="K728" s="41">
        <f t="shared" si="205"/>
        <v>65</v>
      </c>
      <c r="L728" s="41">
        <f t="shared" si="206"/>
        <v>27</v>
      </c>
      <c r="M728" s="41"/>
      <c r="N728" s="41">
        <f t="shared" si="207"/>
        <v>0</v>
      </c>
      <c r="O728" s="41">
        <f t="shared" si="208"/>
        <v>0.19117647058823528</v>
      </c>
      <c r="P728" s="41">
        <f t="shared" si="209"/>
        <v>0</v>
      </c>
      <c r="Q728" s="678"/>
      <c r="R728" s="678"/>
      <c r="S728" s="678"/>
      <c r="T728" s="678"/>
      <c r="U728" s="678"/>
      <c r="V728" s="678"/>
      <c r="W728" s="1289"/>
    </row>
    <row r="729" spans="1:262" s="157" customFormat="1" ht="15" customHeight="1" x14ac:dyDescent="0.25">
      <c r="A729" s="1250">
        <v>1</v>
      </c>
      <c r="B729" s="1250">
        <v>1</v>
      </c>
      <c r="C729" s="1148" t="s">
        <v>6</v>
      </c>
      <c r="D729" s="625">
        <v>340</v>
      </c>
      <c r="E729" s="625">
        <v>8.3999999999999986</v>
      </c>
      <c r="F729" s="39">
        <f t="shared" si="202"/>
        <v>3.4999999999999991</v>
      </c>
      <c r="G729" s="39">
        <v>1</v>
      </c>
      <c r="H729" s="39">
        <f t="shared" si="203"/>
        <v>28.57142857142858</v>
      </c>
      <c r="I729" s="627">
        <v>9</v>
      </c>
      <c r="J729" s="40">
        <f t="shared" si="204"/>
        <v>11</v>
      </c>
      <c r="K729" s="41">
        <f t="shared" si="205"/>
        <v>76</v>
      </c>
      <c r="L729" s="41">
        <f t="shared" si="206"/>
        <v>32</v>
      </c>
      <c r="M729" s="41">
        <v>11</v>
      </c>
      <c r="N729" s="41">
        <f t="shared" si="207"/>
        <v>34.375</v>
      </c>
      <c r="O729" s="41">
        <f t="shared" si="208"/>
        <v>0.22352941176470589</v>
      </c>
      <c r="P729" s="41">
        <f t="shared" si="209"/>
        <v>118.10526315789474</v>
      </c>
      <c r="Q729" s="678"/>
      <c r="R729" s="678"/>
      <c r="S729" s="678"/>
      <c r="T729" s="678"/>
      <c r="U729" s="678"/>
      <c r="V729" s="678"/>
      <c r="W729" s="1289"/>
    </row>
    <row r="730" spans="1:262" s="157" customFormat="1" ht="15" customHeight="1" x14ac:dyDescent="0.25">
      <c r="A730" s="1250">
        <v>1</v>
      </c>
      <c r="B730" s="1250">
        <v>1</v>
      </c>
      <c r="C730" s="1148" t="s">
        <v>76</v>
      </c>
      <c r="D730" s="625">
        <v>340</v>
      </c>
      <c r="E730" s="625">
        <v>3.5999999999999996</v>
      </c>
      <c r="F730" s="39">
        <f t="shared" si="202"/>
        <v>1.5</v>
      </c>
      <c r="G730" s="39">
        <v>1</v>
      </c>
      <c r="H730" s="39">
        <f t="shared" si="203"/>
        <v>66.666666666666657</v>
      </c>
      <c r="I730" s="627">
        <v>11.5</v>
      </c>
      <c r="J730" s="40">
        <f t="shared" si="204"/>
        <v>31</v>
      </c>
      <c r="K730" s="41">
        <f t="shared" si="205"/>
        <v>41</v>
      </c>
      <c r="L730" s="41">
        <f t="shared" si="206"/>
        <v>17</v>
      </c>
      <c r="M730" s="41">
        <v>31</v>
      </c>
      <c r="N730" s="41">
        <f t="shared" si="207"/>
        <v>182.35294117647058</v>
      </c>
      <c r="O730" s="41">
        <f t="shared" si="208"/>
        <v>0.12058823529411765</v>
      </c>
      <c r="P730" s="41">
        <f t="shared" si="209"/>
        <v>616.97560975609758</v>
      </c>
      <c r="Q730" s="678"/>
      <c r="R730" s="678"/>
      <c r="S730" s="678"/>
      <c r="T730" s="678"/>
      <c r="U730" s="678"/>
      <c r="V730" s="678"/>
      <c r="W730" s="1289"/>
    </row>
    <row r="731" spans="1:262" s="157" customFormat="1" ht="15" customHeight="1" x14ac:dyDescent="0.25">
      <c r="A731" s="1250">
        <v>1</v>
      </c>
      <c r="B731" s="1250">
        <v>1</v>
      </c>
      <c r="C731" s="1148" t="s">
        <v>77</v>
      </c>
      <c r="D731" s="625">
        <v>320</v>
      </c>
      <c r="E731" s="14">
        <v>3.5999999999999996</v>
      </c>
      <c r="F731" s="39">
        <f t="shared" si="202"/>
        <v>1.5</v>
      </c>
      <c r="G731" s="39">
        <v>1</v>
      </c>
      <c r="H731" s="39">
        <f t="shared" si="203"/>
        <v>66.666666666666657</v>
      </c>
      <c r="I731" s="628">
        <v>9</v>
      </c>
      <c r="J731" s="40">
        <f t="shared" si="204"/>
        <v>7</v>
      </c>
      <c r="K731" s="41">
        <f t="shared" si="205"/>
        <v>32</v>
      </c>
      <c r="L731" s="41">
        <f t="shared" si="206"/>
        <v>14</v>
      </c>
      <c r="M731" s="41">
        <v>7</v>
      </c>
      <c r="N731" s="41">
        <f t="shared" si="207"/>
        <v>50</v>
      </c>
      <c r="O731" s="41">
        <f t="shared" si="208"/>
        <v>0.1</v>
      </c>
      <c r="P731" s="41">
        <f t="shared" si="209"/>
        <v>167.99999999999997</v>
      </c>
      <c r="Q731" s="678"/>
      <c r="R731" s="678"/>
      <c r="S731" s="678"/>
      <c r="T731" s="678"/>
      <c r="U731" s="678"/>
      <c r="V731" s="678"/>
      <c r="W731" s="1289"/>
    </row>
    <row r="732" spans="1:262" s="157" customFormat="1" ht="15" customHeight="1" x14ac:dyDescent="0.25">
      <c r="A732" s="1250">
        <v>1</v>
      </c>
      <c r="B732" s="1250">
        <v>1</v>
      </c>
      <c r="C732" s="1148" t="s">
        <v>27</v>
      </c>
      <c r="D732" s="625">
        <v>300</v>
      </c>
      <c r="E732" s="625">
        <v>1.2000000000000002</v>
      </c>
      <c r="F732" s="39">
        <f t="shared" si="202"/>
        <v>0.50000000000000011</v>
      </c>
      <c r="G732" s="39">
        <v>0</v>
      </c>
      <c r="H732" s="39">
        <f t="shared" si="203"/>
        <v>0</v>
      </c>
      <c r="I732" s="627">
        <v>6</v>
      </c>
      <c r="J732" s="40" t="e">
        <f t="shared" si="204"/>
        <v>#DIV/0!</v>
      </c>
      <c r="K732" s="41">
        <f t="shared" si="205"/>
        <v>7</v>
      </c>
      <c r="L732" s="41">
        <f t="shared" si="206"/>
        <v>3</v>
      </c>
      <c r="M732" s="41"/>
      <c r="N732" s="41">
        <f t="shared" si="207"/>
        <v>0</v>
      </c>
      <c r="O732" s="41">
        <f t="shared" si="208"/>
        <v>2.3333333333333334E-2</v>
      </c>
      <c r="P732" s="41">
        <f t="shared" si="209"/>
        <v>0</v>
      </c>
      <c r="Q732" s="678"/>
      <c r="R732" s="678"/>
      <c r="S732" s="678"/>
      <c r="T732" s="678"/>
      <c r="U732" s="678"/>
      <c r="V732" s="678"/>
      <c r="W732" s="1289"/>
    </row>
    <row r="733" spans="1:262" s="157" customFormat="1" ht="15" customHeight="1" x14ac:dyDescent="0.25">
      <c r="A733" s="1250">
        <v>1</v>
      </c>
      <c r="B733" s="1250">
        <v>1</v>
      </c>
      <c r="C733" s="1148" t="s">
        <v>396</v>
      </c>
      <c r="D733" s="23">
        <v>340</v>
      </c>
      <c r="E733" s="625">
        <v>0</v>
      </c>
      <c r="F733" s="39">
        <f t="shared" si="202"/>
        <v>0</v>
      </c>
      <c r="G733" s="39">
        <v>0</v>
      </c>
      <c r="H733" s="39" t="e">
        <f t="shared" si="203"/>
        <v>#DIV/0!</v>
      </c>
      <c r="I733" s="627">
        <v>7.7</v>
      </c>
      <c r="J733" s="40" t="e">
        <f t="shared" si="204"/>
        <v>#DIV/0!</v>
      </c>
      <c r="K733" s="41">
        <f t="shared" si="205"/>
        <v>0</v>
      </c>
      <c r="L733" s="41">
        <f t="shared" si="206"/>
        <v>0</v>
      </c>
      <c r="M733" s="41"/>
      <c r="N733" s="41" t="e">
        <f t="shared" si="207"/>
        <v>#DIV/0!</v>
      </c>
      <c r="O733" s="41">
        <f t="shared" si="208"/>
        <v>0</v>
      </c>
      <c r="P733" s="41" t="e">
        <f t="shared" si="209"/>
        <v>#DIV/0!</v>
      </c>
      <c r="Q733" s="678"/>
      <c r="R733" s="678"/>
      <c r="S733" s="678"/>
      <c r="T733" s="678"/>
      <c r="U733" s="678"/>
      <c r="V733" s="678"/>
      <c r="W733" s="1289"/>
    </row>
    <row r="734" spans="1:262" s="157" customFormat="1" ht="15" customHeight="1" x14ac:dyDescent="0.25">
      <c r="A734" s="1250">
        <v>1</v>
      </c>
      <c r="B734" s="1250">
        <v>1</v>
      </c>
      <c r="C734" s="1148" t="s">
        <v>26</v>
      </c>
      <c r="D734" s="625">
        <v>340</v>
      </c>
      <c r="E734" s="23">
        <v>3.5999999999999996</v>
      </c>
      <c r="F734" s="39">
        <f t="shared" si="202"/>
        <v>1.5</v>
      </c>
      <c r="G734" s="39">
        <v>2</v>
      </c>
      <c r="H734" s="39">
        <f t="shared" si="203"/>
        <v>133.33333333333331</v>
      </c>
      <c r="I734" s="424">
        <v>6.1</v>
      </c>
      <c r="J734" s="40">
        <f t="shared" si="204"/>
        <v>7</v>
      </c>
      <c r="K734" s="41">
        <f t="shared" si="205"/>
        <v>22</v>
      </c>
      <c r="L734" s="41">
        <f t="shared" si="206"/>
        <v>9</v>
      </c>
      <c r="M734" s="41">
        <v>14</v>
      </c>
      <c r="N734" s="41">
        <f t="shared" si="207"/>
        <v>155.55555555555557</v>
      </c>
      <c r="O734" s="41">
        <f t="shared" si="208"/>
        <v>6.4705882352941183E-2</v>
      </c>
      <c r="P734" s="41">
        <f t="shared" si="209"/>
        <v>519.27272727272714</v>
      </c>
      <c r="Q734" s="678"/>
      <c r="R734" s="680"/>
      <c r="S734" s="678"/>
      <c r="T734" s="678"/>
      <c r="U734" s="678"/>
      <c r="V734" s="678"/>
      <c r="W734" s="1289"/>
    </row>
    <row r="735" spans="1:262" s="157" customFormat="1" ht="15" customHeight="1" x14ac:dyDescent="0.25">
      <c r="A735" s="1250"/>
      <c r="B735" s="1250"/>
      <c r="C735" s="1148" t="s">
        <v>396</v>
      </c>
      <c r="D735" s="625">
        <v>330</v>
      </c>
      <c r="E735" s="23"/>
      <c r="F735" s="39">
        <f t="shared" si="202"/>
        <v>0</v>
      </c>
      <c r="G735" s="39">
        <v>0</v>
      </c>
      <c r="H735" s="39"/>
      <c r="I735" s="424">
        <v>10</v>
      </c>
      <c r="J735" s="40" t="e">
        <f t="shared" si="204"/>
        <v>#DIV/0!</v>
      </c>
      <c r="K735" s="41">
        <f t="shared" ref="K735" si="210">ROUND(E735*I735,0)</f>
        <v>0</v>
      </c>
      <c r="L735" s="41">
        <f t="shared" ref="L735" si="211">ROUND(F735*I735,0)</f>
        <v>0</v>
      </c>
      <c r="M735" s="41"/>
      <c r="N735" s="41" t="e">
        <f t="shared" ref="N735" si="212">M735/L735*100</f>
        <v>#DIV/0!</v>
      </c>
      <c r="O735" s="41">
        <f t="shared" ref="O735" si="213">K735/D735</f>
        <v>0</v>
      </c>
      <c r="P735" s="41" t="e">
        <f t="shared" ref="P735" si="214">M735/$C$3*12/O735</f>
        <v>#DIV/0!</v>
      </c>
      <c r="Q735" s="678"/>
      <c r="R735" s="680"/>
      <c r="S735" s="678"/>
      <c r="T735" s="678"/>
      <c r="U735" s="678"/>
      <c r="V735" s="678"/>
      <c r="W735" s="1289"/>
    </row>
    <row r="736" spans="1:262" s="157" customFormat="1" ht="15" customHeight="1" x14ac:dyDescent="0.25">
      <c r="A736" s="1250">
        <v>1</v>
      </c>
      <c r="B736" s="1250">
        <v>1</v>
      </c>
      <c r="C736" s="623" t="s">
        <v>7</v>
      </c>
      <c r="D736" s="219"/>
      <c r="E736" s="640">
        <f>SUM(E727:E735)</f>
        <v>30</v>
      </c>
      <c r="F736" s="640">
        <f t="shared" ref="F736:G736" si="215">SUM(F727:F735)</f>
        <v>12.5</v>
      </c>
      <c r="G736" s="640">
        <f t="shared" si="215"/>
        <v>6</v>
      </c>
      <c r="H736" s="640">
        <f>G736/F736*100</f>
        <v>48</v>
      </c>
      <c r="I736" s="645">
        <f>IF(E736=0,0,K736/E736)</f>
        <v>9.3000000000000007</v>
      </c>
      <c r="J736" s="63">
        <f>M736/G736</f>
        <v>11.666666666666666</v>
      </c>
      <c r="K736" s="640">
        <f t="shared" ref="K736:M736" si="216">SUM(K727:K735)</f>
        <v>279</v>
      </c>
      <c r="L736" s="640">
        <f t="shared" si="216"/>
        <v>117</v>
      </c>
      <c r="M736" s="640">
        <f t="shared" si="216"/>
        <v>70</v>
      </c>
      <c r="N736" s="41">
        <f t="shared" si="207"/>
        <v>59.82905982905983</v>
      </c>
      <c r="O736" s="640">
        <f>SUM(O727:O735)</f>
        <v>0.82921568627450981</v>
      </c>
      <c r="P736" s="41">
        <f t="shared" si="209"/>
        <v>202.60108772759517</v>
      </c>
      <c r="Q736" s="640">
        <v>850</v>
      </c>
      <c r="R736" s="720">
        <f>Q736/12*$C$3</f>
        <v>354.16666666666663</v>
      </c>
      <c r="S736" s="640">
        <f>V736-U736</f>
        <v>198.51537000000002</v>
      </c>
      <c r="T736" s="640">
        <f>S736-R736</f>
        <v>-155.65129666666661</v>
      </c>
      <c r="U736" s="640">
        <v>-1.87402</v>
      </c>
      <c r="V736" s="784">
        <v>196.64135000000002</v>
      </c>
      <c r="W736" s="1289"/>
    </row>
    <row r="737" spans="1:23" s="157" customFormat="1" ht="15" customHeight="1" x14ac:dyDescent="0.25">
      <c r="A737" s="1250">
        <v>1</v>
      </c>
      <c r="B737" s="1250">
        <v>1</v>
      </c>
      <c r="C737" s="1119" t="s">
        <v>14</v>
      </c>
      <c r="D737" s="785"/>
      <c r="E737" s="640"/>
      <c r="F737" s="640"/>
      <c r="G737" s="640"/>
      <c r="H737" s="640"/>
      <c r="I737" s="641"/>
      <c r="J737" s="641"/>
      <c r="K737" s="640"/>
      <c r="L737" s="640"/>
      <c r="M737" s="640"/>
      <c r="N737" s="640"/>
      <c r="O737" s="640"/>
      <c r="P737" s="640"/>
      <c r="Q737" s="158" t="s">
        <v>436</v>
      </c>
      <c r="R737" s="156"/>
      <c r="S737" s="158"/>
      <c r="T737" s="158"/>
      <c r="U737" s="158"/>
      <c r="V737" s="158"/>
      <c r="W737" s="1289"/>
    </row>
    <row r="738" spans="1:23" s="157" customFormat="1" ht="16.5" customHeight="1" x14ac:dyDescent="0.25">
      <c r="A738" s="1250">
        <v>1</v>
      </c>
      <c r="B738" s="1250">
        <v>1</v>
      </c>
      <c r="C738" s="1120" t="s">
        <v>313</v>
      </c>
      <c r="D738" s="442"/>
      <c r="E738" s="62"/>
      <c r="F738" s="62"/>
      <c r="G738" s="62"/>
      <c r="H738" s="62"/>
      <c r="I738" s="289"/>
      <c r="J738" s="289"/>
      <c r="K738" s="291"/>
      <c r="L738" s="291"/>
      <c r="M738" s="291"/>
      <c r="N738" s="291"/>
      <c r="O738" s="291"/>
      <c r="P738" s="291"/>
      <c r="Q738" s="30"/>
      <c r="R738" s="30"/>
      <c r="S738" s="30"/>
      <c r="T738" s="30"/>
      <c r="U738" s="30"/>
      <c r="V738" s="30"/>
      <c r="W738" s="1289"/>
    </row>
    <row r="739" spans="1:23" s="157" customFormat="1" ht="27.95" customHeight="1" x14ac:dyDescent="0.25">
      <c r="A739" s="1250">
        <v>1</v>
      </c>
      <c r="B739" s="1250">
        <v>1</v>
      </c>
      <c r="C739" s="1092" t="s">
        <v>201</v>
      </c>
      <c r="D739" s="12"/>
      <c r="E739" s="30">
        <f>SUM(E740:E743)</f>
        <v>11</v>
      </c>
      <c r="F739" s="30">
        <f>SUM(F740:F743)</f>
        <v>5</v>
      </c>
      <c r="G739" s="30">
        <f>SUM(G740:G743)</f>
        <v>0</v>
      </c>
      <c r="H739" s="30">
        <f>G739/F739*100</f>
        <v>0</v>
      </c>
      <c r="I739" s="66"/>
      <c r="J739" s="66"/>
      <c r="K739" s="240"/>
      <c r="L739" s="240"/>
      <c r="M739" s="240"/>
      <c r="N739" s="240"/>
      <c r="O739" s="240"/>
      <c r="P739" s="240"/>
      <c r="Q739" s="678"/>
      <c r="R739" s="678"/>
      <c r="S739" s="678"/>
      <c r="T739" s="678"/>
      <c r="U739" s="678"/>
      <c r="V739" s="678"/>
      <c r="W739" s="1289"/>
    </row>
    <row r="740" spans="1:23" s="157" customFormat="1" ht="27.95" customHeight="1" x14ac:dyDescent="0.25">
      <c r="A740" s="1250">
        <v>1</v>
      </c>
      <c r="B740" s="1250">
        <v>1</v>
      </c>
      <c r="C740" s="1092" t="s">
        <v>309</v>
      </c>
      <c r="D740" s="12"/>
      <c r="E740" s="30"/>
      <c r="F740" s="39">
        <f t="shared" ref="F740:F745" si="217">ROUND(E740/12*$C$3,0)</f>
        <v>0</v>
      </c>
      <c r="G740" s="30"/>
      <c r="H740" s="30"/>
      <c r="I740" s="66"/>
      <c r="J740" s="66"/>
      <c r="K740" s="240"/>
      <c r="L740" s="240"/>
      <c r="M740" s="240"/>
      <c r="N740" s="240"/>
      <c r="O740" s="240"/>
      <c r="P740" s="240"/>
      <c r="Q740" s="678"/>
      <c r="R740" s="678"/>
      <c r="S740" s="678"/>
      <c r="T740" s="678"/>
      <c r="U740" s="678"/>
      <c r="V740" s="678"/>
      <c r="W740" s="1289"/>
    </row>
    <row r="741" spans="1:23" s="157" customFormat="1" ht="27.95" customHeight="1" x14ac:dyDescent="0.25">
      <c r="A741" s="1250">
        <v>1</v>
      </c>
      <c r="B741" s="1250">
        <v>1</v>
      </c>
      <c r="C741" s="1092" t="s">
        <v>310</v>
      </c>
      <c r="D741" s="12"/>
      <c r="E741" s="30"/>
      <c r="F741" s="39">
        <f t="shared" si="217"/>
        <v>0</v>
      </c>
      <c r="G741" s="30"/>
      <c r="H741" s="30" t="e">
        <f t="shared" ref="H741:H746" si="218">G741/F741*100</f>
        <v>#DIV/0!</v>
      </c>
      <c r="I741" s="66"/>
      <c r="J741" s="66"/>
      <c r="K741" s="240"/>
      <c r="L741" s="240"/>
      <c r="M741" s="240"/>
      <c r="N741" s="240"/>
      <c r="O741" s="240"/>
      <c r="P741" s="240"/>
      <c r="Q741" s="678"/>
      <c r="R741" s="678"/>
      <c r="S741" s="678"/>
      <c r="T741" s="678"/>
      <c r="U741" s="678"/>
      <c r="V741" s="678"/>
      <c r="W741" s="1289"/>
    </row>
    <row r="742" spans="1:23" s="157" customFormat="1" ht="27.95" customHeight="1" x14ac:dyDescent="0.25">
      <c r="A742" s="1250">
        <v>1</v>
      </c>
      <c r="B742" s="1250">
        <v>1</v>
      </c>
      <c r="C742" s="1092" t="s">
        <v>311</v>
      </c>
      <c r="D742" s="12"/>
      <c r="E742" s="30"/>
      <c r="F742" s="39">
        <f t="shared" si="217"/>
        <v>0</v>
      </c>
      <c r="G742" s="30"/>
      <c r="H742" s="30" t="e">
        <f t="shared" si="218"/>
        <v>#DIV/0!</v>
      </c>
      <c r="I742" s="66"/>
      <c r="J742" s="66"/>
      <c r="K742" s="240"/>
      <c r="L742" s="240"/>
      <c r="M742" s="240"/>
      <c r="N742" s="240"/>
      <c r="O742" s="240"/>
      <c r="P742" s="240"/>
      <c r="Q742" s="678"/>
      <c r="R742" s="678"/>
      <c r="S742" s="678"/>
      <c r="T742" s="678"/>
      <c r="U742" s="678"/>
      <c r="V742" s="678"/>
      <c r="W742" s="1289"/>
    </row>
    <row r="743" spans="1:23" s="157" customFormat="1" ht="27.95" customHeight="1" x14ac:dyDescent="0.25">
      <c r="A743" s="1250">
        <v>1</v>
      </c>
      <c r="B743" s="1250">
        <v>1</v>
      </c>
      <c r="C743" s="1092" t="s">
        <v>312</v>
      </c>
      <c r="D743" s="12"/>
      <c r="E743" s="30">
        <v>11</v>
      </c>
      <c r="F743" s="39">
        <f t="shared" si="217"/>
        <v>5</v>
      </c>
      <c r="G743" s="30"/>
      <c r="H743" s="30">
        <f t="shared" si="218"/>
        <v>0</v>
      </c>
      <c r="I743" s="66"/>
      <c r="J743" s="66"/>
      <c r="K743" s="240"/>
      <c r="L743" s="240"/>
      <c r="M743" s="240"/>
      <c r="N743" s="240"/>
      <c r="O743" s="240"/>
      <c r="P743" s="240"/>
      <c r="Q743" s="678"/>
      <c r="R743" s="678"/>
      <c r="S743" s="678"/>
      <c r="T743" s="678"/>
      <c r="U743" s="678"/>
      <c r="V743" s="678"/>
      <c r="W743" s="1289"/>
    </row>
    <row r="744" spans="1:23" s="157" customFormat="1" ht="27.95" customHeight="1" x14ac:dyDescent="0.25">
      <c r="A744" s="1250">
        <v>1</v>
      </c>
      <c r="B744" s="1250">
        <v>1</v>
      </c>
      <c r="C744" s="1092" t="s">
        <v>160</v>
      </c>
      <c r="D744" s="12"/>
      <c r="E744" s="30">
        <v>11</v>
      </c>
      <c r="F744" s="39">
        <f t="shared" si="217"/>
        <v>5</v>
      </c>
      <c r="G744" s="39">
        <f>9+G745/3.8/3.2</f>
        <v>11.590460526315789</v>
      </c>
      <c r="H744" s="30">
        <f t="shared" si="218"/>
        <v>231.80921052631578</v>
      </c>
      <c r="I744" s="66"/>
      <c r="J744" s="66"/>
      <c r="K744" s="240"/>
      <c r="L744" s="240"/>
      <c r="M744" s="240"/>
      <c r="N744" s="240"/>
      <c r="O744" s="240"/>
      <c r="P744" s="240"/>
      <c r="Q744" s="678"/>
      <c r="R744" s="678"/>
      <c r="S744" s="678"/>
      <c r="T744" s="678"/>
      <c r="U744" s="678"/>
      <c r="V744" s="678"/>
      <c r="W744" s="1289"/>
    </row>
    <row r="745" spans="1:23" s="157" customFormat="1" ht="27.95" customHeight="1" x14ac:dyDescent="0.25">
      <c r="A745" s="1250">
        <v>1</v>
      </c>
      <c r="B745" s="1250">
        <v>1</v>
      </c>
      <c r="C745" s="1092" t="s">
        <v>306</v>
      </c>
      <c r="D745" s="12"/>
      <c r="E745" s="30">
        <v>5</v>
      </c>
      <c r="F745" s="39">
        <f t="shared" si="217"/>
        <v>2</v>
      </c>
      <c r="G745" s="40">
        <v>31.5</v>
      </c>
      <c r="H745" s="30">
        <f t="shared" si="218"/>
        <v>1575</v>
      </c>
      <c r="I745" s="66"/>
      <c r="J745" s="66"/>
      <c r="K745" s="240"/>
      <c r="L745" s="240"/>
      <c r="M745" s="240"/>
      <c r="N745" s="240"/>
      <c r="O745" s="240"/>
      <c r="P745" s="240"/>
      <c r="Q745" s="678"/>
      <c r="R745" s="678"/>
      <c r="S745" s="678"/>
      <c r="T745" s="678"/>
      <c r="U745" s="678"/>
      <c r="V745" s="678"/>
      <c r="W745" s="1289"/>
    </row>
    <row r="746" spans="1:23" s="157" customFormat="1" ht="15" customHeight="1" x14ac:dyDescent="0.25">
      <c r="A746" s="1250">
        <v>1</v>
      </c>
      <c r="B746" s="1250">
        <v>1</v>
      </c>
      <c r="C746" s="1115" t="s">
        <v>169</v>
      </c>
      <c r="D746" s="432"/>
      <c r="E746" s="316">
        <f>E739+E744*3.2</f>
        <v>46.2</v>
      </c>
      <c r="F746" s="316">
        <f>F739+F744*3.2</f>
        <v>21</v>
      </c>
      <c r="G746" s="316">
        <f>G739+G744*3.2</f>
        <v>37.089473684210525</v>
      </c>
      <c r="H746" s="316">
        <f t="shared" si="218"/>
        <v>176.61654135338344</v>
      </c>
      <c r="I746" s="66"/>
      <c r="J746" s="66"/>
      <c r="K746" s="240"/>
      <c r="L746" s="240"/>
      <c r="M746" s="240"/>
      <c r="N746" s="240"/>
      <c r="O746" s="240"/>
      <c r="P746" s="240"/>
      <c r="Q746" s="678"/>
      <c r="R746" s="678"/>
      <c r="S746" s="678"/>
      <c r="T746" s="678"/>
      <c r="U746" s="1045">
        <v>-1.9825299999999999</v>
      </c>
      <c r="V746" s="1045">
        <v>21.949549999999999</v>
      </c>
      <c r="W746" s="1289"/>
    </row>
    <row r="747" spans="1:23" s="157" customFormat="1" ht="15" customHeight="1" x14ac:dyDescent="0.25">
      <c r="A747" s="1250">
        <v>1</v>
      </c>
      <c r="B747" s="1250">
        <v>1</v>
      </c>
      <c r="C747" s="1120" t="s">
        <v>313</v>
      </c>
      <c r="D747" s="12"/>
      <c r="E747" s="30"/>
      <c r="F747" s="30"/>
      <c r="G747" s="30"/>
      <c r="H747" s="316"/>
      <c r="I747" s="66"/>
      <c r="J747" s="66"/>
      <c r="K747" s="240"/>
      <c r="L747" s="240"/>
      <c r="M747" s="240"/>
      <c r="N747" s="240"/>
      <c r="O747" s="240"/>
      <c r="P747" s="240"/>
      <c r="Q747" s="678"/>
      <c r="R747" s="678"/>
      <c r="S747" s="678"/>
      <c r="T747" s="678"/>
      <c r="U747" s="678"/>
      <c r="V747" s="678"/>
      <c r="W747" s="1289"/>
    </row>
    <row r="748" spans="1:23" s="157" customFormat="1" ht="15" customHeight="1" x14ac:dyDescent="0.25">
      <c r="A748" s="1250">
        <v>1</v>
      </c>
      <c r="B748" s="1250">
        <v>1</v>
      </c>
      <c r="C748" s="1092" t="s">
        <v>201</v>
      </c>
      <c r="D748" s="12"/>
      <c r="E748" s="30">
        <f>SUM(E750,E755)</f>
        <v>0</v>
      </c>
      <c r="F748" s="30">
        <f>SUM(F750,F755)</f>
        <v>0</v>
      </c>
      <c r="G748" s="30">
        <f>SUM(G750,G755)</f>
        <v>0</v>
      </c>
      <c r="H748" s="30" t="e">
        <f>G748/F748*100</f>
        <v>#DIV/0!</v>
      </c>
      <c r="I748" s="66"/>
      <c r="J748" s="66"/>
      <c r="K748" s="240"/>
      <c r="L748" s="240"/>
      <c r="M748" s="240"/>
      <c r="N748" s="240"/>
      <c r="O748" s="240"/>
      <c r="P748" s="240"/>
      <c r="Q748" s="678"/>
      <c r="R748" s="678"/>
      <c r="S748" s="678"/>
      <c r="T748" s="678"/>
      <c r="U748" s="678"/>
      <c r="V748" s="678"/>
      <c r="W748" s="1289"/>
    </row>
    <row r="749" spans="1:23" s="157" customFormat="1" ht="27.95" customHeight="1" x14ac:dyDescent="0.25">
      <c r="A749" s="1250">
        <v>1</v>
      </c>
      <c r="B749" s="1250">
        <v>1</v>
      </c>
      <c r="C749" s="1092" t="s">
        <v>309</v>
      </c>
      <c r="D749" s="12"/>
      <c r="E749" s="30"/>
      <c r="F749" s="39">
        <f>ROUND(E749/12*$C$3,0)</f>
        <v>0</v>
      </c>
      <c r="G749" s="30"/>
      <c r="H749" s="30"/>
      <c r="I749" s="66"/>
      <c r="J749" s="66"/>
      <c r="K749" s="240"/>
      <c r="L749" s="240"/>
      <c r="M749" s="240"/>
      <c r="N749" s="240"/>
      <c r="O749" s="240"/>
      <c r="P749" s="240"/>
      <c r="Q749" s="678"/>
      <c r="R749" s="678"/>
      <c r="S749" s="678"/>
      <c r="T749" s="678"/>
      <c r="U749" s="678"/>
      <c r="V749" s="678"/>
      <c r="W749" s="1289"/>
    </row>
    <row r="750" spans="1:23" s="157" customFormat="1" ht="27.95" customHeight="1" x14ac:dyDescent="0.25">
      <c r="A750" s="1250">
        <v>1</v>
      </c>
      <c r="B750" s="1250">
        <v>1</v>
      </c>
      <c r="C750" s="1092" t="s">
        <v>314</v>
      </c>
      <c r="D750" s="12"/>
      <c r="E750" s="30">
        <f>SUM(E751:E754)</f>
        <v>0</v>
      </c>
      <c r="F750" s="30">
        <f>SUM(F751:F754)</f>
        <v>0</v>
      </c>
      <c r="G750" s="30">
        <f>SUM(G751:G754)</f>
        <v>0</v>
      </c>
      <c r="H750" s="30" t="e">
        <f t="shared" ref="H750:H758" si="219">G750/F750*100</f>
        <v>#DIV/0!</v>
      </c>
      <c r="I750" s="66"/>
      <c r="J750" s="66"/>
      <c r="K750" s="240"/>
      <c r="L750" s="240"/>
      <c r="M750" s="240"/>
      <c r="N750" s="240"/>
      <c r="O750" s="240"/>
      <c r="P750" s="240"/>
      <c r="Q750" s="678"/>
      <c r="R750" s="678"/>
      <c r="S750" s="678"/>
      <c r="T750" s="678"/>
      <c r="U750" s="678"/>
      <c r="V750" s="678"/>
      <c r="W750" s="1289"/>
    </row>
    <row r="751" spans="1:23" s="157" customFormat="1" ht="27.95" customHeight="1" x14ac:dyDescent="0.25">
      <c r="A751" s="1250">
        <v>1</v>
      </c>
      <c r="B751" s="1250">
        <v>1</v>
      </c>
      <c r="C751" s="1092" t="s">
        <v>315</v>
      </c>
      <c r="D751" s="12"/>
      <c r="E751" s="30"/>
      <c r="F751" s="39">
        <f>ROUND(E751/12*$C$3,0)</f>
        <v>0</v>
      </c>
      <c r="G751" s="30"/>
      <c r="H751" s="30" t="e">
        <f t="shared" si="219"/>
        <v>#DIV/0!</v>
      </c>
      <c r="I751" s="66"/>
      <c r="J751" s="66"/>
      <c r="K751" s="240"/>
      <c r="L751" s="240"/>
      <c r="M751" s="240"/>
      <c r="N751" s="240"/>
      <c r="O751" s="240"/>
      <c r="P751" s="240"/>
      <c r="Q751" s="678"/>
      <c r="R751" s="678"/>
      <c r="S751" s="678"/>
      <c r="T751" s="678"/>
      <c r="U751" s="678"/>
      <c r="V751" s="678"/>
      <c r="W751" s="1289"/>
    </row>
    <row r="752" spans="1:23" s="157" customFormat="1" ht="27.95" customHeight="1" x14ac:dyDescent="0.25">
      <c r="A752" s="1250">
        <v>1</v>
      </c>
      <c r="B752" s="1250">
        <v>1</v>
      </c>
      <c r="C752" s="1092" t="s">
        <v>316</v>
      </c>
      <c r="D752" s="12"/>
      <c r="E752" s="30"/>
      <c r="F752" s="39">
        <f>ROUND(E752/12*$C$3,0)</f>
        <v>0</v>
      </c>
      <c r="G752" s="30"/>
      <c r="H752" s="30" t="e">
        <f t="shared" si="219"/>
        <v>#DIV/0!</v>
      </c>
      <c r="I752" s="66"/>
      <c r="J752" s="66"/>
      <c r="K752" s="240"/>
      <c r="L752" s="240"/>
      <c r="M752" s="240"/>
      <c r="N752" s="240"/>
      <c r="O752" s="240"/>
      <c r="P752" s="240"/>
      <c r="Q752" s="678"/>
      <c r="R752" s="678"/>
      <c r="S752" s="678"/>
      <c r="T752" s="678"/>
      <c r="U752" s="678"/>
      <c r="V752" s="678"/>
      <c r="W752" s="1289"/>
    </row>
    <row r="753" spans="1:23" s="157" customFormat="1" ht="27.95" customHeight="1" x14ac:dyDescent="0.25">
      <c r="A753" s="1250">
        <v>1</v>
      </c>
      <c r="B753" s="1250">
        <v>1</v>
      </c>
      <c r="C753" s="1092" t="s">
        <v>371</v>
      </c>
      <c r="D753" s="12"/>
      <c r="E753" s="30"/>
      <c r="F753" s="39">
        <f>ROUND(E753/12*$C$3,0)</f>
        <v>0</v>
      </c>
      <c r="G753" s="30"/>
      <c r="H753" s="30" t="e">
        <f t="shared" si="219"/>
        <v>#DIV/0!</v>
      </c>
      <c r="I753" s="66"/>
      <c r="J753" s="66"/>
      <c r="K753" s="240"/>
      <c r="L753" s="240"/>
      <c r="M753" s="240"/>
      <c r="N753" s="240"/>
      <c r="O753" s="240"/>
      <c r="P753" s="240"/>
      <c r="Q753" s="678"/>
      <c r="R753" s="678"/>
      <c r="S753" s="678"/>
      <c r="T753" s="678"/>
      <c r="U753" s="678"/>
      <c r="V753" s="678"/>
      <c r="W753" s="1289"/>
    </row>
    <row r="754" spans="1:23" s="157" customFormat="1" ht="36" customHeight="1" x14ac:dyDescent="0.25">
      <c r="A754" s="1250">
        <v>1</v>
      </c>
      <c r="B754" s="1250">
        <v>1</v>
      </c>
      <c r="C754" s="1092" t="s">
        <v>372</v>
      </c>
      <c r="D754" s="12"/>
      <c r="E754" s="30"/>
      <c r="F754" s="39">
        <f>ROUND(E754/12*$C$3,0)</f>
        <v>0</v>
      </c>
      <c r="G754" s="30"/>
      <c r="H754" s="30" t="e">
        <f t="shared" si="219"/>
        <v>#DIV/0!</v>
      </c>
      <c r="I754" s="66"/>
      <c r="J754" s="66"/>
      <c r="K754" s="240"/>
      <c r="L754" s="240"/>
      <c r="M754" s="240"/>
      <c r="N754" s="240"/>
      <c r="O754" s="240"/>
      <c r="P754" s="240"/>
      <c r="Q754" s="678"/>
      <c r="R754" s="678"/>
      <c r="S754" s="678"/>
      <c r="T754" s="678"/>
      <c r="U754" s="678"/>
      <c r="V754" s="678"/>
      <c r="W754" s="1289"/>
    </row>
    <row r="755" spans="1:23" s="157" customFormat="1" ht="43.5" customHeight="1" x14ac:dyDescent="0.25">
      <c r="A755" s="1250">
        <v>1</v>
      </c>
      <c r="B755" s="1250">
        <v>1</v>
      </c>
      <c r="C755" s="1092" t="s">
        <v>317</v>
      </c>
      <c r="D755" s="12"/>
      <c r="E755" s="30">
        <f>SUM(E756:E758)</f>
        <v>0</v>
      </c>
      <c r="F755" s="30">
        <f>SUM(F756:F758)</f>
        <v>0</v>
      </c>
      <c r="G755" s="30">
        <f>SUM(G756:G758)</f>
        <v>0</v>
      </c>
      <c r="H755" s="30" t="e">
        <f t="shared" si="219"/>
        <v>#DIV/0!</v>
      </c>
      <c r="I755" s="66"/>
      <c r="J755" s="66"/>
      <c r="K755" s="240"/>
      <c r="L755" s="240"/>
      <c r="M755" s="240"/>
      <c r="N755" s="240"/>
      <c r="O755" s="240"/>
      <c r="P755" s="240"/>
      <c r="Q755" s="678"/>
      <c r="R755" s="678"/>
      <c r="S755" s="678"/>
      <c r="T755" s="678"/>
      <c r="U755" s="678"/>
      <c r="V755" s="678"/>
      <c r="W755" s="1289"/>
    </row>
    <row r="756" spans="1:23" s="157" customFormat="1" ht="27.95" customHeight="1" x14ac:dyDescent="0.25">
      <c r="A756" s="1250">
        <v>1</v>
      </c>
      <c r="B756" s="1250">
        <v>1</v>
      </c>
      <c r="C756" s="1092" t="s">
        <v>318</v>
      </c>
      <c r="D756" s="12"/>
      <c r="E756" s="30"/>
      <c r="F756" s="39">
        <f t="shared" ref="F756:F762" si="220">ROUND(E756/12*$C$3,0)</f>
        <v>0</v>
      </c>
      <c r="G756" s="30"/>
      <c r="H756" s="30" t="e">
        <f t="shared" si="219"/>
        <v>#DIV/0!</v>
      </c>
      <c r="I756" s="66"/>
      <c r="J756" s="66"/>
      <c r="K756" s="240"/>
      <c r="L756" s="240"/>
      <c r="M756" s="240"/>
      <c r="N756" s="240"/>
      <c r="O756" s="240"/>
      <c r="P756" s="240"/>
      <c r="Q756" s="678"/>
      <c r="R756" s="678"/>
      <c r="S756" s="678"/>
      <c r="T756" s="678"/>
      <c r="U756" s="678"/>
      <c r="V756" s="678"/>
      <c r="W756" s="1289"/>
    </row>
    <row r="757" spans="1:23" s="157" customFormat="1" ht="72" customHeight="1" x14ac:dyDescent="0.25">
      <c r="A757" s="1250">
        <v>1</v>
      </c>
      <c r="B757" s="1250">
        <v>1</v>
      </c>
      <c r="C757" s="1092" t="s">
        <v>329</v>
      </c>
      <c r="D757" s="12"/>
      <c r="E757" s="30"/>
      <c r="F757" s="39">
        <f t="shared" si="220"/>
        <v>0</v>
      </c>
      <c r="G757" s="30"/>
      <c r="H757" s="30" t="e">
        <f t="shared" si="219"/>
        <v>#DIV/0!</v>
      </c>
      <c r="I757" s="66"/>
      <c r="J757" s="66"/>
      <c r="K757" s="240"/>
      <c r="L757" s="240"/>
      <c r="M757" s="240"/>
      <c r="N757" s="240"/>
      <c r="O757" s="240"/>
      <c r="P757" s="240"/>
      <c r="Q757" s="678"/>
      <c r="R757" s="678"/>
      <c r="S757" s="678"/>
      <c r="T757" s="678"/>
      <c r="U757" s="678"/>
      <c r="V757" s="678"/>
      <c r="W757" s="1289"/>
    </row>
    <row r="758" spans="1:23" s="157" customFormat="1" ht="40.5" customHeight="1" x14ac:dyDescent="0.25">
      <c r="A758" s="1250">
        <v>1</v>
      </c>
      <c r="B758" s="1250">
        <v>1</v>
      </c>
      <c r="C758" s="1092" t="s">
        <v>330</v>
      </c>
      <c r="D758" s="12"/>
      <c r="E758" s="30"/>
      <c r="F758" s="39">
        <f t="shared" si="220"/>
        <v>0</v>
      </c>
      <c r="G758" s="30"/>
      <c r="H758" s="30" t="e">
        <f t="shared" si="219"/>
        <v>#DIV/0!</v>
      </c>
      <c r="I758" s="66"/>
      <c r="J758" s="66"/>
      <c r="K758" s="240"/>
      <c r="L758" s="240"/>
      <c r="M758" s="240"/>
      <c r="N758" s="240"/>
      <c r="O758" s="240"/>
      <c r="P758" s="240"/>
      <c r="Q758" s="678"/>
      <c r="R758" s="678"/>
      <c r="S758" s="678"/>
      <c r="T758" s="678"/>
      <c r="U758" s="678"/>
      <c r="V758" s="678"/>
      <c r="W758" s="1289"/>
    </row>
    <row r="759" spans="1:23" s="157" customFormat="1" ht="27.95" customHeight="1" x14ac:dyDescent="0.25">
      <c r="A759" s="1250">
        <v>1</v>
      </c>
      <c r="B759" s="1250">
        <v>1</v>
      </c>
      <c r="C759" s="1092" t="s">
        <v>160</v>
      </c>
      <c r="D759" s="12"/>
      <c r="E759" s="30"/>
      <c r="F759" s="39">
        <f t="shared" si="220"/>
        <v>0</v>
      </c>
      <c r="G759" s="30"/>
      <c r="H759" s="30"/>
      <c r="I759" s="66"/>
      <c r="J759" s="66"/>
      <c r="K759" s="240"/>
      <c r="L759" s="240"/>
      <c r="M759" s="240"/>
      <c r="N759" s="240"/>
      <c r="O759" s="240"/>
      <c r="P759" s="240"/>
      <c r="Q759" s="678"/>
      <c r="R759" s="678"/>
      <c r="S759" s="678"/>
      <c r="T759" s="678"/>
      <c r="U759" s="678"/>
      <c r="V759" s="678"/>
      <c r="W759" s="1289"/>
    </row>
    <row r="760" spans="1:23" s="157" customFormat="1" ht="27.95" customHeight="1" x14ac:dyDescent="0.25">
      <c r="A760" s="1250">
        <v>1</v>
      </c>
      <c r="B760" s="1250">
        <v>1</v>
      </c>
      <c r="C760" s="1092" t="s">
        <v>161</v>
      </c>
      <c r="D760" s="12"/>
      <c r="E760" s="30">
        <v>7</v>
      </c>
      <c r="F760" s="39">
        <f t="shared" si="220"/>
        <v>3</v>
      </c>
      <c r="G760" s="39">
        <v>2</v>
      </c>
      <c r="H760" s="30">
        <f>G760/F760*100</f>
        <v>66.666666666666657</v>
      </c>
      <c r="I760" s="66"/>
      <c r="J760" s="66"/>
      <c r="K760" s="240"/>
      <c r="L760" s="240"/>
      <c r="M760" s="240"/>
      <c r="N760" s="240"/>
      <c r="O760" s="240"/>
      <c r="P760" s="240"/>
      <c r="Q760" s="678"/>
      <c r="R760" s="678"/>
      <c r="S760" s="678"/>
      <c r="T760" s="678"/>
      <c r="U760" s="678"/>
      <c r="V760" s="678"/>
      <c r="W760" s="1289"/>
    </row>
    <row r="761" spans="1:23" s="157" customFormat="1" ht="27.95" customHeight="1" x14ac:dyDescent="0.25">
      <c r="A761" s="1250"/>
      <c r="B761" s="1250">
        <v>1</v>
      </c>
      <c r="C761" s="1092" t="s">
        <v>328</v>
      </c>
      <c r="D761" s="12"/>
      <c r="E761" s="30">
        <v>1</v>
      </c>
      <c r="F761" s="39">
        <f t="shared" si="220"/>
        <v>0</v>
      </c>
      <c r="G761" s="39"/>
      <c r="H761" s="30" t="e">
        <f>G761/F761*100</f>
        <v>#DIV/0!</v>
      </c>
      <c r="I761" s="66"/>
      <c r="J761" s="66"/>
      <c r="K761" s="240"/>
      <c r="L761" s="240"/>
      <c r="M761" s="240"/>
      <c r="N761" s="240"/>
      <c r="O761" s="240"/>
      <c r="P761" s="240"/>
      <c r="Q761" s="678"/>
      <c r="R761" s="678"/>
      <c r="S761" s="678"/>
      <c r="T761" s="678"/>
      <c r="U761" s="678"/>
      <c r="V761" s="678"/>
      <c r="W761" s="1289"/>
    </row>
    <row r="762" spans="1:23" s="157" customFormat="1" ht="27.95" customHeight="1" x14ac:dyDescent="0.25">
      <c r="A762" s="1250"/>
      <c r="B762" s="1250"/>
      <c r="C762" s="1131" t="s">
        <v>388</v>
      </c>
      <c r="D762" s="12"/>
      <c r="E762" s="30"/>
      <c r="F762" s="39">
        <f t="shared" si="220"/>
        <v>0</v>
      </c>
      <c r="G762" s="39">
        <v>1</v>
      </c>
      <c r="H762" s="30" t="e">
        <f>G762/F762*100</f>
        <v>#DIV/0!</v>
      </c>
      <c r="I762" s="66"/>
      <c r="J762" s="66"/>
      <c r="K762" s="240"/>
      <c r="L762" s="240"/>
      <c r="M762" s="240"/>
      <c r="N762" s="240"/>
      <c r="O762" s="240"/>
      <c r="P762" s="240"/>
      <c r="Q762" s="678"/>
      <c r="R762" s="678"/>
      <c r="S762" s="678"/>
      <c r="T762" s="678"/>
      <c r="U762" s="678"/>
      <c r="V762" s="678"/>
      <c r="W762" s="1289"/>
    </row>
    <row r="763" spans="1:23" s="157" customFormat="1" ht="15" customHeight="1" x14ac:dyDescent="0.25">
      <c r="A763" s="1250">
        <v>1</v>
      </c>
      <c r="B763" s="1250">
        <v>1</v>
      </c>
      <c r="C763" s="1115" t="s">
        <v>169</v>
      </c>
      <c r="D763" s="432"/>
      <c r="E763" s="316">
        <f>E748+E760</f>
        <v>7</v>
      </c>
      <c r="F763" s="316">
        <f>F748+F760</f>
        <v>3</v>
      </c>
      <c r="G763" s="316">
        <f>G748+G760</f>
        <v>2</v>
      </c>
      <c r="H763" s="316">
        <f>G763/F763*100</f>
        <v>66.666666666666657</v>
      </c>
      <c r="I763" s="66"/>
      <c r="J763" s="66"/>
      <c r="K763" s="240"/>
      <c r="L763" s="240"/>
      <c r="M763" s="240"/>
      <c r="N763" s="240"/>
      <c r="O763" s="240"/>
      <c r="P763" s="240"/>
      <c r="Q763" s="678"/>
      <c r="R763" s="678"/>
      <c r="S763" s="678"/>
      <c r="T763" s="678"/>
      <c r="U763" s="1045">
        <v>-2.3915300000000004</v>
      </c>
      <c r="V763" s="1045">
        <v>1.6539200000000001</v>
      </c>
      <c r="W763" s="1289"/>
    </row>
    <row r="764" spans="1:23" s="157" customFormat="1" ht="15" customHeight="1" x14ac:dyDescent="0.25">
      <c r="A764" s="1250">
        <v>1</v>
      </c>
      <c r="B764" s="1250">
        <v>1</v>
      </c>
      <c r="C764" s="1125" t="s">
        <v>357</v>
      </c>
      <c r="D764" s="639"/>
      <c r="E764" s="640">
        <f>SUM(E763,E746)</f>
        <v>53.2</v>
      </c>
      <c r="F764" s="640">
        <f>SUM(F763,F746)</f>
        <v>24</v>
      </c>
      <c r="G764" s="640">
        <f>SUM(G763,G746)</f>
        <v>39.089473684210525</v>
      </c>
      <c r="H764" s="640">
        <f>G764/F764*100</f>
        <v>162.87280701754386</v>
      </c>
      <c r="I764" s="641"/>
      <c r="J764" s="641"/>
      <c r="K764" s="640"/>
      <c r="L764" s="640"/>
      <c r="M764" s="640"/>
      <c r="N764" s="640"/>
      <c r="O764" s="640"/>
      <c r="P764" s="640"/>
      <c r="Q764" s="787">
        <v>47.539299999999997</v>
      </c>
      <c r="R764" s="720">
        <f>Q764/12*$C$3</f>
        <v>19.808041666666664</v>
      </c>
      <c r="S764" s="787">
        <f>V764-U764</f>
        <v>27.977529999999998</v>
      </c>
      <c r="T764" s="787">
        <f>S764-R764</f>
        <v>8.1694883333333337</v>
      </c>
      <c r="U764" s="788">
        <f>U763+U746</f>
        <v>-4.3740600000000001</v>
      </c>
      <c r="V764" s="788">
        <f>V763+V746</f>
        <v>23.603469999999998</v>
      </c>
      <c r="W764" s="1289"/>
    </row>
    <row r="765" spans="1:23" s="157" customFormat="1" ht="15" customHeight="1" x14ac:dyDescent="0.25">
      <c r="A765" s="1250">
        <v>1</v>
      </c>
      <c r="B765" s="1250">
        <v>1</v>
      </c>
      <c r="C765" s="1099" t="s">
        <v>31</v>
      </c>
      <c r="D765" s="20"/>
      <c r="E765" s="642"/>
      <c r="F765" s="642"/>
      <c r="G765" s="642"/>
      <c r="H765" s="642"/>
      <c r="I765" s="641"/>
      <c r="J765" s="641"/>
      <c r="K765" s="640"/>
      <c r="L765" s="640"/>
      <c r="M765" s="640"/>
      <c r="N765" s="640"/>
      <c r="O765" s="640"/>
      <c r="P765" s="640"/>
      <c r="Q765" s="335"/>
      <c r="R765" s="335"/>
      <c r="S765" s="335"/>
      <c r="T765" s="335"/>
      <c r="U765" s="335"/>
      <c r="V765" s="335"/>
      <c r="W765" s="1289"/>
    </row>
    <row r="766" spans="1:23" s="157" customFormat="1" ht="15" customHeight="1" x14ac:dyDescent="0.25">
      <c r="A766" s="1250">
        <v>1</v>
      </c>
      <c r="B766" s="1250">
        <v>1</v>
      </c>
      <c r="C766" s="1094" t="s">
        <v>77</v>
      </c>
      <c r="D766" s="790">
        <v>300</v>
      </c>
      <c r="E766" s="644"/>
      <c r="F766" s="39">
        <f t="shared" ref="F766:F771" si="221">ROUND(E766/12*$C$3,0)</f>
        <v>0</v>
      </c>
      <c r="G766" s="39"/>
      <c r="H766" s="39" t="e">
        <f t="shared" ref="H766:H771" si="222">G766/F766*100</f>
        <v>#DIV/0!</v>
      </c>
      <c r="I766" s="289">
        <v>10</v>
      </c>
      <c r="J766" s="40" t="e">
        <f t="shared" ref="J766:J771" si="223">M766/G766</f>
        <v>#DIV/0!</v>
      </c>
      <c r="K766" s="41">
        <f t="shared" ref="K766:K771" si="224">ROUND(E766*I766,0)</f>
        <v>0</v>
      </c>
      <c r="L766" s="41">
        <f t="shared" ref="L766:L771" si="225">ROUND(F766*I766,0)</f>
        <v>0</v>
      </c>
      <c r="M766" s="41"/>
      <c r="N766" s="41" t="e">
        <f t="shared" ref="N766:N772" si="226">M766/L766*100</f>
        <v>#DIV/0!</v>
      </c>
      <c r="O766" s="41">
        <f t="shared" ref="O766:O771" si="227">K766/D766</f>
        <v>0</v>
      </c>
      <c r="P766" s="41" t="e">
        <f t="shared" ref="P766:P772" si="228">M766/$C$3*12/O766</f>
        <v>#DIV/0!</v>
      </c>
      <c r="Q766" s="678"/>
      <c r="R766" s="678"/>
      <c r="S766" s="678"/>
      <c r="T766" s="678"/>
      <c r="U766" s="678"/>
      <c r="V766" s="678"/>
      <c r="W766" s="1289"/>
    </row>
    <row r="767" spans="1:23" s="157" customFormat="1" ht="15" customHeight="1" x14ac:dyDescent="0.25">
      <c r="A767" s="1250">
        <v>1</v>
      </c>
      <c r="B767" s="1250">
        <v>1</v>
      </c>
      <c r="C767" s="1094" t="s">
        <v>6</v>
      </c>
      <c r="D767" s="790">
        <v>300</v>
      </c>
      <c r="E767" s="644"/>
      <c r="F767" s="39">
        <f t="shared" si="221"/>
        <v>0</v>
      </c>
      <c r="G767" s="39"/>
      <c r="H767" s="39" t="e">
        <f t="shared" si="222"/>
        <v>#DIV/0!</v>
      </c>
      <c r="I767" s="289">
        <v>9</v>
      </c>
      <c r="J767" s="40" t="e">
        <f t="shared" si="223"/>
        <v>#DIV/0!</v>
      </c>
      <c r="K767" s="41">
        <f t="shared" si="224"/>
        <v>0</v>
      </c>
      <c r="L767" s="41">
        <f t="shared" si="225"/>
        <v>0</v>
      </c>
      <c r="M767" s="41"/>
      <c r="N767" s="41" t="e">
        <f t="shared" si="226"/>
        <v>#DIV/0!</v>
      </c>
      <c r="O767" s="41">
        <f t="shared" si="227"/>
        <v>0</v>
      </c>
      <c r="P767" s="41" t="e">
        <f t="shared" si="228"/>
        <v>#DIV/0!</v>
      </c>
      <c r="Q767" s="678"/>
      <c r="R767" s="678"/>
      <c r="S767" s="678"/>
      <c r="T767" s="678"/>
      <c r="U767" s="678"/>
      <c r="V767" s="678"/>
      <c r="W767" s="1289"/>
    </row>
    <row r="768" spans="1:23" s="157" customFormat="1" ht="15" customHeight="1" x14ac:dyDescent="0.25">
      <c r="A768" s="1250">
        <v>1</v>
      </c>
      <c r="B768" s="1250">
        <v>1</v>
      </c>
      <c r="C768" s="1094" t="s">
        <v>10</v>
      </c>
      <c r="D768" s="790">
        <v>300</v>
      </c>
      <c r="E768" s="644"/>
      <c r="F768" s="39">
        <f t="shared" si="221"/>
        <v>0</v>
      </c>
      <c r="G768" s="39"/>
      <c r="H768" s="39" t="e">
        <f t="shared" si="222"/>
        <v>#DIV/0!</v>
      </c>
      <c r="I768" s="289">
        <v>9</v>
      </c>
      <c r="J768" s="40" t="e">
        <f t="shared" si="223"/>
        <v>#DIV/0!</v>
      </c>
      <c r="K768" s="41">
        <f t="shared" si="224"/>
        <v>0</v>
      </c>
      <c r="L768" s="41">
        <f t="shared" si="225"/>
        <v>0</v>
      </c>
      <c r="M768" s="41"/>
      <c r="N768" s="41" t="e">
        <f t="shared" si="226"/>
        <v>#DIV/0!</v>
      </c>
      <c r="O768" s="41">
        <f t="shared" si="227"/>
        <v>0</v>
      </c>
      <c r="P768" s="41" t="e">
        <f t="shared" si="228"/>
        <v>#DIV/0!</v>
      </c>
      <c r="Q768" s="678"/>
      <c r="R768" s="678"/>
      <c r="S768" s="678"/>
      <c r="T768" s="678"/>
      <c r="U768" s="678"/>
      <c r="V768" s="678"/>
      <c r="W768" s="1289"/>
    </row>
    <row r="769" spans="1:23" s="157" customFormat="1" ht="15" customHeight="1" x14ac:dyDescent="0.25">
      <c r="A769" s="1250">
        <v>1</v>
      </c>
      <c r="B769" s="1250">
        <v>1</v>
      </c>
      <c r="C769" s="1094" t="s">
        <v>9</v>
      </c>
      <c r="D769" s="790">
        <v>300</v>
      </c>
      <c r="E769" s="644"/>
      <c r="F769" s="39">
        <f t="shared" si="221"/>
        <v>0</v>
      </c>
      <c r="G769" s="39"/>
      <c r="H769" s="39" t="e">
        <f t="shared" si="222"/>
        <v>#DIV/0!</v>
      </c>
      <c r="I769" s="289">
        <v>12</v>
      </c>
      <c r="J769" s="40" t="e">
        <f t="shared" si="223"/>
        <v>#DIV/0!</v>
      </c>
      <c r="K769" s="41">
        <f t="shared" si="224"/>
        <v>0</v>
      </c>
      <c r="L769" s="41">
        <f t="shared" si="225"/>
        <v>0</v>
      </c>
      <c r="M769" s="41"/>
      <c r="N769" s="41" t="e">
        <f t="shared" si="226"/>
        <v>#DIV/0!</v>
      </c>
      <c r="O769" s="41">
        <f t="shared" si="227"/>
        <v>0</v>
      </c>
      <c r="P769" s="41" t="e">
        <f t="shared" si="228"/>
        <v>#DIV/0!</v>
      </c>
      <c r="Q769" s="678"/>
      <c r="R769" s="678"/>
      <c r="S769" s="678"/>
      <c r="T769" s="678"/>
      <c r="U769" s="678"/>
      <c r="V769" s="678"/>
      <c r="W769" s="1289"/>
    </row>
    <row r="770" spans="1:23" s="157" customFormat="1" ht="15" customHeight="1" x14ac:dyDescent="0.25">
      <c r="A770" s="1250">
        <v>1</v>
      </c>
      <c r="B770" s="1250">
        <v>1</v>
      </c>
      <c r="C770" s="1094" t="s">
        <v>26</v>
      </c>
      <c r="D770" s="790">
        <v>300</v>
      </c>
      <c r="E770" s="644"/>
      <c r="F770" s="39">
        <f t="shared" si="221"/>
        <v>0</v>
      </c>
      <c r="G770" s="39"/>
      <c r="H770" s="39" t="e">
        <f t="shared" si="222"/>
        <v>#DIV/0!</v>
      </c>
      <c r="I770" s="289">
        <v>6.1</v>
      </c>
      <c r="J770" s="40" t="e">
        <f t="shared" si="223"/>
        <v>#DIV/0!</v>
      </c>
      <c r="K770" s="41">
        <f t="shared" si="224"/>
        <v>0</v>
      </c>
      <c r="L770" s="41">
        <f t="shared" si="225"/>
        <v>0</v>
      </c>
      <c r="M770" s="41"/>
      <c r="N770" s="41" t="e">
        <f t="shared" si="226"/>
        <v>#DIV/0!</v>
      </c>
      <c r="O770" s="41">
        <f t="shared" si="227"/>
        <v>0</v>
      </c>
      <c r="P770" s="41" t="e">
        <f t="shared" si="228"/>
        <v>#DIV/0!</v>
      </c>
      <c r="Q770" s="678"/>
      <c r="R770" s="678"/>
      <c r="S770" s="678"/>
      <c r="T770" s="678"/>
      <c r="U770" s="678"/>
      <c r="V770" s="678"/>
      <c r="W770" s="1289"/>
    </row>
    <row r="771" spans="1:23" s="157" customFormat="1" ht="15" customHeight="1" x14ac:dyDescent="0.25">
      <c r="A771" s="1250">
        <v>1</v>
      </c>
      <c r="B771" s="1250">
        <v>1</v>
      </c>
      <c r="C771" s="1094" t="s">
        <v>28</v>
      </c>
      <c r="D771" s="790">
        <v>300</v>
      </c>
      <c r="E771" s="644"/>
      <c r="F771" s="39">
        <f t="shared" si="221"/>
        <v>0</v>
      </c>
      <c r="G771" s="39"/>
      <c r="H771" s="39" t="e">
        <f t="shared" si="222"/>
        <v>#DIV/0!</v>
      </c>
      <c r="I771" s="289">
        <v>8</v>
      </c>
      <c r="J771" s="40" t="e">
        <f t="shared" si="223"/>
        <v>#DIV/0!</v>
      </c>
      <c r="K771" s="41">
        <f t="shared" si="224"/>
        <v>0</v>
      </c>
      <c r="L771" s="41">
        <f t="shared" si="225"/>
        <v>0</v>
      </c>
      <c r="M771" s="41"/>
      <c r="N771" s="41" t="e">
        <f t="shared" si="226"/>
        <v>#DIV/0!</v>
      </c>
      <c r="O771" s="41">
        <f t="shared" si="227"/>
        <v>0</v>
      </c>
      <c r="P771" s="41" t="e">
        <f t="shared" si="228"/>
        <v>#DIV/0!</v>
      </c>
      <c r="Q771" s="678"/>
      <c r="R771" s="678"/>
      <c r="S771" s="678"/>
      <c r="T771" s="678"/>
      <c r="U771" s="678"/>
      <c r="V771" s="678"/>
      <c r="W771" s="1289"/>
    </row>
    <row r="772" spans="1:23" s="157" customFormat="1" ht="15" customHeight="1" x14ac:dyDescent="0.25">
      <c r="A772" s="1250">
        <v>1</v>
      </c>
      <c r="B772" s="1250">
        <v>1</v>
      </c>
      <c r="C772" s="1125" t="s">
        <v>13</v>
      </c>
      <c r="D772" s="432"/>
      <c r="E772" s="339">
        <f>SUM(E766:E771)</f>
        <v>0</v>
      </c>
      <c r="F772" s="339">
        <f>SUM(F766:F771)</f>
        <v>0</v>
      </c>
      <c r="G772" s="339">
        <f>SUM(G766:G771)</f>
        <v>0</v>
      </c>
      <c r="H772" s="339" t="e">
        <f>G772/F772*100</f>
        <v>#DIV/0!</v>
      </c>
      <c r="I772" s="645">
        <f>IF(E772=0,0,K772/E772)</f>
        <v>0</v>
      </c>
      <c r="J772" s="63" t="e">
        <f>M772/G772</f>
        <v>#DIV/0!</v>
      </c>
      <c r="K772" s="339">
        <f>SUM(K766:K771)</f>
        <v>0</v>
      </c>
      <c r="L772" s="339">
        <f>SUM(L766:L771)</f>
        <v>0</v>
      </c>
      <c r="M772" s="339">
        <f>SUM(M766:M771)</f>
        <v>0</v>
      </c>
      <c r="N772" s="41" t="e">
        <f t="shared" si="226"/>
        <v>#DIV/0!</v>
      </c>
      <c r="O772" s="220">
        <f>SUM(O766:O771)</f>
        <v>0</v>
      </c>
      <c r="P772" s="41" t="e">
        <f t="shared" si="228"/>
        <v>#DIV/0!</v>
      </c>
      <c r="Q772" s="339"/>
      <c r="R772" s="339"/>
      <c r="S772" s="339"/>
      <c r="T772" s="339"/>
      <c r="U772" s="339"/>
      <c r="V772" s="339"/>
      <c r="W772" s="1289"/>
    </row>
    <row r="773" spans="1:23" s="157" customFormat="1" ht="15" customHeight="1" x14ac:dyDescent="0.25">
      <c r="A773" s="1250">
        <v>1</v>
      </c>
      <c r="B773" s="1250">
        <v>1</v>
      </c>
      <c r="C773" s="1099" t="s">
        <v>150</v>
      </c>
      <c r="D773" s="432"/>
      <c r="E773" s="339"/>
      <c r="F773" s="339"/>
      <c r="G773" s="339"/>
      <c r="H773" s="339"/>
      <c r="I773" s="645"/>
      <c r="J773" s="63"/>
      <c r="K773" s="339"/>
      <c r="L773" s="339"/>
      <c r="M773" s="339"/>
      <c r="N773" s="41"/>
      <c r="O773" s="41"/>
      <c r="P773" s="41"/>
      <c r="Q773" s="339"/>
      <c r="R773" s="339"/>
      <c r="S773" s="339"/>
      <c r="T773" s="339"/>
      <c r="U773" s="339"/>
      <c r="V773" s="339"/>
      <c r="W773" s="1289"/>
    </row>
    <row r="774" spans="1:23" s="157" customFormat="1" ht="15" customHeight="1" x14ac:dyDescent="0.25">
      <c r="A774" s="1250">
        <v>1</v>
      </c>
      <c r="B774" s="1250">
        <v>1</v>
      </c>
      <c r="C774" s="1101" t="s">
        <v>188</v>
      </c>
      <c r="D774" s="646">
        <v>240</v>
      </c>
      <c r="E774" s="644"/>
      <c r="F774" s="39">
        <f>ROUND(E774/12*$C$3,0)</f>
        <v>0</v>
      </c>
      <c r="G774" s="39"/>
      <c r="H774" s="39" t="e">
        <f t="shared" ref="H774:H781" si="229">G774/F774*100</f>
        <v>#DIV/0!</v>
      </c>
      <c r="I774" s="424">
        <v>8</v>
      </c>
      <c r="J774" s="40" t="e">
        <f>M774/G774</f>
        <v>#DIV/0!</v>
      </c>
      <c r="K774" s="41">
        <f>ROUND(E774*I774,0)</f>
        <v>0</v>
      </c>
      <c r="L774" s="41">
        <f>ROUND(F774*I774,0)</f>
        <v>0</v>
      </c>
      <c r="M774" s="41"/>
      <c r="N774" s="41" t="e">
        <f>M774/L774*100</f>
        <v>#DIV/0!</v>
      </c>
      <c r="O774" s="41">
        <f>K774/D774</f>
        <v>0</v>
      </c>
      <c r="P774" s="41" t="e">
        <f>M774/$C$3*12/O774</f>
        <v>#DIV/0!</v>
      </c>
      <c r="Q774" s="678"/>
      <c r="R774" s="339"/>
      <c r="S774" s="339"/>
      <c r="T774" s="339"/>
      <c r="U774" s="678"/>
      <c r="V774" s="678"/>
      <c r="W774" s="1289"/>
    </row>
    <row r="775" spans="1:23" s="1050" customFormat="1" ht="15" customHeight="1" x14ac:dyDescent="0.25">
      <c r="A775" s="1250">
        <v>1</v>
      </c>
      <c r="B775" s="1250">
        <v>1</v>
      </c>
      <c r="C775" s="623" t="s">
        <v>191</v>
      </c>
      <c r="D775" s="647"/>
      <c r="E775" s="339">
        <f>SUM(E774)</f>
        <v>0</v>
      </c>
      <c r="F775" s="62">
        <f>SUM(F774)</f>
        <v>0</v>
      </c>
      <c r="G775" s="62">
        <f>SUM(G774)</f>
        <v>0</v>
      </c>
      <c r="H775" s="62" t="e">
        <f t="shared" si="229"/>
        <v>#DIV/0!</v>
      </c>
      <c r="I775" s="747" t="e">
        <f>K775/E775</f>
        <v>#DIV/0!</v>
      </c>
      <c r="J775" s="40" t="e">
        <f>M775/G775</f>
        <v>#DIV/0!</v>
      </c>
      <c r="K775" s="64">
        <f>SUM(K774)</f>
        <v>0</v>
      </c>
      <c r="L775" s="64">
        <f>SUM(L774)</f>
        <v>0</v>
      </c>
      <c r="M775" s="64">
        <f>SUM(M774)</f>
        <v>0</v>
      </c>
      <c r="N775" s="64" t="e">
        <f>M775/L775*100</f>
        <v>#DIV/0!</v>
      </c>
      <c r="O775" s="64">
        <f>SUM(O774)</f>
        <v>0</v>
      </c>
      <c r="P775" s="41" t="e">
        <f>M775/$C$3*12/O775</f>
        <v>#DIV/0!</v>
      </c>
      <c r="Q775" s="679"/>
      <c r="R775" s="339"/>
      <c r="S775" s="339"/>
      <c r="T775" s="339"/>
      <c r="U775" s="64"/>
      <c r="V775" s="64"/>
      <c r="W775" s="1289"/>
    </row>
    <row r="776" spans="1:23" s="157" customFormat="1" ht="29.25" customHeight="1" x14ac:dyDescent="0.25">
      <c r="A776" s="1250">
        <v>1</v>
      </c>
      <c r="B776" s="1250">
        <v>1</v>
      </c>
      <c r="C776" s="686" t="s">
        <v>176</v>
      </c>
      <c r="D776" s="686"/>
      <c r="E776" s="787">
        <f>SUM(E775,E772)</f>
        <v>0</v>
      </c>
      <c r="F776" s="787">
        <f>SUM(F775,F772)</f>
        <v>0</v>
      </c>
      <c r="G776" s="787">
        <f>SUM(G775,G772)</f>
        <v>0</v>
      </c>
      <c r="H776" s="787" t="e">
        <f t="shared" si="229"/>
        <v>#DIV/0!</v>
      </c>
      <c r="I776" s="747" t="e">
        <f>K776/E776</f>
        <v>#DIV/0!</v>
      </c>
      <c r="J776" s="158"/>
      <c r="K776" s="787">
        <f>SUM(K775,K772)</f>
        <v>0</v>
      </c>
      <c r="L776" s="787">
        <f>SUM(L775,L772)</f>
        <v>0</v>
      </c>
      <c r="M776" s="787">
        <f>SUM(M775,M772)</f>
        <v>0</v>
      </c>
      <c r="N776" s="41" t="e">
        <f>M776/L776*100</f>
        <v>#DIV/0!</v>
      </c>
      <c r="O776" s="787">
        <f>SUM(O775,O772)</f>
        <v>0</v>
      </c>
      <c r="P776" s="41" t="e">
        <f>M776/$C$3*12/O776</f>
        <v>#DIV/0!</v>
      </c>
      <c r="Q776" s="787"/>
      <c r="R776" s="720">
        <f t="shared" ref="R776:R777" si="230">Q776/12*$C$3</f>
        <v>0</v>
      </c>
      <c r="S776" s="339">
        <f>V776-U776</f>
        <v>0</v>
      </c>
      <c r="T776" s="339">
        <f>S776-R776</f>
        <v>0</v>
      </c>
      <c r="U776" s="787"/>
      <c r="V776" s="787"/>
      <c r="W776" s="1289"/>
    </row>
    <row r="777" spans="1:23" s="157" customFormat="1" ht="29.25" customHeight="1" x14ac:dyDescent="0.25">
      <c r="A777" s="1250">
        <v>1</v>
      </c>
      <c r="B777" s="1250">
        <v>1</v>
      </c>
      <c r="C777" s="686" t="s">
        <v>358</v>
      </c>
      <c r="D777" s="686"/>
      <c r="E777" s="793">
        <f>E778+E780</f>
        <v>0</v>
      </c>
      <c r="F777" s="787">
        <f>F778+F780</f>
        <v>0</v>
      </c>
      <c r="G777" s="787"/>
      <c r="H777" s="787" t="e">
        <f t="shared" si="229"/>
        <v>#DIV/0!</v>
      </c>
      <c r="I777" s="648"/>
      <c r="J777" s="792"/>
      <c r="K777" s="793"/>
      <c r="L777" s="793"/>
      <c r="M777" s="793"/>
      <c r="N777" s="45"/>
      <c r="O777" s="793"/>
      <c r="P777" s="45"/>
      <c r="Q777" s="793"/>
      <c r="R777" s="720">
        <f t="shared" si="230"/>
        <v>0</v>
      </c>
      <c r="S777" s="339">
        <f>V777-U777</f>
        <v>0</v>
      </c>
      <c r="T777" s="339">
        <f>S777-R777</f>
        <v>0</v>
      </c>
      <c r="U777" s="787"/>
      <c r="V777" s="787"/>
      <c r="W777" s="1289"/>
    </row>
    <row r="778" spans="1:23" s="157" customFormat="1" ht="29.25" customHeight="1" x14ac:dyDescent="0.25">
      <c r="A778" s="1250">
        <v>1</v>
      </c>
      <c r="B778" s="1250">
        <v>1</v>
      </c>
      <c r="C778" s="686" t="s">
        <v>335</v>
      </c>
      <c r="D778" s="686"/>
      <c r="E778" s="793">
        <f>E779</f>
        <v>0</v>
      </c>
      <c r="F778" s="787">
        <f>F779</f>
        <v>0</v>
      </c>
      <c r="G778" s="787">
        <f>G779</f>
        <v>0</v>
      </c>
      <c r="H778" s="787" t="e">
        <f t="shared" si="229"/>
        <v>#DIV/0!</v>
      </c>
      <c r="I778" s="648"/>
      <c r="J778" s="792"/>
      <c r="K778" s="793"/>
      <c r="L778" s="793"/>
      <c r="M778" s="793"/>
      <c r="N778" s="45"/>
      <c r="O778" s="793"/>
      <c r="P778" s="45"/>
      <c r="Q778" s="793"/>
      <c r="R778" s="720"/>
      <c r="S778" s="361"/>
      <c r="T778" s="361"/>
      <c r="U778" s="793"/>
      <c r="V778" s="793"/>
      <c r="W778" s="1289"/>
    </row>
    <row r="779" spans="1:23" s="157" customFormat="1" ht="29.25" customHeight="1" x14ac:dyDescent="0.25">
      <c r="A779" s="1250">
        <v>1</v>
      </c>
      <c r="B779" s="1250">
        <v>1</v>
      </c>
      <c r="C779" s="808" t="s">
        <v>334</v>
      </c>
      <c r="D779" s="808"/>
      <c r="E779" s="809"/>
      <c r="F779" s="794">
        <f>ROUND(E779/12*$C$3,0)</f>
        <v>0</v>
      </c>
      <c r="G779" s="794">
        <f>G777-G780</f>
        <v>0</v>
      </c>
      <c r="H779" s="794" t="e">
        <f t="shared" si="229"/>
        <v>#DIV/0!</v>
      </c>
      <c r="I779" s="498"/>
      <c r="J779" s="792"/>
      <c r="K779" s="810"/>
      <c r="L779" s="810"/>
      <c r="M779" s="810"/>
      <c r="N779" s="45"/>
      <c r="O779" s="810"/>
      <c r="P779" s="45"/>
      <c r="Q779" s="810"/>
      <c r="R779" s="720"/>
      <c r="S779" s="811"/>
      <c r="T779" s="811"/>
      <c r="U779" s="810"/>
      <c r="V779" s="810"/>
      <c r="W779" s="1289"/>
    </row>
    <row r="780" spans="1:23" s="157" customFormat="1" ht="29.25" customHeight="1" x14ac:dyDescent="0.25">
      <c r="A780" s="1250">
        <v>1</v>
      </c>
      <c r="B780" s="1250">
        <v>1</v>
      </c>
      <c r="C780" s="686" t="s">
        <v>335</v>
      </c>
      <c r="D780" s="686"/>
      <c r="E780" s="793">
        <f>E781</f>
        <v>0</v>
      </c>
      <c r="F780" s="793">
        <f t="shared" ref="F780:G780" si="231">F781</f>
        <v>0</v>
      </c>
      <c r="G780" s="793">
        <f t="shared" si="231"/>
        <v>0</v>
      </c>
      <c r="H780" s="787" t="e">
        <f t="shared" si="229"/>
        <v>#DIV/0!</v>
      </c>
      <c r="I780" s="648"/>
      <c r="J780" s="792"/>
      <c r="K780" s="793"/>
      <c r="L780" s="793"/>
      <c r="M780" s="793"/>
      <c r="N780" s="45"/>
      <c r="O780" s="793"/>
      <c r="P780" s="45"/>
      <c r="Q780" s="793"/>
      <c r="R780" s="720"/>
      <c r="S780" s="361"/>
      <c r="T780" s="361"/>
      <c r="U780" s="793"/>
      <c r="V780" s="793"/>
      <c r="W780" s="1289"/>
    </row>
    <row r="781" spans="1:23" s="157" customFormat="1" ht="29.25" customHeight="1" thickBot="1" x14ac:dyDescent="0.3">
      <c r="A781" s="1250">
        <v>1</v>
      </c>
      <c r="B781" s="1250">
        <v>1</v>
      </c>
      <c r="C781" s="808" t="s">
        <v>336</v>
      </c>
      <c r="D781" s="808"/>
      <c r="E781" s="809"/>
      <c r="F781" s="794">
        <f>ROUND(E781/12*$C$3,0)</f>
        <v>0</v>
      </c>
      <c r="G781" s="794"/>
      <c r="H781" s="794" t="e">
        <f t="shared" si="229"/>
        <v>#DIV/0!</v>
      </c>
      <c r="I781" s="498"/>
      <c r="J781" s="792"/>
      <c r="K781" s="810"/>
      <c r="L781" s="810"/>
      <c r="M781" s="810"/>
      <c r="N781" s="45"/>
      <c r="O781" s="810"/>
      <c r="P781" s="45"/>
      <c r="Q781" s="810"/>
      <c r="R781" s="720"/>
      <c r="S781" s="811"/>
      <c r="T781" s="811"/>
      <c r="U781" s="810"/>
      <c r="V781" s="810"/>
      <c r="W781" s="1289"/>
    </row>
    <row r="782" spans="1:23" s="157" customFormat="1" ht="15" customHeight="1" thickBot="1" x14ac:dyDescent="0.3">
      <c r="A782" s="1250">
        <v>1</v>
      </c>
      <c r="B782" s="1250">
        <v>1</v>
      </c>
      <c r="C782" s="1149" t="s">
        <v>17</v>
      </c>
      <c r="D782" s="812"/>
      <c r="E782" s="813"/>
      <c r="F782" s="813"/>
      <c r="G782" s="813"/>
      <c r="H782" s="813"/>
      <c r="I782" s="656"/>
      <c r="J782" s="656"/>
      <c r="K782" s="657"/>
      <c r="L782" s="657"/>
      <c r="M782" s="657">
        <f>SUM(M777,M776,M764,M736)</f>
        <v>70</v>
      </c>
      <c r="N782" s="657"/>
      <c r="O782" s="657"/>
      <c r="P782" s="657"/>
      <c r="Q782" s="1304">
        <f t="shared" ref="Q782:V782" si="232">SUM(Q777,Q776,Q764,Q736)</f>
        <v>897.53930000000003</v>
      </c>
      <c r="R782" s="657">
        <f t="shared" si="232"/>
        <v>373.9747083333333</v>
      </c>
      <c r="S782" s="657">
        <f t="shared" si="232"/>
        <v>226.49290000000002</v>
      </c>
      <c r="T782" s="657">
        <f t="shared" si="232"/>
        <v>-147.48180833333328</v>
      </c>
      <c r="U782" s="1304">
        <f t="shared" si="232"/>
        <v>-6.2480799999999999</v>
      </c>
      <c r="V782" s="1304">
        <f t="shared" si="232"/>
        <v>220.24482</v>
      </c>
      <c r="W782" s="1289"/>
    </row>
    <row r="783" spans="1:23" ht="43.5" x14ac:dyDescent="0.25">
      <c r="A783" s="1250">
        <v>1</v>
      </c>
      <c r="B783" s="1250">
        <v>1</v>
      </c>
      <c r="C783" s="814" t="s">
        <v>248</v>
      </c>
      <c r="D783" s="814"/>
      <c r="E783" s="409"/>
      <c r="F783" s="409"/>
      <c r="G783" s="409"/>
      <c r="H783" s="409"/>
      <c r="I783" s="815"/>
      <c r="J783" s="815"/>
      <c r="K783" s="816"/>
      <c r="L783" s="816"/>
      <c r="M783" s="816"/>
      <c r="N783" s="816"/>
      <c r="O783" s="816"/>
      <c r="P783" s="816"/>
      <c r="Q783" s="816"/>
      <c r="R783" s="816"/>
      <c r="S783" s="816"/>
      <c r="T783" s="816"/>
      <c r="U783" s="817"/>
      <c r="V783" s="816"/>
    </row>
    <row r="784" spans="1:23" s="157" customFormat="1" ht="15" customHeight="1" x14ac:dyDescent="0.25">
      <c r="A784" s="1250">
        <v>1</v>
      </c>
      <c r="B784" s="1250">
        <v>1</v>
      </c>
      <c r="C784" s="1099" t="s">
        <v>5</v>
      </c>
      <c r="D784" s="624"/>
      <c r="E784" s="158"/>
      <c r="F784" s="158"/>
      <c r="G784" s="158"/>
      <c r="H784" s="158"/>
      <c r="I784" s="158"/>
      <c r="J784" s="158"/>
      <c r="K784" s="625"/>
      <c r="L784" s="625"/>
      <c r="M784" s="625"/>
      <c r="N784" s="625"/>
      <c r="O784" s="625"/>
      <c r="P784" s="625"/>
      <c r="Q784" s="158"/>
      <c r="R784" s="158"/>
      <c r="S784" s="158"/>
      <c r="T784" s="158"/>
      <c r="U784" s="158"/>
      <c r="V784" s="158"/>
      <c r="W784" s="1289"/>
    </row>
    <row r="785" spans="1:23" s="157" customFormat="1" ht="15" customHeight="1" x14ac:dyDescent="0.25">
      <c r="A785" s="1250">
        <v>1</v>
      </c>
      <c r="B785" s="1250">
        <v>1</v>
      </c>
      <c r="C785" s="1089" t="s">
        <v>9</v>
      </c>
      <c r="D785" s="625">
        <v>340</v>
      </c>
      <c r="E785" s="625">
        <v>4.8000000000000007</v>
      </c>
      <c r="F785" s="39">
        <f t="shared" ref="F785:F789" si="233">E785/12*$C$3</f>
        <v>2.0000000000000004</v>
      </c>
      <c r="G785" s="39">
        <v>2</v>
      </c>
      <c r="H785" s="39">
        <f t="shared" ref="H785:H789" si="234">G785/F785*100</f>
        <v>99.999999999999972</v>
      </c>
      <c r="I785" s="627">
        <v>12</v>
      </c>
      <c r="J785" s="40">
        <f t="shared" ref="J785:J789" si="235">M785/G785</f>
        <v>2.5</v>
      </c>
      <c r="K785" s="41">
        <f t="shared" ref="K785:K788" si="236">ROUND(E785*I785,0)</f>
        <v>58</v>
      </c>
      <c r="L785" s="41">
        <f t="shared" ref="L785:L788" si="237">ROUND(F785*I785,0)</f>
        <v>24</v>
      </c>
      <c r="M785" s="41">
        <v>5</v>
      </c>
      <c r="N785" s="41">
        <f>M785/L785*100</f>
        <v>20.833333333333336</v>
      </c>
      <c r="O785" s="41">
        <f>ROUND(K785/D785,0)</f>
        <v>0</v>
      </c>
      <c r="P785" s="41" t="e">
        <f>M785/$C$3*12/O785</f>
        <v>#DIV/0!</v>
      </c>
      <c r="Q785" s="678"/>
      <c r="R785" s="678"/>
      <c r="S785" s="678"/>
      <c r="T785" s="678"/>
      <c r="U785" s="678"/>
      <c r="V785" s="678"/>
      <c r="W785" s="1289"/>
    </row>
    <row r="786" spans="1:23" s="157" customFormat="1" ht="16.5" customHeight="1" x14ac:dyDescent="0.25">
      <c r="A786" s="1250">
        <v>1</v>
      </c>
      <c r="B786" s="1250">
        <v>1</v>
      </c>
      <c r="C786" s="1089" t="s">
        <v>6</v>
      </c>
      <c r="D786" s="625">
        <v>340</v>
      </c>
      <c r="E786" s="625">
        <v>0</v>
      </c>
      <c r="F786" s="39">
        <f t="shared" si="233"/>
        <v>0</v>
      </c>
      <c r="G786" s="39">
        <v>1</v>
      </c>
      <c r="H786" s="39" t="e">
        <f t="shared" si="234"/>
        <v>#DIV/0!</v>
      </c>
      <c r="I786" s="627">
        <v>9</v>
      </c>
      <c r="J786" s="40">
        <f t="shared" si="235"/>
        <v>9</v>
      </c>
      <c r="K786" s="41">
        <f t="shared" si="236"/>
        <v>0</v>
      </c>
      <c r="L786" s="41">
        <f t="shared" si="237"/>
        <v>0</v>
      </c>
      <c r="M786" s="41">
        <v>9</v>
      </c>
      <c r="N786" s="41" t="e">
        <f t="shared" ref="N786:N788" si="238">M786/L786*100</f>
        <v>#DIV/0!</v>
      </c>
      <c r="O786" s="41">
        <f t="shared" ref="O786:O788" si="239">ROUND(K786/D786,0)</f>
        <v>0</v>
      </c>
      <c r="P786" s="41" t="e">
        <f t="shared" ref="P786:P790" si="240">M786/$C$3*12/O786</f>
        <v>#DIV/0!</v>
      </c>
      <c r="Q786" s="678"/>
      <c r="R786" s="678"/>
      <c r="S786" s="678"/>
      <c r="T786" s="678"/>
      <c r="U786" s="678"/>
      <c r="V786" s="678"/>
      <c r="W786" s="1289"/>
    </row>
    <row r="787" spans="1:23" s="157" customFormat="1" ht="15" customHeight="1" x14ac:dyDescent="0.25">
      <c r="A787" s="1250">
        <v>1</v>
      </c>
      <c r="B787" s="1250">
        <v>1</v>
      </c>
      <c r="C787" s="1089" t="s">
        <v>10</v>
      </c>
      <c r="D787" s="625">
        <v>340</v>
      </c>
      <c r="E787" s="625">
        <v>1.2000000000000002</v>
      </c>
      <c r="F787" s="39">
        <f t="shared" si="233"/>
        <v>0.50000000000000011</v>
      </c>
      <c r="G787" s="39">
        <v>0</v>
      </c>
      <c r="H787" s="39">
        <f t="shared" si="234"/>
        <v>0</v>
      </c>
      <c r="I787" s="627">
        <v>11</v>
      </c>
      <c r="J787" s="40" t="e">
        <f t="shared" si="235"/>
        <v>#DIV/0!</v>
      </c>
      <c r="K787" s="41">
        <f t="shared" si="236"/>
        <v>13</v>
      </c>
      <c r="L787" s="41">
        <f t="shared" si="237"/>
        <v>6</v>
      </c>
      <c r="M787" s="41"/>
      <c r="N787" s="41">
        <f t="shared" si="238"/>
        <v>0</v>
      </c>
      <c r="O787" s="41">
        <f t="shared" si="239"/>
        <v>0</v>
      </c>
      <c r="P787" s="41" t="e">
        <f t="shared" si="240"/>
        <v>#DIV/0!</v>
      </c>
      <c r="Q787" s="678"/>
      <c r="R787" s="678"/>
      <c r="S787" s="678"/>
      <c r="T787" s="678"/>
      <c r="U787" s="678"/>
      <c r="V787" s="678"/>
      <c r="W787" s="1289"/>
    </row>
    <row r="788" spans="1:23" s="157" customFormat="1" ht="19.5" customHeight="1" x14ac:dyDescent="0.25">
      <c r="A788" s="1250">
        <v>1</v>
      </c>
      <c r="B788" s="1250">
        <v>1</v>
      </c>
      <c r="C788" s="1089" t="s">
        <v>25</v>
      </c>
      <c r="D788" s="41">
        <v>270</v>
      </c>
      <c r="E788" s="625">
        <v>2.4000000000000004</v>
      </c>
      <c r="F788" s="39">
        <f t="shared" si="233"/>
        <v>1.0000000000000002</v>
      </c>
      <c r="G788" s="39">
        <v>1</v>
      </c>
      <c r="H788" s="39">
        <f t="shared" si="234"/>
        <v>99.999999999999972</v>
      </c>
      <c r="I788" s="627">
        <v>7.5</v>
      </c>
      <c r="J788" s="40">
        <f t="shared" si="235"/>
        <v>5</v>
      </c>
      <c r="K788" s="41">
        <f t="shared" si="236"/>
        <v>18</v>
      </c>
      <c r="L788" s="41">
        <f t="shared" si="237"/>
        <v>8</v>
      </c>
      <c r="M788" s="41">
        <v>5</v>
      </c>
      <c r="N788" s="41">
        <f t="shared" si="238"/>
        <v>62.5</v>
      </c>
      <c r="O788" s="41">
        <f t="shared" si="239"/>
        <v>0</v>
      </c>
      <c r="P788" s="41" t="e">
        <f t="shared" si="240"/>
        <v>#DIV/0!</v>
      </c>
      <c r="Q788" s="678"/>
      <c r="R788" s="678"/>
      <c r="S788" s="678"/>
      <c r="T788" s="678"/>
      <c r="U788" s="678"/>
      <c r="V788" s="678"/>
      <c r="W788" s="1289"/>
    </row>
    <row r="789" spans="1:23" s="157" customFormat="1" ht="19.5" customHeight="1" x14ac:dyDescent="0.25">
      <c r="A789" s="1250"/>
      <c r="B789" s="1250"/>
      <c r="C789" s="1150" t="s">
        <v>158</v>
      </c>
      <c r="D789" s="103">
        <v>340</v>
      </c>
      <c r="E789" s="818"/>
      <c r="F789" s="39">
        <f t="shared" si="233"/>
        <v>0</v>
      </c>
      <c r="G789" s="100">
        <v>0</v>
      </c>
      <c r="H789" s="39" t="e">
        <f t="shared" si="234"/>
        <v>#DIV/0!</v>
      </c>
      <c r="I789" s="819">
        <v>10</v>
      </c>
      <c r="J789" s="40" t="e">
        <f t="shared" si="235"/>
        <v>#DIV/0!</v>
      </c>
      <c r="K789" s="41">
        <f t="shared" ref="K789" si="241">ROUND(E789*I789,0)</f>
        <v>0</v>
      </c>
      <c r="L789" s="41">
        <f t="shared" ref="L789" si="242">ROUND(F789*I789,0)</f>
        <v>0</v>
      </c>
      <c r="M789" s="103"/>
      <c r="N789" s="41" t="e">
        <f t="shared" ref="N789" si="243">M789/L789*100</f>
        <v>#DIV/0!</v>
      </c>
      <c r="O789" s="41">
        <f t="shared" ref="O789" si="244">ROUND(K789/D789,0)</f>
        <v>0</v>
      </c>
      <c r="P789" s="41" t="e">
        <f t="shared" ref="P789" si="245">M789/$C$3*12/O789</f>
        <v>#DIV/0!</v>
      </c>
      <c r="Q789" s="544"/>
      <c r="R789" s="544"/>
      <c r="S789" s="544"/>
      <c r="T789" s="544"/>
      <c r="U789" s="544"/>
      <c r="V789" s="544"/>
      <c r="W789" s="1289"/>
    </row>
    <row r="790" spans="1:23" s="157" customFormat="1" ht="15" customHeight="1" x14ac:dyDescent="0.25">
      <c r="A790" s="1250">
        <v>1</v>
      </c>
      <c r="B790" s="1250">
        <v>1</v>
      </c>
      <c r="C790" s="1151" t="s">
        <v>7</v>
      </c>
      <c r="D790" s="633"/>
      <c r="E790" s="634">
        <f>SUM(E785:E789)</f>
        <v>8.4000000000000021</v>
      </c>
      <c r="F790" s="634">
        <f t="shared" ref="F790:G790" si="246">SUM(F785:F789)</f>
        <v>3.5000000000000009</v>
      </c>
      <c r="G790" s="634">
        <f t="shared" si="246"/>
        <v>4</v>
      </c>
      <c r="H790" s="634">
        <f>G790/F790*100</f>
        <v>114.28571428571426</v>
      </c>
      <c r="I790" s="635">
        <f>IF(E790=0,0,K790/E790)</f>
        <v>10.595238095238093</v>
      </c>
      <c r="J790" s="50">
        <f>M790/G790</f>
        <v>4.75</v>
      </c>
      <c r="K790" s="634">
        <f t="shared" ref="K790:M790" si="247">SUM(K785:K789)</f>
        <v>89</v>
      </c>
      <c r="L790" s="634">
        <f t="shared" si="247"/>
        <v>38</v>
      </c>
      <c r="M790" s="634">
        <f t="shared" si="247"/>
        <v>19</v>
      </c>
      <c r="N790" s="51">
        <f>M790/L790*100</f>
        <v>50</v>
      </c>
      <c r="O790" s="634">
        <f>SUM(O785:O789)</f>
        <v>0</v>
      </c>
      <c r="P790" s="51" t="e">
        <f t="shared" si="240"/>
        <v>#DIV/0!</v>
      </c>
      <c r="Q790" s="634">
        <v>325.99094000000002</v>
      </c>
      <c r="R790" s="53">
        <f t="shared" ref="R790" si="248">Q790/12*$C$3</f>
        <v>135.82955833333335</v>
      </c>
      <c r="S790" s="820">
        <f>V790-U790</f>
        <v>119.19698</v>
      </c>
      <c r="T790" s="820">
        <f>S790-R790</f>
        <v>-16.632578333333356</v>
      </c>
      <c r="U790" s="820">
        <v>0</v>
      </c>
      <c r="V790" s="821">
        <v>119.19698</v>
      </c>
      <c r="W790" s="1289"/>
    </row>
    <row r="791" spans="1:23" s="157" customFormat="1" ht="15" customHeight="1" x14ac:dyDescent="0.25">
      <c r="A791" s="1250">
        <v>1</v>
      </c>
      <c r="B791" s="1250">
        <v>1</v>
      </c>
      <c r="C791" s="1152" t="s">
        <v>14</v>
      </c>
      <c r="D791" s="636"/>
      <c r="E791" s="637"/>
      <c r="F791" s="637"/>
      <c r="G791" s="637"/>
      <c r="H791" s="637"/>
      <c r="I791" s="638"/>
      <c r="J791" s="638"/>
      <c r="K791" s="637"/>
      <c r="L791" s="637"/>
      <c r="M791" s="637"/>
      <c r="N791" s="637"/>
      <c r="O791" s="637"/>
      <c r="P791" s="637"/>
      <c r="Q791" s="156"/>
      <c r="R791" s="156"/>
      <c r="S791" s="156"/>
      <c r="T791" s="156"/>
      <c r="U791" s="156"/>
      <c r="V791" s="156"/>
      <c r="W791" s="1289"/>
    </row>
    <row r="792" spans="1:23" s="157" customFormat="1" ht="16.5" customHeight="1" x14ac:dyDescent="0.25">
      <c r="A792" s="1250">
        <v>1</v>
      </c>
      <c r="B792" s="1250">
        <v>1</v>
      </c>
      <c r="C792" s="1120" t="s">
        <v>313</v>
      </c>
      <c r="D792" s="442"/>
      <c r="E792" s="62"/>
      <c r="F792" s="62"/>
      <c r="G792" s="62"/>
      <c r="H792" s="62"/>
      <c r="I792" s="289"/>
      <c r="J792" s="289"/>
      <c r="K792" s="291"/>
      <c r="L792" s="291"/>
      <c r="M792" s="291"/>
      <c r="N792" s="291"/>
      <c r="O792" s="291"/>
      <c r="P792" s="291"/>
      <c r="Q792" s="30"/>
      <c r="R792" s="30"/>
      <c r="S792" s="30"/>
      <c r="T792" s="30"/>
      <c r="U792" s="30"/>
      <c r="V792" s="30"/>
      <c r="W792" s="1289"/>
    </row>
    <row r="793" spans="1:23" s="157" customFormat="1" ht="15" customHeight="1" x14ac:dyDescent="0.25">
      <c r="A793" s="1250">
        <v>1</v>
      </c>
      <c r="B793" s="1250">
        <v>1</v>
      </c>
      <c r="C793" s="1092" t="s">
        <v>201</v>
      </c>
      <c r="D793" s="12"/>
      <c r="E793" s="30">
        <f>SUM(E794:E797)</f>
        <v>44</v>
      </c>
      <c r="F793" s="30">
        <f>SUM(F794:F797)</f>
        <v>18</v>
      </c>
      <c r="G793" s="30">
        <f>SUM(G794:G797)</f>
        <v>10</v>
      </c>
      <c r="H793" s="30">
        <f>G793/F793*100</f>
        <v>55.555555555555557</v>
      </c>
      <c r="I793" s="66"/>
      <c r="J793" s="66"/>
      <c r="K793" s="240"/>
      <c r="L793" s="240"/>
      <c r="M793" s="240"/>
      <c r="N793" s="240"/>
      <c r="O793" s="240"/>
      <c r="P793" s="240"/>
      <c r="Q793" s="678"/>
      <c r="R793" s="678"/>
      <c r="S793" s="678"/>
      <c r="T793" s="678"/>
      <c r="U793" s="678"/>
      <c r="V793" s="678"/>
      <c r="W793" s="1289"/>
    </row>
    <row r="794" spans="1:23" s="157" customFormat="1" ht="14.25" customHeight="1" x14ac:dyDescent="0.25">
      <c r="A794" s="1250">
        <v>1</v>
      </c>
      <c r="B794" s="1250">
        <v>1</v>
      </c>
      <c r="C794" s="1092" t="s">
        <v>309</v>
      </c>
      <c r="D794" s="12"/>
      <c r="E794" s="30"/>
      <c r="F794" s="39">
        <f t="shared" ref="F794:F799" si="249">ROUND(E794/12*$C$3,0)</f>
        <v>0</v>
      </c>
      <c r="G794" s="30"/>
      <c r="H794" s="30"/>
      <c r="I794" s="66"/>
      <c r="J794" s="66"/>
      <c r="K794" s="240"/>
      <c r="L794" s="240"/>
      <c r="M794" s="240"/>
      <c r="N794" s="240"/>
      <c r="O794" s="240"/>
      <c r="P794" s="240"/>
      <c r="Q794" s="678"/>
      <c r="R794" s="678"/>
      <c r="S794" s="678"/>
      <c r="T794" s="678"/>
      <c r="U794" s="678"/>
      <c r="V794" s="678"/>
      <c r="W794" s="1289"/>
    </row>
    <row r="795" spans="1:23" s="157" customFormat="1" ht="33.75" customHeight="1" x14ac:dyDescent="0.25">
      <c r="A795" s="1250">
        <v>1</v>
      </c>
      <c r="B795" s="1250">
        <v>1</v>
      </c>
      <c r="C795" s="1092" t="s">
        <v>310</v>
      </c>
      <c r="D795" s="12"/>
      <c r="E795" s="30"/>
      <c r="F795" s="39">
        <f t="shared" si="249"/>
        <v>0</v>
      </c>
      <c r="G795" s="30">
        <v>1</v>
      </c>
      <c r="H795" s="30" t="e">
        <f>G795/F795*100</f>
        <v>#DIV/0!</v>
      </c>
      <c r="I795" s="66"/>
      <c r="J795" s="66"/>
      <c r="K795" s="240"/>
      <c r="L795" s="240"/>
      <c r="M795" s="240"/>
      <c r="N795" s="240"/>
      <c r="O795" s="240"/>
      <c r="P795" s="240"/>
      <c r="Q795" s="678"/>
      <c r="R795" s="678"/>
      <c r="S795" s="678"/>
      <c r="T795" s="678"/>
      <c r="U795" s="678"/>
      <c r="V795" s="678"/>
      <c r="W795" s="1289"/>
    </row>
    <row r="796" spans="1:23" s="157" customFormat="1" ht="30.75" customHeight="1" x14ac:dyDescent="0.25">
      <c r="A796" s="1250">
        <v>1</v>
      </c>
      <c r="B796" s="1250">
        <v>1</v>
      </c>
      <c r="C796" s="1092" t="s">
        <v>311</v>
      </c>
      <c r="D796" s="12"/>
      <c r="E796" s="30"/>
      <c r="F796" s="39">
        <f t="shared" si="249"/>
        <v>0</v>
      </c>
      <c r="G796" s="30"/>
      <c r="H796" s="30"/>
      <c r="I796" s="66"/>
      <c r="J796" s="66"/>
      <c r="K796" s="240"/>
      <c r="L796" s="240"/>
      <c r="M796" s="240"/>
      <c r="N796" s="240"/>
      <c r="O796" s="240"/>
      <c r="P796" s="240"/>
      <c r="Q796" s="678"/>
      <c r="R796" s="678"/>
      <c r="S796" s="678"/>
      <c r="T796" s="678"/>
      <c r="U796" s="678"/>
      <c r="V796" s="678"/>
      <c r="W796" s="1289"/>
    </row>
    <row r="797" spans="1:23" s="157" customFormat="1" ht="15" customHeight="1" x14ac:dyDescent="0.25">
      <c r="A797" s="1250">
        <v>1</v>
      </c>
      <c r="B797" s="1250">
        <v>1</v>
      </c>
      <c r="C797" s="1092" t="s">
        <v>312</v>
      </c>
      <c r="D797" s="12"/>
      <c r="E797" s="30">
        <v>44</v>
      </c>
      <c r="F797" s="39">
        <f t="shared" si="249"/>
        <v>18</v>
      </c>
      <c r="G797" s="30">
        <v>9</v>
      </c>
      <c r="H797" s="30">
        <f>G797/F797*100</f>
        <v>50</v>
      </c>
      <c r="I797" s="66"/>
      <c r="J797" s="66"/>
      <c r="K797" s="240"/>
      <c r="L797" s="240"/>
      <c r="M797" s="240"/>
      <c r="N797" s="240"/>
      <c r="O797" s="240"/>
      <c r="P797" s="240"/>
      <c r="Q797" s="678"/>
      <c r="R797" s="678"/>
      <c r="S797" s="678"/>
      <c r="T797" s="678"/>
      <c r="U797" s="678"/>
      <c r="V797" s="678"/>
      <c r="W797" s="1289"/>
    </row>
    <row r="798" spans="1:23" s="157" customFormat="1" ht="15" customHeight="1" x14ac:dyDescent="0.25">
      <c r="A798" s="1250">
        <v>1</v>
      </c>
      <c r="B798" s="1250">
        <v>1</v>
      </c>
      <c r="C798" s="1092" t="s">
        <v>160</v>
      </c>
      <c r="D798" s="12"/>
      <c r="E798" s="30">
        <v>26</v>
      </c>
      <c r="F798" s="39">
        <f t="shared" si="249"/>
        <v>11</v>
      </c>
      <c r="G798" s="39">
        <v>5</v>
      </c>
      <c r="H798" s="30">
        <f>G798/F798*100</f>
        <v>45.454545454545453</v>
      </c>
      <c r="I798" s="66"/>
      <c r="J798" s="66"/>
      <c r="K798" s="240"/>
      <c r="L798" s="240"/>
      <c r="M798" s="240"/>
      <c r="N798" s="240"/>
      <c r="O798" s="240"/>
      <c r="P798" s="240"/>
      <c r="Q798" s="678"/>
      <c r="R798" s="678"/>
      <c r="S798" s="678"/>
      <c r="T798" s="678"/>
      <c r="U798" s="678"/>
      <c r="V798" s="678"/>
      <c r="W798" s="1289"/>
    </row>
    <row r="799" spans="1:23" s="157" customFormat="1" ht="15" customHeight="1" x14ac:dyDescent="0.25">
      <c r="A799" s="1250">
        <v>1</v>
      </c>
      <c r="B799" s="1250">
        <v>1</v>
      </c>
      <c r="C799" s="1092" t="s">
        <v>306</v>
      </c>
      <c r="D799" s="12"/>
      <c r="E799" s="30">
        <v>19</v>
      </c>
      <c r="F799" s="39">
        <f t="shared" si="249"/>
        <v>8</v>
      </c>
      <c r="G799" s="39"/>
      <c r="H799" s="30">
        <f>G799/F799*100</f>
        <v>0</v>
      </c>
      <c r="I799" s="66"/>
      <c r="J799" s="66"/>
      <c r="K799" s="240"/>
      <c r="L799" s="240"/>
      <c r="M799" s="240"/>
      <c r="N799" s="240"/>
      <c r="O799" s="240"/>
      <c r="P799" s="240"/>
      <c r="Q799" s="678"/>
      <c r="R799" s="678"/>
      <c r="S799" s="678"/>
      <c r="T799" s="678"/>
      <c r="U799" s="678"/>
      <c r="V799" s="678"/>
      <c r="W799" s="1289"/>
    </row>
    <row r="800" spans="1:23" s="157" customFormat="1" ht="30" customHeight="1" x14ac:dyDescent="0.25">
      <c r="A800" s="1250">
        <v>1</v>
      </c>
      <c r="B800" s="1250">
        <v>1</v>
      </c>
      <c r="C800" s="1115" t="s">
        <v>169</v>
      </c>
      <c r="D800" s="432"/>
      <c r="E800" s="316">
        <f>E793+E798*3.2</f>
        <v>127.2</v>
      </c>
      <c r="F800" s="316">
        <f>F793+F798*3.2</f>
        <v>53.2</v>
      </c>
      <c r="G800" s="316">
        <f>G793+G798*3.2</f>
        <v>26</v>
      </c>
      <c r="H800" s="316">
        <f>G800/F800*100</f>
        <v>48.872180451127818</v>
      </c>
      <c r="I800" s="66"/>
      <c r="J800" s="66"/>
      <c r="K800" s="240"/>
      <c r="L800" s="240"/>
      <c r="M800" s="240"/>
      <c r="N800" s="240"/>
      <c r="O800" s="240"/>
      <c r="P800" s="240"/>
      <c r="Q800" s="678"/>
      <c r="R800" s="678"/>
      <c r="S800" s="678"/>
      <c r="T800" s="678"/>
      <c r="U800" s="1045">
        <v>-1.65211</v>
      </c>
      <c r="V800" s="1045">
        <v>14.157349999999997</v>
      </c>
      <c r="W800" s="1289"/>
    </row>
    <row r="801" spans="1:23" s="157" customFormat="1" ht="30" customHeight="1" x14ac:dyDescent="0.25">
      <c r="A801" s="1250">
        <v>1</v>
      </c>
      <c r="B801" s="1250">
        <v>1</v>
      </c>
      <c r="C801" s="1120" t="s">
        <v>313</v>
      </c>
      <c r="D801" s="12"/>
      <c r="E801" s="30"/>
      <c r="F801" s="30"/>
      <c r="G801" s="30"/>
      <c r="H801" s="316"/>
      <c r="I801" s="66"/>
      <c r="J801" s="66"/>
      <c r="K801" s="240"/>
      <c r="L801" s="240"/>
      <c r="M801" s="240"/>
      <c r="N801" s="240"/>
      <c r="O801" s="240"/>
      <c r="P801" s="240"/>
      <c r="Q801" s="678"/>
      <c r="R801" s="678"/>
      <c r="S801" s="678"/>
      <c r="T801" s="678"/>
      <c r="U801" s="678"/>
      <c r="V801" s="678"/>
      <c r="W801" s="1289"/>
    </row>
    <row r="802" spans="1:23" s="157" customFormat="1" ht="14.25" customHeight="1" x14ac:dyDescent="0.25">
      <c r="A802" s="1250">
        <v>1</v>
      </c>
      <c r="B802" s="1250">
        <v>1</v>
      </c>
      <c r="C802" s="1092" t="s">
        <v>201</v>
      </c>
      <c r="D802" s="12"/>
      <c r="E802" s="30">
        <f>SUM(E804,E807)</f>
        <v>4</v>
      </c>
      <c r="F802" s="30">
        <f>SUM(F804,F807)</f>
        <v>1</v>
      </c>
      <c r="G802" s="30">
        <f>SUM(G804,G807)</f>
        <v>0</v>
      </c>
      <c r="H802" s="316">
        <f>G802/F802*100</f>
        <v>0</v>
      </c>
      <c r="I802" s="66"/>
      <c r="J802" s="66"/>
      <c r="K802" s="240"/>
      <c r="L802" s="240"/>
      <c r="M802" s="240"/>
      <c r="N802" s="240"/>
      <c r="O802" s="240"/>
      <c r="P802" s="240"/>
      <c r="Q802" s="678"/>
      <c r="R802" s="678"/>
      <c r="S802" s="678"/>
      <c r="T802" s="678"/>
      <c r="U802" s="678"/>
      <c r="V802" s="678"/>
      <c r="W802" s="1289"/>
    </row>
    <row r="803" spans="1:23" s="157" customFormat="1" ht="14.25" customHeight="1" x14ac:dyDescent="0.25">
      <c r="A803" s="1250">
        <v>1</v>
      </c>
      <c r="B803" s="1250">
        <v>1</v>
      </c>
      <c r="C803" s="1092" t="s">
        <v>309</v>
      </c>
      <c r="D803" s="12"/>
      <c r="E803" s="30"/>
      <c r="F803" s="39">
        <f>ROUND(E803/12*$C$3,0)</f>
        <v>0</v>
      </c>
      <c r="G803" s="30"/>
      <c r="H803" s="316"/>
      <c r="I803" s="66"/>
      <c r="J803" s="66"/>
      <c r="K803" s="240"/>
      <c r="L803" s="240"/>
      <c r="M803" s="240"/>
      <c r="N803" s="240"/>
      <c r="O803" s="240"/>
      <c r="P803" s="240"/>
      <c r="Q803" s="678"/>
      <c r="R803" s="678"/>
      <c r="S803" s="678"/>
      <c r="T803" s="678"/>
      <c r="U803" s="678"/>
      <c r="V803" s="678"/>
      <c r="W803" s="1289"/>
    </row>
    <row r="804" spans="1:23" s="157" customFormat="1" ht="30" customHeight="1" x14ac:dyDescent="0.25">
      <c r="A804" s="1250">
        <v>1</v>
      </c>
      <c r="B804" s="1250">
        <v>1</v>
      </c>
      <c r="C804" s="1092" t="s">
        <v>314</v>
      </c>
      <c r="D804" s="12"/>
      <c r="E804" s="30">
        <f>SUM(E805:E806)</f>
        <v>3</v>
      </c>
      <c r="F804" s="30">
        <f>SUM(F805:F806)</f>
        <v>1</v>
      </c>
      <c r="G804" s="30">
        <f>SUM(G805:G806)</f>
        <v>0</v>
      </c>
      <c r="H804" s="316">
        <f>G804/F804*100</f>
        <v>0</v>
      </c>
      <c r="I804" s="66"/>
      <c r="J804" s="66"/>
      <c r="K804" s="240"/>
      <c r="L804" s="240"/>
      <c r="M804" s="240"/>
      <c r="N804" s="240"/>
      <c r="O804" s="240"/>
      <c r="P804" s="240"/>
      <c r="Q804" s="678"/>
      <c r="R804" s="678"/>
      <c r="S804" s="678"/>
      <c r="T804" s="678"/>
      <c r="U804" s="678"/>
      <c r="V804" s="678"/>
      <c r="W804" s="1289"/>
    </row>
    <row r="805" spans="1:23" s="157" customFormat="1" ht="30" customHeight="1" x14ac:dyDescent="0.25">
      <c r="A805" s="1250">
        <v>1</v>
      </c>
      <c r="B805" s="1250">
        <v>1</v>
      </c>
      <c r="C805" s="1092" t="s">
        <v>315</v>
      </c>
      <c r="D805" s="12"/>
      <c r="E805" s="30">
        <v>2</v>
      </c>
      <c r="F805" s="39">
        <f>ROUND(E805/12*$C$3,0)</f>
        <v>1</v>
      </c>
      <c r="G805" s="30"/>
      <c r="H805" s="316">
        <f>G805/F805*100</f>
        <v>0</v>
      </c>
      <c r="I805" s="66"/>
      <c r="J805" s="66"/>
      <c r="K805" s="240"/>
      <c r="L805" s="240"/>
      <c r="M805" s="240"/>
      <c r="N805" s="240"/>
      <c r="O805" s="240"/>
      <c r="P805" s="240"/>
      <c r="Q805" s="678"/>
      <c r="R805" s="678"/>
      <c r="S805" s="678"/>
      <c r="T805" s="678"/>
      <c r="U805" s="678"/>
      <c r="V805" s="678"/>
      <c r="W805" s="1289"/>
    </row>
    <row r="806" spans="1:23" s="157" customFormat="1" ht="30" customHeight="1" x14ac:dyDescent="0.25">
      <c r="A806" s="1250">
        <v>1</v>
      </c>
      <c r="B806" s="1250">
        <v>1</v>
      </c>
      <c r="C806" s="1092" t="s">
        <v>316</v>
      </c>
      <c r="D806" s="12"/>
      <c r="E806" s="30">
        <v>1</v>
      </c>
      <c r="F806" s="39">
        <f>ROUND(E806/12*$C$3,0)</f>
        <v>0</v>
      </c>
      <c r="G806" s="30"/>
      <c r="H806" s="316" t="e">
        <f>G806/F806*100</f>
        <v>#DIV/0!</v>
      </c>
      <c r="I806" s="66"/>
      <c r="J806" s="66"/>
      <c r="K806" s="240"/>
      <c r="L806" s="240"/>
      <c r="M806" s="240"/>
      <c r="N806" s="240"/>
      <c r="O806" s="240"/>
      <c r="P806" s="240"/>
      <c r="Q806" s="678"/>
      <c r="R806" s="678"/>
      <c r="S806" s="678"/>
      <c r="T806" s="678"/>
      <c r="U806" s="678"/>
      <c r="V806" s="678"/>
      <c r="W806" s="1289"/>
    </row>
    <row r="807" spans="1:23" s="157" customFormat="1" ht="30" customHeight="1" x14ac:dyDescent="0.25">
      <c r="A807" s="1250">
        <v>1</v>
      </c>
      <c r="B807" s="1250">
        <v>1</v>
      </c>
      <c r="C807" s="1092" t="s">
        <v>317</v>
      </c>
      <c r="D807" s="12"/>
      <c r="E807" s="30">
        <f>SUM(E808:E808)</f>
        <v>1</v>
      </c>
      <c r="F807" s="30">
        <f>SUM(F808:F808)</f>
        <v>0</v>
      </c>
      <c r="G807" s="30">
        <f>SUM(G808:G808)</f>
        <v>0</v>
      </c>
      <c r="H807" s="316" t="e">
        <f>G807/F807*100</f>
        <v>#DIV/0!</v>
      </c>
      <c r="I807" s="66"/>
      <c r="J807" s="66"/>
      <c r="K807" s="240"/>
      <c r="L807" s="240"/>
      <c r="M807" s="240"/>
      <c r="N807" s="240"/>
      <c r="O807" s="240"/>
      <c r="P807" s="240"/>
      <c r="Q807" s="678"/>
      <c r="R807" s="678"/>
      <c r="S807" s="678"/>
      <c r="T807" s="678"/>
      <c r="U807" s="678"/>
      <c r="V807" s="678"/>
      <c r="W807" s="1289"/>
    </row>
    <row r="808" spans="1:23" s="157" customFormat="1" ht="30" customHeight="1" x14ac:dyDescent="0.25">
      <c r="A808" s="1250">
        <v>1</v>
      </c>
      <c r="B808" s="1250">
        <v>1</v>
      </c>
      <c r="C808" s="1092" t="s">
        <v>318</v>
      </c>
      <c r="D808" s="12"/>
      <c r="E808" s="30">
        <v>1</v>
      </c>
      <c r="F808" s="39">
        <f>ROUND(E808/12*$C$3,0)</f>
        <v>0</v>
      </c>
      <c r="G808" s="30"/>
      <c r="H808" s="316" t="e">
        <f>G808/F808*100</f>
        <v>#DIV/0!</v>
      </c>
      <c r="I808" s="66"/>
      <c r="J808" s="66"/>
      <c r="K808" s="240"/>
      <c r="L808" s="240"/>
      <c r="M808" s="240"/>
      <c r="N808" s="240"/>
      <c r="O808" s="240"/>
      <c r="P808" s="240"/>
      <c r="Q808" s="678"/>
      <c r="R808" s="678"/>
      <c r="S808" s="678"/>
      <c r="T808" s="678"/>
      <c r="U808" s="678"/>
      <c r="V808" s="678"/>
      <c r="W808" s="1289"/>
    </row>
    <row r="809" spans="1:23" s="157" customFormat="1" ht="12.75" customHeight="1" x14ac:dyDescent="0.25">
      <c r="A809" s="1250">
        <v>1</v>
      </c>
      <c r="B809" s="1250">
        <v>1</v>
      </c>
      <c r="C809" s="1092" t="s">
        <v>160</v>
      </c>
      <c r="D809" s="12"/>
      <c r="E809" s="30"/>
      <c r="F809" s="39">
        <f>ROUND(E809/12*$C$3,0)</f>
        <v>0</v>
      </c>
      <c r="G809" s="30"/>
      <c r="H809" s="316"/>
      <c r="I809" s="66"/>
      <c r="J809" s="66"/>
      <c r="K809" s="240"/>
      <c r="L809" s="240"/>
      <c r="M809" s="240"/>
      <c r="N809" s="240"/>
      <c r="O809" s="240"/>
      <c r="P809" s="240"/>
      <c r="Q809" s="678"/>
      <c r="R809" s="678"/>
      <c r="S809" s="678"/>
      <c r="T809" s="678"/>
      <c r="U809" s="678"/>
      <c r="V809" s="678"/>
      <c r="W809" s="1289"/>
    </row>
    <row r="810" spans="1:23" s="157" customFormat="1" ht="30.75" customHeight="1" x14ac:dyDescent="0.25">
      <c r="A810" s="1250">
        <v>1</v>
      </c>
      <c r="B810" s="1250">
        <v>1</v>
      </c>
      <c r="C810" s="1092" t="s">
        <v>161</v>
      </c>
      <c r="D810" s="12"/>
      <c r="E810" s="30">
        <v>8</v>
      </c>
      <c r="F810" s="39">
        <f>ROUND(E810/12*$C$3,0)</f>
        <v>3</v>
      </c>
      <c r="G810" s="39">
        <v>4</v>
      </c>
      <c r="H810" s="316">
        <f>G810/F810*100</f>
        <v>133.33333333333331</v>
      </c>
      <c r="I810" s="66"/>
      <c r="J810" s="66"/>
      <c r="K810" s="240"/>
      <c r="L810" s="240"/>
      <c r="M810" s="240"/>
      <c r="N810" s="240"/>
      <c r="O810" s="240"/>
      <c r="P810" s="240"/>
      <c r="Q810" s="678"/>
      <c r="R810" s="678"/>
      <c r="S810" s="678"/>
      <c r="T810" s="678"/>
      <c r="U810" s="678"/>
      <c r="V810" s="678"/>
      <c r="W810" s="1289"/>
    </row>
    <row r="811" spans="1:23" s="157" customFormat="1" ht="13.5" customHeight="1" x14ac:dyDescent="0.25">
      <c r="A811" s="1250">
        <v>1</v>
      </c>
      <c r="B811" s="1250">
        <v>1</v>
      </c>
      <c r="C811" s="1092" t="s">
        <v>388</v>
      </c>
      <c r="D811" s="12"/>
      <c r="E811" s="30"/>
      <c r="F811" s="39">
        <f>ROUND(E811/12*$C$3,0)</f>
        <v>0</v>
      </c>
      <c r="G811" s="39"/>
      <c r="H811" s="316" t="e">
        <f>G811/F811*100</f>
        <v>#DIV/0!</v>
      </c>
      <c r="I811" s="66"/>
      <c r="J811" s="66"/>
      <c r="K811" s="240"/>
      <c r="L811" s="240"/>
      <c r="M811" s="240"/>
      <c r="N811" s="240"/>
      <c r="O811" s="240"/>
      <c r="P811" s="240"/>
      <c r="Q811" s="678"/>
      <c r="R811" s="678"/>
      <c r="S811" s="678"/>
      <c r="T811" s="678"/>
      <c r="U811" s="678"/>
      <c r="V811" s="678"/>
      <c r="W811" s="1289"/>
    </row>
    <row r="812" spans="1:23" s="157" customFormat="1" ht="29.25" customHeight="1" x14ac:dyDescent="0.25">
      <c r="A812" s="1250">
        <v>1</v>
      </c>
      <c r="B812" s="1250">
        <v>1</v>
      </c>
      <c r="C812" s="1115" t="s">
        <v>169</v>
      </c>
      <c r="D812" s="432"/>
      <c r="E812" s="316">
        <f>E802+E810</f>
        <v>12</v>
      </c>
      <c r="F812" s="316">
        <f>F802+F810</f>
        <v>4</v>
      </c>
      <c r="G812" s="316">
        <f>G802+G810</f>
        <v>4</v>
      </c>
      <c r="H812" s="316">
        <f>G812/F812*100</f>
        <v>100</v>
      </c>
      <c r="I812" s="66"/>
      <c r="J812" s="66"/>
      <c r="K812" s="240"/>
      <c r="L812" s="240"/>
      <c r="M812" s="240"/>
      <c r="N812" s="240"/>
      <c r="O812" s="240"/>
      <c r="P812" s="240"/>
      <c r="Q812" s="678"/>
      <c r="R812" s="678"/>
      <c r="S812" s="678"/>
      <c r="T812" s="678"/>
      <c r="U812" s="1045">
        <v>0</v>
      </c>
      <c r="V812" s="1045">
        <v>3.2363600000000003</v>
      </c>
      <c r="W812" s="1289"/>
    </row>
    <row r="813" spans="1:23" s="157" customFormat="1" ht="15" customHeight="1" x14ac:dyDescent="0.25">
      <c r="A813" s="1250">
        <v>1</v>
      </c>
      <c r="B813" s="1250">
        <v>1</v>
      </c>
      <c r="C813" s="1125" t="s">
        <v>357</v>
      </c>
      <c r="D813" s="639"/>
      <c r="E813" s="640">
        <f>SUM(E812,E800)</f>
        <v>139.19999999999999</v>
      </c>
      <c r="F813" s="640">
        <f>SUM(F812,F800)</f>
        <v>57.2</v>
      </c>
      <c r="G813" s="640">
        <f>SUM(G812,G800)</f>
        <v>30</v>
      </c>
      <c r="H813" s="640">
        <f>G813/F813*100</f>
        <v>52.447552447552447</v>
      </c>
      <c r="I813" s="641"/>
      <c r="J813" s="641"/>
      <c r="K813" s="640"/>
      <c r="L813" s="640"/>
      <c r="M813" s="640"/>
      <c r="N813" s="640"/>
      <c r="O813" s="640"/>
      <c r="P813" s="640"/>
      <c r="Q813" s="787">
        <v>95.086320000000001</v>
      </c>
      <c r="R813" s="720">
        <f t="shared" ref="R813" si="250">Q813/12*$C$3</f>
        <v>39.619300000000003</v>
      </c>
      <c r="S813" s="787">
        <f>V813-U813</f>
        <v>19.045819999999999</v>
      </c>
      <c r="T813" s="787">
        <f>S813-R813</f>
        <v>-20.573480000000004</v>
      </c>
      <c r="U813" s="788">
        <f>U812+U800</f>
        <v>-1.65211</v>
      </c>
      <c r="V813" s="788">
        <f>V812+V800</f>
        <v>17.393709999999999</v>
      </c>
      <c r="W813" s="1289"/>
    </row>
    <row r="814" spans="1:23" s="157" customFormat="1" ht="15" customHeight="1" x14ac:dyDescent="0.25">
      <c r="A814" s="1250">
        <v>1</v>
      </c>
      <c r="B814" s="1250">
        <v>1</v>
      </c>
      <c r="C814" s="1122" t="s">
        <v>163</v>
      </c>
      <c r="D814" s="639"/>
      <c r="E814" s="640"/>
      <c r="F814" s="640"/>
      <c r="G814" s="640"/>
      <c r="H814" s="640"/>
      <c r="I814" s="641"/>
      <c r="J814" s="641"/>
      <c r="K814" s="640"/>
      <c r="L814" s="640"/>
      <c r="M814" s="640"/>
      <c r="N814" s="640"/>
      <c r="O814" s="640"/>
      <c r="P814" s="640"/>
      <c r="Q814" s="787"/>
      <c r="R814" s="789"/>
      <c r="S814" s="787"/>
      <c r="T814" s="787"/>
      <c r="U814" s="787"/>
      <c r="V814" s="787"/>
      <c r="W814" s="1289"/>
    </row>
    <row r="815" spans="1:23" s="157" customFormat="1" ht="15" customHeight="1" x14ac:dyDescent="0.25">
      <c r="A815" s="1250">
        <v>1</v>
      </c>
      <c r="B815" s="1250">
        <v>1</v>
      </c>
      <c r="C815" s="1143" t="s">
        <v>78</v>
      </c>
      <c r="D815" s="639"/>
      <c r="E815" s="783"/>
      <c r="F815" s="39">
        <f>ROUND(E815/12*$C$3,0)</f>
        <v>0</v>
      </c>
      <c r="G815" s="783"/>
      <c r="H815" s="783" t="e">
        <f>G815/F815*100</f>
        <v>#DIV/0!</v>
      </c>
      <c r="I815" s="641"/>
      <c r="J815" s="641"/>
      <c r="K815" s="640"/>
      <c r="L815" s="640"/>
      <c r="M815" s="640"/>
      <c r="N815" s="640"/>
      <c r="O815" s="640"/>
      <c r="P815" s="640"/>
      <c r="Q815" s="787"/>
      <c r="R815" s="787"/>
      <c r="S815" s="787"/>
      <c r="T815" s="787"/>
      <c r="U815" s="787"/>
      <c r="V815" s="787"/>
      <c r="W815" s="1289"/>
    </row>
    <row r="816" spans="1:23" s="157" customFormat="1" ht="15" customHeight="1" x14ac:dyDescent="0.25">
      <c r="A816" s="1250">
        <v>1</v>
      </c>
      <c r="B816" s="1250">
        <v>1</v>
      </c>
      <c r="C816" s="1088" t="s">
        <v>31</v>
      </c>
      <c r="D816" s="20"/>
      <c r="E816" s="642"/>
      <c r="F816" s="642"/>
      <c r="G816" s="642"/>
      <c r="H816" s="642"/>
      <c r="I816" s="641"/>
      <c r="J816" s="641"/>
      <c r="K816" s="640"/>
      <c r="L816" s="640"/>
      <c r="M816" s="640"/>
      <c r="N816" s="640"/>
      <c r="O816" s="640"/>
      <c r="P816" s="640"/>
      <c r="Q816" s="335"/>
      <c r="R816" s="335"/>
      <c r="S816" s="335"/>
      <c r="T816" s="335"/>
      <c r="U816" s="335"/>
      <c r="V816" s="335"/>
      <c r="W816" s="1289"/>
    </row>
    <row r="817" spans="1:23" s="157" customFormat="1" ht="15" customHeight="1" x14ac:dyDescent="0.25">
      <c r="A817" s="1250">
        <v>1</v>
      </c>
      <c r="B817" s="1250">
        <v>1</v>
      </c>
      <c r="C817" s="1094" t="s">
        <v>6</v>
      </c>
      <c r="D817" s="790">
        <v>300</v>
      </c>
      <c r="E817" s="644"/>
      <c r="F817" s="39">
        <f>ROUND(E817/12*$C$3,0)</f>
        <v>0</v>
      </c>
      <c r="G817" s="39"/>
      <c r="H817" s="39" t="e">
        <f>G817/F817*100</f>
        <v>#DIV/0!</v>
      </c>
      <c r="I817" s="289">
        <v>9</v>
      </c>
      <c r="J817" s="40" t="e">
        <f>M817/G817</f>
        <v>#DIV/0!</v>
      </c>
      <c r="K817" s="41">
        <f>ROUND(E817*I817,0)</f>
        <v>0</v>
      </c>
      <c r="L817" s="41">
        <f>ROUND(F817*I817,0)</f>
        <v>0</v>
      </c>
      <c r="M817" s="41"/>
      <c r="N817" s="41" t="e">
        <f>M817/L817*100</f>
        <v>#DIV/0!</v>
      </c>
      <c r="O817" s="41">
        <f>K817/D817</f>
        <v>0</v>
      </c>
      <c r="P817" s="41" t="e">
        <f>M817/$C$3*12/O817</f>
        <v>#DIV/0!</v>
      </c>
      <c r="Q817" s="678"/>
      <c r="R817" s="678"/>
      <c r="S817" s="678"/>
      <c r="T817" s="678"/>
      <c r="U817" s="678"/>
      <c r="V817" s="678"/>
      <c r="W817" s="1289"/>
    </row>
    <row r="818" spans="1:23" s="157" customFormat="1" ht="15" customHeight="1" x14ac:dyDescent="0.25">
      <c r="A818" s="1250">
        <v>1</v>
      </c>
      <c r="B818" s="1250">
        <v>1</v>
      </c>
      <c r="C818" s="1125" t="s">
        <v>13</v>
      </c>
      <c r="D818" s="432"/>
      <c r="E818" s="339">
        <f>SUM(E817:E817)</f>
        <v>0</v>
      </c>
      <c r="F818" s="339">
        <f>SUM(F817:F817)</f>
        <v>0</v>
      </c>
      <c r="G818" s="339">
        <f>SUM(G817:G817)</f>
        <v>0</v>
      </c>
      <c r="H818" s="339" t="e">
        <f>G818/F818*100</f>
        <v>#DIV/0!</v>
      </c>
      <c r="I818" s="645">
        <f>IF(E818=0,0,K818/E818)</f>
        <v>0</v>
      </c>
      <c r="J818" s="63" t="e">
        <f>M818/G818</f>
        <v>#DIV/0!</v>
      </c>
      <c r="K818" s="339">
        <f>SUM(K817:K817)</f>
        <v>0</v>
      </c>
      <c r="L818" s="339">
        <f>SUM(L817:L817)</f>
        <v>0</v>
      </c>
      <c r="M818" s="339">
        <f>SUM(M817:M817)</f>
        <v>0</v>
      </c>
      <c r="N818" s="41" t="e">
        <f>M818/L818*100</f>
        <v>#DIV/0!</v>
      </c>
      <c r="O818" s="339">
        <f>SUM(O817:O817)</f>
        <v>0</v>
      </c>
      <c r="P818" s="41" t="e">
        <f>M818/$C$3*12/O818</f>
        <v>#DIV/0!</v>
      </c>
      <c r="Q818" s="339"/>
      <c r="R818" s="339"/>
      <c r="S818" s="339"/>
      <c r="T818" s="339"/>
      <c r="U818" s="339"/>
      <c r="V818" s="339"/>
      <c r="W818" s="1289"/>
    </row>
    <row r="819" spans="1:23" s="157" customFormat="1" ht="15" customHeight="1" x14ac:dyDescent="0.25">
      <c r="A819" s="1250">
        <v>1</v>
      </c>
      <c r="B819" s="1250">
        <v>1</v>
      </c>
      <c r="C819" s="1099" t="s">
        <v>150</v>
      </c>
      <c r="D819" s="432"/>
      <c r="E819" s="339"/>
      <c r="F819" s="339"/>
      <c r="G819" s="339"/>
      <c r="H819" s="339"/>
      <c r="I819" s="645"/>
      <c r="J819" s="63"/>
      <c r="K819" s="339"/>
      <c r="L819" s="339"/>
      <c r="M819" s="339"/>
      <c r="N819" s="41"/>
      <c r="O819" s="41"/>
      <c r="P819" s="41"/>
      <c r="Q819" s="339"/>
      <c r="R819" s="339"/>
      <c r="S819" s="339"/>
      <c r="T819" s="339"/>
      <c r="U819" s="339"/>
      <c r="V819" s="339"/>
      <c r="W819" s="1289"/>
    </row>
    <row r="820" spans="1:23" s="157" customFormat="1" ht="15" customHeight="1" x14ac:dyDescent="0.25">
      <c r="A820" s="1250">
        <v>1</v>
      </c>
      <c r="B820" s="1250">
        <v>1</v>
      </c>
      <c r="C820" s="1101" t="s">
        <v>188</v>
      </c>
      <c r="D820" s="790">
        <v>240</v>
      </c>
      <c r="E820" s="644"/>
      <c r="F820" s="39">
        <f>ROUND(E820/12*$C$3,0)</f>
        <v>0</v>
      </c>
      <c r="G820" s="39"/>
      <c r="H820" s="39" t="e">
        <f>G820/F820*100</f>
        <v>#DIV/0!</v>
      </c>
      <c r="I820" s="424">
        <v>8</v>
      </c>
      <c r="J820" s="40" t="e">
        <f>M820/G820</f>
        <v>#DIV/0!</v>
      </c>
      <c r="K820" s="41">
        <f>ROUND(E820*I820,0)</f>
        <v>0</v>
      </c>
      <c r="L820" s="41">
        <f>ROUND(F820*I820,0)</f>
        <v>0</v>
      </c>
      <c r="M820" s="41"/>
      <c r="N820" s="41" t="e">
        <f>M820/L820*100</f>
        <v>#DIV/0!</v>
      </c>
      <c r="O820" s="41">
        <f>K820/D820</f>
        <v>0</v>
      </c>
      <c r="P820" s="41" t="e">
        <f>M820/$C$3*12/O820</f>
        <v>#DIV/0!</v>
      </c>
      <c r="Q820" s="678"/>
      <c r="R820" s="339"/>
      <c r="S820" s="339"/>
      <c r="T820" s="339"/>
      <c r="U820" s="678"/>
      <c r="V820" s="678"/>
      <c r="W820" s="1289"/>
    </row>
    <row r="821" spans="1:23" s="1050" customFormat="1" ht="15" customHeight="1" x14ac:dyDescent="0.25">
      <c r="A821" s="1250">
        <v>1</v>
      </c>
      <c r="B821" s="1250">
        <v>1</v>
      </c>
      <c r="C821" s="623" t="s">
        <v>191</v>
      </c>
      <c r="D821" s="647"/>
      <c r="E821" s="339">
        <f>SUM(E820:E820)</f>
        <v>0</v>
      </c>
      <c r="F821" s="339">
        <f>SUM(F820:F820)</f>
        <v>0</v>
      </c>
      <c r="G821" s="339">
        <f>SUM(G820:G820)</f>
        <v>0</v>
      </c>
      <c r="H821" s="62" t="e">
        <f>G821/F821*100</f>
        <v>#DIV/0!</v>
      </c>
      <c r="I821" s="747" t="e">
        <f>K821/E821</f>
        <v>#DIV/0!</v>
      </c>
      <c r="J821" s="742" t="e">
        <f>M821/G821</f>
        <v>#DIV/0!</v>
      </c>
      <c r="K821" s="339">
        <f>SUM(K820:K820)</f>
        <v>0</v>
      </c>
      <c r="L821" s="339">
        <f>SUM(L820:L820)</f>
        <v>0</v>
      </c>
      <c r="M821" s="339">
        <f>SUM(M820:M820)</f>
        <v>0</v>
      </c>
      <c r="N821" s="64" t="e">
        <f>M821/L821*100</f>
        <v>#DIV/0!</v>
      </c>
      <c r="O821" s="339">
        <f>SUM(O820:O820)</f>
        <v>0</v>
      </c>
      <c r="P821" s="41" t="e">
        <f>M821/$C$3*12/O821</f>
        <v>#DIV/0!</v>
      </c>
      <c r="Q821" s="679"/>
      <c r="R821" s="443"/>
      <c r="S821" s="339"/>
      <c r="T821" s="339"/>
      <c r="U821" s="64"/>
      <c r="V821" s="64"/>
      <c r="W821" s="1289"/>
    </row>
    <row r="822" spans="1:23" s="157" customFormat="1" ht="20.25" customHeight="1" x14ac:dyDescent="0.25">
      <c r="A822" s="1250">
        <v>1</v>
      </c>
      <c r="B822" s="1250">
        <v>1</v>
      </c>
      <c r="C822" s="366" t="s">
        <v>176</v>
      </c>
      <c r="D822" s="366"/>
      <c r="E822" s="787">
        <f>SUM(E820,E817)</f>
        <v>0</v>
      </c>
      <c r="F822" s="787">
        <f>SUM(F820,F817)</f>
        <v>0</v>
      </c>
      <c r="G822" s="787">
        <f>SUM(G820,G817)</f>
        <v>0</v>
      </c>
      <c r="H822" s="787" t="e">
        <f>G822/F822*100</f>
        <v>#DIV/0!</v>
      </c>
      <c r="I822" s="822" t="e">
        <f>K822/E822</f>
        <v>#DIV/0!</v>
      </c>
      <c r="J822" s="742" t="e">
        <f>M822/G822</f>
        <v>#DIV/0!</v>
      </c>
      <c r="K822" s="787">
        <f>SUM(K820,K817)</f>
        <v>0</v>
      </c>
      <c r="L822" s="787">
        <f>SUM(L820,L817)</f>
        <v>0</v>
      </c>
      <c r="M822" s="787">
        <f>SUM(M820,M817)</f>
        <v>0</v>
      </c>
      <c r="N822" s="64" t="e">
        <f>M822/L822*100</f>
        <v>#DIV/0!</v>
      </c>
      <c r="O822" s="787">
        <f>SUM(O820,O817)</f>
        <v>0</v>
      </c>
      <c r="P822" s="64" t="e">
        <f>M822/$C$3*12/O822</f>
        <v>#DIV/0!</v>
      </c>
      <c r="Q822" s="787"/>
      <c r="R822" s="36">
        <f t="shared" ref="R822" si="251">Q822/12*$C$3</f>
        <v>0</v>
      </c>
      <c r="S822" s="339">
        <f>V822-U822</f>
        <v>0</v>
      </c>
      <c r="T822" s="339">
        <f>S822-R822</f>
        <v>0</v>
      </c>
      <c r="U822" s="787"/>
      <c r="V822" s="787"/>
      <c r="W822" s="1289"/>
    </row>
    <row r="823" spans="1:23" s="157" customFormat="1" ht="19.5" customHeight="1" thickBot="1" x14ac:dyDescent="0.3">
      <c r="A823" s="1250">
        <v>1</v>
      </c>
      <c r="B823" s="1250">
        <v>1</v>
      </c>
      <c r="C823" s="1151" t="s">
        <v>17</v>
      </c>
      <c r="D823" s="823"/>
      <c r="E823" s="824"/>
      <c r="F823" s="824"/>
      <c r="G823" s="824"/>
      <c r="H823" s="824"/>
      <c r="I823" s="825"/>
      <c r="J823" s="825"/>
      <c r="K823" s="826"/>
      <c r="L823" s="826"/>
      <c r="M823" s="826">
        <f>M822+M790</f>
        <v>19</v>
      </c>
      <c r="N823" s="826"/>
      <c r="O823" s="826"/>
      <c r="P823" s="826"/>
      <c r="Q823" s="827">
        <f>SUM(Q790,Q813,Q822:Q822)</f>
        <v>421.07726000000002</v>
      </c>
      <c r="R823" s="827">
        <f t="shared" ref="R823:V823" si="252">SUM(R790,R813,R822:R822)</f>
        <v>175.44885833333336</v>
      </c>
      <c r="S823" s="827">
        <f t="shared" si="252"/>
        <v>138.24279999999999</v>
      </c>
      <c r="T823" s="827">
        <f t="shared" si="252"/>
        <v>-37.20605833333336</v>
      </c>
      <c r="U823" s="827">
        <f t="shared" si="252"/>
        <v>-1.65211</v>
      </c>
      <c r="V823" s="827">
        <f t="shared" si="252"/>
        <v>136.59069</v>
      </c>
      <c r="W823" s="1289"/>
    </row>
    <row r="824" spans="1:23" ht="29.25" x14ac:dyDescent="0.25">
      <c r="A824" s="1250">
        <v>1</v>
      </c>
      <c r="B824" s="1250">
        <v>1</v>
      </c>
      <c r="C824" s="1372" t="s">
        <v>365</v>
      </c>
      <c r="D824" s="1373"/>
      <c r="E824" s="1305"/>
      <c r="F824" s="1305"/>
      <c r="G824" s="1305"/>
      <c r="H824" s="1305"/>
      <c r="I824" s="1374"/>
      <c r="J824" s="1375"/>
      <c r="K824" s="1306"/>
      <c r="L824" s="1306"/>
      <c r="M824" s="1306"/>
      <c r="N824" s="1306"/>
      <c r="O824" s="1306"/>
      <c r="P824" s="1306"/>
      <c r="Q824" s="1376">
        <f t="shared" ref="Q824:V824" si="253">SUM(Q823,Q782)</f>
        <v>1318.6165599999999</v>
      </c>
      <c r="R824" s="1376">
        <f t="shared" si="253"/>
        <v>549.4235666666666</v>
      </c>
      <c r="S824" s="1376">
        <f t="shared" si="253"/>
        <v>364.73570000000001</v>
      </c>
      <c r="T824" s="1376">
        <f t="shared" si="253"/>
        <v>-184.68786666666665</v>
      </c>
      <c r="U824" s="1376">
        <f t="shared" si="253"/>
        <v>-7.9001900000000003</v>
      </c>
      <c r="V824" s="1376">
        <f t="shared" si="253"/>
        <v>356.83551</v>
      </c>
    </row>
    <row r="825" spans="1:23" ht="15" customHeight="1" x14ac:dyDescent="0.25">
      <c r="A825" s="1250">
        <v>1</v>
      </c>
      <c r="B825" s="1250">
        <v>1</v>
      </c>
      <c r="C825" s="623" t="s">
        <v>93</v>
      </c>
      <c r="D825" s="1377"/>
      <c r="E825" s="240">
        <f>E790+E736</f>
        <v>38.400000000000006</v>
      </c>
      <c r="F825" s="240">
        <f t="shared" ref="F825:G825" si="254">F790+F736</f>
        <v>16</v>
      </c>
      <c r="G825" s="240">
        <f t="shared" si="254"/>
        <v>10</v>
      </c>
      <c r="H825" s="240">
        <f>G825/F825*100</f>
        <v>62.5</v>
      </c>
      <c r="I825" s="1378">
        <f>K825/E825</f>
        <v>9.5833333333333321</v>
      </c>
      <c r="J825" s="645">
        <f>M825/G825</f>
        <v>8.9</v>
      </c>
      <c r="K825" s="240">
        <f t="shared" ref="K825:M825" si="255">K790+K736</f>
        <v>368</v>
      </c>
      <c r="L825" s="240">
        <f t="shared" si="255"/>
        <v>155</v>
      </c>
      <c r="M825" s="240">
        <f t="shared" si="255"/>
        <v>89</v>
      </c>
      <c r="N825" s="240">
        <f>M825/L825*100</f>
        <v>57.41935483870968</v>
      </c>
      <c r="O825" s="240">
        <f>O790+O736</f>
        <v>0.82921568627450981</v>
      </c>
      <c r="P825" s="41">
        <f>M825/$C$3*12/O825</f>
        <v>257.59281153937104</v>
      </c>
      <c r="Q825" s="240">
        <f>SUM(Q790,Q736)</f>
        <v>1175.9909400000001</v>
      </c>
      <c r="R825" s="240">
        <f t="shared" ref="R825:V825" si="256">R790+R736</f>
        <v>489.99622499999998</v>
      </c>
      <c r="S825" s="240">
        <f t="shared" si="256"/>
        <v>317.71235000000001</v>
      </c>
      <c r="T825" s="240">
        <f t="shared" si="256"/>
        <v>-172.28387499999997</v>
      </c>
      <c r="U825" s="240">
        <f t="shared" si="256"/>
        <v>-1.87402</v>
      </c>
      <c r="V825" s="240">
        <f t="shared" si="256"/>
        <v>315.83833000000004</v>
      </c>
    </row>
    <row r="826" spans="1:23" ht="15" customHeight="1" x14ac:dyDescent="0.25">
      <c r="A826" s="1250">
        <v>1</v>
      </c>
      <c r="B826" s="1250">
        <v>1</v>
      </c>
      <c r="C826" s="1119" t="s">
        <v>14</v>
      </c>
      <c r="D826" s="1377"/>
      <c r="E826" s="240"/>
      <c r="F826" s="240"/>
      <c r="G826" s="240"/>
      <c r="H826" s="240"/>
      <c r="I826" s="645"/>
      <c r="J826" s="645"/>
      <c r="K826" s="240"/>
      <c r="L826" s="240"/>
      <c r="M826" s="240"/>
      <c r="N826" s="240"/>
      <c r="O826" s="240"/>
      <c r="P826" s="41"/>
      <c r="Q826" s="240"/>
      <c r="R826" s="240"/>
      <c r="S826" s="240"/>
      <c r="T826" s="240"/>
      <c r="U826" s="240"/>
      <c r="V826" s="240"/>
    </row>
    <row r="827" spans="1:23" ht="27.95" customHeight="1" x14ac:dyDescent="0.25">
      <c r="A827" s="1250">
        <v>1</v>
      </c>
      <c r="B827" s="1250">
        <v>1</v>
      </c>
      <c r="C827" s="1120" t="s">
        <v>313</v>
      </c>
      <c r="D827" s="1377"/>
      <c r="E827" s="240"/>
      <c r="F827" s="240"/>
      <c r="G827" s="240"/>
      <c r="H827" s="240"/>
      <c r="I827" s="645"/>
      <c r="J827" s="645"/>
      <c r="K827" s="240"/>
      <c r="L827" s="240"/>
      <c r="M827" s="240"/>
      <c r="N827" s="240"/>
      <c r="O827" s="240"/>
      <c r="P827" s="41"/>
      <c r="Q827" s="240"/>
      <c r="R827" s="240"/>
      <c r="S827" s="240"/>
      <c r="T827" s="240"/>
      <c r="U827" s="240"/>
      <c r="V827" s="240"/>
    </row>
    <row r="828" spans="1:23" ht="27.95" customHeight="1" x14ac:dyDescent="0.25">
      <c r="A828" s="1250">
        <v>1</v>
      </c>
      <c r="B828" s="1250">
        <v>1</v>
      </c>
      <c r="C828" s="1092" t="s">
        <v>201</v>
      </c>
      <c r="D828" s="1377"/>
      <c r="E828" s="240">
        <f>E793+E739</f>
        <v>55</v>
      </c>
      <c r="F828" s="240">
        <f t="shared" ref="F828:G828" si="257">F793+F739</f>
        <v>23</v>
      </c>
      <c r="G828" s="240">
        <f t="shared" si="257"/>
        <v>10</v>
      </c>
      <c r="H828" s="240">
        <f>G828/F828*100</f>
        <v>43.478260869565219</v>
      </c>
      <c r="I828" s="645"/>
      <c r="J828" s="645"/>
      <c r="K828" s="240"/>
      <c r="L828" s="240"/>
      <c r="M828" s="240"/>
      <c r="N828" s="240"/>
      <c r="O828" s="240"/>
      <c r="P828" s="41"/>
      <c r="Q828" s="240"/>
      <c r="R828" s="240"/>
      <c r="S828" s="240"/>
      <c r="T828" s="240"/>
      <c r="U828" s="240"/>
      <c r="V828" s="240"/>
    </row>
    <row r="829" spans="1:23" ht="27.95" customHeight="1" x14ac:dyDescent="0.25">
      <c r="A829" s="1250">
        <v>1</v>
      </c>
      <c r="B829" s="1250">
        <v>1</v>
      </c>
      <c r="C829" s="1092" t="s">
        <v>309</v>
      </c>
      <c r="D829" s="1377"/>
      <c r="E829" s="240">
        <f t="shared" ref="E829:G829" si="258">E794+E740</f>
        <v>0</v>
      </c>
      <c r="F829" s="240">
        <f t="shared" si="258"/>
        <v>0</v>
      </c>
      <c r="G829" s="240">
        <f t="shared" si="258"/>
        <v>0</v>
      </c>
      <c r="H829" s="240"/>
      <c r="I829" s="645"/>
      <c r="J829" s="645"/>
      <c r="K829" s="240"/>
      <c r="L829" s="240"/>
      <c r="M829" s="240"/>
      <c r="N829" s="240"/>
      <c r="O829" s="240"/>
      <c r="P829" s="41"/>
      <c r="Q829" s="240"/>
      <c r="R829" s="240"/>
      <c r="S829" s="240"/>
      <c r="T829" s="240"/>
      <c r="U829" s="240"/>
      <c r="V829" s="240"/>
    </row>
    <row r="830" spans="1:23" ht="27.95" customHeight="1" x14ac:dyDescent="0.25">
      <c r="A830" s="1250">
        <v>1</v>
      </c>
      <c r="B830" s="1250">
        <v>1</v>
      </c>
      <c r="C830" s="1092" t="s">
        <v>310</v>
      </c>
      <c r="D830" s="1377"/>
      <c r="E830" s="240">
        <f t="shared" ref="E830:G830" si="259">E795+E741</f>
        <v>0</v>
      </c>
      <c r="F830" s="240">
        <f t="shared" si="259"/>
        <v>0</v>
      </c>
      <c r="G830" s="240">
        <f t="shared" si="259"/>
        <v>1</v>
      </c>
      <c r="H830" s="240" t="e">
        <f t="shared" ref="H830:H850" si="260">G830/F830*100</f>
        <v>#DIV/0!</v>
      </c>
      <c r="I830" s="645"/>
      <c r="J830" s="645"/>
      <c r="K830" s="240"/>
      <c r="L830" s="240"/>
      <c r="M830" s="240"/>
      <c r="N830" s="240"/>
      <c r="O830" s="240"/>
      <c r="P830" s="41"/>
      <c r="Q830" s="240"/>
      <c r="R830" s="240"/>
      <c r="S830" s="240"/>
      <c r="T830" s="240"/>
      <c r="U830" s="240"/>
      <c r="V830" s="240"/>
    </row>
    <row r="831" spans="1:23" ht="27.95" customHeight="1" x14ac:dyDescent="0.25">
      <c r="A831" s="1250">
        <v>1</v>
      </c>
      <c r="B831" s="1250">
        <v>1</v>
      </c>
      <c r="C831" s="1092" t="s">
        <v>311</v>
      </c>
      <c r="D831" s="1377"/>
      <c r="E831" s="240">
        <f t="shared" ref="E831:G831" si="261">E796+E742</f>
        <v>0</v>
      </c>
      <c r="F831" s="240">
        <f t="shared" si="261"/>
        <v>0</v>
      </c>
      <c r="G831" s="240">
        <f t="shared" si="261"/>
        <v>0</v>
      </c>
      <c r="H831" s="1379" t="e">
        <f t="shared" si="260"/>
        <v>#DIV/0!</v>
      </c>
      <c r="I831" s="645"/>
      <c r="J831" s="645"/>
      <c r="K831" s="240"/>
      <c r="L831" s="240"/>
      <c r="M831" s="240"/>
      <c r="N831" s="240"/>
      <c r="O831" s="240"/>
      <c r="P831" s="41"/>
      <c r="Q831" s="240"/>
      <c r="R831" s="240"/>
      <c r="S831" s="240"/>
      <c r="T831" s="240"/>
      <c r="U831" s="240"/>
      <c r="V831" s="240"/>
    </row>
    <row r="832" spans="1:23" ht="27.95" customHeight="1" x14ac:dyDescent="0.25">
      <c r="A832" s="1250">
        <v>1</v>
      </c>
      <c r="B832" s="1250">
        <v>1</v>
      </c>
      <c r="C832" s="1092" t="s">
        <v>312</v>
      </c>
      <c r="D832" s="1377"/>
      <c r="E832" s="240">
        <f t="shared" ref="E832:G832" si="262">E797+E743</f>
        <v>55</v>
      </c>
      <c r="F832" s="240">
        <f t="shared" si="262"/>
        <v>23</v>
      </c>
      <c r="G832" s="240">
        <f t="shared" si="262"/>
        <v>9</v>
      </c>
      <c r="H832" s="240">
        <f t="shared" si="260"/>
        <v>39.130434782608695</v>
      </c>
      <c r="I832" s="645"/>
      <c r="J832" s="645"/>
      <c r="K832" s="240"/>
      <c r="L832" s="240"/>
      <c r="M832" s="240"/>
      <c r="N832" s="240"/>
      <c r="O832" s="240"/>
      <c r="P832" s="41"/>
      <c r="Q832" s="240"/>
      <c r="R832" s="240"/>
      <c r="S832" s="240"/>
      <c r="T832" s="240"/>
      <c r="U832" s="240"/>
      <c r="V832" s="240"/>
    </row>
    <row r="833" spans="1:22" ht="27.95" customHeight="1" x14ac:dyDescent="0.25">
      <c r="A833" s="1250">
        <v>1</v>
      </c>
      <c r="B833" s="1250">
        <v>1</v>
      </c>
      <c r="C833" s="1092" t="s">
        <v>160</v>
      </c>
      <c r="D833" s="1377"/>
      <c r="E833" s="240">
        <f t="shared" ref="E833:G833" si="263">E798+E744</f>
        <v>37</v>
      </c>
      <c r="F833" s="240">
        <f t="shared" si="263"/>
        <v>16</v>
      </c>
      <c r="G833" s="240">
        <f t="shared" si="263"/>
        <v>16.590460526315788</v>
      </c>
      <c r="H833" s="240">
        <f t="shared" si="260"/>
        <v>103.69037828947367</v>
      </c>
      <c r="I833" s="645"/>
      <c r="J833" s="645"/>
      <c r="K833" s="240"/>
      <c r="L833" s="240"/>
      <c r="M833" s="240"/>
      <c r="N833" s="240"/>
      <c r="O833" s="240"/>
      <c r="P833" s="41"/>
      <c r="Q833" s="240"/>
      <c r="R833" s="240"/>
      <c r="S833" s="240"/>
      <c r="T833" s="240"/>
      <c r="U833" s="240"/>
      <c r="V833" s="240"/>
    </row>
    <row r="834" spans="1:22" ht="27.95" customHeight="1" x14ac:dyDescent="0.25">
      <c r="A834" s="1250">
        <v>1</v>
      </c>
      <c r="B834" s="1250">
        <v>1</v>
      </c>
      <c r="C834" s="1092" t="s">
        <v>306</v>
      </c>
      <c r="D834" s="1377"/>
      <c r="E834" s="240">
        <f t="shared" ref="E834:G834" si="264">E799+E745</f>
        <v>24</v>
      </c>
      <c r="F834" s="240">
        <f t="shared" si="264"/>
        <v>10</v>
      </c>
      <c r="G834" s="240">
        <f t="shared" si="264"/>
        <v>31.5</v>
      </c>
      <c r="H834" s="240">
        <f t="shared" si="260"/>
        <v>315</v>
      </c>
      <c r="I834" s="645"/>
      <c r="J834" s="645"/>
      <c r="K834" s="240"/>
      <c r="L834" s="240"/>
      <c r="M834" s="240"/>
      <c r="N834" s="240"/>
      <c r="O834" s="240"/>
      <c r="P834" s="41"/>
      <c r="Q834" s="240"/>
      <c r="R834" s="240"/>
      <c r="S834" s="240"/>
      <c r="T834" s="240"/>
      <c r="U834" s="240"/>
      <c r="V834" s="240"/>
    </row>
    <row r="835" spans="1:22" ht="27.95" customHeight="1" x14ac:dyDescent="0.25">
      <c r="A835" s="1250">
        <v>1</v>
      </c>
      <c r="B835" s="1250">
        <v>1</v>
      </c>
      <c r="C835" s="1115" t="s">
        <v>169</v>
      </c>
      <c r="D835" s="1377"/>
      <c r="E835" s="240">
        <f t="shared" ref="E835:G835" si="265">E800+E746</f>
        <v>173.4</v>
      </c>
      <c r="F835" s="240">
        <f t="shared" si="265"/>
        <v>74.2</v>
      </c>
      <c r="G835" s="240">
        <f t="shared" si="265"/>
        <v>63.089473684210525</v>
      </c>
      <c r="H835" s="240">
        <f t="shared" si="260"/>
        <v>85.026244857426576</v>
      </c>
      <c r="I835" s="645"/>
      <c r="J835" s="645"/>
      <c r="K835" s="240"/>
      <c r="L835" s="240"/>
      <c r="M835" s="240"/>
      <c r="N835" s="240"/>
      <c r="O835" s="240"/>
      <c r="P835" s="41"/>
      <c r="Q835" s="240"/>
      <c r="R835" s="240"/>
      <c r="S835" s="240"/>
      <c r="T835" s="240"/>
      <c r="U835" s="240"/>
      <c r="V835" s="240"/>
    </row>
    <row r="836" spans="1:22" ht="27.95" customHeight="1" x14ac:dyDescent="0.25">
      <c r="A836" s="1250">
        <v>1</v>
      </c>
      <c r="B836" s="1250">
        <v>1</v>
      </c>
      <c r="C836" s="1120" t="s">
        <v>313</v>
      </c>
      <c r="D836" s="1377"/>
      <c r="E836" s="240"/>
      <c r="F836" s="240"/>
      <c r="G836" s="240"/>
      <c r="H836" s="240"/>
      <c r="I836" s="645"/>
      <c r="J836" s="645"/>
      <c r="K836" s="240"/>
      <c r="L836" s="240"/>
      <c r="M836" s="240"/>
      <c r="N836" s="240"/>
      <c r="O836" s="240"/>
      <c r="P836" s="41"/>
      <c r="Q836" s="240"/>
      <c r="R836" s="240"/>
      <c r="S836" s="240"/>
      <c r="T836" s="240"/>
      <c r="U836" s="240"/>
      <c r="V836" s="240"/>
    </row>
    <row r="837" spans="1:22" ht="27.95" customHeight="1" x14ac:dyDescent="0.25">
      <c r="A837" s="1250">
        <v>1</v>
      </c>
      <c r="B837" s="1250">
        <v>1</v>
      </c>
      <c r="C837" s="1092" t="s">
        <v>201</v>
      </c>
      <c r="D837" s="1377"/>
      <c r="E837" s="240">
        <f>E802+E748</f>
        <v>4</v>
      </c>
      <c r="F837" s="240">
        <f t="shared" ref="F837:G838" si="266">F802+F748</f>
        <v>1</v>
      </c>
      <c r="G837" s="240">
        <f t="shared" si="266"/>
        <v>0</v>
      </c>
      <c r="H837" s="240">
        <f t="shared" si="260"/>
        <v>0</v>
      </c>
      <c r="I837" s="645"/>
      <c r="J837" s="645"/>
      <c r="K837" s="240"/>
      <c r="L837" s="240"/>
      <c r="M837" s="240"/>
      <c r="N837" s="240"/>
      <c r="O837" s="240"/>
      <c r="P837" s="41"/>
      <c r="Q837" s="240"/>
      <c r="R837" s="240"/>
      <c r="S837" s="240"/>
      <c r="T837" s="240"/>
      <c r="U837" s="240"/>
      <c r="V837" s="240"/>
    </row>
    <row r="838" spans="1:22" ht="14.25" customHeight="1" x14ac:dyDescent="0.25">
      <c r="A838" s="1250">
        <v>1</v>
      </c>
      <c r="B838" s="1250">
        <v>1</v>
      </c>
      <c r="C838" s="1092" t="s">
        <v>309</v>
      </c>
      <c r="D838" s="1377"/>
      <c r="E838" s="240">
        <f>E803+E749</f>
        <v>0</v>
      </c>
      <c r="F838" s="240">
        <f t="shared" si="266"/>
        <v>0</v>
      </c>
      <c r="G838" s="240">
        <f t="shared" si="266"/>
        <v>0</v>
      </c>
      <c r="H838" s="240"/>
      <c r="I838" s="645"/>
      <c r="J838" s="645"/>
      <c r="K838" s="240"/>
      <c r="L838" s="240"/>
      <c r="M838" s="240"/>
      <c r="N838" s="240"/>
      <c r="O838" s="240"/>
      <c r="P838" s="41"/>
      <c r="Q838" s="240"/>
      <c r="R838" s="240"/>
      <c r="S838" s="240"/>
      <c r="T838" s="240"/>
      <c r="U838" s="240"/>
      <c r="V838" s="240"/>
    </row>
    <row r="839" spans="1:22" ht="14.25" customHeight="1" x14ac:dyDescent="0.25">
      <c r="C839" s="1092" t="s">
        <v>314</v>
      </c>
      <c r="D839" s="1377"/>
      <c r="E839" s="240">
        <f t="shared" ref="E839:G839" si="267">E804+E750</f>
        <v>3</v>
      </c>
      <c r="F839" s="240">
        <f t="shared" si="267"/>
        <v>1</v>
      </c>
      <c r="G839" s="240">
        <f t="shared" si="267"/>
        <v>0</v>
      </c>
      <c r="H839" s="240">
        <f t="shared" si="260"/>
        <v>0</v>
      </c>
      <c r="I839" s="645"/>
      <c r="J839" s="645"/>
      <c r="K839" s="240"/>
      <c r="L839" s="240"/>
      <c r="M839" s="240"/>
      <c r="N839" s="240"/>
      <c r="O839" s="240"/>
      <c r="P839" s="41"/>
      <c r="Q839" s="240"/>
      <c r="R839" s="240"/>
      <c r="S839" s="240"/>
      <c r="T839" s="240"/>
      <c r="U839" s="240"/>
      <c r="V839" s="240"/>
    </row>
    <row r="840" spans="1:22" ht="32.25" customHeight="1" x14ac:dyDescent="0.25">
      <c r="C840" s="1092" t="s">
        <v>315</v>
      </c>
      <c r="D840" s="1377"/>
      <c r="E840" s="240">
        <f t="shared" ref="E840:G840" si="268">E805+E751</f>
        <v>2</v>
      </c>
      <c r="F840" s="240">
        <f t="shared" si="268"/>
        <v>1</v>
      </c>
      <c r="G840" s="240">
        <f t="shared" si="268"/>
        <v>0</v>
      </c>
      <c r="H840" s="240">
        <f t="shared" si="260"/>
        <v>0</v>
      </c>
      <c r="I840" s="645"/>
      <c r="J840" s="645"/>
      <c r="K840" s="240"/>
      <c r="L840" s="240"/>
      <c r="M840" s="240"/>
      <c r="N840" s="240"/>
      <c r="O840" s="240"/>
      <c r="P840" s="41"/>
      <c r="Q840" s="240"/>
      <c r="R840" s="240"/>
      <c r="S840" s="240"/>
      <c r="T840" s="240"/>
      <c r="U840" s="240"/>
      <c r="V840" s="240"/>
    </row>
    <row r="841" spans="1:22" ht="32.25" customHeight="1" x14ac:dyDescent="0.25">
      <c r="C841" s="1092" t="s">
        <v>316</v>
      </c>
      <c r="D841" s="1377"/>
      <c r="E841" s="240">
        <f t="shared" ref="E841:G841" si="269">E806+E752</f>
        <v>1</v>
      </c>
      <c r="F841" s="240">
        <f t="shared" si="269"/>
        <v>0</v>
      </c>
      <c r="G841" s="240">
        <f t="shared" si="269"/>
        <v>0</v>
      </c>
      <c r="H841" s="240" t="e">
        <f t="shared" si="260"/>
        <v>#DIV/0!</v>
      </c>
      <c r="I841" s="645"/>
      <c r="J841" s="645"/>
      <c r="K841" s="240"/>
      <c r="L841" s="240"/>
      <c r="M841" s="240"/>
      <c r="N841" s="240"/>
      <c r="O841" s="240"/>
      <c r="P841" s="41"/>
      <c r="Q841" s="240"/>
      <c r="R841" s="240"/>
      <c r="S841" s="240"/>
      <c r="T841" s="240"/>
      <c r="U841" s="240"/>
      <c r="V841" s="240"/>
    </row>
    <row r="842" spans="1:22" ht="32.25" customHeight="1" x14ac:dyDescent="0.25">
      <c r="C842" s="1092" t="s">
        <v>371</v>
      </c>
      <c r="D842" s="1377"/>
      <c r="E842" s="240">
        <f>E753</f>
        <v>0</v>
      </c>
      <c r="F842" s="240">
        <f t="shared" ref="F842:G842" si="270">F753</f>
        <v>0</v>
      </c>
      <c r="G842" s="240">
        <f t="shared" si="270"/>
        <v>0</v>
      </c>
      <c r="H842" s="240" t="e">
        <f t="shared" si="260"/>
        <v>#DIV/0!</v>
      </c>
      <c r="I842" s="645"/>
      <c r="J842" s="645"/>
      <c r="K842" s="240"/>
      <c r="L842" s="240"/>
      <c r="M842" s="240"/>
      <c r="N842" s="240"/>
      <c r="O842" s="240"/>
      <c r="P842" s="41"/>
      <c r="Q842" s="240"/>
      <c r="R842" s="240"/>
      <c r="S842" s="240"/>
      <c r="T842" s="240"/>
      <c r="U842" s="240"/>
      <c r="V842" s="240"/>
    </row>
    <row r="843" spans="1:22" ht="32.25" customHeight="1" x14ac:dyDescent="0.25">
      <c r="A843" s="1250">
        <v>1</v>
      </c>
      <c r="B843" s="1250">
        <v>1</v>
      </c>
      <c r="C843" s="1092" t="s">
        <v>372</v>
      </c>
      <c r="D843" s="1377"/>
      <c r="E843" s="240">
        <f>E754</f>
        <v>0</v>
      </c>
      <c r="F843" s="240">
        <f t="shared" ref="F843:G843" si="271">F754</f>
        <v>0</v>
      </c>
      <c r="G843" s="240">
        <f t="shared" si="271"/>
        <v>0</v>
      </c>
      <c r="H843" s="240" t="e">
        <f t="shared" si="260"/>
        <v>#DIV/0!</v>
      </c>
      <c r="I843" s="645"/>
      <c r="J843" s="645"/>
      <c r="K843" s="240"/>
      <c r="L843" s="240"/>
      <c r="M843" s="240"/>
      <c r="N843" s="240"/>
      <c r="O843" s="240"/>
      <c r="P843" s="41"/>
      <c r="Q843" s="240"/>
      <c r="R843" s="240"/>
      <c r="S843" s="240"/>
      <c r="T843" s="240"/>
      <c r="U843" s="240"/>
      <c r="V843" s="240"/>
    </row>
    <row r="844" spans="1:22" ht="32.25" customHeight="1" x14ac:dyDescent="0.25">
      <c r="A844" s="1250">
        <v>1</v>
      </c>
      <c r="B844" s="1250">
        <v>1</v>
      </c>
      <c r="C844" s="1092" t="s">
        <v>317</v>
      </c>
      <c r="D844" s="1377"/>
      <c r="E844" s="240">
        <f>E807+E755</f>
        <v>1</v>
      </c>
      <c r="F844" s="240">
        <f t="shared" ref="F844:G844" si="272">F807+F755</f>
        <v>0</v>
      </c>
      <c r="G844" s="240">
        <f t="shared" si="272"/>
        <v>0</v>
      </c>
      <c r="H844" s="240" t="e">
        <f t="shared" si="260"/>
        <v>#DIV/0!</v>
      </c>
      <c r="I844" s="645"/>
      <c r="J844" s="645"/>
      <c r="K844" s="240"/>
      <c r="L844" s="240"/>
      <c r="M844" s="240"/>
      <c r="N844" s="240"/>
      <c r="O844" s="240"/>
      <c r="P844" s="41"/>
      <c r="Q844" s="240"/>
      <c r="R844" s="240"/>
      <c r="S844" s="240"/>
      <c r="T844" s="240"/>
      <c r="U844" s="240"/>
      <c r="V844" s="240"/>
    </row>
    <row r="845" spans="1:22" ht="35.25" customHeight="1" x14ac:dyDescent="0.25">
      <c r="A845" s="1250">
        <v>1</v>
      </c>
      <c r="B845" s="1250">
        <v>1</v>
      </c>
      <c r="C845" s="1092" t="s">
        <v>318</v>
      </c>
      <c r="D845" s="1377"/>
      <c r="E845" s="240">
        <f t="shared" ref="E845:G845" si="273">E808+E756</f>
        <v>1</v>
      </c>
      <c r="F845" s="240">
        <f t="shared" si="273"/>
        <v>0</v>
      </c>
      <c r="G845" s="240">
        <f t="shared" si="273"/>
        <v>0</v>
      </c>
      <c r="H845" s="240" t="e">
        <f t="shared" si="260"/>
        <v>#DIV/0!</v>
      </c>
      <c r="I845" s="645"/>
      <c r="J845" s="645"/>
      <c r="K845" s="240"/>
      <c r="L845" s="240"/>
      <c r="M845" s="240"/>
      <c r="N845" s="240"/>
      <c r="O845" s="240"/>
      <c r="P845" s="41"/>
      <c r="Q845" s="240"/>
      <c r="R845" s="240"/>
      <c r="S845" s="240"/>
      <c r="T845" s="240"/>
      <c r="U845" s="240"/>
      <c r="V845" s="240"/>
    </row>
    <row r="846" spans="1:22" ht="41.25" customHeight="1" x14ac:dyDescent="0.25">
      <c r="A846" s="1250">
        <v>1</v>
      </c>
      <c r="B846" s="1250">
        <v>1</v>
      </c>
      <c r="C846" s="1092" t="s">
        <v>329</v>
      </c>
      <c r="D846" s="1377"/>
      <c r="E846" s="240">
        <f>E757</f>
        <v>0</v>
      </c>
      <c r="F846" s="240">
        <f t="shared" ref="F846:G846" si="274">F757</f>
        <v>0</v>
      </c>
      <c r="G846" s="240">
        <f t="shared" si="274"/>
        <v>0</v>
      </c>
      <c r="H846" s="240" t="e">
        <f t="shared" si="260"/>
        <v>#DIV/0!</v>
      </c>
      <c r="I846" s="645"/>
      <c r="J846" s="645"/>
      <c r="K846" s="240"/>
      <c r="L846" s="240"/>
      <c r="M846" s="240"/>
      <c r="N846" s="240"/>
      <c r="O846" s="240"/>
      <c r="P846" s="41"/>
      <c r="Q846" s="240"/>
      <c r="R846" s="240"/>
      <c r="S846" s="240"/>
      <c r="T846" s="240"/>
      <c r="U846" s="240"/>
      <c r="V846" s="240"/>
    </row>
    <row r="847" spans="1:22" ht="51.75" customHeight="1" x14ac:dyDescent="0.25">
      <c r="A847" s="1250">
        <v>1</v>
      </c>
      <c r="B847" s="1250">
        <v>1</v>
      </c>
      <c r="C847" s="1092" t="s">
        <v>330</v>
      </c>
      <c r="D847" s="1377"/>
      <c r="E847" s="240">
        <f>E758</f>
        <v>0</v>
      </c>
      <c r="F847" s="240">
        <f t="shared" ref="F847:G847" si="275">F758</f>
        <v>0</v>
      </c>
      <c r="G847" s="240">
        <f t="shared" si="275"/>
        <v>0</v>
      </c>
      <c r="H847" s="240" t="e">
        <f t="shared" si="260"/>
        <v>#DIV/0!</v>
      </c>
      <c r="I847" s="645"/>
      <c r="J847" s="645"/>
      <c r="K847" s="240"/>
      <c r="L847" s="240"/>
      <c r="M847" s="240"/>
      <c r="N847" s="240"/>
      <c r="O847" s="240"/>
      <c r="P847" s="41"/>
      <c r="Q847" s="240"/>
      <c r="R847" s="240"/>
      <c r="S847" s="240"/>
      <c r="T847" s="240"/>
      <c r="U847" s="240"/>
      <c r="V847" s="240"/>
    </row>
    <row r="848" spans="1:22" ht="27.95" customHeight="1" x14ac:dyDescent="0.25">
      <c r="A848" s="1250">
        <v>1</v>
      </c>
      <c r="B848" s="1250">
        <v>1</v>
      </c>
      <c r="C848" s="1092" t="s">
        <v>160</v>
      </c>
      <c r="D848" s="1377"/>
      <c r="E848" s="240">
        <f>E809+E759</f>
        <v>0</v>
      </c>
      <c r="F848" s="240">
        <f t="shared" ref="F848:G848" si="276">F809+F759</f>
        <v>0</v>
      </c>
      <c r="G848" s="240">
        <f t="shared" si="276"/>
        <v>0</v>
      </c>
      <c r="H848" s="240"/>
      <c r="I848" s="645"/>
      <c r="J848" s="645"/>
      <c r="K848" s="240"/>
      <c r="L848" s="240"/>
      <c r="M848" s="240"/>
      <c r="N848" s="240"/>
      <c r="O848" s="240"/>
      <c r="P848" s="41"/>
      <c r="Q848" s="240"/>
      <c r="R848" s="240"/>
      <c r="S848" s="240"/>
      <c r="T848" s="240"/>
      <c r="U848" s="240"/>
      <c r="V848" s="240"/>
    </row>
    <row r="849" spans="1:262" ht="27.95" customHeight="1" x14ac:dyDescent="0.25">
      <c r="A849" s="1250">
        <v>1</v>
      </c>
      <c r="B849" s="1250">
        <v>1</v>
      </c>
      <c r="C849" s="1092" t="s">
        <v>161</v>
      </c>
      <c r="D849" s="1377"/>
      <c r="E849" s="240">
        <f>E810+E760</f>
        <v>15</v>
      </c>
      <c r="F849" s="240">
        <f t="shared" ref="F849:G849" si="277">F810+F760</f>
        <v>6</v>
      </c>
      <c r="G849" s="240">
        <f t="shared" si="277"/>
        <v>6</v>
      </c>
      <c r="H849" s="240">
        <f t="shared" si="260"/>
        <v>100</v>
      </c>
      <c r="I849" s="645"/>
      <c r="J849" s="645"/>
      <c r="K849" s="240"/>
      <c r="L849" s="240"/>
      <c r="M849" s="240"/>
      <c r="N849" s="240"/>
      <c r="O849" s="240"/>
      <c r="P849" s="41"/>
      <c r="Q849" s="240"/>
      <c r="R849" s="240"/>
      <c r="S849" s="240"/>
      <c r="T849" s="240"/>
      <c r="U849" s="240"/>
      <c r="V849" s="240"/>
    </row>
    <row r="850" spans="1:262" ht="27.95" customHeight="1" x14ac:dyDescent="0.25">
      <c r="A850" s="1250">
        <v>1</v>
      </c>
      <c r="B850" s="1250">
        <v>1</v>
      </c>
      <c r="C850" s="1092" t="s">
        <v>328</v>
      </c>
      <c r="D850" s="1380"/>
      <c r="E850" s="339">
        <f>E761</f>
        <v>1</v>
      </c>
      <c r="F850" s="339">
        <f t="shared" ref="F850:G850" si="278">F761</f>
        <v>0</v>
      </c>
      <c r="G850" s="339">
        <f t="shared" si="278"/>
        <v>0</v>
      </c>
      <c r="H850" s="62" t="e">
        <f t="shared" si="260"/>
        <v>#DIV/0!</v>
      </c>
      <c r="I850" s="747"/>
      <c r="J850" s="40"/>
      <c r="K850" s="64"/>
      <c r="L850" s="64"/>
      <c r="M850" s="64"/>
      <c r="N850" s="64"/>
      <c r="O850" s="64"/>
      <c r="P850" s="41"/>
      <c r="Q850" s="679"/>
      <c r="R850" s="339"/>
      <c r="S850" s="339"/>
      <c r="T850" s="339"/>
      <c r="U850" s="64"/>
      <c r="V850" s="64"/>
      <c r="X850" s="1050"/>
      <c r="Y850" s="1050"/>
      <c r="Z850" s="1050"/>
      <c r="AA850" s="1050"/>
      <c r="AB850" s="1050"/>
      <c r="AC850" s="1050"/>
      <c r="AD850" s="1050"/>
      <c r="AE850" s="1050"/>
      <c r="AF850" s="1050"/>
      <c r="AG850" s="1050"/>
      <c r="AH850" s="1050"/>
      <c r="AI850" s="1050"/>
      <c r="AJ850" s="1050"/>
      <c r="AK850" s="1050"/>
      <c r="AL850" s="1050"/>
      <c r="AM850" s="1050"/>
      <c r="AN850" s="1050"/>
      <c r="AO850" s="1050"/>
      <c r="AP850" s="1050"/>
      <c r="AQ850" s="1050"/>
      <c r="AR850" s="1050"/>
      <c r="AS850" s="1050"/>
      <c r="AT850" s="1050"/>
      <c r="AU850" s="1050"/>
      <c r="AV850" s="1050"/>
      <c r="AW850" s="1050"/>
      <c r="AX850" s="1050"/>
      <c r="AY850" s="1050"/>
      <c r="AZ850" s="1050"/>
      <c r="BA850" s="1050"/>
      <c r="BB850" s="1050"/>
      <c r="BC850" s="1050"/>
      <c r="BD850" s="1050"/>
      <c r="BE850" s="1050"/>
      <c r="BF850" s="1050"/>
      <c r="BG850" s="1050"/>
      <c r="BH850" s="1050"/>
      <c r="BI850" s="1050"/>
      <c r="BJ850" s="1050"/>
      <c r="BK850" s="1050"/>
      <c r="BL850" s="1050"/>
      <c r="BM850" s="1050"/>
      <c r="BN850" s="1050"/>
      <c r="BO850" s="1050"/>
      <c r="BP850" s="1050"/>
      <c r="BQ850" s="1050"/>
      <c r="BR850" s="1050"/>
      <c r="BS850" s="1050"/>
      <c r="BT850" s="1050"/>
      <c r="BU850" s="1050"/>
      <c r="BV850" s="1050"/>
      <c r="BW850" s="1050"/>
      <c r="BX850" s="1050"/>
      <c r="BY850" s="1050"/>
      <c r="BZ850" s="1050"/>
      <c r="CA850" s="1050"/>
      <c r="CB850" s="1050"/>
      <c r="CC850" s="1050"/>
      <c r="CD850" s="1050"/>
      <c r="CE850" s="1050"/>
      <c r="CF850" s="1050"/>
      <c r="CG850" s="1050"/>
      <c r="CH850" s="1050"/>
      <c r="CI850" s="1050"/>
      <c r="CJ850" s="1050"/>
      <c r="CK850" s="1050"/>
      <c r="CL850" s="1050"/>
      <c r="CM850" s="1050"/>
      <c r="CN850" s="1050"/>
      <c r="CO850" s="1050"/>
      <c r="CP850" s="1050"/>
      <c r="CQ850" s="1050"/>
      <c r="CR850" s="1050"/>
      <c r="CS850" s="1050"/>
      <c r="CT850" s="1050"/>
      <c r="CU850" s="1050"/>
      <c r="CV850" s="1050"/>
      <c r="CW850" s="1050"/>
      <c r="CX850" s="1050"/>
      <c r="CY850" s="1050"/>
      <c r="CZ850" s="1050"/>
      <c r="DA850" s="1050"/>
      <c r="DB850" s="1050"/>
      <c r="DC850" s="1050"/>
      <c r="DD850" s="1050"/>
      <c r="DE850" s="1050"/>
      <c r="DF850" s="1050"/>
      <c r="DG850" s="1050"/>
      <c r="DH850" s="1050"/>
      <c r="DI850" s="1050"/>
      <c r="DJ850" s="1050"/>
      <c r="DK850" s="1050"/>
      <c r="DL850" s="1050"/>
      <c r="DM850" s="1050"/>
      <c r="DN850" s="1050"/>
      <c r="DO850" s="1050"/>
      <c r="DP850" s="1050"/>
      <c r="DQ850" s="1050"/>
      <c r="DR850" s="1050"/>
      <c r="DS850" s="1050"/>
      <c r="DT850" s="1050"/>
      <c r="DU850" s="1050"/>
      <c r="DV850" s="1050"/>
      <c r="DW850" s="1050"/>
      <c r="DX850" s="1050"/>
      <c r="DY850" s="1050"/>
      <c r="DZ850" s="1050"/>
      <c r="EA850" s="1050"/>
      <c r="EB850" s="1050"/>
      <c r="EC850" s="1050"/>
      <c r="ED850" s="1050"/>
      <c r="EE850" s="1050"/>
      <c r="EF850" s="1050"/>
      <c r="EG850" s="1050"/>
      <c r="EH850" s="1050"/>
      <c r="EI850" s="1050"/>
      <c r="EJ850" s="1050"/>
      <c r="EK850" s="1050"/>
      <c r="EL850" s="1050"/>
      <c r="EM850" s="1050"/>
      <c r="EN850" s="1050"/>
      <c r="EO850" s="1050"/>
      <c r="EP850" s="1050"/>
      <c r="EQ850" s="1050"/>
      <c r="ER850" s="1050"/>
      <c r="ES850" s="1050"/>
      <c r="ET850" s="1050"/>
      <c r="EU850" s="1050"/>
      <c r="EV850" s="1050"/>
      <c r="EW850" s="1050"/>
      <c r="EX850" s="1050"/>
      <c r="EY850" s="1050"/>
      <c r="EZ850" s="1050"/>
      <c r="FA850" s="1050"/>
      <c r="FB850" s="1050"/>
      <c r="FC850" s="1050"/>
      <c r="FD850" s="1050"/>
      <c r="FE850" s="1050"/>
      <c r="FF850" s="1050"/>
      <c r="FG850" s="1050"/>
      <c r="FH850" s="1050"/>
      <c r="FI850" s="1050"/>
      <c r="FJ850" s="1050"/>
      <c r="FK850" s="1050"/>
      <c r="FL850" s="1050"/>
      <c r="FM850" s="1050"/>
      <c r="FN850" s="1050"/>
      <c r="FO850" s="1050"/>
      <c r="FP850" s="1050"/>
      <c r="FQ850" s="1050"/>
      <c r="FR850" s="1050"/>
      <c r="FS850" s="1050"/>
      <c r="FT850" s="1050"/>
      <c r="FU850" s="1050"/>
      <c r="FV850" s="1050"/>
      <c r="FW850" s="1050"/>
      <c r="FX850" s="1050"/>
      <c r="FY850" s="1050"/>
      <c r="FZ850" s="1050"/>
      <c r="GA850" s="1050"/>
      <c r="GB850" s="1050"/>
      <c r="GC850" s="1050"/>
      <c r="GD850" s="1050"/>
      <c r="GE850" s="1050"/>
      <c r="GF850" s="1050"/>
      <c r="GG850" s="1050"/>
      <c r="GH850" s="1050"/>
      <c r="GI850" s="1050"/>
      <c r="GJ850" s="1050"/>
      <c r="GK850" s="1050"/>
      <c r="GL850" s="1050"/>
      <c r="GM850" s="1050"/>
      <c r="GN850" s="1050"/>
      <c r="GO850" s="1050"/>
      <c r="GP850" s="1050"/>
      <c r="GQ850" s="1050"/>
      <c r="GR850" s="1050"/>
      <c r="GS850" s="1050"/>
      <c r="GT850" s="1050"/>
      <c r="GU850" s="1050"/>
      <c r="GV850" s="1050"/>
      <c r="GW850" s="1050"/>
      <c r="GX850" s="1050"/>
      <c r="GY850" s="1050"/>
      <c r="GZ850" s="1050"/>
      <c r="HA850" s="1050"/>
      <c r="HB850" s="1050"/>
      <c r="HC850" s="1050"/>
      <c r="HD850" s="1050"/>
      <c r="HE850" s="1050"/>
      <c r="HF850" s="1050"/>
      <c r="HG850" s="1050"/>
      <c r="HH850" s="1050"/>
      <c r="HI850" s="1050"/>
      <c r="HJ850" s="1050"/>
      <c r="HK850" s="1050"/>
      <c r="HL850" s="1050"/>
      <c r="HM850" s="1050"/>
      <c r="HN850" s="1050"/>
      <c r="HO850" s="1050"/>
      <c r="HP850" s="1050"/>
      <c r="HQ850" s="1050"/>
      <c r="HR850" s="1050"/>
      <c r="HS850" s="1050"/>
      <c r="HT850" s="1050"/>
      <c r="HU850" s="1050"/>
      <c r="HV850" s="1050"/>
      <c r="HW850" s="1050"/>
      <c r="HX850" s="1050"/>
      <c r="HY850" s="1050"/>
      <c r="HZ850" s="1050"/>
      <c r="IA850" s="1050"/>
      <c r="IB850" s="1050"/>
      <c r="IC850" s="1050"/>
      <c r="ID850" s="1050"/>
      <c r="IE850" s="1050"/>
      <c r="IF850" s="1050"/>
      <c r="IG850" s="1050"/>
      <c r="IH850" s="1050"/>
      <c r="II850" s="1050"/>
      <c r="IJ850" s="1050"/>
      <c r="IK850" s="1050"/>
      <c r="IL850" s="1050"/>
      <c r="IM850" s="1050"/>
      <c r="IN850" s="1050"/>
      <c r="IO850" s="1050"/>
      <c r="IP850" s="1050"/>
      <c r="IQ850" s="1050"/>
      <c r="IR850" s="1050"/>
      <c r="IS850" s="1050"/>
      <c r="IT850" s="1050"/>
      <c r="IU850" s="1050"/>
      <c r="IV850" s="1050"/>
      <c r="IW850" s="1050"/>
      <c r="IX850" s="1050"/>
      <c r="IY850" s="1050"/>
      <c r="IZ850" s="1050"/>
      <c r="JA850" s="1050"/>
      <c r="JB850" s="1050"/>
    </row>
    <row r="851" spans="1:262" ht="27.95" customHeight="1" x14ac:dyDescent="0.25">
      <c r="A851" s="1250">
        <v>1</v>
      </c>
      <c r="B851" s="1250">
        <v>1</v>
      </c>
      <c r="C851" s="1131" t="s">
        <v>388</v>
      </c>
      <c r="D851" s="1377"/>
      <c r="E851" s="240">
        <f>E811+E762</f>
        <v>0</v>
      </c>
      <c r="F851" s="240">
        <f t="shared" ref="F851:G851" si="279">F811+F762</f>
        <v>0</v>
      </c>
      <c r="G851" s="240">
        <f t="shared" si="279"/>
        <v>1</v>
      </c>
      <c r="H851" s="240" t="e">
        <f>SUM(H811)</f>
        <v>#DIV/0!</v>
      </c>
      <c r="I851" s="645"/>
      <c r="J851" s="645"/>
      <c r="K851" s="240"/>
      <c r="L851" s="240"/>
      <c r="M851" s="240"/>
      <c r="N851" s="240"/>
      <c r="O851" s="240"/>
      <c r="P851" s="41"/>
      <c r="Q851" s="240"/>
      <c r="R851" s="240"/>
      <c r="S851" s="240"/>
      <c r="T851" s="240"/>
      <c r="U851" s="240"/>
      <c r="V851" s="240"/>
    </row>
    <row r="852" spans="1:262" ht="14.25" customHeight="1" x14ac:dyDescent="0.25">
      <c r="A852" s="1250">
        <v>1</v>
      </c>
      <c r="B852" s="1250">
        <v>1</v>
      </c>
      <c r="C852" s="1115" t="s">
        <v>169</v>
      </c>
      <c r="D852" s="1377"/>
      <c r="E852" s="240">
        <f>E812+E763</f>
        <v>19</v>
      </c>
      <c r="F852" s="240">
        <f t="shared" ref="F852:G852" si="280">F812+F763</f>
        <v>7</v>
      </c>
      <c r="G852" s="240">
        <f t="shared" si="280"/>
        <v>6</v>
      </c>
      <c r="H852" s="240">
        <f t="shared" ref="H852:H865" si="281">G852/F852*100</f>
        <v>85.714285714285708</v>
      </c>
      <c r="I852" s="645"/>
      <c r="J852" s="645"/>
      <c r="K852" s="240"/>
      <c r="L852" s="240"/>
      <c r="M852" s="240"/>
      <c r="N852" s="240"/>
      <c r="O852" s="240"/>
      <c r="P852" s="41"/>
      <c r="Q852" s="240"/>
      <c r="R852" s="240"/>
      <c r="S852" s="240"/>
      <c r="T852" s="240"/>
      <c r="U852" s="240"/>
      <c r="V852" s="240"/>
    </row>
    <row r="853" spans="1:262" ht="14.25" customHeight="1" x14ac:dyDescent="0.25">
      <c r="C853" s="1347" t="s">
        <v>14</v>
      </c>
      <c r="D853" s="1377"/>
      <c r="E853" s="240"/>
      <c r="F853" s="240"/>
      <c r="G853" s="240"/>
      <c r="H853" s="240"/>
      <c r="I853" s="645"/>
      <c r="J853" s="645"/>
      <c r="K853" s="240"/>
      <c r="L853" s="240"/>
      <c r="M853" s="240"/>
      <c r="N853" s="240"/>
      <c r="O853" s="240"/>
      <c r="P853" s="41"/>
      <c r="Q853" s="240"/>
      <c r="R853" s="240"/>
      <c r="S853" s="240"/>
      <c r="T853" s="240"/>
      <c r="U853" s="240"/>
      <c r="V853" s="240"/>
    </row>
    <row r="854" spans="1:262" ht="14.25" customHeight="1" x14ac:dyDescent="0.25">
      <c r="C854" s="1348" t="s">
        <v>201</v>
      </c>
      <c r="D854" s="1377"/>
      <c r="E854" s="240">
        <f>E802+E793+E748+E739</f>
        <v>59</v>
      </c>
      <c r="F854" s="240">
        <f t="shared" ref="F854:G854" si="282">F802+F793+F748+F739</f>
        <v>24</v>
      </c>
      <c r="G854" s="240">
        <f t="shared" si="282"/>
        <v>10</v>
      </c>
      <c r="H854" s="240">
        <f t="shared" ref="H854:H856" si="283">SUM(H814)</f>
        <v>0</v>
      </c>
      <c r="I854" s="645"/>
      <c r="J854" s="645"/>
      <c r="K854" s="240"/>
      <c r="L854" s="240"/>
      <c r="M854" s="240"/>
      <c r="N854" s="240"/>
      <c r="O854" s="240"/>
      <c r="P854" s="41"/>
      <c r="Q854" s="240"/>
      <c r="R854" s="240"/>
      <c r="S854" s="240"/>
      <c r="T854" s="240"/>
      <c r="U854" s="240"/>
      <c r="V854" s="240"/>
    </row>
    <row r="855" spans="1:262" ht="21.75" customHeight="1" x14ac:dyDescent="0.25">
      <c r="C855" s="1348" t="s">
        <v>160</v>
      </c>
      <c r="D855" s="1377"/>
      <c r="E855" s="240">
        <f>E809+E798+E759+E744</f>
        <v>37</v>
      </c>
      <c r="F855" s="240">
        <f t="shared" ref="F855:G855" si="284">F809+F798+F759+F744</f>
        <v>16</v>
      </c>
      <c r="G855" s="240">
        <f t="shared" si="284"/>
        <v>16.590460526315788</v>
      </c>
      <c r="H855" s="240" t="e">
        <f t="shared" si="283"/>
        <v>#DIV/0!</v>
      </c>
      <c r="I855" s="645"/>
      <c r="J855" s="645"/>
      <c r="K855" s="240"/>
      <c r="L855" s="240"/>
      <c r="M855" s="240"/>
      <c r="N855" s="240"/>
      <c r="O855" s="240"/>
      <c r="P855" s="41"/>
      <c r="Q855" s="240"/>
      <c r="R855" s="240"/>
      <c r="S855" s="240"/>
      <c r="T855" s="240"/>
      <c r="U855" s="240"/>
      <c r="V855" s="240"/>
    </row>
    <row r="856" spans="1:262" ht="33.75" customHeight="1" x14ac:dyDescent="0.25">
      <c r="C856" s="1348" t="s">
        <v>161</v>
      </c>
      <c r="D856" s="1377"/>
      <c r="E856" s="240">
        <f>E810+E760</f>
        <v>15</v>
      </c>
      <c r="F856" s="240">
        <f t="shared" ref="F856:G856" si="285">F810+F760</f>
        <v>6</v>
      </c>
      <c r="G856" s="240">
        <f t="shared" si="285"/>
        <v>6</v>
      </c>
      <c r="H856" s="240">
        <f t="shared" si="283"/>
        <v>0</v>
      </c>
      <c r="I856" s="645"/>
      <c r="J856" s="645"/>
      <c r="K856" s="240"/>
      <c r="L856" s="240"/>
      <c r="M856" s="240"/>
      <c r="N856" s="240"/>
      <c r="O856" s="240"/>
      <c r="P856" s="41"/>
      <c r="Q856" s="240"/>
      <c r="R856" s="240"/>
      <c r="S856" s="240"/>
      <c r="T856" s="240"/>
      <c r="U856" s="240"/>
      <c r="V856" s="240"/>
    </row>
    <row r="857" spans="1:262" x14ac:dyDescent="0.25">
      <c r="A857" s="1250">
        <v>1</v>
      </c>
      <c r="B857" s="1250">
        <v>1</v>
      </c>
      <c r="C857" s="495" t="s">
        <v>363</v>
      </c>
      <c r="D857" s="228"/>
      <c r="E857" s="240">
        <f>E813+E764</f>
        <v>192.39999999999998</v>
      </c>
      <c r="F857" s="240">
        <f t="shared" ref="F857:G857" si="286">F813+F764</f>
        <v>81.2</v>
      </c>
      <c r="G857" s="240">
        <f t="shared" si="286"/>
        <v>69.089473684210532</v>
      </c>
      <c r="H857" s="240">
        <f t="shared" si="281"/>
        <v>85.085558724397202</v>
      </c>
      <c r="I857" s="158"/>
      <c r="J857" s="158"/>
      <c r="K857" s="158"/>
      <c r="L857" s="158"/>
      <c r="M857" s="158"/>
      <c r="N857" s="158"/>
      <c r="O857" s="158"/>
      <c r="P857" s="158"/>
      <c r="Q857" s="240">
        <f t="shared" ref="Q857:V857" si="287">Q813+Q764</f>
        <v>142.62562</v>
      </c>
      <c r="R857" s="240">
        <f t="shared" si="287"/>
        <v>59.427341666666663</v>
      </c>
      <c r="S857" s="240">
        <f t="shared" si="287"/>
        <v>47.023349999999994</v>
      </c>
      <c r="T857" s="240">
        <f t="shared" si="287"/>
        <v>-12.40399166666667</v>
      </c>
      <c r="U857" s="240">
        <f t="shared" si="287"/>
        <v>-6.0261700000000005</v>
      </c>
      <c r="V857" s="240">
        <f t="shared" si="287"/>
        <v>40.99718</v>
      </c>
      <c r="X857" s="1247">
        <f>W857-G857</f>
        <v>-69.089473684210532</v>
      </c>
    </row>
    <row r="858" spans="1:262" x14ac:dyDescent="0.25">
      <c r="A858" s="1250">
        <v>1</v>
      </c>
      <c r="B858" s="1250">
        <v>1</v>
      </c>
      <c r="C858" s="807" t="s">
        <v>92</v>
      </c>
      <c r="D858" s="1345"/>
      <c r="E858" s="240">
        <f>SUM(E818,E772)</f>
        <v>0</v>
      </c>
      <c r="F858" s="240">
        <f>SUM(F818,F772)</f>
        <v>0</v>
      </c>
      <c r="G858" s="240">
        <f>SUM(G818,G772)</f>
        <v>0</v>
      </c>
      <c r="H858" s="240" t="e">
        <f t="shared" si="281"/>
        <v>#DIV/0!</v>
      </c>
      <c r="I858" s="645" t="e">
        <f>K858/E858</f>
        <v>#DIV/0!</v>
      </c>
      <c r="J858" s="645" t="e">
        <f>M858/G858</f>
        <v>#DIV/0!</v>
      </c>
      <c r="K858" s="240">
        <f>SUM(K818,K772)</f>
        <v>0</v>
      </c>
      <c r="L858" s="240">
        <f>SUM(L818,L772)</f>
        <v>0</v>
      </c>
      <c r="M858" s="240">
        <f>SUM(M818,M772)</f>
        <v>0</v>
      </c>
      <c r="N858" s="240" t="e">
        <f>M858/L858*100</f>
        <v>#DIV/0!</v>
      </c>
      <c r="O858" s="240">
        <f>SUM(O818,O772)</f>
        <v>0</v>
      </c>
      <c r="P858" s="41" t="e">
        <f>M858/$C$3*12/O858</f>
        <v>#DIV/0!</v>
      </c>
      <c r="Q858" s="240"/>
      <c r="R858" s="240"/>
      <c r="S858" s="240"/>
      <c r="T858" s="240"/>
      <c r="U858" s="240"/>
      <c r="V858" s="240"/>
    </row>
    <row r="859" spans="1:262" ht="15" customHeight="1" x14ac:dyDescent="0.25">
      <c r="A859" s="1250">
        <v>1</v>
      </c>
      <c r="B859" s="1250">
        <v>1</v>
      </c>
      <c r="C859" s="1148" t="s">
        <v>16</v>
      </c>
      <c r="D859" s="646"/>
      <c r="E859" s="367">
        <f>SUM(E821,E775)</f>
        <v>0</v>
      </c>
      <c r="F859" s="367">
        <f>SUM(F821,F775)</f>
        <v>0</v>
      </c>
      <c r="G859" s="367">
        <f>SUM(G821,G775)</f>
        <v>0</v>
      </c>
      <c r="H859" s="240" t="e">
        <f t="shared" si="281"/>
        <v>#DIV/0!</v>
      </c>
      <c r="I859" s="645" t="e">
        <f>K859/E859</f>
        <v>#DIV/0!</v>
      </c>
      <c r="J859" s="645" t="e">
        <f>M859/G859</f>
        <v>#DIV/0!</v>
      </c>
      <c r="K859" s="367">
        <f>SUM(K821,K775)</f>
        <v>0</v>
      </c>
      <c r="L859" s="367">
        <f>SUM(L821,L775)</f>
        <v>0</v>
      </c>
      <c r="M859" s="367">
        <f>SUM(M821,M775)</f>
        <v>0</v>
      </c>
      <c r="N859" s="367" t="e">
        <f>M859/L859*100</f>
        <v>#DIV/0!</v>
      </c>
      <c r="O859" s="367">
        <f>SUM(O821,O775)</f>
        <v>0</v>
      </c>
      <c r="P859" s="41" t="e">
        <f>M859/$C$3*12/O859</f>
        <v>#DIV/0!</v>
      </c>
      <c r="Q859" s="367"/>
      <c r="R859" s="367"/>
      <c r="S859" s="367"/>
      <c r="T859" s="367"/>
      <c r="U859" s="367"/>
      <c r="V859" s="367"/>
    </row>
    <row r="860" spans="1:262" ht="29.25" x14ac:dyDescent="0.25">
      <c r="A860" s="1250">
        <v>1</v>
      </c>
      <c r="B860" s="1250">
        <v>1</v>
      </c>
      <c r="C860" s="366" t="s">
        <v>177</v>
      </c>
      <c r="D860" s="366"/>
      <c r="E860" s="240">
        <f>E822+E776</f>
        <v>0</v>
      </c>
      <c r="F860" s="240">
        <f t="shared" ref="F860:G860" si="288">F822+F776</f>
        <v>0</v>
      </c>
      <c r="G860" s="240">
        <f t="shared" si="288"/>
        <v>0</v>
      </c>
      <c r="H860" s="240" t="e">
        <f t="shared" si="281"/>
        <v>#DIV/0!</v>
      </c>
      <c r="I860" s="645" t="e">
        <f>K860/E860</f>
        <v>#DIV/0!</v>
      </c>
      <c r="J860" s="645" t="e">
        <f>M860/G860</f>
        <v>#DIV/0!</v>
      </c>
      <c r="K860" s="240">
        <f t="shared" ref="K860:M860" si="289">K822+K776</f>
        <v>0</v>
      </c>
      <c r="L860" s="240">
        <f t="shared" si="289"/>
        <v>0</v>
      </c>
      <c r="M860" s="240">
        <f t="shared" si="289"/>
        <v>0</v>
      </c>
      <c r="N860" s="240" t="e">
        <f>M860/L860*100</f>
        <v>#DIV/0!</v>
      </c>
      <c r="O860" s="240">
        <f>SUM(O822,O776)</f>
        <v>0</v>
      </c>
      <c r="P860" s="41" t="e">
        <f>M860/$C$3*12/O860</f>
        <v>#DIV/0!</v>
      </c>
      <c r="Q860" s="240">
        <f>SUM(Q822,Q776)</f>
        <v>0</v>
      </c>
      <c r="R860" s="240">
        <f t="shared" ref="R860:V860" si="290">SUM(R822,R776)</f>
        <v>0</v>
      </c>
      <c r="S860" s="240">
        <f t="shared" si="290"/>
        <v>0</v>
      </c>
      <c r="T860" s="240">
        <f t="shared" si="290"/>
        <v>0</v>
      </c>
      <c r="U860" s="240">
        <f t="shared" si="290"/>
        <v>0</v>
      </c>
      <c r="V860" s="240">
        <f t="shared" si="290"/>
        <v>0</v>
      </c>
    </row>
    <row r="861" spans="1:262" x14ac:dyDescent="0.25">
      <c r="A861" s="1250">
        <v>1</v>
      </c>
      <c r="B861" s="1250">
        <v>1</v>
      </c>
      <c r="C861" s="366" t="s">
        <v>358</v>
      </c>
      <c r="D861" s="366"/>
      <c r="E861" s="240">
        <f t="shared" ref="E861:G865" si="291">E777</f>
        <v>0</v>
      </c>
      <c r="F861" s="240">
        <f t="shared" si="291"/>
        <v>0</v>
      </c>
      <c r="G861" s="240">
        <f t="shared" si="291"/>
        <v>0</v>
      </c>
      <c r="H861" s="240" t="e">
        <f t="shared" si="281"/>
        <v>#DIV/0!</v>
      </c>
      <c r="I861" s="158"/>
      <c r="J861" s="158"/>
      <c r="K861" s="240"/>
      <c r="L861" s="240"/>
      <c r="M861" s="240"/>
      <c r="N861" s="240"/>
      <c r="O861" s="240"/>
      <c r="P861" s="41"/>
      <c r="Q861" s="240">
        <f t="shared" ref="Q861:V861" si="292">Q777</f>
        <v>0</v>
      </c>
      <c r="R861" s="240">
        <f t="shared" si="292"/>
        <v>0</v>
      </c>
      <c r="S861" s="240">
        <f t="shared" si="292"/>
        <v>0</v>
      </c>
      <c r="T861" s="240">
        <f t="shared" si="292"/>
        <v>0</v>
      </c>
      <c r="U861" s="240">
        <f t="shared" si="292"/>
        <v>0</v>
      </c>
      <c r="V861" s="240">
        <f t="shared" si="292"/>
        <v>0</v>
      </c>
    </row>
    <row r="862" spans="1:262" x14ac:dyDescent="0.25">
      <c r="A862" s="1250">
        <v>1</v>
      </c>
      <c r="B862" s="1250">
        <v>1</v>
      </c>
      <c r="C862" s="703" t="s">
        <v>335</v>
      </c>
      <c r="D862" s="703"/>
      <c r="E862" s="384">
        <f t="shared" si="291"/>
        <v>0</v>
      </c>
      <c r="F862" s="384">
        <f t="shared" si="291"/>
        <v>0</v>
      </c>
      <c r="G862" s="384">
        <f t="shared" si="291"/>
        <v>0</v>
      </c>
      <c r="H862" s="385" t="e">
        <f t="shared" si="281"/>
        <v>#DIV/0!</v>
      </c>
      <c r="I862" s="159"/>
      <c r="J862" s="159"/>
      <c r="K862" s="384"/>
      <c r="L862" s="384"/>
      <c r="M862" s="384"/>
      <c r="N862" s="384"/>
      <c r="O862" s="384"/>
      <c r="P862" s="103"/>
      <c r="Q862" s="384"/>
      <c r="R862" s="384"/>
      <c r="S862" s="384"/>
      <c r="T862" s="384"/>
      <c r="U862" s="384"/>
      <c r="V862" s="384"/>
    </row>
    <row r="863" spans="1:262" x14ac:dyDescent="0.25">
      <c r="A863" s="1250">
        <v>1</v>
      </c>
      <c r="B863" s="1250">
        <v>1</v>
      </c>
      <c r="C863" s="808" t="s">
        <v>334</v>
      </c>
      <c r="D863" s="808"/>
      <c r="E863" s="370">
        <f t="shared" si="291"/>
        <v>0</v>
      </c>
      <c r="F863" s="370">
        <f t="shared" si="291"/>
        <v>0</v>
      </c>
      <c r="G863" s="370">
        <f t="shared" si="291"/>
        <v>0</v>
      </c>
      <c r="H863" s="367" t="e">
        <f t="shared" si="281"/>
        <v>#DIV/0!</v>
      </c>
      <c r="I863" s="792"/>
      <c r="J863" s="792"/>
      <c r="K863" s="370"/>
      <c r="L863" s="370"/>
      <c r="M863" s="370"/>
      <c r="N863" s="370"/>
      <c r="O863" s="370"/>
      <c r="P863" s="45"/>
      <c r="Q863" s="370"/>
      <c r="R863" s="370"/>
      <c r="S863" s="370"/>
      <c r="T863" s="370"/>
      <c r="U863" s="370"/>
      <c r="V863" s="370"/>
    </row>
    <row r="864" spans="1:262" x14ac:dyDescent="0.25">
      <c r="A864" s="1250">
        <v>1</v>
      </c>
      <c r="B864" s="1250">
        <v>1</v>
      </c>
      <c r="C864" s="686" t="s">
        <v>335</v>
      </c>
      <c r="D864" s="686"/>
      <c r="E864" s="390">
        <f t="shared" si="291"/>
        <v>0</v>
      </c>
      <c r="F864" s="390">
        <f t="shared" si="291"/>
        <v>0</v>
      </c>
      <c r="G864" s="390">
        <f t="shared" si="291"/>
        <v>0</v>
      </c>
      <c r="H864" s="240" t="e">
        <f t="shared" si="281"/>
        <v>#DIV/0!</v>
      </c>
      <c r="I864" s="792"/>
      <c r="J864" s="792"/>
      <c r="K864" s="390"/>
      <c r="L864" s="390"/>
      <c r="M864" s="390"/>
      <c r="N864" s="390"/>
      <c r="O864" s="390"/>
      <c r="P864" s="45"/>
      <c r="Q864" s="390"/>
      <c r="R864" s="390"/>
      <c r="S864" s="390"/>
      <c r="T864" s="390"/>
      <c r="U864" s="390"/>
      <c r="V864" s="390"/>
    </row>
    <row r="865" spans="1:23" ht="30.75" thickBot="1" x14ac:dyDescent="0.3">
      <c r="A865" s="1250">
        <v>1</v>
      </c>
      <c r="B865" s="1250">
        <v>1</v>
      </c>
      <c r="C865" s="1081" t="s">
        <v>336</v>
      </c>
      <c r="D865" s="1081"/>
      <c r="E865" s="1307">
        <f t="shared" si="291"/>
        <v>0</v>
      </c>
      <c r="F865" s="1307">
        <f t="shared" si="291"/>
        <v>0</v>
      </c>
      <c r="G865" s="1307">
        <f t="shared" si="291"/>
        <v>0</v>
      </c>
      <c r="H865" s="1307" t="e">
        <f t="shared" si="281"/>
        <v>#DIV/0!</v>
      </c>
      <c r="I865" s="1381"/>
      <c r="J865" s="1381"/>
      <c r="K865" s="1307"/>
      <c r="L865" s="1307"/>
      <c r="M865" s="1307"/>
      <c r="N865" s="1307"/>
      <c r="O865" s="1307"/>
      <c r="P865" s="1068"/>
      <c r="Q865" s="1307"/>
      <c r="R865" s="1307"/>
      <c r="S865" s="1307"/>
      <c r="T865" s="1307"/>
      <c r="U865" s="1307"/>
      <c r="V865" s="1307"/>
    </row>
    <row r="866" spans="1:23" ht="15.75" thickBot="1" x14ac:dyDescent="0.3">
      <c r="A866" s="1250">
        <v>1</v>
      </c>
      <c r="B866" s="1250">
        <v>1</v>
      </c>
      <c r="C866" s="1370" t="s">
        <v>67</v>
      </c>
      <c r="D866" s="1371"/>
      <c r="E866" s="828"/>
      <c r="F866" s="828"/>
      <c r="G866" s="828"/>
      <c r="H866" s="828"/>
      <c r="I866" s="159"/>
      <c r="J866" s="159"/>
      <c r="K866" s="159"/>
      <c r="L866" s="159"/>
      <c r="M866" s="159"/>
      <c r="N866" s="159"/>
      <c r="O866" s="159"/>
      <c r="P866" s="159"/>
      <c r="Q866" s="829"/>
      <c r="R866" s="829"/>
      <c r="S866" s="829"/>
      <c r="T866" s="829"/>
      <c r="U866" s="830"/>
      <c r="V866" s="829"/>
    </row>
    <row r="867" spans="1:23" ht="43.5" x14ac:dyDescent="0.25">
      <c r="A867" s="1250">
        <v>1</v>
      </c>
      <c r="B867" s="1250">
        <v>1</v>
      </c>
      <c r="C867" s="1308" t="s">
        <v>240</v>
      </c>
      <c r="D867" s="495"/>
      <c r="E867" s="831"/>
      <c r="F867" s="831"/>
      <c r="G867" s="831"/>
      <c r="H867" s="831"/>
      <c r="I867" s="831"/>
      <c r="J867" s="831"/>
      <c r="K867" s="660"/>
      <c r="L867" s="660"/>
      <c r="M867" s="660"/>
      <c r="N867" s="660"/>
      <c r="O867" s="660"/>
      <c r="P867" s="660"/>
      <c r="Q867" s="335"/>
      <c r="R867" s="335"/>
      <c r="S867" s="335"/>
      <c r="T867" s="335"/>
      <c r="U867" s="643"/>
      <c r="V867" s="335"/>
    </row>
    <row r="868" spans="1:23" s="157" customFormat="1" ht="15" customHeight="1" x14ac:dyDescent="0.25">
      <c r="A868" s="1250">
        <v>1</v>
      </c>
      <c r="B868" s="1250">
        <v>1</v>
      </c>
      <c r="C868" s="1099" t="s">
        <v>5</v>
      </c>
      <c r="D868" s="624"/>
      <c r="E868" s="158"/>
      <c r="F868" s="158"/>
      <c r="G868" s="158"/>
      <c r="H868" s="158"/>
      <c r="I868" s="158"/>
      <c r="J868" s="158"/>
      <c r="K868" s="625"/>
      <c r="L868" s="625"/>
      <c r="M868" s="625"/>
      <c r="N868" s="625"/>
      <c r="O868" s="625"/>
      <c r="P868" s="625"/>
      <c r="Q868" s="158"/>
      <c r="R868" s="158"/>
      <c r="S868" s="158"/>
      <c r="T868" s="158"/>
      <c r="U868" s="158"/>
      <c r="V868" s="158"/>
      <c r="W868" s="1289"/>
    </row>
    <row r="869" spans="1:23" s="157" customFormat="1" ht="15" customHeight="1" x14ac:dyDescent="0.25">
      <c r="A869" s="1250">
        <v>1</v>
      </c>
      <c r="B869" s="1250">
        <v>1</v>
      </c>
      <c r="C869" s="1094" t="s">
        <v>440</v>
      </c>
      <c r="D869" s="625">
        <v>340</v>
      </c>
      <c r="E869" s="625">
        <v>9.6000000000000014</v>
      </c>
      <c r="F869" s="39">
        <f t="shared" ref="F869:F876" si="293">E869/12*$C$3</f>
        <v>4.0000000000000009</v>
      </c>
      <c r="G869" s="39">
        <v>4</v>
      </c>
      <c r="H869" s="39">
        <f t="shared" ref="H869:H875" si="294">G869/F869*100</f>
        <v>99.999999999999972</v>
      </c>
      <c r="I869" s="627">
        <v>11</v>
      </c>
      <c r="J869" s="40">
        <f t="shared" ref="J869:J875" si="295">M869/G869</f>
        <v>8.25</v>
      </c>
      <c r="K869" s="41">
        <f t="shared" ref="K869:K875" si="296">ROUND(E869*I869,0)</f>
        <v>106</v>
      </c>
      <c r="L869" s="41">
        <f t="shared" ref="L869:L875" si="297">ROUND(F869*I869,0)</f>
        <v>44</v>
      </c>
      <c r="M869" s="41">
        <v>33</v>
      </c>
      <c r="N869" s="41">
        <f t="shared" ref="N869:N877" si="298">M869/L869*100</f>
        <v>75</v>
      </c>
      <c r="O869" s="41">
        <f t="shared" ref="O869:O876" si="299">K869/D869</f>
        <v>0.31176470588235294</v>
      </c>
      <c r="P869" s="41">
        <f t="shared" ref="P869:P877" si="300">M869/$C$3*12/O869</f>
        <v>254.03773584905656</v>
      </c>
      <c r="Q869" s="678"/>
      <c r="R869" s="678"/>
      <c r="S869" s="678"/>
      <c r="T869" s="678"/>
      <c r="U869" s="678"/>
      <c r="V869" s="678"/>
      <c r="W869" s="1289"/>
    </row>
    <row r="870" spans="1:23" s="157" customFormat="1" ht="15" customHeight="1" x14ac:dyDescent="0.25">
      <c r="A870" s="1250">
        <v>1</v>
      </c>
      <c r="B870" s="1250">
        <v>1</v>
      </c>
      <c r="C870" s="1094" t="s">
        <v>441</v>
      </c>
      <c r="D870" s="625">
        <v>340</v>
      </c>
      <c r="E870" s="625">
        <v>25.200000000000003</v>
      </c>
      <c r="F870" s="39">
        <f t="shared" si="293"/>
        <v>10.5</v>
      </c>
      <c r="G870" s="39">
        <v>5</v>
      </c>
      <c r="H870" s="39">
        <f t="shared" si="294"/>
        <v>47.619047619047613</v>
      </c>
      <c r="I870" s="627">
        <v>9</v>
      </c>
      <c r="J870" s="40">
        <f t="shared" si="295"/>
        <v>6.8</v>
      </c>
      <c r="K870" s="41">
        <f t="shared" si="296"/>
        <v>227</v>
      </c>
      <c r="L870" s="41">
        <f t="shared" si="297"/>
        <v>95</v>
      </c>
      <c r="M870" s="41">
        <v>34</v>
      </c>
      <c r="N870" s="41">
        <f t="shared" si="298"/>
        <v>35.789473684210527</v>
      </c>
      <c r="O870" s="41">
        <f t="shared" si="299"/>
        <v>0.66764705882352937</v>
      </c>
      <c r="P870" s="41">
        <f t="shared" si="300"/>
        <v>122.22026431718062</v>
      </c>
      <c r="Q870" s="678"/>
      <c r="R870" s="678"/>
      <c r="S870" s="678"/>
      <c r="T870" s="678"/>
      <c r="U870" s="678"/>
      <c r="V870" s="678"/>
      <c r="W870" s="1289"/>
    </row>
    <row r="871" spans="1:23" s="157" customFormat="1" ht="15" customHeight="1" x14ac:dyDescent="0.25">
      <c r="A871" s="1250">
        <v>1</v>
      </c>
      <c r="B871" s="1250">
        <v>1</v>
      </c>
      <c r="C871" s="1094" t="s">
        <v>442</v>
      </c>
      <c r="D871" s="625">
        <v>320</v>
      </c>
      <c r="E871" s="625">
        <v>2.4000000000000004</v>
      </c>
      <c r="F871" s="39">
        <f t="shared" si="293"/>
        <v>1.0000000000000002</v>
      </c>
      <c r="G871" s="39">
        <v>4</v>
      </c>
      <c r="H871" s="39">
        <f t="shared" si="294"/>
        <v>399.99999999999989</v>
      </c>
      <c r="I871" s="627">
        <v>9</v>
      </c>
      <c r="J871" s="40">
        <f t="shared" si="295"/>
        <v>9</v>
      </c>
      <c r="K871" s="41">
        <f t="shared" si="296"/>
        <v>22</v>
      </c>
      <c r="L871" s="41">
        <f t="shared" si="297"/>
        <v>9</v>
      </c>
      <c r="M871" s="41">
        <v>36</v>
      </c>
      <c r="N871" s="41">
        <f t="shared" si="298"/>
        <v>400</v>
      </c>
      <c r="O871" s="41">
        <f t="shared" si="299"/>
        <v>6.8750000000000006E-2</v>
      </c>
      <c r="P871" s="41">
        <f t="shared" si="300"/>
        <v>1256.7272727272727</v>
      </c>
      <c r="Q871" s="678"/>
      <c r="R871" s="678"/>
      <c r="S871" s="678"/>
      <c r="T871" s="678"/>
      <c r="U871" s="678"/>
      <c r="V871" s="678"/>
      <c r="W871" s="1289"/>
    </row>
    <row r="872" spans="1:23" s="157" customFormat="1" ht="15" customHeight="1" x14ac:dyDescent="0.25">
      <c r="A872" s="1250">
        <v>1</v>
      </c>
      <c r="B872" s="1250">
        <v>1</v>
      </c>
      <c r="C872" s="1094" t="s">
        <v>443</v>
      </c>
      <c r="D872" s="625">
        <v>300</v>
      </c>
      <c r="E872" s="625">
        <v>2.4000000000000004</v>
      </c>
      <c r="F872" s="39">
        <f t="shared" si="293"/>
        <v>1.0000000000000002</v>
      </c>
      <c r="G872" s="39">
        <v>0</v>
      </c>
      <c r="H872" s="39">
        <f t="shared" si="294"/>
        <v>0</v>
      </c>
      <c r="I872" s="627">
        <v>5.2</v>
      </c>
      <c r="J872" s="40" t="e">
        <f t="shared" si="295"/>
        <v>#DIV/0!</v>
      </c>
      <c r="K872" s="41">
        <f t="shared" si="296"/>
        <v>12</v>
      </c>
      <c r="L872" s="41">
        <f t="shared" si="297"/>
        <v>5</v>
      </c>
      <c r="M872" s="41"/>
      <c r="N872" s="41">
        <f t="shared" si="298"/>
        <v>0</v>
      </c>
      <c r="O872" s="41">
        <f t="shared" si="299"/>
        <v>0.04</v>
      </c>
      <c r="P872" s="41">
        <f t="shared" si="300"/>
        <v>0</v>
      </c>
      <c r="Q872" s="678"/>
      <c r="R872" s="678"/>
      <c r="S872" s="678"/>
      <c r="T872" s="678"/>
      <c r="U872" s="678"/>
      <c r="V872" s="678"/>
      <c r="W872" s="1289"/>
    </row>
    <row r="873" spans="1:23" s="157" customFormat="1" ht="15" customHeight="1" x14ac:dyDescent="0.25">
      <c r="A873" s="1250">
        <v>1</v>
      </c>
      <c r="B873" s="1250">
        <v>1</v>
      </c>
      <c r="C873" s="1094" t="s">
        <v>444</v>
      </c>
      <c r="D873" s="625">
        <v>340</v>
      </c>
      <c r="E873" s="14">
        <v>0</v>
      </c>
      <c r="F873" s="39">
        <f t="shared" si="293"/>
        <v>0</v>
      </c>
      <c r="G873" s="39">
        <v>0</v>
      </c>
      <c r="H873" s="39" t="e">
        <f t="shared" si="294"/>
        <v>#DIV/0!</v>
      </c>
      <c r="I873" s="628">
        <v>8</v>
      </c>
      <c r="J873" s="40" t="e">
        <f t="shared" si="295"/>
        <v>#DIV/0!</v>
      </c>
      <c r="K873" s="41">
        <f t="shared" si="296"/>
        <v>0</v>
      </c>
      <c r="L873" s="41">
        <f t="shared" si="297"/>
        <v>0</v>
      </c>
      <c r="M873" s="41"/>
      <c r="N873" s="41" t="e">
        <f t="shared" si="298"/>
        <v>#DIV/0!</v>
      </c>
      <c r="O873" s="41">
        <f t="shared" si="299"/>
        <v>0</v>
      </c>
      <c r="P873" s="41" t="e">
        <f t="shared" si="300"/>
        <v>#DIV/0!</v>
      </c>
      <c r="Q873" s="678"/>
      <c r="R873" s="678"/>
      <c r="S873" s="678"/>
      <c r="T873" s="678"/>
      <c r="U873" s="678"/>
      <c r="V873" s="678"/>
      <c r="W873" s="1289"/>
    </row>
    <row r="874" spans="1:23" s="157" customFormat="1" ht="15" customHeight="1" x14ac:dyDescent="0.25">
      <c r="A874" s="1250">
        <v>1</v>
      </c>
      <c r="B874" s="1250">
        <v>1</v>
      </c>
      <c r="C874" s="1094" t="s">
        <v>445</v>
      </c>
      <c r="D874" s="625">
        <v>340</v>
      </c>
      <c r="E874" s="625">
        <v>4.8000000000000007</v>
      </c>
      <c r="F874" s="39">
        <f t="shared" si="293"/>
        <v>2.0000000000000004</v>
      </c>
      <c r="G874" s="39">
        <v>3</v>
      </c>
      <c r="H874" s="39">
        <f t="shared" si="294"/>
        <v>149.99999999999994</v>
      </c>
      <c r="I874" s="627">
        <v>6.1</v>
      </c>
      <c r="J874" s="40">
        <f t="shared" si="295"/>
        <v>5.666666666666667</v>
      </c>
      <c r="K874" s="41">
        <f t="shared" si="296"/>
        <v>29</v>
      </c>
      <c r="L874" s="41">
        <f t="shared" si="297"/>
        <v>12</v>
      </c>
      <c r="M874" s="41">
        <v>17</v>
      </c>
      <c r="N874" s="41">
        <f t="shared" si="298"/>
        <v>141.66666666666669</v>
      </c>
      <c r="O874" s="41">
        <f t="shared" si="299"/>
        <v>8.5294117647058826E-2</v>
      </c>
      <c r="P874" s="41">
        <f t="shared" si="300"/>
        <v>478.34482758620686</v>
      </c>
      <c r="Q874" s="678"/>
      <c r="R874" s="678"/>
      <c r="S874" s="678"/>
      <c r="T874" s="678"/>
      <c r="U874" s="678"/>
      <c r="V874" s="678"/>
      <c r="W874" s="1289"/>
    </row>
    <row r="875" spans="1:23" s="157" customFormat="1" ht="15" customHeight="1" x14ac:dyDescent="0.25">
      <c r="A875" s="1250">
        <v>1</v>
      </c>
      <c r="B875" s="1250">
        <v>1</v>
      </c>
      <c r="C875" s="1094" t="s">
        <v>446</v>
      </c>
      <c r="D875" s="23">
        <v>270</v>
      </c>
      <c r="E875" s="625">
        <v>4.8000000000000007</v>
      </c>
      <c r="F875" s="39">
        <f t="shared" si="293"/>
        <v>2.0000000000000004</v>
      </c>
      <c r="G875" s="39">
        <v>0</v>
      </c>
      <c r="H875" s="39">
        <f t="shared" si="294"/>
        <v>0</v>
      </c>
      <c r="I875" s="627">
        <v>8.1999999999999993</v>
      </c>
      <c r="J875" s="40" t="e">
        <f t="shared" si="295"/>
        <v>#DIV/0!</v>
      </c>
      <c r="K875" s="41">
        <f t="shared" si="296"/>
        <v>39</v>
      </c>
      <c r="L875" s="41">
        <f t="shared" si="297"/>
        <v>16</v>
      </c>
      <c r="M875" s="41"/>
      <c r="N875" s="41">
        <f t="shared" si="298"/>
        <v>0</v>
      </c>
      <c r="O875" s="41">
        <f t="shared" si="299"/>
        <v>0.14444444444444443</v>
      </c>
      <c r="P875" s="41">
        <f t="shared" si="300"/>
        <v>0</v>
      </c>
      <c r="Q875" s="678"/>
      <c r="R875" s="678"/>
      <c r="S875" s="678"/>
      <c r="T875" s="678"/>
      <c r="U875" s="678"/>
      <c r="V875" s="678"/>
      <c r="W875" s="1289"/>
    </row>
    <row r="876" spans="1:23" s="157" customFormat="1" ht="15" customHeight="1" x14ac:dyDescent="0.25">
      <c r="A876" s="1250"/>
      <c r="B876" s="1250"/>
      <c r="C876" s="1094" t="s">
        <v>447</v>
      </c>
      <c r="D876" s="23">
        <v>330</v>
      </c>
      <c r="E876" s="625"/>
      <c r="F876" s="39">
        <f t="shared" si="293"/>
        <v>0</v>
      </c>
      <c r="G876" s="39">
        <v>2</v>
      </c>
      <c r="H876" s="39" t="e">
        <f t="shared" ref="H876" si="301">G876/F876*100</f>
        <v>#DIV/0!</v>
      </c>
      <c r="I876" s="627">
        <v>10</v>
      </c>
      <c r="J876" s="40">
        <f t="shared" ref="J876" si="302">M876/G876</f>
        <v>8.5</v>
      </c>
      <c r="K876" s="41">
        <f t="shared" ref="K876" si="303">ROUND(E876*I876,0)</f>
        <v>0</v>
      </c>
      <c r="L876" s="41">
        <f t="shared" ref="L876" si="304">ROUND(F876*I876,0)</f>
        <v>0</v>
      </c>
      <c r="M876" s="41">
        <v>17</v>
      </c>
      <c r="N876" s="41" t="e">
        <f t="shared" ref="N876" si="305">M876/L876*100</f>
        <v>#DIV/0!</v>
      </c>
      <c r="O876" s="41">
        <f t="shared" si="299"/>
        <v>0</v>
      </c>
      <c r="P876" s="41" t="e">
        <f t="shared" si="300"/>
        <v>#DIV/0!</v>
      </c>
      <c r="Q876" s="678"/>
      <c r="R876" s="678"/>
      <c r="S876" s="678"/>
      <c r="T876" s="678"/>
      <c r="U876" s="678"/>
      <c r="V876" s="678"/>
      <c r="W876" s="1289"/>
    </row>
    <row r="877" spans="1:23" s="157" customFormat="1" ht="15" customHeight="1" x14ac:dyDescent="0.25">
      <c r="A877" s="1250">
        <v>1</v>
      </c>
      <c r="B877" s="1250">
        <v>1</v>
      </c>
      <c r="C877" s="623" t="s">
        <v>7</v>
      </c>
      <c r="D877" s="219"/>
      <c r="E877" s="640">
        <f>SUM(E869:E876)</f>
        <v>49.2</v>
      </c>
      <c r="F877" s="640">
        <f t="shared" ref="F877:G877" si="306">SUM(F869:F876)</f>
        <v>20.5</v>
      </c>
      <c r="G877" s="640">
        <f t="shared" si="306"/>
        <v>18</v>
      </c>
      <c r="H877" s="640">
        <f>G877/F877*100</f>
        <v>87.804878048780495</v>
      </c>
      <c r="I877" s="645">
        <f>IF(E877=0,0,K877/E877)</f>
        <v>8.8414634146341466</v>
      </c>
      <c r="J877" s="63">
        <f>M877/G877</f>
        <v>7.6111111111111107</v>
      </c>
      <c r="K877" s="640">
        <f t="shared" ref="K877" si="307">SUM(K869:K876)</f>
        <v>435</v>
      </c>
      <c r="L877" s="640">
        <f t="shared" ref="L877" si="308">SUM(L869:L876)</f>
        <v>181</v>
      </c>
      <c r="M877" s="640">
        <f t="shared" ref="M877" si="309">SUM(M869:M876)</f>
        <v>137</v>
      </c>
      <c r="N877" s="41">
        <f t="shared" si="298"/>
        <v>75.690607734806619</v>
      </c>
      <c r="O877" s="640">
        <f>SUM(O869:O875)</f>
        <v>1.3179003267973854</v>
      </c>
      <c r="P877" s="41">
        <f t="shared" si="300"/>
        <v>249.48775966921042</v>
      </c>
      <c r="Q877" s="640">
        <v>2100</v>
      </c>
      <c r="R877" s="720">
        <f t="shared" ref="R877" si="310">Q877/12*$C$3</f>
        <v>875</v>
      </c>
      <c r="S877" s="640">
        <f>V877-U877</f>
        <v>565.17376999999988</v>
      </c>
      <c r="T877" s="640">
        <f>S877-R877</f>
        <v>-309.82623000000012</v>
      </c>
      <c r="U877" s="784">
        <v>-11.01155</v>
      </c>
      <c r="V877" s="784">
        <v>554.16221999999993</v>
      </c>
      <c r="W877" s="1289"/>
    </row>
    <row r="878" spans="1:23" s="157" customFormat="1" ht="15" customHeight="1" x14ac:dyDescent="0.25">
      <c r="A878" s="1250">
        <v>1</v>
      </c>
      <c r="B878" s="1250">
        <v>1</v>
      </c>
      <c r="C878" s="1119" t="s">
        <v>14</v>
      </c>
      <c r="D878" s="785"/>
      <c r="E878" s="640"/>
      <c r="F878" s="640"/>
      <c r="G878" s="640"/>
      <c r="H878" s="640"/>
      <c r="I878" s="641"/>
      <c r="J878" s="641"/>
      <c r="K878" s="640"/>
      <c r="L878" s="640"/>
      <c r="M878" s="640"/>
      <c r="N878" s="640"/>
      <c r="O878" s="640"/>
      <c r="P878" s="640"/>
      <c r="Q878" s="158"/>
      <c r="R878" s="158"/>
      <c r="S878" s="158"/>
      <c r="T878" s="158"/>
      <c r="U878" s="158"/>
      <c r="V878" s="158"/>
      <c r="W878" s="1289"/>
    </row>
    <row r="879" spans="1:23" s="157" customFormat="1" ht="16.5" customHeight="1" x14ac:dyDescent="0.25">
      <c r="A879" s="1250">
        <v>1</v>
      </c>
      <c r="B879" s="1250">
        <v>1</v>
      </c>
      <c r="C879" s="1120" t="s">
        <v>313</v>
      </c>
      <c r="D879" s="442"/>
      <c r="E879" s="62"/>
      <c r="F879" s="62"/>
      <c r="G879" s="62"/>
      <c r="H879" s="62"/>
      <c r="I879" s="289"/>
      <c r="J879" s="289"/>
      <c r="K879" s="291"/>
      <c r="L879" s="291"/>
      <c r="M879" s="291"/>
      <c r="N879" s="291"/>
      <c r="O879" s="291"/>
      <c r="P879" s="291"/>
      <c r="Q879" s="30"/>
      <c r="R879" s="30"/>
      <c r="S879" s="30"/>
      <c r="T879" s="30"/>
      <c r="U879" s="30"/>
      <c r="V879" s="30"/>
      <c r="W879" s="1289"/>
    </row>
    <row r="880" spans="1:23" s="157" customFormat="1" ht="18" customHeight="1" x14ac:dyDescent="0.25">
      <c r="A880" s="1250">
        <v>1</v>
      </c>
      <c r="B880" s="1250">
        <v>1</v>
      </c>
      <c r="C880" s="1092" t="s">
        <v>201</v>
      </c>
      <c r="D880" s="12"/>
      <c r="E880" s="30">
        <f>SUM(E881:E884)</f>
        <v>23</v>
      </c>
      <c r="F880" s="30">
        <f>SUM(F881:F884)</f>
        <v>10</v>
      </c>
      <c r="G880" s="30">
        <f>SUM(G881:G884)</f>
        <v>10</v>
      </c>
      <c r="H880" s="30">
        <f>G880/F880*100</f>
        <v>100</v>
      </c>
      <c r="I880" s="66"/>
      <c r="J880" s="66"/>
      <c r="K880" s="240"/>
      <c r="L880" s="240"/>
      <c r="M880" s="240"/>
      <c r="N880" s="240"/>
      <c r="O880" s="240"/>
      <c r="P880" s="240"/>
      <c r="Q880" s="678"/>
      <c r="R880" s="678"/>
      <c r="S880" s="678"/>
      <c r="T880" s="678"/>
      <c r="U880" s="678"/>
      <c r="V880" s="678"/>
      <c r="W880" s="1289"/>
    </row>
    <row r="881" spans="1:23" s="157" customFormat="1" ht="18" customHeight="1" x14ac:dyDescent="0.25">
      <c r="A881" s="1250">
        <v>1</v>
      </c>
      <c r="B881" s="1250">
        <v>1</v>
      </c>
      <c r="C881" s="1092" t="s">
        <v>309</v>
      </c>
      <c r="D881" s="12"/>
      <c r="E881" s="30"/>
      <c r="F881" s="39">
        <f t="shared" ref="F881:F886" si="311">ROUND(E881/12*$C$3,0)</f>
        <v>0</v>
      </c>
      <c r="G881" s="30"/>
      <c r="H881" s="30"/>
      <c r="I881" s="66"/>
      <c r="J881" s="66"/>
      <c r="K881" s="240"/>
      <c r="L881" s="240"/>
      <c r="M881" s="240"/>
      <c r="N881" s="240"/>
      <c r="O881" s="240"/>
      <c r="P881" s="240"/>
      <c r="Q881" s="678"/>
      <c r="R881" s="678"/>
      <c r="S881" s="678"/>
      <c r="T881" s="678"/>
      <c r="U881" s="678"/>
      <c r="V881" s="678"/>
      <c r="W881" s="1289"/>
    </row>
    <row r="882" spans="1:23" s="157" customFormat="1" ht="35.1" customHeight="1" x14ac:dyDescent="0.25">
      <c r="A882" s="1250">
        <v>1</v>
      </c>
      <c r="B882" s="1250">
        <v>1</v>
      </c>
      <c r="C882" s="1092" t="s">
        <v>310</v>
      </c>
      <c r="D882" s="12"/>
      <c r="E882" s="30"/>
      <c r="F882" s="39">
        <f t="shared" si="311"/>
        <v>0</v>
      </c>
      <c r="G882" s="30"/>
      <c r="H882" s="30"/>
      <c r="I882" s="66"/>
      <c r="J882" s="66"/>
      <c r="K882" s="240"/>
      <c r="L882" s="240"/>
      <c r="M882" s="240"/>
      <c r="N882" s="240"/>
      <c r="O882" s="240"/>
      <c r="P882" s="240"/>
      <c r="Q882" s="678"/>
      <c r="R882" s="678"/>
      <c r="S882" s="678"/>
      <c r="T882" s="678"/>
      <c r="U882" s="678"/>
      <c r="V882" s="678"/>
      <c r="W882" s="1289"/>
    </row>
    <row r="883" spans="1:23" s="157" customFormat="1" ht="35.1" customHeight="1" x14ac:dyDescent="0.25">
      <c r="A883" s="1250">
        <v>1</v>
      </c>
      <c r="B883" s="1250">
        <v>1</v>
      </c>
      <c r="C883" s="1092" t="s">
        <v>311</v>
      </c>
      <c r="D883" s="12"/>
      <c r="E883" s="30"/>
      <c r="F883" s="39">
        <f t="shared" si="311"/>
        <v>0</v>
      </c>
      <c r="G883" s="30"/>
      <c r="H883" s="30" t="e">
        <f t="shared" ref="H883:H887" si="312">G883/F883*100</f>
        <v>#DIV/0!</v>
      </c>
      <c r="I883" s="66"/>
      <c r="J883" s="66"/>
      <c r="K883" s="240"/>
      <c r="L883" s="240"/>
      <c r="M883" s="240"/>
      <c r="N883" s="240"/>
      <c r="O883" s="240"/>
      <c r="P883" s="240"/>
      <c r="Q883" s="678"/>
      <c r="R883" s="678"/>
      <c r="S883" s="678"/>
      <c r="T883" s="678"/>
      <c r="U883" s="678"/>
      <c r="V883" s="678"/>
      <c r="W883" s="1289"/>
    </row>
    <row r="884" spans="1:23" s="157" customFormat="1" ht="17.25" customHeight="1" x14ac:dyDescent="0.25">
      <c r="A884" s="1250">
        <v>1</v>
      </c>
      <c r="B884" s="1250">
        <v>1</v>
      </c>
      <c r="C884" s="1092" t="s">
        <v>312</v>
      </c>
      <c r="D884" s="12"/>
      <c r="E884" s="30">
        <v>23</v>
      </c>
      <c r="F884" s="39">
        <f t="shared" si="311"/>
        <v>10</v>
      </c>
      <c r="G884" s="30">
        <v>10</v>
      </c>
      <c r="H884" s="30">
        <f t="shared" si="312"/>
        <v>100</v>
      </c>
      <c r="I884" s="66"/>
      <c r="J884" s="66"/>
      <c r="K884" s="240"/>
      <c r="L884" s="240"/>
      <c r="M884" s="240"/>
      <c r="N884" s="240"/>
      <c r="O884" s="240"/>
      <c r="P884" s="240"/>
      <c r="Q884" s="678"/>
      <c r="R884" s="678"/>
      <c r="S884" s="678"/>
      <c r="T884" s="678"/>
      <c r="U884" s="678"/>
      <c r="V884" s="678"/>
      <c r="W884" s="1289"/>
    </row>
    <row r="885" spans="1:23" s="157" customFormat="1" ht="17.25" customHeight="1" x14ac:dyDescent="0.25">
      <c r="A885" s="1250">
        <v>1</v>
      </c>
      <c r="B885" s="1250">
        <v>1</v>
      </c>
      <c r="C885" s="1092" t="s">
        <v>160</v>
      </c>
      <c r="D885" s="12"/>
      <c r="E885" s="30">
        <v>97</v>
      </c>
      <c r="F885" s="39">
        <f t="shared" si="311"/>
        <v>40</v>
      </c>
      <c r="G885" s="39">
        <f>65+G886/3.8/3.2</f>
        <v>70.24259868421052</v>
      </c>
      <c r="H885" s="30">
        <f t="shared" si="312"/>
        <v>175.6064967105263</v>
      </c>
      <c r="I885" s="66"/>
      <c r="J885" s="66"/>
      <c r="K885" s="240"/>
      <c r="L885" s="240"/>
      <c r="M885" s="240"/>
      <c r="N885" s="240"/>
      <c r="O885" s="240"/>
      <c r="P885" s="240"/>
      <c r="Q885" s="678"/>
      <c r="R885" s="678"/>
      <c r="S885" s="678"/>
      <c r="T885" s="678"/>
      <c r="U885" s="678"/>
      <c r="V885" s="678"/>
      <c r="W885" s="1289"/>
    </row>
    <row r="886" spans="1:23" s="157" customFormat="1" ht="17.25" customHeight="1" x14ac:dyDescent="0.25">
      <c r="A886" s="1250">
        <v>1</v>
      </c>
      <c r="B886" s="1250">
        <v>1</v>
      </c>
      <c r="C886" s="1092" t="s">
        <v>306</v>
      </c>
      <c r="D886" s="12"/>
      <c r="E886" s="30">
        <v>100</v>
      </c>
      <c r="F886" s="39">
        <f t="shared" si="311"/>
        <v>42</v>
      </c>
      <c r="G886" s="1241">
        <v>63.75</v>
      </c>
      <c r="H886" s="30">
        <f t="shared" si="312"/>
        <v>151.78571428571428</v>
      </c>
      <c r="I886" s="66"/>
      <c r="J886" s="66"/>
      <c r="K886" s="240"/>
      <c r="L886" s="240"/>
      <c r="M886" s="240"/>
      <c r="N886" s="240"/>
      <c r="O886" s="240"/>
      <c r="P886" s="240"/>
      <c r="Q886" s="678"/>
      <c r="R886" s="678"/>
      <c r="S886" s="678"/>
      <c r="T886" s="678"/>
      <c r="U886" s="678"/>
      <c r="V886" s="678"/>
      <c r="W886" s="1289"/>
    </row>
    <row r="887" spans="1:23" s="157" customFormat="1" ht="17.25" customHeight="1" x14ac:dyDescent="0.25">
      <c r="A887" s="1250">
        <v>1</v>
      </c>
      <c r="B887" s="1250">
        <v>1</v>
      </c>
      <c r="C887" s="1115" t="s">
        <v>169</v>
      </c>
      <c r="D887" s="432"/>
      <c r="E887" s="316">
        <f>E880+E885*3.2</f>
        <v>333.40000000000003</v>
      </c>
      <c r="F887" s="316">
        <f>F880+F885*3.2</f>
        <v>138</v>
      </c>
      <c r="G887" s="316">
        <f>G880+G885*3.2</f>
        <v>234.77631578947367</v>
      </c>
      <c r="H887" s="316">
        <f t="shared" si="312"/>
        <v>170.12776506483601</v>
      </c>
      <c r="I887" s="66"/>
      <c r="J887" s="66"/>
      <c r="K887" s="240"/>
      <c r="L887" s="240"/>
      <c r="M887" s="240"/>
      <c r="N887" s="240"/>
      <c r="O887" s="240"/>
      <c r="P887" s="240"/>
      <c r="Q887" s="678"/>
      <c r="R887" s="678"/>
      <c r="S887" s="678"/>
      <c r="T887" s="678"/>
      <c r="U887" s="678">
        <v>-4.0591100000000004</v>
      </c>
      <c r="V887" s="678">
        <v>128.11713</v>
      </c>
      <c r="W887" s="1289"/>
    </row>
    <row r="888" spans="1:23" s="157" customFormat="1" ht="17.25" customHeight="1" x14ac:dyDescent="0.25">
      <c r="A888" s="1250">
        <v>1</v>
      </c>
      <c r="B888" s="1250">
        <v>1</v>
      </c>
      <c r="C888" s="1120" t="s">
        <v>313</v>
      </c>
      <c r="D888" s="12"/>
      <c r="E888" s="30"/>
      <c r="F888" s="30"/>
      <c r="G888" s="30"/>
      <c r="H888" s="316"/>
      <c r="I888" s="66"/>
      <c r="J888" s="66"/>
      <c r="K888" s="240"/>
      <c r="L888" s="240"/>
      <c r="M888" s="240"/>
      <c r="N888" s="240"/>
      <c r="O888" s="240"/>
      <c r="P888" s="240"/>
      <c r="Q888" s="678"/>
      <c r="R888" s="678"/>
      <c r="S888" s="678"/>
      <c r="T888" s="678"/>
      <c r="U888" s="678"/>
      <c r="V888" s="678"/>
      <c r="W888" s="1289"/>
    </row>
    <row r="889" spans="1:23" s="157" customFormat="1" ht="17.25" customHeight="1" x14ac:dyDescent="0.25">
      <c r="A889" s="1250">
        <v>1</v>
      </c>
      <c r="B889" s="1250">
        <v>1</v>
      </c>
      <c r="C889" s="1092" t="s">
        <v>201</v>
      </c>
      <c r="D889" s="12"/>
      <c r="E889" s="30">
        <f>SUM(E891,E896)</f>
        <v>8</v>
      </c>
      <c r="F889" s="30">
        <f>SUM(F891,F896)</f>
        <v>4</v>
      </c>
      <c r="G889" s="30">
        <f>SUM(G891,G896)</f>
        <v>0</v>
      </c>
      <c r="H889" s="30">
        <f>G889/F889*100</f>
        <v>0</v>
      </c>
      <c r="I889" s="66"/>
      <c r="J889" s="66"/>
      <c r="K889" s="240"/>
      <c r="L889" s="240"/>
      <c r="M889" s="240"/>
      <c r="N889" s="240"/>
      <c r="O889" s="240"/>
      <c r="P889" s="240"/>
      <c r="Q889" s="678"/>
      <c r="R889" s="678"/>
      <c r="S889" s="678"/>
      <c r="T889" s="678"/>
      <c r="U889" s="678"/>
      <c r="V889" s="678"/>
      <c r="W889" s="1289"/>
    </row>
    <row r="890" spans="1:23" s="157" customFormat="1" ht="17.25" customHeight="1" x14ac:dyDescent="0.25">
      <c r="A890" s="1250">
        <v>1</v>
      </c>
      <c r="B890" s="1250">
        <v>1</v>
      </c>
      <c r="C890" s="1092" t="s">
        <v>309</v>
      </c>
      <c r="D890" s="12"/>
      <c r="E890" s="30"/>
      <c r="F890" s="39">
        <f>ROUND(E890/12*$C$3,0)</f>
        <v>0</v>
      </c>
      <c r="G890" s="30"/>
      <c r="H890" s="30"/>
      <c r="I890" s="66"/>
      <c r="J890" s="66"/>
      <c r="K890" s="240"/>
      <c r="L890" s="240"/>
      <c r="M890" s="240"/>
      <c r="N890" s="240"/>
      <c r="O890" s="240"/>
      <c r="P890" s="240"/>
      <c r="Q890" s="678"/>
      <c r="R890" s="678"/>
      <c r="S890" s="678"/>
      <c r="T890" s="678"/>
      <c r="U890" s="678"/>
      <c r="V890" s="678"/>
      <c r="W890" s="1289"/>
    </row>
    <row r="891" spans="1:23" s="157" customFormat="1" ht="35.1" customHeight="1" x14ac:dyDescent="0.25">
      <c r="A891" s="1250">
        <v>1</v>
      </c>
      <c r="B891" s="1250">
        <v>1</v>
      </c>
      <c r="C891" s="1092" t="s">
        <v>314</v>
      </c>
      <c r="D891" s="12"/>
      <c r="E891" s="30">
        <f>SUM(E892:E895)</f>
        <v>8</v>
      </c>
      <c r="F891" s="30">
        <f>SUM(F892:F895)</f>
        <v>4</v>
      </c>
      <c r="G891" s="30">
        <f>SUM(G892:G895)</f>
        <v>0</v>
      </c>
      <c r="H891" s="30">
        <f>G891/F891*100</f>
        <v>0</v>
      </c>
      <c r="I891" s="66"/>
      <c r="J891" s="66"/>
      <c r="K891" s="240"/>
      <c r="L891" s="240"/>
      <c r="M891" s="240"/>
      <c r="N891" s="240"/>
      <c r="O891" s="240"/>
      <c r="P891" s="240"/>
      <c r="Q891" s="678"/>
      <c r="R891" s="678"/>
      <c r="S891" s="678"/>
      <c r="T891" s="678"/>
      <c r="U891" s="678"/>
      <c r="V891" s="678"/>
      <c r="W891" s="1289"/>
    </row>
    <row r="892" spans="1:23" s="157" customFormat="1" ht="35.1" customHeight="1" x14ac:dyDescent="0.25">
      <c r="A892" s="1250">
        <v>1</v>
      </c>
      <c r="B892" s="1250">
        <v>1</v>
      </c>
      <c r="C892" s="1092" t="s">
        <v>315</v>
      </c>
      <c r="D892" s="12"/>
      <c r="E892" s="30">
        <v>6</v>
      </c>
      <c r="F892" s="39">
        <f>ROUND(E892/12*$C$3,0)</f>
        <v>3</v>
      </c>
      <c r="G892" s="30"/>
      <c r="H892" s="30">
        <f>G892/F892*100</f>
        <v>0</v>
      </c>
      <c r="I892" s="66"/>
      <c r="J892" s="66"/>
      <c r="K892" s="240"/>
      <c r="L892" s="240"/>
      <c r="M892" s="240"/>
      <c r="N892" s="240"/>
      <c r="O892" s="240"/>
      <c r="P892" s="240"/>
      <c r="Q892" s="678"/>
      <c r="R892" s="678"/>
      <c r="S892" s="678"/>
      <c r="T892" s="678"/>
      <c r="U892" s="678"/>
      <c r="V892" s="678"/>
      <c r="W892" s="1289"/>
    </row>
    <row r="893" spans="1:23" s="157" customFormat="1" ht="35.1" customHeight="1" x14ac:dyDescent="0.25">
      <c r="A893" s="1250">
        <v>1</v>
      </c>
      <c r="B893" s="1250">
        <v>1</v>
      </c>
      <c r="C893" s="1092" t="s">
        <v>316</v>
      </c>
      <c r="D893" s="12"/>
      <c r="E893" s="30">
        <v>2</v>
      </c>
      <c r="F893" s="39">
        <f>ROUND(E893/12*$C$3,0)</f>
        <v>1</v>
      </c>
      <c r="G893" s="30"/>
      <c r="H893" s="30">
        <f>G893/F893*100</f>
        <v>0</v>
      </c>
      <c r="I893" s="66"/>
      <c r="J893" s="66"/>
      <c r="K893" s="240"/>
      <c r="L893" s="240"/>
      <c r="M893" s="240"/>
      <c r="N893" s="240"/>
      <c r="O893" s="240"/>
      <c r="P893" s="240"/>
      <c r="Q893" s="678"/>
      <c r="R893" s="678"/>
      <c r="S893" s="678"/>
      <c r="T893" s="678"/>
      <c r="U893" s="678"/>
      <c r="V893" s="678"/>
      <c r="W893" s="1289"/>
    </row>
    <row r="894" spans="1:23" s="157" customFormat="1" ht="51.75" customHeight="1" x14ac:dyDescent="0.25">
      <c r="A894" s="1250">
        <v>1</v>
      </c>
      <c r="B894" s="1250">
        <v>1</v>
      </c>
      <c r="C894" s="1092" t="s">
        <v>371</v>
      </c>
      <c r="D894" s="12"/>
      <c r="E894" s="30"/>
      <c r="F894" s="39">
        <f>ROUND(E894/12*$C$3,0)</f>
        <v>0</v>
      </c>
      <c r="G894" s="30"/>
      <c r="H894" s="30" t="e">
        <f>G894/F894*100</f>
        <v>#DIV/0!</v>
      </c>
      <c r="I894" s="66"/>
      <c r="J894" s="66"/>
      <c r="K894" s="240"/>
      <c r="L894" s="240"/>
      <c r="M894" s="240"/>
      <c r="N894" s="240"/>
      <c r="O894" s="240"/>
      <c r="P894" s="240"/>
      <c r="Q894" s="678"/>
      <c r="R894" s="678"/>
      <c r="S894" s="678"/>
      <c r="T894" s="678"/>
      <c r="U894" s="678"/>
      <c r="V894" s="678"/>
      <c r="W894" s="1289"/>
    </row>
    <row r="895" spans="1:23" s="157" customFormat="1" ht="33" customHeight="1" x14ac:dyDescent="0.25">
      <c r="A895" s="1250">
        <v>1</v>
      </c>
      <c r="B895" s="1250">
        <v>1</v>
      </c>
      <c r="C895" s="1092" t="s">
        <v>372</v>
      </c>
      <c r="D895" s="12"/>
      <c r="E895" s="30"/>
      <c r="F895" s="39">
        <f>ROUND(E895/12*$C$3,0)</f>
        <v>0</v>
      </c>
      <c r="G895" s="30"/>
      <c r="H895" s="30"/>
      <c r="I895" s="66"/>
      <c r="J895" s="66"/>
      <c r="K895" s="240"/>
      <c r="L895" s="240"/>
      <c r="M895" s="240"/>
      <c r="N895" s="240"/>
      <c r="O895" s="240"/>
      <c r="P895" s="240"/>
      <c r="Q895" s="678"/>
      <c r="R895" s="678"/>
      <c r="S895" s="678"/>
      <c r="T895" s="678"/>
      <c r="U895" s="678"/>
      <c r="V895" s="678"/>
      <c r="W895" s="1289"/>
    </row>
    <row r="896" spans="1:23" s="157" customFormat="1" ht="49.5" customHeight="1" x14ac:dyDescent="0.25">
      <c r="A896" s="1250">
        <v>1</v>
      </c>
      <c r="B896" s="1250">
        <v>1</v>
      </c>
      <c r="C896" s="1092" t="s">
        <v>317</v>
      </c>
      <c r="D896" s="12"/>
      <c r="E896" s="30">
        <f>SUM(E897:E899)</f>
        <v>0</v>
      </c>
      <c r="F896" s="30">
        <f>SUM(F897:F899)</f>
        <v>0</v>
      </c>
      <c r="G896" s="30">
        <f>SUM(G897:G899)</f>
        <v>0</v>
      </c>
      <c r="H896" s="30" t="e">
        <f t="shared" ref="H896:H899" si="313">G896/F896*100</f>
        <v>#DIV/0!</v>
      </c>
      <c r="I896" s="66"/>
      <c r="J896" s="66"/>
      <c r="K896" s="240"/>
      <c r="L896" s="240"/>
      <c r="M896" s="240"/>
      <c r="N896" s="240"/>
      <c r="O896" s="240"/>
      <c r="P896" s="240"/>
      <c r="Q896" s="678"/>
      <c r="R896" s="678"/>
      <c r="S896" s="678"/>
      <c r="T896" s="678"/>
      <c r="U896" s="678"/>
      <c r="V896" s="678"/>
      <c r="W896" s="1289"/>
    </row>
    <row r="897" spans="1:23" s="157" customFormat="1" ht="35.1" customHeight="1" x14ac:dyDescent="0.25">
      <c r="A897" s="1250">
        <v>1</v>
      </c>
      <c r="B897" s="1250">
        <v>1</v>
      </c>
      <c r="C897" s="1092" t="s">
        <v>318</v>
      </c>
      <c r="D897" s="12"/>
      <c r="E897" s="30"/>
      <c r="F897" s="39">
        <f t="shared" ref="F897:F903" si="314">ROUND(E897/12*$C$3,0)</f>
        <v>0</v>
      </c>
      <c r="G897" s="30"/>
      <c r="H897" s="30" t="e">
        <f t="shared" si="313"/>
        <v>#DIV/0!</v>
      </c>
      <c r="I897" s="66"/>
      <c r="J897" s="66"/>
      <c r="K897" s="240"/>
      <c r="L897" s="240"/>
      <c r="M897" s="240"/>
      <c r="N897" s="240"/>
      <c r="O897" s="240"/>
      <c r="P897" s="240"/>
      <c r="Q897" s="678"/>
      <c r="R897" s="678"/>
      <c r="S897" s="678"/>
      <c r="T897" s="678"/>
      <c r="U897" s="678"/>
      <c r="V897" s="678"/>
      <c r="W897" s="1289"/>
    </row>
    <row r="898" spans="1:23" s="157" customFormat="1" ht="64.5" customHeight="1" x14ac:dyDescent="0.25">
      <c r="A898" s="1250">
        <v>1</v>
      </c>
      <c r="B898" s="1250">
        <v>1</v>
      </c>
      <c r="C898" s="1092" t="s">
        <v>329</v>
      </c>
      <c r="D898" s="12"/>
      <c r="E898" s="30"/>
      <c r="F898" s="39">
        <f t="shared" si="314"/>
        <v>0</v>
      </c>
      <c r="G898" s="30"/>
      <c r="H898" s="30" t="e">
        <f t="shared" si="313"/>
        <v>#DIV/0!</v>
      </c>
      <c r="I898" s="66"/>
      <c r="J898" s="66"/>
      <c r="K898" s="240"/>
      <c r="L898" s="240"/>
      <c r="M898" s="240"/>
      <c r="N898" s="240"/>
      <c r="O898" s="240"/>
      <c r="P898" s="240"/>
      <c r="Q898" s="678"/>
      <c r="R898" s="678"/>
      <c r="S898" s="678"/>
      <c r="T898" s="678"/>
      <c r="U898" s="678"/>
      <c r="V898" s="678"/>
      <c r="W898" s="1289"/>
    </row>
    <row r="899" spans="1:23" s="157" customFormat="1" ht="43.5" customHeight="1" x14ac:dyDescent="0.25">
      <c r="A899" s="1250">
        <v>1</v>
      </c>
      <c r="B899" s="1250">
        <v>1</v>
      </c>
      <c r="C899" s="1092" t="s">
        <v>330</v>
      </c>
      <c r="D899" s="12"/>
      <c r="E899" s="30"/>
      <c r="F899" s="39">
        <f t="shared" si="314"/>
        <v>0</v>
      </c>
      <c r="G899" s="30"/>
      <c r="H899" s="30" t="e">
        <f t="shared" si="313"/>
        <v>#DIV/0!</v>
      </c>
      <c r="I899" s="66"/>
      <c r="J899" s="66"/>
      <c r="K899" s="240"/>
      <c r="L899" s="240"/>
      <c r="M899" s="240"/>
      <c r="N899" s="240"/>
      <c r="O899" s="240"/>
      <c r="P899" s="240"/>
      <c r="Q899" s="678"/>
      <c r="R899" s="678"/>
      <c r="S899" s="678"/>
      <c r="T899" s="678"/>
      <c r="U899" s="678"/>
      <c r="V899" s="678"/>
      <c r="W899" s="1289"/>
    </row>
    <row r="900" spans="1:23" s="157" customFormat="1" ht="17.25" customHeight="1" x14ac:dyDescent="0.25">
      <c r="A900" s="1250">
        <v>1</v>
      </c>
      <c r="B900" s="1250">
        <v>1</v>
      </c>
      <c r="C900" s="1092" t="s">
        <v>160</v>
      </c>
      <c r="D900" s="12"/>
      <c r="E900" s="30"/>
      <c r="F900" s="39">
        <f t="shared" si="314"/>
        <v>0</v>
      </c>
      <c r="G900" s="30"/>
      <c r="H900" s="30"/>
      <c r="I900" s="66"/>
      <c r="J900" s="66"/>
      <c r="K900" s="240"/>
      <c r="L900" s="240"/>
      <c r="M900" s="240"/>
      <c r="N900" s="240"/>
      <c r="O900" s="240"/>
      <c r="P900" s="240"/>
      <c r="Q900" s="678"/>
      <c r="R900" s="678"/>
      <c r="S900" s="678"/>
      <c r="T900" s="678"/>
      <c r="U900" s="678"/>
      <c r="V900" s="678"/>
      <c r="W900" s="1289"/>
    </row>
    <row r="901" spans="1:23" s="157" customFormat="1" ht="35.1" customHeight="1" x14ac:dyDescent="0.25">
      <c r="A901" s="1250">
        <v>1</v>
      </c>
      <c r="B901" s="1250">
        <v>1</v>
      </c>
      <c r="C901" s="1092" t="s">
        <v>161</v>
      </c>
      <c r="D901" s="12"/>
      <c r="E901" s="30">
        <v>46</v>
      </c>
      <c r="F901" s="39">
        <f t="shared" si="314"/>
        <v>19</v>
      </c>
      <c r="G901" s="39">
        <v>61</v>
      </c>
      <c r="H901" s="30">
        <f>G901/F901*100</f>
        <v>321.0526315789474</v>
      </c>
      <c r="I901" s="66"/>
      <c r="J901" s="66"/>
      <c r="K901" s="240"/>
      <c r="L901" s="240"/>
      <c r="M901" s="240"/>
      <c r="N901" s="240"/>
      <c r="O901" s="240"/>
      <c r="P901" s="240"/>
      <c r="Q901" s="678"/>
      <c r="R901" s="678"/>
      <c r="S901" s="678"/>
      <c r="T901" s="678"/>
      <c r="U901" s="678"/>
      <c r="V901" s="678"/>
      <c r="W901" s="1289"/>
    </row>
    <row r="902" spans="1:23" s="157" customFormat="1" ht="35.1" customHeight="1" x14ac:dyDescent="0.25">
      <c r="A902" s="1250">
        <v>1</v>
      </c>
      <c r="B902" s="1250">
        <v>1</v>
      </c>
      <c r="C902" s="1092" t="s">
        <v>328</v>
      </c>
      <c r="D902" s="12"/>
      <c r="E902" s="30"/>
      <c r="F902" s="39">
        <f t="shared" si="314"/>
        <v>0</v>
      </c>
      <c r="G902" s="39"/>
      <c r="H902" s="316"/>
      <c r="I902" s="66"/>
      <c r="J902" s="66"/>
      <c r="K902" s="240"/>
      <c r="L902" s="240"/>
      <c r="M902" s="240"/>
      <c r="N902" s="240"/>
      <c r="O902" s="240"/>
      <c r="P902" s="240"/>
      <c r="Q902" s="678"/>
      <c r="R902" s="678"/>
      <c r="S902" s="678"/>
      <c r="T902" s="678"/>
      <c r="U902" s="678"/>
      <c r="V902" s="678"/>
      <c r="W902" s="1289"/>
    </row>
    <row r="903" spans="1:23" s="157" customFormat="1" ht="16.5" customHeight="1" x14ac:dyDescent="0.25">
      <c r="A903" s="1250">
        <v>1</v>
      </c>
      <c r="B903" s="1250">
        <v>1</v>
      </c>
      <c r="C903" s="1131" t="s">
        <v>388</v>
      </c>
      <c r="D903" s="12"/>
      <c r="E903" s="30">
        <v>8</v>
      </c>
      <c r="F903" s="39">
        <f t="shared" si="314"/>
        <v>3</v>
      </c>
      <c r="G903" s="39">
        <v>14</v>
      </c>
      <c r="H903" s="316">
        <f>G903/F903*100</f>
        <v>466.66666666666669</v>
      </c>
      <c r="I903" s="66"/>
      <c r="J903" s="66"/>
      <c r="K903" s="240"/>
      <c r="L903" s="240"/>
      <c r="M903" s="240"/>
      <c r="N903" s="240"/>
      <c r="O903" s="240"/>
      <c r="P903" s="240"/>
      <c r="Q903" s="678"/>
      <c r="R903" s="678"/>
      <c r="S903" s="678"/>
      <c r="T903" s="678"/>
      <c r="U903" s="678"/>
      <c r="V903" s="678"/>
      <c r="W903" s="1289"/>
    </row>
    <row r="904" spans="1:23" s="1051" customFormat="1" ht="30.75" customHeight="1" x14ac:dyDescent="0.25">
      <c r="A904" s="1250">
        <v>1</v>
      </c>
      <c r="B904" s="1250">
        <v>1</v>
      </c>
      <c r="C904" s="1115" t="s">
        <v>169</v>
      </c>
      <c r="D904" s="432"/>
      <c r="E904" s="316">
        <f>E889+E901</f>
        <v>54</v>
      </c>
      <c r="F904" s="316">
        <f>F889+F901</f>
        <v>23</v>
      </c>
      <c r="G904" s="316">
        <f>G889+G901</f>
        <v>61</v>
      </c>
      <c r="H904" s="316">
        <f>G904/F904*100</f>
        <v>265.21739130434781</v>
      </c>
      <c r="I904" s="66"/>
      <c r="J904" s="66"/>
      <c r="K904" s="240"/>
      <c r="L904" s="240"/>
      <c r="M904" s="240"/>
      <c r="N904" s="240"/>
      <c r="O904" s="240"/>
      <c r="P904" s="240"/>
      <c r="Q904" s="679"/>
      <c r="R904" s="679"/>
      <c r="S904" s="679"/>
      <c r="T904" s="679"/>
      <c r="U904" s="679">
        <v>-1.5429200000000001</v>
      </c>
      <c r="V904" s="679">
        <v>49.392120000000006</v>
      </c>
      <c r="W904" s="1289"/>
    </row>
    <row r="905" spans="1:23" s="157" customFormat="1" ht="15" customHeight="1" x14ac:dyDescent="0.25">
      <c r="A905" s="1250">
        <v>1</v>
      </c>
      <c r="B905" s="1250">
        <v>1</v>
      </c>
      <c r="C905" s="1125" t="s">
        <v>357</v>
      </c>
      <c r="D905" s="639"/>
      <c r="E905" s="640">
        <f>E904+E887</f>
        <v>387.40000000000003</v>
      </c>
      <c r="F905" s="640">
        <f>F904+F887</f>
        <v>161</v>
      </c>
      <c r="G905" s="640">
        <f>G904+G887</f>
        <v>295.77631578947364</v>
      </c>
      <c r="H905" s="640">
        <f>G905/F905*100</f>
        <v>183.71199738476625</v>
      </c>
      <c r="I905" s="641"/>
      <c r="J905" s="641"/>
      <c r="K905" s="640"/>
      <c r="L905" s="640"/>
      <c r="M905" s="640"/>
      <c r="N905" s="640"/>
      <c r="O905" s="640"/>
      <c r="P905" s="640"/>
      <c r="Q905" s="787">
        <v>280.65931</v>
      </c>
      <c r="R905" s="720">
        <f t="shared" ref="R905" si="315">Q905/12*$C$3</f>
        <v>116.94137916666668</v>
      </c>
      <c r="S905" s="787">
        <f>V905-U905</f>
        <v>183.11128000000002</v>
      </c>
      <c r="T905" s="787">
        <f>S905-R905</f>
        <v>66.169900833333344</v>
      </c>
      <c r="U905" s="787">
        <f>U904+U887</f>
        <v>-5.602030000000001</v>
      </c>
      <c r="V905" s="787">
        <f>V904+V887</f>
        <v>177.50925000000001</v>
      </c>
      <c r="W905" s="1289"/>
    </row>
    <row r="906" spans="1:23" s="157" customFormat="1" ht="15" customHeight="1" x14ac:dyDescent="0.25">
      <c r="A906" s="1250">
        <v>1</v>
      </c>
      <c r="B906" s="1250">
        <v>1</v>
      </c>
      <c r="C906" s="1099" t="s">
        <v>31</v>
      </c>
      <c r="D906" s="20"/>
      <c r="E906" s="642"/>
      <c r="F906" s="642"/>
      <c r="G906" s="642"/>
      <c r="H906" s="642"/>
      <c r="I906" s="641"/>
      <c r="J906" s="641"/>
      <c r="K906" s="640"/>
      <c r="L906" s="640"/>
      <c r="M906" s="640"/>
      <c r="N906" s="640"/>
      <c r="O906" s="640"/>
      <c r="P906" s="640"/>
      <c r="Q906" s="335"/>
      <c r="R906" s="335"/>
      <c r="S906" s="335"/>
      <c r="T906" s="335"/>
      <c r="U906" s="335"/>
      <c r="V906" s="335"/>
      <c r="W906" s="1289"/>
    </row>
    <row r="907" spans="1:23" s="157" customFormat="1" ht="15" customHeight="1" x14ac:dyDescent="0.25">
      <c r="A907" s="1250">
        <v>1</v>
      </c>
      <c r="B907" s="1250">
        <v>1</v>
      </c>
      <c r="C907" s="1094" t="s">
        <v>77</v>
      </c>
      <c r="D907" s="790">
        <v>300</v>
      </c>
      <c r="E907" s="644">
        <v>0</v>
      </c>
      <c r="F907" s="39">
        <f>ROUND(E907/12*$C$3,0)</f>
        <v>0</v>
      </c>
      <c r="G907" s="39">
        <v>0</v>
      </c>
      <c r="H907" s="39" t="e">
        <f>G907/F907*100</f>
        <v>#DIV/0!</v>
      </c>
      <c r="I907" s="289">
        <v>10</v>
      </c>
      <c r="J907" s="40" t="e">
        <f>M907/G907</f>
        <v>#DIV/0!</v>
      </c>
      <c r="K907" s="41">
        <f>ROUND(E907*I907,0)</f>
        <v>0</v>
      </c>
      <c r="L907" s="41">
        <f>ROUND(F907*I907,0)</f>
        <v>0</v>
      </c>
      <c r="M907" s="41"/>
      <c r="N907" s="41" t="e">
        <f>M907/L907*100</f>
        <v>#DIV/0!</v>
      </c>
      <c r="O907" s="41">
        <f>K907/D907</f>
        <v>0</v>
      </c>
      <c r="P907" s="41" t="e">
        <f>M907/$C$3*12/O907</f>
        <v>#DIV/0!</v>
      </c>
      <c r="Q907" s="678"/>
      <c r="R907" s="678"/>
      <c r="S907" s="678"/>
      <c r="T907" s="678"/>
      <c r="U907" s="678"/>
      <c r="V907" s="678"/>
      <c r="W907" s="1289"/>
    </row>
    <row r="908" spans="1:23" s="157" customFormat="1" ht="15" customHeight="1" x14ac:dyDescent="0.25">
      <c r="A908" s="1250">
        <v>1</v>
      </c>
      <c r="B908" s="1250">
        <v>1</v>
      </c>
      <c r="C908" s="1094" t="s">
        <v>10</v>
      </c>
      <c r="D908" s="790">
        <v>300</v>
      </c>
      <c r="E908" s="644">
        <v>1</v>
      </c>
      <c r="F908" s="39">
        <f>ROUND(E908/12*$C$3,0)</f>
        <v>0</v>
      </c>
      <c r="G908" s="39">
        <v>1</v>
      </c>
      <c r="H908" s="39" t="e">
        <f>G908/F908*100</f>
        <v>#DIV/0!</v>
      </c>
      <c r="I908" s="289">
        <v>11</v>
      </c>
      <c r="J908" s="40">
        <f>M908/G908</f>
        <v>9</v>
      </c>
      <c r="K908" s="41">
        <f>ROUND(E908*I908,0)</f>
        <v>11</v>
      </c>
      <c r="L908" s="41">
        <f>ROUND(F908*I908,0)</f>
        <v>0</v>
      </c>
      <c r="M908" s="41">
        <v>9</v>
      </c>
      <c r="N908" s="41" t="e">
        <f>M908/L908*100</f>
        <v>#DIV/0!</v>
      </c>
      <c r="O908" s="41">
        <f>K908/D908</f>
        <v>3.6666666666666667E-2</v>
      </c>
      <c r="P908" s="41">
        <f>M908/$C$3*12/O908</f>
        <v>589.09090909090912</v>
      </c>
      <c r="Q908" s="678"/>
      <c r="R908" s="678"/>
      <c r="S908" s="678"/>
      <c r="T908" s="678"/>
      <c r="U908" s="678"/>
      <c r="V908" s="678"/>
      <c r="W908" s="1289"/>
    </row>
    <row r="909" spans="1:23" s="157" customFormat="1" ht="15" customHeight="1" x14ac:dyDescent="0.25">
      <c r="A909" s="1250">
        <v>1</v>
      </c>
      <c r="B909" s="1250">
        <v>1</v>
      </c>
      <c r="C909" s="1094" t="s">
        <v>75</v>
      </c>
      <c r="D909" s="790">
        <v>300</v>
      </c>
      <c r="E909" s="644">
        <v>2</v>
      </c>
      <c r="F909" s="39">
        <f>ROUND(E909/12*$C$3,0)</f>
        <v>1</v>
      </c>
      <c r="G909" s="39">
        <v>5</v>
      </c>
      <c r="H909" s="39">
        <f>G909/F909*100</f>
        <v>500</v>
      </c>
      <c r="I909" s="289">
        <v>9</v>
      </c>
      <c r="J909" s="40">
        <f>M909/G909</f>
        <v>7.6</v>
      </c>
      <c r="K909" s="41">
        <f>ROUND(E909*I909,0)</f>
        <v>18</v>
      </c>
      <c r="L909" s="41">
        <f>ROUND(F909*I909,0)</f>
        <v>9</v>
      </c>
      <c r="M909" s="41">
        <v>38</v>
      </c>
      <c r="N909" s="41">
        <f>M909/L909*100</f>
        <v>422.22222222222223</v>
      </c>
      <c r="O909" s="41">
        <f>K909/D909</f>
        <v>0.06</v>
      </c>
      <c r="P909" s="41">
        <f>M909/$C$3*12/O909</f>
        <v>1519.9999999999998</v>
      </c>
      <c r="Q909" s="678"/>
      <c r="R909" s="678"/>
      <c r="S909" s="678"/>
      <c r="T909" s="678"/>
      <c r="U909" s="678"/>
      <c r="V909" s="678"/>
      <c r="W909" s="1289"/>
    </row>
    <row r="910" spans="1:23" s="157" customFormat="1" ht="15" customHeight="1" x14ac:dyDescent="0.25">
      <c r="A910" s="1250">
        <v>1</v>
      </c>
      <c r="B910" s="1250">
        <v>1</v>
      </c>
      <c r="C910" s="1094" t="s">
        <v>26</v>
      </c>
      <c r="D910" s="790">
        <v>300</v>
      </c>
      <c r="E910" s="644">
        <v>0</v>
      </c>
      <c r="F910" s="39">
        <f>ROUND(E910/12*$C$3,0)</f>
        <v>0</v>
      </c>
      <c r="G910" s="39">
        <v>1</v>
      </c>
      <c r="H910" s="39" t="e">
        <f>G910/F910*100</f>
        <v>#DIV/0!</v>
      </c>
      <c r="I910" s="289">
        <v>6.1</v>
      </c>
      <c r="J910" s="40">
        <f>M910/G910</f>
        <v>4</v>
      </c>
      <c r="K910" s="41">
        <f>ROUND(E910*I910,0)</f>
        <v>0</v>
      </c>
      <c r="L910" s="41">
        <f>ROUND(F910*I910,0)</f>
        <v>0</v>
      </c>
      <c r="M910" s="41">
        <v>4</v>
      </c>
      <c r="N910" s="41" t="e">
        <f>M910/L910*100</f>
        <v>#DIV/0!</v>
      </c>
      <c r="O910" s="41">
        <f>K910/D910</f>
        <v>0</v>
      </c>
      <c r="P910" s="41" t="e">
        <f>M910/$C$3*12/O910</f>
        <v>#DIV/0!</v>
      </c>
      <c r="Q910" s="678"/>
      <c r="R910" s="678"/>
      <c r="S910" s="678"/>
      <c r="T910" s="678"/>
      <c r="U910" s="678"/>
      <c r="V910" s="678"/>
      <c r="W910" s="1289"/>
    </row>
    <row r="911" spans="1:23" s="157" customFormat="1" ht="15" customHeight="1" x14ac:dyDescent="0.25">
      <c r="A911" s="1250">
        <v>1</v>
      </c>
      <c r="B911" s="1250">
        <v>1</v>
      </c>
      <c r="C911" s="1125" t="s">
        <v>13</v>
      </c>
      <c r="D911" s="432"/>
      <c r="E911" s="339">
        <f>SUM(E907:E910)</f>
        <v>3</v>
      </c>
      <c r="F911" s="339">
        <f>SUM(F907:F910)</f>
        <v>1</v>
      </c>
      <c r="G911" s="339">
        <f>SUM(G907:G910)</f>
        <v>7</v>
      </c>
      <c r="H911" s="339">
        <f>G911/F911*100</f>
        <v>700</v>
      </c>
      <c r="I911" s="645">
        <f>IF(E911=0,0,K911/E911)</f>
        <v>9.6666666666666661</v>
      </c>
      <c r="J911" s="63">
        <f>M911/G911</f>
        <v>7.2857142857142856</v>
      </c>
      <c r="K911" s="339">
        <f>SUM(K907:K910)</f>
        <v>29</v>
      </c>
      <c r="L911" s="339">
        <f>SUM(L907:L910)</f>
        <v>9</v>
      </c>
      <c r="M911" s="339">
        <f>SUM(M907:M910)</f>
        <v>51</v>
      </c>
      <c r="N911" s="41">
        <f>M911/L911*100</f>
        <v>566.66666666666674</v>
      </c>
      <c r="O911" s="220">
        <f>SUM(O907:O910)</f>
        <v>9.6666666666666665E-2</v>
      </c>
      <c r="P911" s="41">
        <f>M911/$C$3*12/O911</f>
        <v>1266.2068965517242</v>
      </c>
      <c r="Q911" s="339">
        <v>65.706599999999995</v>
      </c>
      <c r="R911" s="339"/>
      <c r="S911" s="339"/>
      <c r="T911" s="339"/>
      <c r="U911" s="339">
        <v>0</v>
      </c>
      <c r="V911" s="832">
        <v>111.48108999999999</v>
      </c>
      <c r="W911" s="1289"/>
    </row>
    <row r="912" spans="1:23" s="157" customFormat="1" ht="15" customHeight="1" x14ac:dyDescent="0.25">
      <c r="A912" s="1250">
        <v>1</v>
      </c>
      <c r="B912" s="1250">
        <v>1</v>
      </c>
      <c r="C912" s="1099" t="s">
        <v>150</v>
      </c>
      <c r="D912" s="432"/>
      <c r="E912" s="339"/>
      <c r="F912" s="339"/>
      <c r="G912" s="339"/>
      <c r="H912" s="339"/>
      <c r="I912" s="645"/>
      <c r="J912" s="63"/>
      <c r="K912" s="339"/>
      <c r="L912" s="339"/>
      <c r="M912" s="339"/>
      <c r="N912" s="41"/>
      <c r="O912" s="41"/>
      <c r="P912" s="41"/>
      <c r="Q912" s="339"/>
      <c r="R912" s="339"/>
      <c r="S912" s="339"/>
      <c r="T912" s="339"/>
      <c r="U912" s="339"/>
      <c r="V912" s="339"/>
      <c r="W912" s="1289"/>
    </row>
    <row r="913" spans="1:262" s="157" customFormat="1" ht="15" customHeight="1" x14ac:dyDescent="0.25">
      <c r="A913" s="1250">
        <v>1</v>
      </c>
      <c r="B913" s="1250">
        <v>1</v>
      </c>
      <c r="C913" s="1101" t="s">
        <v>188</v>
      </c>
      <c r="D913" s="790">
        <v>240</v>
      </c>
      <c r="E913" s="644"/>
      <c r="F913" s="39">
        <f>ROUND(E913/12*$C$3,0)</f>
        <v>0</v>
      </c>
      <c r="G913" s="39"/>
      <c r="H913" s="39" t="e">
        <f>G913/F913*100</f>
        <v>#DIV/0!</v>
      </c>
      <c r="I913" s="424">
        <v>8</v>
      </c>
      <c r="J913" s="40" t="e">
        <f>M913/G913</f>
        <v>#DIV/0!</v>
      </c>
      <c r="K913" s="41">
        <f>ROUND(E913*I913,0)</f>
        <v>0</v>
      </c>
      <c r="L913" s="41">
        <f>ROUND(F913*I913,0)</f>
        <v>0</v>
      </c>
      <c r="M913" s="41"/>
      <c r="N913" s="41" t="e">
        <f>M913/L913*100</f>
        <v>#DIV/0!</v>
      </c>
      <c r="O913" s="41">
        <f>ROUND(K913/D913,0)</f>
        <v>0</v>
      </c>
      <c r="P913" s="41" t="e">
        <f>M913/$C$3*12/O913</f>
        <v>#DIV/0!</v>
      </c>
      <c r="Q913" s="678"/>
      <c r="R913" s="339"/>
      <c r="S913" s="339"/>
      <c r="T913" s="339"/>
      <c r="U913" s="678"/>
      <c r="V913" s="678"/>
      <c r="W913" s="1289"/>
    </row>
    <row r="914" spans="1:262" s="157" customFormat="1" ht="15" customHeight="1" x14ac:dyDescent="0.25">
      <c r="A914" s="1250">
        <v>1</v>
      </c>
      <c r="B914" s="1250">
        <v>1</v>
      </c>
      <c r="C914" s="1101" t="s">
        <v>6</v>
      </c>
      <c r="D914" s="790">
        <v>240</v>
      </c>
      <c r="E914" s="644"/>
      <c r="F914" s="39">
        <f>ROUND(E914/12*$C$3,0)</f>
        <v>0</v>
      </c>
      <c r="G914" s="39"/>
      <c r="H914" s="39" t="e">
        <f>G914/F914*100</f>
        <v>#DIV/0!</v>
      </c>
      <c r="I914" s="424">
        <v>3</v>
      </c>
      <c r="J914" s="40" t="e">
        <f>M914/G914</f>
        <v>#DIV/0!</v>
      </c>
      <c r="K914" s="41">
        <f>ROUND(E914*I914,0)</f>
        <v>0</v>
      </c>
      <c r="L914" s="41">
        <f>ROUND(F914*I914,0)</f>
        <v>0</v>
      </c>
      <c r="M914" s="41"/>
      <c r="N914" s="41" t="e">
        <f>M914/L914*100</f>
        <v>#DIV/0!</v>
      </c>
      <c r="O914" s="41">
        <f>ROUND(K914/D914,0)</f>
        <v>0</v>
      </c>
      <c r="P914" s="41" t="e">
        <f>M914/$C$3*12/O914</f>
        <v>#DIV/0!</v>
      </c>
      <c r="Q914" s="678"/>
      <c r="R914" s="339"/>
      <c r="S914" s="339"/>
      <c r="T914" s="339"/>
      <c r="U914" s="678"/>
      <c r="V914" s="678"/>
      <c r="W914" s="1289"/>
    </row>
    <row r="915" spans="1:262" s="1050" customFormat="1" ht="15" customHeight="1" x14ac:dyDescent="0.25">
      <c r="A915" s="1250">
        <v>1</v>
      </c>
      <c r="B915" s="1250">
        <v>1</v>
      </c>
      <c r="C915" s="623" t="s">
        <v>191</v>
      </c>
      <c r="D915" s="647"/>
      <c r="E915" s="339">
        <f>SUM(E913:E914)</f>
        <v>0</v>
      </c>
      <c r="F915" s="339">
        <f>SUM(F913:F914)</f>
        <v>0</v>
      </c>
      <c r="G915" s="339">
        <f>SUM(G913:G914)</f>
        <v>0</v>
      </c>
      <c r="H915" s="62" t="e">
        <f t="shared" ref="H915:H921" si="316">G915/F915*100</f>
        <v>#DIV/0!</v>
      </c>
      <c r="I915" s="747" t="e">
        <f>K915/E915</f>
        <v>#DIV/0!</v>
      </c>
      <c r="J915" s="40" t="e">
        <f>M915/G915</f>
        <v>#DIV/0!</v>
      </c>
      <c r="K915" s="339">
        <f>SUM(K913:K914)</f>
        <v>0</v>
      </c>
      <c r="L915" s="339">
        <f>SUM(L913:L914)</f>
        <v>0</v>
      </c>
      <c r="M915" s="339">
        <f>SUM(M913:M914)</f>
        <v>0</v>
      </c>
      <c r="N915" s="64" t="e">
        <f>M915/L915*100</f>
        <v>#DIV/0!</v>
      </c>
      <c r="O915" s="339">
        <f>SUM(O913:O914)</f>
        <v>0</v>
      </c>
      <c r="P915" s="41" t="e">
        <f>M915/$C$3*12/O915</f>
        <v>#DIV/0!</v>
      </c>
      <c r="Q915" s="679"/>
      <c r="R915" s="339"/>
      <c r="S915" s="339"/>
      <c r="T915" s="339"/>
      <c r="U915" s="64"/>
      <c r="V915" s="64"/>
      <c r="W915" s="1289"/>
    </row>
    <row r="916" spans="1:262" s="157" customFormat="1" ht="29.25" customHeight="1" x14ac:dyDescent="0.25">
      <c r="A916" s="1250">
        <v>1</v>
      </c>
      <c r="B916" s="1250">
        <v>1</v>
      </c>
      <c r="C916" s="686" t="s">
        <v>176</v>
      </c>
      <c r="D916" s="686"/>
      <c r="E916" s="787">
        <f>SUM(E915,E911)</f>
        <v>3</v>
      </c>
      <c r="F916" s="787">
        <f>SUM(F915,F911)</f>
        <v>1</v>
      </c>
      <c r="G916" s="787">
        <f>SUM(G915,G911)</f>
        <v>7</v>
      </c>
      <c r="H916" s="787">
        <f>G916/F916*100</f>
        <v>700</v>
      </c>
      <c r="I916" s="787">
        <f>K916/E916</f>
        <v>9.6666666666666661</v>
      </c>
      <c r="J916" s="787" t="e">
        <f>SUM(J915,J911)</f>
        <v>#DIV/0!</v>
      </c>
      <c r="K916" s="787">
        <f>SUM(K915,K911)</f>
        <v>29</v>
      </c>
      <c r="L916" s="787">
        <f>SUM(L915,L911)</f>
        <v>9</v>
      </c>
      <c r="M916" s="787">
        <f>SUM(M915,M911)</f>
        <v>51</v>
      </c>
      <c r="N916" s="41">
        <f>M916/L916*100</f>
        <v>566.66666666666674</v>
      </c>
      <c r="O916" s="787">
        <f>SUM(O915,O911)</f>
        <v>9.6666666666666665E-2</v>
      </c>
      <c r="P916" s="41">
        <f>M916/$C$3*12/O916</f>
        <v>1266.2068965517242</v>
      </c>
      <c r="Q916" s="787">
        <f>Q915+Q911</f>
        <v>65.706599999999995</v>
      </c>
      <c r="R916" s="720">
        <f t="shared" ref="R916:R917" si="317">Q916/12*$C$3</f>
        <v>27.377749999999995</v>
      </c>
      <c r="S916" s="339">
        <f>V916-U916</f>
        <v>111.48108999999999</v>
      </c>
      <c r="T916" s="339">
        <f>S916-R916</f>
        <v>84.103340000000003</v>
      </c>
      <c r="U916" s="787">
        <f t="shared" ref="U916:V916" si="318">SUM(U915,U911)</f>
        <v>0</v>
      </c>
      <c r="V916" s="788">
        <f t="shared" si="318"/>
        <v>111.48108999999999</v>
      </c>
      <c r="W916" s="1289"/>
    </row>
    <row r="917" spans="1:262" s="157" customFormat="1" ht="29.25" customHeight="1" x14ac:dyDescent="0.25">
      <c r="A917" s="1250">
        <v>1</v>
      </c>
      <c r="B917" s="1250">
        <v>1</v>
      </c>
      <c r="C917" s="686" t="s">
        <v>358</v>
      </c>
      <c r="D917" s="686"/>
      <c r="E917" s="793">
        <f>E918+E920</f>
        <v>35</v>
      </c>
      <c r="F917" s="787">
        <f>F918+F920</f>
        <v>15</v>
      </c>
      <c r="G917" s="787">
        <v>4</v>
      </c>
      <c r="H917" s="787">
        <f t="shared" si="316"/>
        <v>26.666666666666668</v>
      </c>
      <c r="I917" s="648"/>
      <c r="J917" s="792"/>
      <c r="K917" s="793"/>
      <c r="L917" s="793"/>
      <c r="M917" s="793"/>
      <c r="N917" s="45"/>
      <c r="O917" s="793"/>
      <c r="P917" s="45"/>
      <c r="Q917" s="793">
        <v>84.6</v>
      </c>
      <c r="R917" s="720">
        <f t="shared" si="317"/>
        <v>35.25</v>
      </c>
      <c r="S917" s="339">
        <f>V917-U917</f>
        <v>10.014259999999998</v>
      </c>
      <c r="T917" s="339">
        <f>S917-R917</f>
        <v>-25.23574</v>
      </c>
      <c r="U917" s="787">
        <v>0</v>
      </c>
      <c r="V917" s="788">
        <v>10.014259999999998</v>
      </c>
      <c r="W917" s="1289"/>
    </row>
    <row r="918" spans="1:262" s="157" customFormat="1" ht="29.25" customHeight="1" x14ac:dyDescent="0.25">
      <c r="A918" s="1250">
        <v>1</v>
      </c>
      <c r="B918" s="1250">
        <v>1</v>
      </c>
      <c r="C918" s="686" t="s">
        <v>335</v>
      </c>
      <c r="D918" s="686"/>
      <c r="E918" s="793">
        <f>E919</f>
        <v>35</v>
      </c>
      <c r="F918" s="787">
        <f>F919</f>
        <v>15</v>
      </c>
      <c r="G918" s="787">
        <f>G919</f>
        <v>4</v>
      </c>
      <c r="H918" s="787">
        <f t="shared" si="316"/>
        <v>26.666666666666668</v>
      </c>
      <c r="I918" s="648"/>
      <c r="J918" s="792"/>
      <c r="K918" s="793"/>
      <c r="L918" s="793"/>
      <c r="M918" s="793"/>
      <c r="N918" s="45"/>
      <c r="O918" s="793"/>
      <c r="P918" s="45"/>
      <c r="Q918" s="793"/>
      <c r="R918" s="720"/>
      <c r="S918" s="361"/>
      <c r="T918" s="361"/>
      <c r="U918" s="793"/>
      <c r="V918" s="793"/>
      <c r="W918" s="1289"/>
    </row>
    <row r="919" spans="1:262" s="157" customFormat="1" ht="29.25" customHeight="1" x14ac:dyDescent="0.25">
      <c r="A919" s="1250">
        <v>1</v>
      </c>
      <c r="B919" s="1250">
        <v>1</v>
      </c>
      <c r="C919" s="808" t="s">
        <v>334</v>
      </c>
      <c r="D919" s="808"/>
      <c r="E919" s="809">
        <v>35</v>
      </c>
      <c r="F919" s="794">
        <f>ROUND(E919/12*$C$3,0)</f>
        <v>15</v>
      </c>
      <c r="G919" s="794">
        <f>G917-G920</f>
        <v>4</v>
      </c>
      <c r="H919" s="794">
        <f t="shared" si="316"/>
        <v>26.666666666666668</v>
      </c>
      <c r="I919" s="498"/>
      <c r="J919" s="792"/>
      <c r="K919" s="810"/>
      <c r="L919" s="810"/>
      <c r="M919" s="810"/>
      <c r="N919" s="45"/>
      <c r="O919" s="810"/>
      <c r="P919" s="45"/>
      <c r="Q919" s="810"/>
      <c r="R919" s="720"/>
      <c r="S919" s="811"/>
      <c r="T919" s="811"/>
      <c r="U919" s="810"/>
      <c r="V919" s="810"/>
      <c r="W919" s="1289"/>
    </row>
    <row r="920" spans="1:262" s="157" customFormat="1" ht="29.25" customHeight="1" x14ac:dyDescent="0.25">
      <c r="A920" s="1250">
        <v>1</v>
      </c>
      <c r="B920" s="1250">
        <v>1</v>
      </c>
      <c r="C920" s="686" t="s">
        <v>335</v>
      </c>
      <c r="D920" s="686"/>
      <c r="E920" s="793">
        <f>E921</f>
        <v>0</v>
      </c>
      <c r="F920" s="787">
        <f>F921</f>
        <v>0</v>
      </c>
      <c r="G920" s="787"/>
      <c r="H920" s="787" t="e">
        <f t="shared" si="316"/>
        <v>#DIV/0!</v>
      </c>
      <c r="I920" s="648"/>
      <c r="J920" s="792"/>
      <c r="K920" s="793"/>
      <c r="L920" s="793"/>
      <c r="M920" s="793"/>
      <c r="N920" s="45"/>
      <c r="O920" s="793"/>
      <c r="P920" s="45"/>
      <c r="Q920" s="793"/>
      <c r="R920" s="720"/>
      <c r="S920" s="361"/>
      <c r="T920" s="361"/>
      <c r="U920" s="793"/>
      <c r="V920" s="793"/>
      <c r="W920" s="1289"/>
    </row>
    <row r="921" spans="1:262" s="157" customFormat="1" ht="29.25" customHeight="1" x14ac:dyDescent="0.25">
      <c r="A921" s="1250">
        <v>1</v>
      </c>
      <c r="B921" s="1250">
        <v>1</v>
      </c>
      <c r="C921" s="808" t="s">
        <v>336</v>
      </c>
      <c r="D921" s="808"/>
      <c r="E921" s="809"/>
      <c r="F921" s="794">
        <f>ROUND(E921/12*$C$3,0)</f>
        <v>0</v>
      </c>
      <c r="G921" s="794"/>
      <c r="H921" s="794" t="e">
        <f t="shared" si="316"/>
        <v>#DIV/0!</v>
      </c>
      <c r="I921" s="498"/>
      <c r="J921" s="792"/>
      <c r="K921" s="810"/>
      <c r="L921" s="810"/>
      <c r="M921" s="810"/>
      <c r="N921" s="45"/>
      <c r="O921" s="810"/>
      <c r="P921" s="45"/>
      <c r="Q921" s="810"/>
      <c r="R921" s="720"/>
      <c r="S921" s="811"/>
      <c r="T921" s="811"/>
      <c r="U921" s="810"/>
      <c r="V921" s="810"/>
      <c r="W921" s="1289"/>
    </row>
    <row r="922" spans="1:262" s="1339" customFormat="1" ht="15.75" thickBot="1" x14ac:dyDescent="0.3">
      <c r="A922" s="1250">
        <v>1</v>
      </c>
      <c r="B922" s="1250">
        <v>1</v>
      </c>
      <c r="C922" s="1153" t="s">
        <v>17</v>
      </c>
      <c r="D922" s="163"/>
      <c r="E922" s="803"/>
      <c r="F922" s="803"/>
      <c r="G922" s="833"/>
      <c r="H922" s="803"/>
      <c r="I922" s="804"/>
      <c r="J922" s="834"/>
      <c r="K922" s="163"/>
      <c r="L922" s="835"/>
      <c r="M922" s="163">
        <f>SUM(M877,M905,M916,M917)</f>
        <v>188</v>
      </c>
      <c r="N922" s="163"/>
      <c r="O922" s="835"/>
      <c r="P922" s="835"/>
      <c r="Q922" s="1309">
        <f t="shared" ref="Q922:V922" si="319">SUM(Q877,Q905,Q916,Q917)</f>
        <v>2530.9659099999999</v>
      </c>
      <c r="R922" s="836">
        <f t="shared" si="319"/>
        <v>1054.5691291666667</v>
      </c>
      <c r="S922" s="836">
        <f t="shared" si="319"/>
        <v>869.78039999999999</v>
      </c>
      <c r="T922" s="836">
        <f t="shared" si="319"/>
        <v>-184.78872916666677</v>
      </c>
      <c r="U922" s="1309">
        <f t="shared" si="319"/>
        <v>-16.613579999999999</v>
      </c>
      <c r="V922" s="1309">
        <f t="shared" si="319"/>
        <v>853.16682000000003</v>
      </c>
      <c r="W922" s="1289"/>
      <c r="X922" s="1051"/>
      <c r="Y922" s="1051"/>
      <c r="Z922" s="1051"/>
      <c r="AA922" s="1051"/>
      <c r="AB922" s="1051"/>
      <c r="AC922" s="1051"/>
      <c r="AD922" s="1051"/>
      <c r="AE922" s="1051"/>
      <c r="AF922" s="1051"/>
      <c r="AG922" s="1051"/>
      <c r="AH922" s="1051"/>
      <c r="AI922" s="1051"/>
      <c r="AJ922" s="1051"/>
      <c r="AK922" s="1051"/>
      <c r="AL922" s="1051"/>
      <c r="AM922" s="1051"/>
      <c r="AN922" s="1051"/>
      <c r="AO922" s="1051"/>
      <c r="AP922" s="1051"/>
      <c r="AQ922" s="1051"/>
      <c r="AR922" s="1051"/>
      <c r="AS922" s="1051"/>
      <c r="AT922" s="1051"/>
      <c r="AU922" s="1051"/>
      <c r="AV922" s="1051"/>
      <c r="AW922" s="1051"/>
      <c r="AX922" s="1051"/>
      <c r="AY922" s="1051"/>
      <c r="AZ922" s="1051"/>
      <c r="BA922" s="1051"/>
      <c r="BB922" s="1051"/>
      <c r="BC922" s="1051"/>
      <c r="BD922" s="1051"/>
      <c r="BE922" s="1051"/>
      <c r="BF922" s="1051"/>
      <c r="BG922" s="1051"/>
      <c r="BH922" s="1051"/>
      <c r="BI922" s="1051"/>
      <c r="BJ922" s="1051"/>
      <c r="BK922" s="1051"/>
      <c r="BL922" s="1051"/>
      <c r="BM922" s="1051"/>
      <c r="BN922" s="1051"/>
      <c r="BO922" s="1051"/>
      <c r="BP922" s="1051"/>
      <c r="BQ922" s="1051"/>
      <c r="BR922" s="1051"/>
      <c r="BS922" s="1051"/>
      <c r="BT922" s="1051"/>
      <c r="BU922" s="1051"/>
      <c r="BV922" s="1051"/>
      <c r="BW922" s="1051"/>
      <c r="BX922" s="1051"/>
      <c r="BY922" s="1051"/>
      <c r="BZ922" s="1051"/>
      <c r="CA922" s="1051"/>
      <c r="CB922" s="1051"/>
      <c r="CC922" s="1051"/>
      <c r="CD922" s="1051"/>
      <c r="CE922" s="1051"/>
      <c r="CF922" s="1051"/>
      <c r="CG922" s="1051"/>
      <c r="CH922" s="1051"/>
      <c r="CI922" s="1051"/>
      <c r="CJ922" s="1051"/>
      <c r="CK922" s="1051"/>
      <c r="CL922" s="1051"/>
      <c r="CM922" s="1051"/>
      <c r="CN922" s="1051"/>
      <c r="CO922" s="1051"/>
      <c r="CP922" s="1051"/>
      <c r="CQ922" s="1051"/>
      <c r="CR922" s="1051"/>
      <c r="CS922" s="1051"/>
      <c r="CT922" s="1051"/>
      <c r="CU922" s="1051"/>
      <c r="CV922" s="1051"/>
      <c r="CW922" s="1051"/>
      <c r="CX922" s="1051"/>
      <c r="CY922" s="1051"/>
      <c r="CZ922" s="1051"/>
      <c r="DA922" s="1051"/>
      <c r="DB922" s="1051"/>
      <c r="DC922" s="1051"/>
      <c r="DD922" s="1051"/>
      <c r="DE922" s="1051"/>
      <c r="DF922" s="1051"/>
      <c r="DG922" s="1051"/>
      <c r="DH922" s="1051"/>
      <c r="DI922" s="1051"/>
      <c r="DJ922" s="1051"/>
      <c r="DK922" s="1051"/>
      <c r="DL922" s="1051"/>
      <c r="DM922" s="1051"/>
      <c r="DN922" s="1051"/>
      <c r="DO922" s="1051"/>
      <c r="DP922" s="1051"/>
      <c r="DQ922" s="1051"/>
      <c r="DR922" s="1051"/>
      <c r="DS922" s="1051"/>
      <c r="DT922" s="1051"/>
      <c r="DU922" s="1051"/>
      <c r="DV922" s="1051"/>
      <c r="DW922" s="1051"/>
      <c r="DX922" s="1051"/>
      <c r="DY922" s="1051"/>
      <c r="DZ922" s="1051"/>
      <c r="EA922" s="1051"/>
      <c r="EB922" s="1051"/>
      <c r="EC922" s="1051"/>
      <c r="ED922" s="1051"/>
      <c r="EE922" s="1051"/>
      <c r="EF922" s="1051"/>
      <c r="EG922" s="1051"/>
      <c r="EH922" s="1051"/>
      <c r="EI922" s="1051"/>
      <c r="EJ922" s="1051"/>
      <c r="EK922" s="1051"/>
      <c r="EL922" s="1051"/>
      <c r="EM922" s="1051"/>
      <c r="EN922" s="1051"/>
      <c r="EO922" s="1051"/>
      <c r="EP922" s="1051"/>
      <c r="EQ922" s="1051"/>
      <c r="ER922" s="1051"/>
      <c r="ES922" s="1051"/>
      <c r="ET922" s="1051"/>
      <c r="EU922" s="1051"/>
      <c r="EV922" s="1051"/>
      <c r="EW922" s="1051"/>
      <c r="EX922" s="1051"/>
      <c r="EY922" s="1051"/>
      <c r="EZ922" s="1051"/>
      <c r="FA922" s="1051"/>
      <c r="FB922" s="1051"/>
      <c r="FC922" s="1051"/>
      <c r="FD922" s="1051"/>
      <c r="FE922" s="1051"/>
      <c r="FF922" s="1051"/>
      <c r="FG922" s="1051"/>
      <c r="FH922" s="1051"/>
      <c r="FI922" s="1051"/>
      <c r="FJ922" s="1051"/>
      <c r="FK922" s="1051"/>
      <c r="FL922" s="1051"/>
      <c r="FM922" s="1051"/>
      <c r="FN922" s="1051"/>
      <c r="FO922" s="1051"/>
      <c r="FP922" s="1051"/>
      <c r="FQ922" s="1051"/>
      <c r="FR922" s="1051"/>
      <c r="FS922" s="1051"/>
      <c r="FT922" s="1051"/>
      <c r="FU922" s="1051"/>
      <c r="FV922" s="1051"/>
      <c r="FW922" s="1051"/>
      <c r="FX922" s="1051"/>
      <c r="FY922" s="1051"/>
      <c r="FZ922" s="1051"/>
      <c r="GA922" s="1051"/>
      <c r="GB922" s="1051"/>
      <c r="GC922" s="1051"/>
      <c r="GD922" s="1051"/>
      <c r="GE922" s="1051"/>
      <c r="GF922" s="1051"/>
      <c r="GG922" s="1051"/>
      <c r="GH922" s="1051"/>
      <c r="GI922" s="1051"/>
      <c r="GJ922" s="1051"/>
      <c r="GK922" s="1051"/>
      <c r="GL922" s="1051"/>
      <c r="GM922" s="1051"/>
      <c r="GN922" s="1051"/>
      <c r="GO922" s="1051"/>
      <c r="GP922" s="1051"/>
      <c r="GQ922" s="1051"/>
      <c r="GR922" s="1051"/>
      <c r="GS922" s="1051"/>
      <c r="GT922" s="1051"/>
      <c r="GU922" s="1051"/>
      <c r="GV922" s="1051"/>
      <c r="GW922" s="1051"/>
      <c r="GX922" s="1051"/>
      <c r="GY922" s="1051"/>
      <c r="GZ922" s="1051"/>
      <c r="HA922" s="1051"/>
      <c r="HB922" s="1051"/>
      <c r="HC922" s="1051"/>
      <c r="HD922" s="1051"/>
      <c r="HE922" s="1051"/>
      <c r="HF922" s="1051"/>
      <c r="HG922" s="1051"/>
      <c r="HH922" s="1051"/>
      <c r="HI922" s="1051"/>
      <c r="HJ922" s="1051"/>
      <c r="HK922" s="1051"/>
      <c r="HL922" s="1051"/>
      <c r="HM922" s="1051"/>
      <c r="HN922" s="1051"/>
      <c r="HO922" s="1051"/>
      <c r="HP922" s="1051"/>
      <c r="HQ922" s="1051"/>
      <c r="HR922" s="1051"/>
      <c r="HS922" s="1051"/>
      <c r="HT922" s="1051"/>
      <c r="HU922" s="1051"/>
      <c r="HV922" s="1051"/>
      <c r="HW922" s="1051"/>
      <c r="HX922" s="1051"/>
      <c r="HY922" s="1051"/>
      <c r="HZ922" s="1051"/>
      <c r="IA922" s="1051"/>
      <c r="IB922" s="1051"/>
      <c r="IC922" s="1051"/>
      <c r="ID922" s="1051"/>
      <c r="IE922" s="1051"/>
      <c r="IF922" s="1051"/>
      <c r="IG922" s="1051"/>
      <c r="IH922" s="1051"/>
      <c r="II922" s="1051"/>
      <c r="IJ922" s="1051"/>
      <c r="IK922" s="1051"/>
      <c r="IL922" s="1051"/>
      <c r="IM922" s="1051"/>
      <c r="IN922" s="1051"/>
      <c r="IO922" s="1051"/>
      <c r="IP922" s="1051"/>
      <c r="IQ922" s="1051"/>
      <c r="IR922" s="1051"/>
      <c r="IS922" s="1051"/>
      <c r="IT922" s="1051"/>
      <c r="IU922" s="1051"/>
      <c r="IV922" s="1051"/>
      <c r="IW922" s="1051"/>
      <c r="IX922" s="1051"/>
      <c r="IY922" s="1051"/>
      <c r="IZ922" s="1051"/>
      <c r="JA922" s="1051"/>
      <c r="JB922" s="1051"/>
    </row>
    <row r="923" spans="1:262" ht="15" customHeight="1" x14ac:dyDescent="0.25">
      <c r="A923" s="1250">
        <v>1</v>
      </c>
      <c r="B923" s="1250">
        <v>1</v>
      </c>
      <c r="C923" s="1308" t="s">
        <v>366</v>
      </c>
      <c r="D923" s="1382"/>
      <c r="E923" s="962"/>
      <c r="F923" s="962"/>
      <c r="G923" s="962"/>
      <c r="H923" s="962"/>
      <c r="I923" s="1362"/>
      <c r="J923" s="1362"/>
      <c r="K923" s="1310"/>
      <c r="L923" s="1310"/>
      <c r="M923" s="1310"/>
      <c r="N923" s="1310"/>
      <c r="O923" s="1310"/>
      <c r="P923" s="1310"/>
      <c r="Q923" s="618">
        <f t="shared" ref="Q923:U923" si="320">Q922</f>
        <v>2530.9659099999999</v>
      </c>
      <c r="R923" s="962">
        <f t="shared" si="320"/>
        <v>1054.5691291666667</v>
      </c>
      <c r="S923" s="962">
        <f t="shared" si="320"/>
        <v>869.78039999999999</v>
      </c>
      <c r="T923" s="962">
        <f t="shared" si="320"/>
        <v>-184.78872916666677</v>
      </c>
      <c r="U923" s="962">
        <f t="shared" si="320"/>
        <v>-16.613579999999999</v>
      </c>
      <c r="V923" s="962">
        <f>V922</f>
        <v>853.16682000000003</v>
      </c>
    </row>
    <row r="924" spans="1:262" s="1339" customFormat="1" x14ac:dyDescent="0.25">
      <c r="A924" s="1250">
        <v>1</v>
      </c>
      <c r="B924" s="1250">
        <v>1</v>
      </c>
      <c r="C924" s="495" t="s">
        <v>93</v>
      </c>
      <c r="D924" s="81"/>
      <c r="E924" s="669">
        <f>SUM(E877)</f>
        <v>49.2</v>
      </c>
      <c r="F924" s="669">
        <f>SUM(F877)</f>
        <v>20.5</v>
      </c>
      <c r="G924" s="669">
        <f>SUM(G877)</f>
        <v>18</v>
      </c>
      <c r="H924" s="669">
        <f>G924/F924*100</f>
        <v>87.804878048780495</v>
      </c>
      <c r="I924" s="670">
        <f>K924/E924</f>
        <v>8.8414634146341466</v>
      </c>
      <c r="J924" s="670">
        <f>M924/G924</f>
        <v>7.6111111111111107</v>
      </c>
      <c r="K924" s="669">
        <f>SUM(K877)</f>
        <v>435</v>
      </c>
      <c r="L924" s="669">
        <f>SUM(L877)</f>
        <v>181</v>
      </c>
      <c r="M924" s="669">
        <f>SUM(M877)</f>
        <v>137</v>
      </c>
      <c r="N924" s="669">
        <f>M924/L924*100</f>
        <v>75.690607734806619</v>
      </c>
      <c r="O924" s="669">
        <f>SUM(O877)</f>
        <v>1.3179003267973854</v>
      </c>
      <c r="P924" s="64">
        <f>M924/$C$3*12/O924</f>
        <v>249.48775966921042</v>
      </c>
      <c r="Q924" s="36">
        <f t="shared" ref="Q924:V924" si="321">SUM(Q877)</f>
        <v>2100</v>
      </c>
      <c r="R924" s="669">
        <f t="shared" si="321"/>
        <v>875</v>
      </c>
      <c r="S924" s="669">
        <f t="shared" si="321"/>
        <v>565.17376999999988</v>
      </c>
      <c r="T924" s="669">
        <f t="shared" si="321"/>
        <v>-309.82623000000012</v>
      </c>
      <c r="U924" s="669">
        <f t="shared" si="321"/>
        <v>-11.01155</v>
      </c>
      <c r="V924" s="669">
        <f t="shared" si="321"/>
        <v>554.16221999999993</v>
      </c>
      <c r="W924" s="1289"/>
      <c r="X924" s="1051"/>
      <c r="Y924" s="1051"/>
      <c r="Z924" s="1051"/>
      <c r="AA924" s="1051"/>
      <c r="AB924" s="1051"/>
      <c r="AC924" s="1051"/>
      <c r="AD924" s="1051"/>
      <c r="AE924" s="1051"/>
      <c r="AF924" s="1051"/>
      <c r="AG924" s="1051"/>
      <c r="AH924" s="1051"/>
      <c r="AI924" s="1051"/>
      <c r="AJ924" s="1051"/>
      <c r="AK924" s="1051"/>
      <c r="AL924" s="1051"/>
      <c r="AM924" s="1051"/>
      <c r="AN924" s="1051"/>
      <c r="AO924" s="1051"/>
      <c r="AP924" s="1051"/>
      <c r="AQ924" s="1051"/>
      <c r="AR924" s="1051"/>
      <c r="AS924" s="1051"/>
      <c r="AT924" s="1051"/>
      <c r="AU924" s="1051"/>
      <c r="AV924" s="1051"/>
      <c r="AW924" s="1051"/>
      <c r="AX924" s="1051"/>
      <c r="AY924" s="1051"/>
      <c r="AZ924" s="1051"/>
      <c r="BA924" s="1051"/>
      <c r="BB924" s="1051"/>
      <c r="BC924" s="1051"/>
      <c r="BD924" s="1051"/>
      <c r="BE924" s="1051"/>
      <c r="BF924" s="1051"/>
      <c r="BG924" s="1051"/>
      <c r="BH924" s="1051"/>
      <c r="BI924" s="1051"/>
      <c r="BJ924" s="1051"/>
      <c r="BK924" s="1051"/>
      <c r="BL924" s="1051"/>
      <c r="BM924" s="1051"/>
      <c r="BN924" s="1051"/>
      <c r="BO924" s="1051"/>
      <c r="BP924" s="1051"/>
      <c r="BQ924" s="1051"/>
      <c r="BR924" s="1051"/>
      <c r="BS924" s="1051"/>
      <c r="BT924" s="1051"/>
      <c r="BU924" s="1051"/>
      <c r="BV924" s="1051"/>
      <c r="BW924" s="1051"/>
      <c r="BX924" s="1051"/>
      <c r="BY924" s="1051"/>
      <c r="BZ924" s="1051"/>
      <c r="CA924" s="1051"/>
      <c r="CB924" s="1051"/>
      <c r="CC924" s="1051"/>
      <c r="CD924" s="1051"/>
      <c r="CE924" s="1051"/>
      <c r="CF924" s="1051"/>
      <c r="CG924" s="1051"/>
      <c r="CH924" s="1051"/>
      <c r="CI924" s="1051"/>
      <c r="CJ924" s="1051"/>
      <c r="CK924" s="1051"/>
      <c r="CL924" s="1051"/>
      <c r="CM924" s="1051"/>
      <c r="CN924" s="1051"/>
      <c r="CO924" s="1051"/>
      <c r="CP924" s="1051"/>
      <c r="CQ924" s="1051"/>
      <c r="CR924" s="1051"/>
      <c r="CS924" s="1051"/>
      <c r="CT924" s="1051"/>
      <c r="CU924" s="1051"/>
      <c r="CV924" s="1051"/>
      <c r="CW924" s="1051"/>
      <c r="CX924" s="1051"/>
      <c r="CY924" s="1051"/>
      <c r="CZ924" s="1051"/>
      <c r="DA924" s="1051"/>
      <c r="DB924" s="1051"/>
      <c r="DC924" s="1051"/>
      <c r="DD924" s="1051"/>
      <c r="DE924" s="1051"/>
      <c r="DF924" s="1051"/>
      <c r="DG924" s="1051"/>
      <c r="DH924" s="1051"/>
      <c r="DI924" s="1051"/>
      <c r="DJ924" s="1051"/>
      <c r="DK924" s="1051"/>
      <c r="DL924" s="1051"/>
      <c r="DM924" s="1051"/>
      <c r="DN924" s="1051"/>
      <c r="DO924" s="1051"/>
      <c r="DP924" s="1051"/>
      <c r="DQ924" s="1051"/>
      <c r="DR924" s="1051"/>
      <c r="DS924" s="1051"/>
      <c r="DT924" s="1051"/>
      <c r="DU924" s="1051"/>
      <c r="DV924" s="1051"/>
      <c r="DW924" s="1051"/>
      <c r="DX924" s="1051"/>
      <c r="DY924" s="1051"/>
      <c r="DZ924" s="1051"/>
      <c r="EA924" s="1051"/>
      <c r="EB924" s="1051"/>
      <c r="EC924" s="1051"/>
      <c r="ED924" s="1051"/>
      <c r="EE924" s="1051"/>
      <c r="EF924" s="1051"/>
      <c r="EG924" s="1051"/>
      <c r="EH924" s="1051"/>
      <c r="EI924" s="1051"/>
      <c r="EJ924" s="1051"/>
      <c r="EK924" s="1051"/>
      <c r="EL924" s="1051"/>
      <c r="EM924" s="1051"/>
      <c r="EN924" s="1051"/>
      <c r="EO924" s="1051"/>
      <c r="EP924" s="1051"/>
      <c r="EQ924" s="1051"/>
      <c r="ER924" s="1051"/>
      <c r="ES924" s="1051"/>
      <c r="ET924" s="1051"/>
      <c r="EU924" s="1051"/>
      <c r="EV924" s="1051"/>
      <c r="EW924" s="1051"/>
      <c r="EX924" s="1051"/>
      <c r="EY924" s="1051"/>
      <c r="EZ924" s="1051"/>
      <c r="FA924" s="1051"/>
      <c r="FB924" s="1051"/>
      <c r="FC924" s="1051"/>
      <c r="FD924" s="1051"/>
      <c r="FE924" s="1051"/>
      <c r="FF924" s="1051"/>
      <c r="FG924" s="1051"/>
      <c r="FH924" s="1051"/>
      <c r="FI924" s="1051"/>
      <c r="FJ924" s="1051"/>
      <c r="FK924" s="1051"/>
      <c r="FL924" s="1051"/>
      <c r="FM924" s="1051"/>
      <c r="FN924" s="1051"/>
      <c r="FO924" s="1051"/>
      <c r="FP924" s="1051"/>
      <c r="FQ924" s="1051"/>
      <c r="FR924" s="1051"/>
      <c r="FS924" s="1051"/>
      <c r="FT924" s="1051"/>
      <c r="FU924" s="1051"/>
      <c r="FV924" s="1051"/>
      <c r="FW924" s="1051"/>
      <c r="FX924" s="1051"/>
      <c r="FY924" s="1051"/>
      <c r="FZ924" s="1051"/>
      <c r="GA924" s="1051"/>
      <c r="GB924" s="1051"/>
      <c r="GC924" s="1051"/>
      <c r="GD924" s="1051"/>
      <c r="GE924" s="1051"/>
      <c r="GF924" s="1051"/>
      <c r="GG924" s="1051"/>
      <c r="GH924" s="1051"/>
      <c r="GI924" s="1051"/>
      <c r="GJ924" s="1051"/>
      <c r="GK924" s="1051"/>
      <c r="GL924" s="1051"/>
      <c r="GM924" s="1051"/>
      <c r="GN924" s="1051"/>
      <c r="GO924" s="1051"/>
      <c r="GP924" s="1051"/>
      <c r="GQ924" s="1051"/>
      <c r="GR924" s="1051"/>
      <c r="GS924" s="1051"/>
      <c r="GT924" s="1051"/>
      <c r="GU924" s="1051"/>
      <c r="GV924" s="1051"/>
      <c r="GW924" s="1051"/>
      <c r="GX924" s="1051"/>
      <c r="GY924" s="1051"/>
      <c r="GZ924" s="1051"/>
      <c r="HA924" s="1051"/>
      <c r="HB924" s="1051"/>
      <c r="HC924" s="1051"/>
      <c r="HD924" s="1051"/>
      <c r="HE924" s="1051"/>
      <c r="HF924" s="1051"/>
      <c r="HG924" s="1051"/>
      <c r="HH924" s="1051"/>
      <c r="HI924" s="1051"/>
      <c r="HJ924" s="1051"/>
      <c r="HK924" s="1051"/>
      <c r="HL924" s="1051"/>
      <c r="HM924" s="1051"/>
      <c r="HN924" s="1051"/>
      <c r="HO924" s="1051"/>
      <c r="HP924" s="1051"/>
      <c r="HQ924" s="1051"/>
      <c r="HR924" s="1051"/>
      <c r="HS924" s="1051"/>
      <c r="HT924" s="1051"/>
      <c r="HU924" s="1051"/>
      <c r="HV924" s="1051"/>
      <c r="HW924" s="1051"/>
      <c r="HX924" s="1051"/>
      <c r="HY924" s="1051"/>
      <c r="HZ924" s="1051"/>
      <c r="IA924" s="1051"/>
      <c r="IB924" s="1051"/>
      <c r="IC924" s="1051"/>
      <c r="ID924" s="1051"/>
      <c r="IE924" s="1051"/>
      <c r="IF924" s="1051"/>
      <c r="IG924" s="1051"/>
      <c r="IH924" s="1051"/>
      <c r="II924" s="1051"/>
      <c r="IJ924" s="1051"/>
      <c r="IK924" s="1051"/>
      <c r="IL924" s="1051"/>
      <c r="IM924" s="1051"/>
      <c r="IN924" s="1051"/>
      <c r="IO924" s="1051"/>
      <c r="IP924" s="1051"/>
      <c r="IQ924" s="1051"/>
      <c r="IR924" s="1051"/>
      <c r="IS924" s="1051"/>
      <c r="IT924" s="1051"/>
      <c r="IU924" s="1051"/>
      <c r="IV924" s="1051"/>
      <c r="IW924" s="1051"/>
      <c r="IX924" s="1051"/>
      <c r="IY924" s="1051"/>
      <c r="IZ924" s="1051"/>
      <c r="JA924" s="1051"/>
      <c r="JB924" s="1051"/>
    </row>
    <row r="925" spans="1:262" s="1339" customFormat="1" ht="38.1" customHeight="1" x14ac:dyDescent="0.25">
      <c r="A925" s="1250">
        <v>1</v>
      </c>
      <c r="B925" s="1250">
        <v>1</v>
      </c>
      <c r="C925" s="1120" t="s">
        <v>319</v>
      </c>
      <c r="D925" s="12"/>
      <c r="E925" s="30"/>
      <c r="F925" s="30"/>
      <c r="G925" s="30"/>
      <c r="H925" s="30"/>
      <c r="I925" s="500"/>
      <c r="J925" s="500"/>
      <c r="K925" s="501"/>
      <c r="L925" s="501"/>
      <c r="M925" s="501"/>
      <c r="N925" s="501"/>
      <c r="O925" s="501"/>
      <c r="P925" s="501"/>
      <c r="Q925" s="30"/>
      <c r="R925" s="30"/>
      <c r="S925" s="30"/>
      <c r="T925" s="30"/>
      <c r="U925" s="1363"/>
      <c r="V925" s="30"/>
      <c r="W925" s="1289"/>
      <c r="X925" s="1051"/>
      <c r="Y925" s="1051"/>
      <c r="Z925" s="1051"/>
      <c r="AA925" s="1051"/>
      <c r="AB925" s="1051"/>
      <c r="AC925" s="1051"/>
      <c r="AD925" s="1051"/>
      <c r="AE925" s="1051"/>
      <c r="AF925" s="1051"/>
      <c r="AG925" s="1051"/>
      <c r="AH925" s="1051"/>
      <c r="AI925" s="1051"/>
      <c r="AJ925" s="1051"/>
      <c r="AK925" s="1051"/>
      <c r="AL925" s="1051"/>
      <c r="AM925" s="1051"/>
      <c r="AN925" s="1051"/>
      <c r="AO925" s="1051"/>
      <c r="AP925" s="1051"/>
      <c r="AQ925" s="1051"/>
      <c r="AR925" s="1051"/>
      <c r="AS925" s="1051"/>
      <c r="AT925" s="1051"/>
      <c r="AU925" s="1051"/>
      <c r="AV925" s="1051"/>
      <c r="AW925" s="1051"/>
      <c r="AX925" s="1051"/>
      <c r="AY925" s="1051"/>
      <c r="AZ925" s="1051"/>
      <c r="BA925" s="1051"/>
      <c r="BB925" s="1051"/>
      <c r="BC925" s="1051"/>
      <c r="BD925" s="1051"/>
      <c r="BE925" s="1051"/>
      <c r="BF925" s="1051"/>
      <c r="BG925" s="1051"/>
      <c r="BH925" s="1051"/>
      <c r="BI925" s="1051"/>
      <c r="BJ925" s="1051"/>
      <c r="BK925" s="1051"/>
      <c r="BL925" s="1051"/>
      <c r="BM925" s="1051"/>
      <c r="BN925" s="1051"/>
      <c r="BO925" s="1051"/>
      <c r="BP925" s="1051"/>
      <c r="BQ925" s="1051"/>
      <c r="BR925" s="1051"/>
      <c r="BS925" s="1051"/>
      <c r="BT925" s="1051"/>
      <c r="BU925" s="1051"/>
      <c r="BV925" s="1051"/>
      <c r="BW925" s="1051"/>
      <c r="BX925" s="1051"/>
      <c r="BY925" s="1051"/>
      <c r="BZ925" s="1051"/>
      <c r="CA925" s="1051"/>
      <c r="CB925" s="1051"/>
      <c r="CC925" s="1051"/>
      <c r="CD925" s="1051"/>
      <c r="CE925" s="1051"/>
      <c r="CF925" s="1051"/>
      <c r="CG925" s="1051"/>
      <c r="CH925" s="1051"/>
      <c r="CI925" s="1051"/>
      <c r="CJ925" s="1051"/>
      <c r="CK925" s="1051"/>
      <c r="CL925" s="1051"/>
      <c r="CM925" s="1051"/>
      <c r="CN925" s="1051"/>
      <c r="CO925" s="1051"/>
      <c r="CP925" s="1051"/>
      <c r="CQ925" s="1051"/>
      <c r="CR925" s="1051"/>
      <c r="CS925" s="1051"/>
      <c r="CT925" s="1051"/>
      <c r="CU925" s="1051"/>
      <c r="CV925" s="1051"/>
      <c r="CW925" s="1051"/>
      <c r="CX925" s="1051"/>
      <c r="CY925" s="1051"/>
      <c r="CZ925" s="1051"/>
      <c r="DA925" s="1051"/>
      <c r="DB925" s="1051"/>
      <c r="DC925" s="1051"/>
      <c r="DD925" s="1051"/>
      <c r="DE925" s="1051"/>
      <c r="DF925" s="1051"/>
      <c r="DG925" s="1051"/>
      <c r="DH925" s="1051"/>
      <c r="DI925" s="1051"/>
      <c r="DJ925" s="1051"/>
      <c r="DK925" s="1051"/>
      <c r="DL925" s="1051"/>
      <c r="DM925" s="1051"/>
      <c r="DN925" s="1051"/>
      <c r="DO925" s="1051"/>
      <c r="DP925" s="1051"/>
      <c r="DQ925" s="1051"/>
      <c r="DR925" s="1051"/>
      <c r="DS925" s="1051"/>
      <c r="DT925" s="1051"/>
      <c r="DU925" s="1051"/>
      <c r="DV925" s="1051"/>
      <c r="DW925" s="1051"/>
      <c r="DX925" s="1051"/>
      <c r="DY925" s="1051"/>
      <c r="DZ925" s="1051"/>
      <c r="EA925" s="1051"/>
      <c r="EB925" s="1051"/>
      <c r="EC925" s="1051"/>
      <c r="ED925" s="1051"/>
      <c r="EE925" s="1051"/>
      <c r="EF925" s="1051"/>
      <c r="EG925" s="1051"/>
      <c r="EH925" s="1051"/>
      <c r="EI925" s="1051"/>
      <c r="EJ925" s="1051"/>
      <c r="EK925" s="1051"/>
      <c r="EL925" s="1051"/>
      <c r="EM925" s="1051"/>
      <c r="EN925" s="1051"/>
      <c r="EO925" s="1051"/>
      <c r="EP925" s="1051"/>
      <c r="EQ925" s="1051"/>
      <c r="ER925" s="1051"/>
      <c r="ES925" s="1051"/>
      <c r="ET925" s="1051"/>
      <c r="EU925" s="1051"/>
      <c r="EV925" s="1051"/>
      <c r="EW925" s="1051"/>
      <c r="EX925" s="1051"/>
      <c r="EY925" s="1051"/>
      <c r="EZ925" s="1051"/>
      <c r="FA925" s="1051"/>
      <c r="FB925" s="1051"/>
      <c r="FC925" s="1051"/>
      <c r="FD925" s="1051"/>
      <c r="FE925" s="1051"/>
      <c r="FF925" s="1051"/>
      <c r="FG925" s="1051"/>
      <c r="FH925" s="1051"/>
      <c r="FI925" s="1051"/>
      <c r="FJ925" s="1051"/>
      <c r="FK925" s="1051"/>
      <c r="FL925" s="1051"/>
      <c r="FM925" s="1051"/>
      <c r="FN925" s="1051"/>
      <c r="FO925" s="1051"/>
      <c r="FP925" s="1051"/>
      <c r="FQ925" s="1051"/>
      <c r="FR925" s="1051"/>
      <c r="FS925" s="1051"/>
      <c r="FT925" s="1051"/>
      <c r="FU925" s="1051"/>
      <c r="FV925" s="1051"/>
      <c r="FW925" s="1051"/>
      <c r="FX925" s="1051"/>
      <c r="FY925" s="1051"/>
      <c r="FZ925" s="1051"/>
      <c r="GA925" s="1051"/>
      <c r="GB925" s="1051"/>
      <c r="GC925" s="1051"/>
      <c r="GD925" s="1051"/>
      <c r="GE925" s="1051"/>
      <c r="GF925" s="1051"/>
      <c r="GG925" s="1051"/>
      <c r="GH925" s="1051"/>
      <c r="GI925" s="1051"/>
      <c r="GJ925" s="1051"/>
      <c r="GK925" s="1051"/>
      <c r="GL925" s="1051"/>
      <c r="GM925" s="1051"/>
      <c r="GN925" s="1051"/>
      <c r="GO925" s="1051"/>
      <c r="GP925" s="1051"/>
      <c r="GQ925" s="1051"/>
      <c r="GR925" s="1051"/>
      <c r="GS925" s="1051"/>
      <c r="GT925" s="1051"/>
      <c r="GU925" s="1051"/>
      <c r="GV925" s="1051"/>
      <c r="GW925" s="1051"/>
      <c r="GX925" s="1051"/>
      <c r="GY925" s="1051"/>
      <c r="GZ925" s="1051"/>
      <c r="HA925" s="1051"/>
      <c r="HB925" s="1051"/>
      <c r="HC925" s="1051"/>
      <c r="HD925" s="1051"/>
      <c r="HE925" s="1051"/>
      <c r="HF925" s="1051"/>
      <c r="HG925" s="1051"/>
      <c r="HH925" s="1051"/>
      <c r="HI925" s="1051"/>
      <c r="HJ925" s="1051"/>
      <c r="HK925" s="1051"/>
      <c r="HL925" s="1051"/>
      <c r="HM925" s="1051"/>
      <c r="HN925" s="1051"/>
      <c r="HO925" s="1051"/>
      <c r="HP925" s="1051"/>
      <c r="HQ925" s="1051"/>
      <c r="HR925" s="1051"/>
      <c r="HS925" s="1051"/>
      <c r="HT925" s="1051"/>
      <c r="HU925" s="1051"/>
      <c r="HV925" s="1051"/>
      <c r="HW925" s="1051"/>
      <c r="HX925" s="1051"/>
      <c r="HY925" s="1051"/>
      <c r="HZ925" s="1051"/>
      <c r="IA925" s="1051"/>
      <c r="IB925" s="1051"/>
      <c r="IC925" s="1051"/>
      <c r="ID925" s="1051"/>
      <c r="IE925" s="1051"/>
      <c r="IF925" s="1051"/>
      <c r="IG925" s="1051"/>
      <c r="IH925" s="1051"/>
      <c r="II925" s="1051"/>
      <c r="IJ925" s="1051"/>
      <c r="IK925" s="1051"/>
      <c r="IL925" s="1051"/>
      <c r="IM925" s="1051"/>
      <c r="IN925" s="1051"/>
      <c r="IO925" s="1051"/>
      <c r="IP925" s="1051"/>
      <c r="IQ925" s="1051"/>
      <c r="IR925" s="1051"/>
      <c r="IS925" s="1051"/>
      <c r="IT925" s="1051"/>
      <c r="IU925" s="1051"/>
      <c r="IV925" s="1051"/>
      <c r="IW925" s="1051"/>
      <c r="IX925" s="1051"/>
      <c r="IY925" s="1051"/>
      <c r="IZ925" s="1051"/>
      <c r="JA925" s="1051"/>
      <c r="JB925" s="1051"/>
    </row>
    <row r="926" spans="1:262" s="1339" customFormat="1" ht="38.1" customHeight="1" x14ac:dyDescent="0.25">
      <c r="A926" s="1250">
        <v>1</v>
      </c>
      <c r="B926" s="1250">
        <v>1</v>
      </c>
      <c r="C926" s="1120" t="s">
        <v>313</v>
      </c>
      <c r="D926" s="12"/>
      <c r="E926" s="30"/>
      <c r="F926" s="30"/>
      <c r="G926" s="30"/>
      <c r="H926" s="669"/>
      <c r="I926" s="500"/>
      <c r="J926" s="500"/>
      <c r="K926" s="501"/>
      <c r="L926" s="501"/>
      <c r="M926" s="501"/>
      <c r="N926" s="501"/>
      <c r="O926" s="501"/>
      <c r="P926" s="501"/>
      <c r="Q926" s="30"/>
      <c r="R926" s="30"/>
      <c r="S926" s="30"/>
      <c r="T926" s="30"/>
      <c r="U926" s="1363"/>
      <c r="V926" s="30"/>
      <c r="W926" s="1289"/>
      <c r="X926" s="1051"/>
      <c r="Y926" s="1051"/>
      <c r="Z926" s="1051"/>
      <c r="AA926" s="1051"/>
      <c r="AB926" s="1051"/>
      <c r="AC926" s="1051"/>
      <c r="AD926" s="1051"/>
      <c r="AE926" s="1051"/>
      <c r="AF926" s="1051"/>
      <c r="AG926" s="1051"/>
      <c r="AH926" s="1051"/>
      <c r="AI926" s="1051"/>
      <c r="AJ926" s="1051"/>
      <c r="AK926" s="1051"/>
      <c r="AL926" s="1051"/>
      <c r="AM926" s="1051"/>
      <c r="AN926" s="1051"/>
      <c r="AO926" s="1051"/>
      <c r="AP926" s="1051"/>
      <c r="AQ926" s="1051"/>
      <c r="AR926" s="1051"/>
      <c r="AS926" s="1051"/>
      <c r="AT926" s="1051"/>
      <c r="AU926" s="1051"/>
      <c r="AV926" s="1051"/>
      <c r="AW926" s="1051"/>
      <c r="AX926" s="1051"/>
      <c r="AY926" s="1051"/>
      <c r="AZ926" s="1051"/>
      <c r="BA926" s="1051"/>
      <c r="BB926" s="1051"/>
      <c r="BC926" s="1051"/>
      <c r="BD926" s="1051"/>
      <c r="BE926" s="1051"/>
      <c r="BF926" s="1051"/>
      <c r="BG926" s="1051"/>
      <c r="BH926" s="1051"/>
      <c r="BI926" s="1051"/>
      <c r="BJ926" s="1051"/>
      <c r="BK926" s="1051"/>
      <c r="BL926" s="1051"/>
      <c r="BM926" s="1051"/>
      <c r="BN926" s="1051"/>
      <c r="BO926" s="1051"/>
      <c r="BP926" s="1051"/>
      <c r="BQ926" s="1051"/>
      <c r="BR926" s="1051"/>
      <c r="BS926" s="1051"/>
      <c r="BT926" s="1051"/>
      <c r="BU926" s="1051"/>
      <c r="BV926" s="1051"/>
      <c r="BW926" s="1051"/>
      <c r="BX926" s="1051"/>
      <c r="BY926" s="1051"/>
      <c r="BZ926" s="1051"/>
      <c r="CA926" s="1051"/>
      <c r="CB926" s="1051"/>
      <c r="CC926" s="1051"/>
      <c r="CD926" s="1051"/>
      <c r="CE926" s="1051"/>
      <c r="CF926" s="1051"/>
      <c r="CG926" s="1051"/>
      <c r="CH926" s="1051"/>
      <c r="CI926" s="1051"/>
      <c r="CJ926" s="1051"/>
      <c r="CK926" s="1051"/>
      <c r="CL926" s="1051"/>
      <c r="CM926" s="1051"/>
      <c r="CN926" s="1051"/>
      <c r="CO926" s="1051"/>
      <c r="CP926" s="1051"/>
      <c r="CQ926" s="1051"/>
      <c r="CR926" s="1051"/>
      <c r="CS926" s="1051"/>
      <c r="CT926" s="1051"/>
      <c r="CU926" s="1051"/>
      <c r="CV926" s="1051"/>
      <c r="CW926" s="1051"/>
      <c r="CX926" s="1051"/>
      <c r="CY926" s="1051"/>
      <c r="CZ926" s="1051"/>
      <c r="DA926" s="1051"/>
      <c r="DB926" s="1051"/>
      <c r="DC926" s="1051"/>
      <c r="DD926" s="1051"/>
      <c r="DE926" s="1051"/>
      <c r="DF926" s="1051"/>
      <c r="DG926" s="1051"/>
      <c r="DH926" s="1051"/>
      <c r="DI926" s="1051"/>
      <c r="DJ926" s="1051"/>
      <c r="DK926" s="1051"/>
      <c r="DL926" s="1051"/>
      <c r="DM926" s="1051"/>
      <c r="DN926" s="1051"/>
      <c r="DO926" s="1051"/>
      <c r="DP926" s="1051"/>
      <c r="DQ926" s="1051"/>
      <c r="DR926" s="1051"/>
      <c r="DS926" s="1051"/>
      <c r="DT926" s="1051"/>
      <c r="DU926" s="1051"/>
      <c r="DV926" s="1051"/>
      <c r="DW926" s="1051"/>
      <c r="DX926" s="1051"/>
      <c r="DY926" s="1051"/>
      <c r="DZ926" s="1051"/>
      <c r="EA926" s="1051"/>
      <c r="EB926" s="1051"/>
      <c r="EC926" s="1051"/>
      <c r="ED926" s="1051"/>
      <c r="EE926" s="1051"/>
      <c r="EF926" s="1051"/>
      <c r="EG926" s="1051"/>
      <c r="EH926" s="1051"/>
      <c r="EI926" s="1051"/>
      <c r="EJ926" s="1051"/>
      <c r="EK926" s="1051"/>
      <c r="EL926" s="1051"/>
      <c r="EM926" s="1051"/>
      <c r="EN926" s="1051"/>
      <c r="EO926" s="1051"/>
      <c r="EP926" s="1051"/>
      <c r="EQ926" s="1051"/>
      <c r="ER926" s="1051"/>
      <c r="ES926" s="1051"/>
      <c r="ET926" s="1051"/>
      <c r="EU926" s="1051"/>
      <c r="EV926" s="1051"/>
      <c r="EW926" s="1051"/>
      <c r="EX926" s="1051"/>
      <c r="EY926" s="1051"/>
      <c r="EZ926" s="1051"/>
      <c r="FA926" s="1051"/>
      <c r="FB926" s="1051"/>
      <c r="FC926" s="1051"/>
      <c r="FD926" s="1051"/>
      <c r="FE926" s="1051"/>
      <c r="FF926" s="1051"/>
      <c r="FG926" s="1051"/>
      <c r="FH926" s="1051"/>
      <c r="FI926" s="1051"/>
      <c r="FJ926" s="1051"/>
      <c r="FK926" s="1051"/>
      <c r="FL926" s="1051"/>
      <c r="FM926" s="1051"/>
      <c r="FN926" s="1051"/>
      <c r="FO926" s="1051"/>
      <c r="FP926" s="1051"/>
      <c r="FQ926" s="1051"/>
      <c r="FR926" s="1051"/>
      <c r="FS926" s="1051"/>
      <c r="FT926" s="1051"/>
      <c r="FU926" s="1051"/>
      <c r="FV926" s="1051"/>
      <c r="FW926" s="1051"/>
      <c r="FX926" s="1051"/>
      <c r="FY926" s="1051"/>
      <c r="FZ926" s="1051"/>
      <c r="GA926" s="1051"/>
      <c r="GB926" s="1051"/>
      <c r="GC926" s="1051"/>
      <c r="GD926" s="1051"/>
      <c r="GE926" s="1051"/>
      <c r="GF926" s="1051"/>
      <c r="GG926" s="1051"/>
      <c r="GH926" s="1051"/>
      <c r="GI926" s="1051"/>
      <c r="GJ926" s="1051"/>
      <c r="GK926" s="1051"/>
      <c r="GL926" s="1051"/>
      <c r="GM926" s="1051"/>
      <c r="GN926" s="1051"/>
      <c r="GO926" s="1051"/>
      <c r="GP926" s="1051"/>
      <c r="GQ926" s="1051"/>
      <c r="GR926" s="1051"/>
      <c r="GS926" s="1051"/>
      <c r="GT926" s="1051"/>
      <c r="GU926" s="1051"/>
      <c r="GV926" s="1051"/>
      <c r="GW926" s="1051"/>
      <c r="GX926" s="1051"/>
      <c r="GY926" s="1051"/>
      <c r="GZ926" s="1051"/>
      <c r="HA926" s="1051"/>
      <c r="HB926" s="1051"/>
      <c r="HC926" s="1051"/>
      <c r="HD926" s="1051"/>
      <c r="HE926" s="1051"/>
      <c r="HF926" s="1051"/>
      <c r="HG926" s="1051"/>
      <c r="HH926" s="1051"/>
      <c r="HI926" s="1051"/>
      <c r="HJ926" s="1051"/>
      <c r="HK926" s="1051"/>
      <c r="HL926" s="1051"/>
      <c r="HM926" s="1051"/>
      <c r="HN926" s="1051"/>
      <c r="HO926" s="1051"/>
      <c r="HP926" s="1051"/>
      <c r="HQ926" s="1051"/>
      <c r="HR926" s="1051"/>
      <c r="HS926" s="1051"/>
      <c r="HT926" s="1051"/>
      <c r="HU926" s="1051"/>
      <c r="HV926" s="1051"/>
      <c r="HW926" s="1051"/>
      <c r="HX926" s="1051"/>
      <c r="HY926" s="1051"/>
      <c r="HZ926" s="1051"/>
      <c r="IA926" s="1051"/>
      <c r="IB926" s="1051"/>
      <c r="IC926" s="1051"/>
      <c r="ID926" s="1051"/>
      <c r="IE926" s="1051"/>
      <c r="IF926" s="1051"/>
      <c r="IG926" s="1051"/>
      <c r="IH926" s="1051"/>
      <c r="II926" s="1051"/>
      <c r="IJ926" s="1051"/>
      <c r="IK926" s="1051"/>
      <c r="IL926" s="1051"/>
      <c r="IM926" s="1051"/>
      <c r="IN926" s="1051"/>
      <c r="IO926" s="1051"/>
      <c r="IP926" s="1051"/>
      <c r="IQ926" s="1051"/>
      <c r="IR926" s="1051"/>
      <c r="IS926" s="1051"/>
      <c r="IT926" s="1051"/>
      <c r="IU926" s="1051"/>
      <c r="IV926" s="1051"/>
      <c r="IW926" s="1051"/>
      <c r="IX926" s="1051"/>
      <c r="IY926" s="1051"/>
      <c r="IZ926" s="1051"/>
      <c r="JA926" s="1051"/>
      <c r="JB926" s="1051"/>
    </row>
    <row r="927" spans="1:262" s="1339" customFormat="1" ht="38.1" customHeight="1" x14ac:dyDescent="0.25">
      <c r="A927" s="1250">
        <v>1</v>
      </c>
      <c r="B927" s="1250">
        <v>1</v>
      </c>
      <c r="C927" s="1092" t="s">
        <v>201</v>
      </c>
      <c r="D927" s="12"/>
      <c r="E927" s="30">
        <f>E880</f>
        <v>23</v>
      </c>
      <c r="F927" s="30">
        <f t="shared" ref="F927:G927" si="322">F880</f>
        <v>10</v>
      </c>
      <c r="G927" s="30">
        <f t="shared" si="322"/>
        <v>10</v>
      </c>
      <c r="H927" s="30">
        <f>H881</f>
        <v>0</v>
      </c>
      <c r="I927" s="500"/>
      <c r="J927" s="500"/>
      <c r="K927" s="501"/>
      <c r="L927" s="501"/>
      <c r="M927" s="501"/>
      <c r="N927" s="501"/>
      <c r="O927" s="501"/>
      <c r="P927" s="501"/>
      <c r="Q927" s="30"/>
      <c r="R927" s="30"/>
      <c r="S927" s="30"/>
      <c r="T927" s="30"/>
      <c r="U927" s="1363"/>
      <c r="V927" s="30"/>
      <c r="W927" s="1289"/>
      <c r="X927" s="1051"/>
      <c r="Y927" s="1051"/>
      <c r="Z927" s="1051"/>
      <c r="AA927" s="1051"/>
      <c r="AB927" s="1051"/>
      <c r="AC927" s="1051"/>
      <c r="AD927" s="1051"/>
      <c r="AE927" s="1051"/>
      <c r="AF927" s="1051"/>
      <c r="AG927" s="1051"/>
      <c r="AH927" s="1051"/>
      <c r="AI927" s="1051"/>
      <c r="AJ927" s="1051"/>
      <c r="AK927" s="1051"/>
      <c r="AL927" s="1051"/>
      <c r="AM927" s="1051"/>
      <c r="AN927" s="1051"/>
      <c r="AO927" s="1051"/>
      <c r="AP927" s="1051"/>
      <c r="AQ927" s="1051"/>
      <c r="AR927" s="1051"/>
      <c r="AS927" s="1051"/>
      <c r="AT927" s="1051"/>
      <c r="AU927" s="1051"/>
      <c r="AV927" s="1051"/>
      <c r="AW927" s="1051"/>
      <c r="AX927" s="1051"/>
      <c r="AY927" s="1051"/>
      <c r="AZ927" s="1051"/>
      <c r="BA927" s="1051"/>
      <c r="BB927" s="1051"/>
      <c r="BC927" s="1051"/>
      <c r="BD927" s="1051"/>
      <c r="BE927" s="1051"/>
      <c r="BF927" s="1051"/>
      <c r="BG927" s="1051"/>
      <c r="BH927" s="1051"/>
      <c r="BI927" s="1051"/>
      <c r="BJ927" s="1051"/>
      <c r="BK927" s="1051"/>
      <c r="BL927" s="1051"/>
      <c r="BM927" s="1051"/>
      <c r="BN927" s="1051"/>
      <c r="BO927" s="1051"/>
      <c r="BP927" s="1051"/>
      <c r="BQ927" s="1051"/>
      <c r="BR927" s="1051"/>
      <c r="BS927" s="1051"/>
      <c r="BT927" s="1051"/>
      <c r="BU927" s="1051"/>
      <c r="BV927" s="1051"/>
      <c r="BW927" s="1051"/>
      <c r="BX927" s="1051"/>
      <c r="BY927" s="1051"/>
      <c r="BZ927" s="1051"/>
      <c r="CA927" s="1051"/>
      <c r="CB927" s="1051"/>
      <c r="CC927" s="1051"/>
      <c r="CD927" s="1051"/>
      <c r="CE927" s="1051"/>
      <c r="CF927" s="1051"/>
      <c r="CG927" s="1051"/>
      <c r="CH927" s="1051"/>
      <c r="CI927" s="1051"/>
      <c r="CJ927" s="1051"/>
      <c r="CK927" s="1051"/>
      <c r="CL927" s="1051"/>
      <c r="CM927" s="1051"/>
      <c r="CN927" s="1051"/>
      <c r="CO927" s="1051"/>
      <c r="CP927" s="1051"/>
      <c r="CQ927" s="1051"/>
      <c r="CR927" s="1051"/>
      <c r="CS927" s="1051"/>
      <c r="CT927" s="1051"/>
      <c r="CU927" s="1051"/>
      <c r="CV927" s="1051"/>
      <c r="CW927" s="1051"/>
      <c r="CX927" s="1051"/>
      <c r="CY927" s="1051"/>
      <c r="CZ927" s="1051"/>
      <c r="DA927" s="1051"/>
      <c r="DB927" s="1051"/>
      <c r="DC927" s="1051"/>
      <c r="DD927" s="1051"/>
      <c r="DE927" s="1051"/>
      <c r="DF927" s="1051"/>
      <c r="DG927" s="1051"/>
      <c r="DH927" s="1051"/>
      <c r="DI927" s="1051"/>
      <c r="DJ927" s="1051"/>
      <c r="DK927" s="1051"/>
      <c r="DL927" s="1051"/>
      <c r="DM927" s="1051"/>
      <c r="DN927" s="1051"/>
      <c r="DO927" s="1051"/>
      <c r="DP927" s="1051"/>
      <c r="DQ927" s="1051"/>
      <c r="DR927" s="1051"/>
      <c r="DS927" s="1051"/>
      <c r="DT927" s="1051"/>
      <c r="DU927" s="1051"/>
      <c r="DV927" s="1051"/>
      <c r="DW927" s="1051"/>
      <c r="DX927" s="1051"/>
      <c r="DY927" s="1051"/>
      <c r="DZ927" s="1051"/>
      <c r="EA927" s="1051"/>
      <c r="EB927" s="1051"/>
      <c r="EC927" s="1051"/>
      <c r="ED927" s="1051"/>
      <c r="EE927" s="1051"/>
      <c r="EF927" s="1051"/>
      <c r="EG927" s="1051"/>
      <c r="EH927" s="1051"/>
      <c r="EI927" s="1051"/>
      <c r="EJ927" s="1051"/>
      <c r="EK927" s="1051"/>
      <c r="EL927" s="1051"/>
      <c r="EM927" s="1051"/>
      <c r="EN927" s="1051"/>
      <c r="EO927" s="1051"/>
      <c r="EP927" s="1051"/>
      <c r="EQ927" s="1051"/>
      <c r="ER927" s="1051"/>
      <c r="ES927" s="1051"/>
      <c r="ET927" s="1051"/>
      <c r="EU927" s="1051"/>
      <c r="EV927" s="1051"/>
      <c r="EW927" s="1051"/>
      <c r="EX927" s="1051"/>
      <c r="EY927" s="1051"/>
      <c r="EZ927" s="1051"/>
      <c r="FA927" s="1051"/>
      <c r="FB927" s="1051"/>
      <c r="FC927" s="1051"/>
      <c r="FD927" s="1051"/>
      <c r="FE927" s="1051"/>
      <c r="FF927" s="1051"/>
      <c r="FG927" s="1051"/>
      <c r="FH927" s="1051"/>
      <c r="FI927" s="1051"/>
      <c r="FJ927" s="1051"/>
      <c r="FK927" s="1051"/>
      <c r="FL927" s="1051"/>
      <c r="FM927" s="1051"/>
      <c r="FN927" s="1051"/>
      <c r="FO927" s="1051"/>
      <c r="FP927" s="1051"/>
      <c r="FQ927" s="1051"/>
      <c r="FR927" s="1051"/>
      <c r="FS927" s="1051"/>
      <c r="FT927" s="1051"/>
      <c r="FU927" s="1051"/>
      <c r="FV927" s="1051"/>
      <c r="FW927" s="1051"/>
      <c r="FX927" s="1051"/>
      <c r="FY927" s="1051"/>
      <c r="FZ927" s="1051"/>
      <c r="GA927" s="1051"/>
      <c r="GB927" s="1051"/>
      <c r="GC927" s="1051"/>
      <c r="GD927" s="1051"/>
      <c r="GE927" s="1051"/>
      <c r="GF927" s="1051"/>
      <c r="GG927" s="1051"/>
      <c r="GH927" s="1051"/>
      <c r="GI927" s="1051"/>
      <c r="GJ927" s="1051"/>
      <c r="GK927" s="1051"/>
      <c r="GL927" s="1051"/>
      <c r="GM927" s="1051"/>
      <c r="GN927" s="1051"/>
      <c r="GO927" s="1051"/>
      <c r="GP927" s="1051"/>
      <c r="GQ927" s="1051"/>
      <c r="GR927" s="1051"/>
      <c r="GS927" s="1051"/>
      <c r="GT927" s="1051"/>
      <c r="GU927" s="1051"/>
      <c r="GV927" s="1051"/>
      <c r="GW927" s="1051"/>
      <c r="GX927" s="1051"/>
      <c r="GY927" s="1051"/>
      <c r="GZ927" s="1051"/>
      <c r="HA927" s="1051"/>
      <c r="HB927" s="1051"/>
      <c r="HC927" s="1051"/>
      <c r="HD927" s="1051"/>
      <c r="HE927" s="1051"/>
      <c r="HF927" s="1051"/>
      <c r="HG927" s="1051"/>
      <c r="HH927" s="1051"/>
      <c r="HI927" s="1051"/>
      <c r="HJ927" s="1051"/>
      <c r="HK927" s="1051"/>
      <c r="HL927" s="1051"/>
      <c r="HM927" s="1051"/>
      <c r="HN927" s="1051"/>
      <c r="HO927" s="1051"/>
      <c r="HP927" s="1051"/>
      <c r="HQ927" s="1051"/>
      <c r="HR927" s="1051"/>
      <c r="HS927" s="1051"/>
      <c r="HT927" s="1051"/>
      <c r="HU927" s="1051"/>
      <c r="HV927" s="1051"/>
      <c r="HW927" s="1051"/>
      <c r="HX927" s="1051"/>
      <c r="HY927" s="1051"/>
      <c r="HZ927" s="1051"/>
      <c r="IA927" s="1051"/>
      <c r="IB927" s="1051"/>
      <c r="IC927" s="1051"/>
      <c r="ID927" s="1051"/>
      <c r="IE927" s="1051"/>
      <c r="IF927" s="1051"/>
      <c r="IG927" s="1051"/>
      <c r="IH927" s="1051"/>
      <c r="II927" s="1051"/>
      <c r="IJ927" s="1051"/>
      <c r="IK927" s="1051"/>
      <c r="IL927" s="1051"/>
      <c r="IM927" s="1051"/>
      <c r="IN927" s="1051"/>
      <c r="IO927" s="1051"/>
      <c r="IP927" s="1051"/>
      <c r="IQ927" s="1051"/>
      <c r="IR927" s="1051"/>
      <c r="IS927" s="1051"/>
      <c r="IT927" s="1051"/>
      <c r="IU927" s="1051"/>
      <c r="IV927" s="1051"/>
      <c r="IW927" s="1051"/>
      <c r="IX927" s="1051"/>
      <c r="IY927" s="1051"/>
      <c r="IZ927" s="1051"/>
      <c r="JA927" s="1051"/>
      <c r="JB927" s="1051"/>
    </row>
    <row r="928" spans="1:262" s="1339" customFormat="1" ht="38.1" customHeight="1" x14ac:dyDescent="0.25">
      <c r="A928" s="1250">
        <v>1</v>
      </c>
      <c r="B928" s="1250">
        <v>1</v>
      </c>
      <c r="C928" s="1092" t="s">
        <v>309</v>
      </c>
      <c r="D928" s="12"/>
      <c r="E928" s="30">
        <f t="shared" ref="E928:G928" si="323">E881</f>
        <v>0</v>
      </c>
      <c r="F928" s="30">
        <f t="shared" si="323"/>
        <v>0</v>
      </c>
      <c r="G928" s="30">
        <f t="shared" si="323"/>
        <v>0</v>
      </c>
      <c r="H928" s="30">
        <f>H882</f>
        <v>0</v>
      </c>
      <c r="I928" s="500"/>
      <c r="J928" s="500"/>
      <c r="K928" s="501"/>
      <c r="L928" s="501"/>
      <c r="M928" s="501"/>
      <c r="N928" s="501"/>
      <c r="O928" s="501"/>
      <c r="P928" s="501"/>
      <c r="Q928" s="30"/>
      <c r="R928" s="30"/>
      <c r="S928" s="30"/>
      <c r="T928" s="30"/>
      <c r="U928" s="1363"/>
      <c r="V928" s="30"/>
      <c r="W928" s="1289"/>
      <c r="X928" s="1051"/>
      <c r="Y928" s="1051"/>
      <c r="Z928" s="1051"/>
      <c r="AA928" s="1051"/>
      <c r="AB928" s="1051"/>
      <c r="AC928" s="1051"/>
      <c r="AD928" s="1051"/>
      <c r="AE928" s="1051"/>
      <c r="AF928" s="1051"/>
      <c r="AG928" s="1051"/>
      <c r="AH928" s="1051"/>
      <c r="AI928" s="1051"/>
      <c r="AJ928" s="1051"/>
      <c r="AK928" s="1051"/>
      <c r="AL928" s="1051"/>
      <c r="AM928" s="1051"/>
      <c r="AN928" s="1051"/>
      <c r="AO928" s="1051"/>
      <c r="AP928" s="1051"/>
      <c r="AQ928" s="1051"/>
      <c r="AR928" s="1051"/>
      <c r="AS928" s="1051"/>
      <c r="AT928" s="1051"/>
      <c r="AU928" s="1051"/>
      <c r="AV928" s="1051"/>
      <c r="AW928" s="1051"/>
      <c r="AX928" s="1051"/>
      <c r="AY928" s="1051"/>
      <c r="AZ928" s="1051"/>
      <c r="BA928" s="1051"/>
      <c r="BB928" s="1051"/>
      <c r="BC928" s="1051"/>
      <c r="BD928" s="1051"/>
      <c r="BE928" s="1051"/>
      <c r="BF928" s="1051"/>
      <c r="BG928" s="1051"/>
      <c r="BH928" s="1051"/>
      <c r="BI928" s="1051"/>
      <c r="BJ928" s="1051"/>
      <c r="BK928" s="1051"/>
      <c r="BL928" s="1051"/>
      <c r="BM928" s="1051"/>
      <c r="BN928" s="1051"/>
      <c r="BO928" s="1051"/>
      <c r="BP928" s="1051"/>
      <c r="BQ928" s="1051"/>
      <c r="BR928" s="1051"/>
      <c r="BS928" s="1051"/>
      <c r="BT928" s="1051"/>
      <c r="BU928" s="1051"/>
      <c r="BV928" s="1051"/>
      <c r="BW928" s="1051"/>
      <c r="BX928" s="1051"/>
      <c r="BY928" s="1051"/>
      <c r="BZ928" s="1051"/>
      <c r="CA928" s="1051"/>
      <c r="CB928" s="1051"/>
      <c r="CC928" s="1051"/>
      <c r="CD928" s="1051"/>
      <c r="CE928" s="1051"/>
      <c r="CF928" s="1051"/>
      <c r="CG928" s="1051"/>
      <c r="CH928" s="1051"/>
      <c r="CI928" s="1051"/>
      <c r="CJ928" s="1051"/>
      <c r="CK928" s="1051"/>
      <c r="CL928" s="1051"/>
      <c r="CM928" s="1051"/>
      <c r="CN928" s="1051"/>
      <c r="CO928" s="1051"/>
      <c r="CP928" s="1051"/>
      <c r="CQ928" s="1051"/>
      <c r="CR928" s="1051"/>
      <c r="CS928" s="1051"/>
      <c r="CT928" s="1051"/>
      <c r="CU928" s="1051"/>
      <c r="CV928" s="1051"/>
      <c r="CW928" s="1051"/>
      <c r="CX928" s="1051"/>
      <c r="CY928" s="1051"/>
      <c r="CZ928" s="1051"/>
      <c r="DA928" s="1051"/>
      <c r="DB928" s="1051"/>
      <c r="DC928" s="1051"/>
      <c r="DD928" s="1051"/>
      <c r="DE928" s="1051"/>
      <c r="DF928" s="1051"/>
      <c r="DG928" s="1051"/>
      <c r="DH928" s="1051"/>
      <c r="DI928" s="1051"/>
      <c r="DJ928" s="1051"/>
      <c r="DK928" s="1051"/>
      <c r="DL928" s="1051"/>
      <c r="DM928" s="1051"/>
      <c r="DN928" s="1051"/>
      <c r="DO928" s="1051"/>
      <c r="DP928" s="1051"/>
      <c r="DQ928" s="1051"/>
      <c r="DR928" s="1051"/>
      <c r="DS928" s="1051"/>
      <c r="DT928" s="1051"/>
      <c r="DU928" s="1051"/>
      <c r="DV928" s="1051"/>
      <c r="DW928" s="1051"/>
      <c r="DX928" s="1051"/>
      <c r="DY928" s="1051"/>
      <c r="DZ928" s="1051"/>
      <c r="EA928" s="1051"/>
      <c r="EB928" s="1051"/>
      <c r="EC928" s="1051"/>
      <c r="ED928" s="1051"/>
      <c r="EE928" s="1051"/>
      <c r="EF928" s="1051"/>
      <c r="EG928" s="1051"/>
      <c r="EH928" s="1051"/>
      <c r="EI928" s="1051"/>
      <c r="EJ928" s="1051"/>
      <c r="EK928" s="1051"/>
      <c r="EL928" s="1051"/>
      <c r="EM928" s="1051"/>
      <c r="EN928" s="1051"/>
      <c r="EO928" s="1051"/>
      <c r="EP928" s="1051"/>
      <c r="EQ928" s="1051"/>
      <c r="ER928" s="1051"/>
      <c r="ES928" s="1051"/>
      <c r="ET928" s="1051"/>
      <c r="EU928" s="1051"/>
      <c r="EV928" s="1051"/>
      <c r="EW928" s="1051"/>
      <c r="EX928" s="1051"/>
      <c r="EY928" s="1051"/>
      <c r="EZ928" s="1051"/>
      <c r="FA928" s="1051"/>
      <c r="FB928" s="1051"/>
      <c r="FC928" s="1051"/>
      <c r="FD928" s="1051"/>
      <c r="FE928" s="1051"/>
      <c r="FF928" s="1051"/>
      <c r="FG928" s="1051"/>
      <c r="FH928" s="1051"/>
      <c r="FI928" s="1051"/>
      <c r="FJ928" s="1051"/>
      <c r="FK928" s="1051"/>
      <c r="FL928" s="1051"/>
      <c r="FM928" s="1051"/>
      <c r="FN928" s="1051"/>
      <c r="FO928" s="1051"/>
      <c r="FP928" s="1051"/>
      <c r="FQ928" s="1051"/>
      <c r="FR928" s="1051"/>
      <c r="FS928" s="1051"/>
      <c r="FT928" s="1051"/>
      <c r="FU928" s="1051"/>
      <c r="FV928" s="1051"/>
      <c r="FW928" s="1051"/>
      <c r="FX928" s="1051"/>
      <c r="FY928" s="1051"/>
      <c r="FZ928" s="1051"/>
      <c r="GA928" s="1051"/>
      <c r="GB928" s="1051"/>
      <c r="GC928" s="1051"/>
      <c r="GD928" s="1051"/>
      <c r="GE928" s="1051"/>
      <c r="GF928" s="1051"/>
      <c r="GG928" s="1051"/>
      <c r="GH928" s="1051"/>
      <c r="GI928" s="1051"/>
      <c r="GJ928" s="1051"/>
      <c r="GK928" s="1051"/>
      <c r="GL928" s="1051"/>
      <c r="GM928" s="1051"/>
      <c r="GN928" s="1051"/>
      <c r="GO928" s="1051"/>
      <c r="GP928" s="1051"/>
      <c r="GQ928" s="1051"/>
      <c r="GR928" s="1051"/>
      <c r="GS928" s="1051"/>
      <c r="GT928" s="1051"/>
      <c r="GU928" s="1051"/>
      <c r="GV928" s="1051"/>
      <c r="GW928" s="1051"/>
      <c r="GX928" s="1051"/>
      <c r="GY928" s="1051"/>
      <c r="GZ928" s="1051"/>
      <c r="HA928" s="1051"/>
      <c r="HB928" s="1051"/>
      <c r="HC928" s="1051"/>
      <c r="HD928" s="1051"/>
      <c r="HE928" s="1051"/>
      <c r="HF928" s="1051"/>
      <c r="HG928" s="1051"/>
      <c r="HH928" s="1051"/>
      <c r="HI928" s="1051"/>
      <c r="HJ928" s="1051"/>
      <c r="HK928" s="1051"/>
      <c r="HL928" s="1051"/>
      <c r="HM928" s="1051"/>
      <c r="HN928" s="1051"/>
      <c r="HO928" s="1051"/>
      <c r="HP928" s="1051"/>
      <c r="HQ928" s="1051"/>
      <c r="HR928" s="1051"/>
      <c r="HS928" s="1051"/>
      <c r="HT928" s="1051"/>
      <c r="HU928" s="1051"/>
      <c r="HV928" s="1051"/>
      <c r="HW928" s="1051"/>
      <c r="HX928" s="1051"/>
      <c r="HY928" s="1051"/>
      <c r="HZ928" s="1051"/>
      <c r="IA928" s="1051"/>
      <c r="IB928" s="1051"/>
      <c r="IC928" s="1051"/>
      <c r="ID928" s="1051"/>
      <c r="IE928" s="1051"/>
      <c r="IF928" s="1051"/>
      <c r="IG928" s="1051"/>
      <c r="IH928" s="1051"/>
      <c r="II928" s="1051"/>
      <c r="IJ928" s="1051"/>
      <c r="IK928" s="1051"/>
      <c r="IL928" s="1051"/>
      <c r="IM928" s="1051"/>
      <c r="IN928" s="1051"/>
      <c r="IO928" s="1051"/>
      <c r="IP928" s="1051"/>
      <c r="IQ928" s="1051"/>
      <c r="IR928" s="1051"/>
      <c r="IS928" s="1051"/>
      <c r="IT928" s="1051"/>
      <c r="IU928" s="1051"/>
      <c r="IV928" s="1051"/>
      <c r="IW928" s="1051"/>
      <c r="IX928" s="1051"/>
      <c r="IY928" s="1051"/>
      <c r="IZ928" s="1051"/>
      <c r="JA928" s="1051"/>
      <c r="JB928" s="1051"/>
    </row>
    <row r="929" spans="1:262" s="1339" customFormat="1" ht="38.1" customHeight="1" x14ac:dyDescent="0.25">
      <c r="A929" s="1250">
        <v>1</v>
      </c>
      <c r="B929" s="1250">
        <v>1</v>
      </c>
      <c r="C929" s="1092" t="s">
        <v>310</v>
      </c>
      <c r="D929" s="12"/>
      <c r="E929" s="30">
        <f t="shared" ref="E929:G929" si="324">E882</f>
        <v>0</v>
      </c>
      <c r="F929" s="30">
        <f t="shared" si="324"/>
        <v>0</v>
      </c>
      <c r="G929" s="30">
        <f t="shared" si="324"/>
        <v>0</v>
      </c>
      <c r="H929" s="30" t="e">
        <f>H883</f>
        <v>#DIV/0!</v>
      </c>
      <c r="I929" s="500"/>
      <c r="J929" s="500"/>
      <c r="K929" s="501"/>
      <c r="L929" s="501"/>
      <c r="M929" s="501"/>
      <c r="N929" s="501"/>
      <c r="O929" s="501"/>
      <c r="P929" s="501"/>
      <c r="Q929" s="30"/>
      <c r="R929" s="30"/>
      <c r="S929" s="30"/>
      <c r="T929" s="30"/>
      <c r="U929" s="1363"/>
      <c r="V929" s="30"/>
      <c r="W929" s="1289"/>
      <c r="X929" s="1051"/>
      <c r="Y929" s="1051"/>
      <c r="Z929" s="1051"/>
      <c r="AA929" s="1051"/>
      <c r="AB929" s="1051"/>
      <c r="AC929" s="1051"/>
      <c r="AD929" s="1051"/>
      <c r="AE929" s="1051"/>
      <c r="AF929" s="1051"/>
      <c r="AG929" s="1051"/>
      <c r="AH929" s="1051"/>
      <c r="AI929" s="1051"/>
      <c r="AJ929" s="1051"/>
      <c r="AK929" s="1051"/>
      <c r="AL929" s="1051"/>
      <c r="AM929" s="1051"/>
      <c r="AN929" s="1051"/>
      <c r="AO929" s="1051"/>
      <c r="AP929" s="1051"/>
      <c r="AQ929" s="1051"/>
      <c r="AR929" s="1051"/>
      <c r="AS929" s="1051"/>
      <c r="AT929" s="1051"/>
      <c r="AU929" s="1051"/>
      <c r="AV929" s="1051"/>
      <c r="AW929" s="1051"/>
      <c r="AX929" s="1051"/>
      <c r="AY929" s="1051"/>
      <c r="AZ929" s="1051"/>
      <c r="BA929" s="1051"/>
      <c r="BB929" s="1051"/>
      <c r="BC929" s="1051"/>
      <c r="BD929" s="1051"/>
      <c r="BE929" s="1051"/>
      <c r="BF929" s="1051"/>
      <c r="BG929" s="1051"/>
      <c r="BH929" s="1051"/>
      <c r="BI929" s="1051"/>
      <c r="BJ929" s="1051"/>
      <c r="BK929" s="1051"/>
      <c r="BL929" s="1051"/>
      <c r="BM929" s="1051"/>
      <c r="BN929" s="1051"/>
      <c r="BO929" s="1051"/>
      <c r="BP929" s="1051"/>
      <c r="BQ929" s="1051"/>
      <c r="BR929" s="1051"/>
      <c r="BS929" s="1051"/>
      <c r="BT929" s="1051"/>
      <c r="BU929" s="1051"/>
      <c r="BV929" s="1051"/>
      <c r="BW929" s="1051"/>
      <c r="BX929" s="1051"/>
      <c r="BY929" s="1051"/>
      <c r="BZ929" s="1051"/>
      <c r="CA929" s="1051"/>
      <c r="CB929" s="1051"/>
      <c r="CC929" s="1051"/>
      <c r="CD929" s="1051"/>
      <c r="CE929" s="1051"/>
      <c r="CF929" s="1051"/>
      <c r="CG929" s="1051"/>
      <c r="CH929" s="1051"/>
      <c r="CI929" s="1051"/>
      <c r="CJ929" s="1051"/>
      <c r="CK929" s="1051"/>
      <c r="CL929" s="1051"/>
      <c r="CM929" s="1051"/>
      <c r="CN929" s="1051"/>
      <c r="CO929" s="1051"/>
      <c r="CP929" s="1051"/>
      <c r="CQ929" s="1051"/>
      <c r="CR929" s="1051"/>
      <c r="CS929" s="1051"/>
      <c r="CT929" s="1051"/>
      <c r="CU929" s="1051"/>
      <c r="CV929" s="1051"/>
      <c r="CW929" s="1051"/>
      <c r="CX929" s="1051"/>
      <c r="CY929" s="1051"/>
      <c r="CZ929" s="1051"/>
      <c r="DA929" s="1051"/>
      <c r="DB929" s="1051"/>
      <c r="DC929" s="1051"/>
      <c r="DD929" s="1051"/>
      <c r="DE929" s="1051"/>
      <c r="DF929" s="1051"/>
      <c r="DG929" s="1051"/>
      <c r="DH929" s="1051"/>
      <c r="DI929" s="1051"/>
      <c r="DJ929" s="1051"/>
      <c r="DK929" s="1051"/>
      <c r="DL929" s="1051"/>
      <c r="DM929" s="1051"/>
      <c r="DN929" s="1051"/>
      <c r="DO929" s="1051"/>
      <c r="DP929" s="1051"/>
      <c r="DQ929" s="1051"/>
      <c r="DR929" s="1051"/>
      <c r="DS929" s="1051"/>
      <c r="DT929" s="1051"/>
      <c r="DU929" s="1051"/>
      <c r="DV929" s="1051"/>
      <c r="DW929" s="1051"/>
      <c r="DX929" s="1051"/>
      <c r="DY929" s="1051"/>
      <c r="DZ929" s="1051"/>
      <c r="EA929" s="1051"/>
      <c r="EB929" s="1051"/>
      <c r="EC929" s="1051"/>
      <c r="ED929" s="1051"/>
      <c r="EE929" s="1051"/>
      <c r="EF929" s="1051"/>
      <c r="EG929" s="1051"/>
      <c r="EH929" s="1051"/>
      <c r="EI929" s="1051"/>
      <c r="EJ929" s="1051"/>
      <c r="EK929" s="1051"/>
      <c r="EL929" s="1051"/>
      <c r="EM929" s="1051"/>
      <c r="EN929" s="1051"/>
      <c r="EO929" s="1051"/>
      <c r="EP929" s="1051"/>
      <c r="EQ929" s="1051"/>
      <c r="ER929" s="1051"/>
      <c r="ES929" s="1051"/>
      <c r="ET929" s="1051"/>
      <c r="EU929" s="1051"/>
      <c r="EV929" s="1051"/>
      <c r="EW929" s="1051"/>
      <c r="EX929" s="1051"/>
      <c r="EY929" s="1051"/>
      <c r="EZ929" s="1051"/>
      <c r="FA929" s="1051"/>
      <c r="FB929" s="1051"/>
      <c r="FC929" s="1051"/>
      <c r="FD929" s="1051"/>
      <c r="FE929" s="1051"/>
      <c r="FF929" s="1051"/>
      <c r="FG929" s="1051"/>
      <c r="FH929" s="1051"/>
      <c r="FI929" s="1051"/>
      <c r="FJ929" s="1051"/>
      <c r="FK929" s="1051"/>
      <c r="FL929" s="1051"/>
      <c r="FM929" s="1051"/>
      <c r="FN929" s="1051"/>
      <c r="FO929" s="1051"/>
      <c r="FP929" s="1051"/>
      <c r="FQ929" s="1051"/>
      <c r="FR929" s="1051"/>
      <c r="FS929" s="1051"/>
      <c r="FT929" s="1051"/>
      <c r="FU929" s="1051"/>
      <c r="FV929" s="1051"/>
      <c r="FW929" s="1051"/>
      <c r="FX929" s="1051"/>
      <c r="FY929" s="1051"/>
      <c r="FZ929" s="1051"/>
      <c r="GA929" s="1051"/>
      <c r="GB929" s="1051"/>
      <c r="GC929" s="1051"/>
      <c r="GD929" s="1051"/>
      <c r="GE929" s="1051"/>
      <c r="GF929" s="1051"/>
      <c r="GG929" s="1051"/>
      <c r="GH929" s="1051"/>
      <c r="GI929" s="1051"/>
      <c r="GJ929" s="1051"/>
      <c r="GK929" s="1051"/>
      <c r="GL929" s="1051"/>
      <c r="GM929" s="1051"/>
      <c r="GN929" s="1051"/>
      <c r="GO929" s="1051"/>
      <c r="GP929" s="1051"/>
      <c r="GQ929" s="1051"/>
      <c r="GR929" s="1051"/>
      <c r="GS929" s="1051"/>
      <c r="GT929" s="1051"/>
      <c r="GU929" s="1051"/>
      <c r="GV929" s="1051"/>
      <c r="GW929" s="1051"/>
      <c r="GX929" s="1051"/>
      <c r="GY929" s="1051"/>
      <c r="GZ929" s="1051"/>
      <c r="HA929" s="1051"/>
      <c r="HB929" s="1051"/>
      <c r="HC929" s="1051"/>
      <c r="HD929" s="1051"/>
      <c r="HE929" s="1051"/>
      <c r="HF929" s="1051"/>
      <c r="HG929" s="1051"/>
      <c r="HH929" s="1051"/>
      <c r="HI929" s="1051"/>
      <c r="HJ929" s="1051"/>
      <c r="HK929" s="1051"/>
      <c r="HL929" s="1051"/>
      <c r="HM929" s="1051"/>
      <c r="HN929" s="1051"/>
      <c r="HO929" s="1051"/>
      <c r="HP929" s="1051"/>
      <c r="HQ929" s="1051"/>
      <c r="HR929" s="1051"/>
      <c r="HS929" s="1051"/>
      <c r="HT929" s="1051"/>
      <c r="HU929" s="1051"/>
      <c r="HV929" s="1051"/>
      <c r="HW929" s="1051"/>
      <c r="HX929" s="1051"/>
      <c r="HY929" s="1051"/>
      <c r="HZ929" s="1051"/>
      <c r="IA929" s="1051"/>
      <c r="IB929" s="1051"/>
      <c r="IC929" s="1051"/>
      <c r="ID929" s="1051"/>
      <c r="IE929" s="1051"/>
      <c r="IF929" s="1051"/>
      <c r="IG929" s="1051"/>
      <c r="IH929" s="1051"/>
      <c r="II929" s="1051"/>
      <c r="IJ929" s="1051"/>
      <c r="IK929" s="1051"/>
      <c r="IL929" s="1051"/>
      <c r="IM929" s="1051"/>
      <c r="IN929" s="1051"/>
      <c r="IO929" s="1051"/>
      <c r="IP929" s="1051"/>
      <c r="IQ929" s="1051"/>
      <c r="IR929" s="1051"/>
      <c r="IS929" s="1051"/>
      <c r="IT929" s="1051"/>
      <c r="IU929" s="1051"/>
      <c r="IV929" s="1051"/>
      <c r="IW929" s="1051"/>
      <c r="IX929" s="1051"/>
      <c r="IY929" s="1051"/>
      <c r="IZ929" s="1051"/>
      <c r="JA929" s="1051"/>
      <c r="JB929" s="1051"/>
    </row>
    <row r="930" spans="1:262" s="1339" customFormat="1" ht="49.5" customHeight="1" x14ac:dyDescent="0.25">
      <c r="A930" s="1250">
        <v>1</v>
      </c>
      <c r="B930" s="1250">
        <v>1</v>
      </c>
      <c r="C930" s="1092" t="s">
        <v>311</v>
      </c>
      <c r="D930" s="12"/>
      <c r="E930" s="30">
        <f t="shared" ref="E930:G930" si="325">E883</f>
        <v>0</v>
      </c>
      <c r="F930" s="30">
        <f t="shared" si="325"/>
        <v>0</v>
      </c>
      <c r="G930" s="30">
        <f t="shared" si="325"/>
        <v>0</v>
      </c>
      <c r="H930" s="30">
        <f>H891</f>
        <v>0</v>
      </c>
      <c r="I930" s="500"/>
      <c r="J930" s="500"/>
      <c r="K930" s="501"/>
      <c r="L930" s="501"/>
      <c r="M930" s="501"/>
      <c r="N930" s="501"/>
      <c r="O930" s="501"/>
      <c r="P930" s="501"/>
      <c r="Q930" s="30"/>
      <c r="R930" s="30"/>
      <c r="S930" s="30"/>
      <c r="T930" s="30"/>
      <c r="U930" s="1363"/>
      <c r="V930" s="30"/>
      <c r="W930" s="1289"/>
      <c r="X930" s="1051"/>
      <c r="Y930" s="1051"/>
      <c r="Z930" s="1051"/>
      <c r="AA930" s="1051"/>
      <c r="AB930" s="1051"/>
      <c r="AC930" s="1051"/>
      <c r="AD930" s="1051"/>
      <c r="AE930" s="1051"/>
      <c r="AF930" s="1051"/>
      <c r="AG930" s="1051"/>
      <c r="AH930" s="1051"/>
      <c r="AI930" s="1051"/>
      <c r="AJ930" s="1051"/>
      <c r="AK930" s="1051"/>
      <c r="AL930" s="1051"/>
      <c r="AM930" s="1051"/>
      <c r="AN930" s="1051"/>
      <c r="AO930" s="1051"/>
      <c r="AP930" s="1051"/>
      <c r="AQ930" s="1051"/>
      <c r="AR930" s="1051"/>
      <c r="AS930" s="1051"/>
      <c r="AT930" s="1051"/>
      <c r="AU930" s="1051"/>
      <c r="AV930" s="1051"/>
      <c r="AW930" s="1051"/>
      <c r="AX930" s="1051"/>
      <c r="AY930" s="1051"/>
      <c r="AZ930" s="1051"/>
      <c r="BA930" s="1051"/>
      <c r="BB930" s="1051"/>
      <c r="BC930" s="1051"/>
      <c r="BD930" s="1051"/>
      <c r="BE930" s="1051"/>
      <c r="BF930" s="1051"/>
      <c r="BG930" s="1051"/>
      <c r="BH930" s="1051"/>
      <c r="BI930" s="1051"/>
      <c r="BJ930" s="1051"/>
      <c r="BK930" s="1051"/>
      <c r="BL930" s="1051"/>
      <c r="BM930" s="1051"/>
      <c r="BN930" s="1051"/>
      <c r="BO930" s="1051"/>
      <c r="BP930" s="1051"/>
      <c r="BQ930" s="1051"/>
      <c r="BR930" s="1051"/>
      <c r="BS930" s="1051"/>
      <c r="BT930" s="1051"/>
      <c r="BU930" s="1051"/>
      <c r="BV930" s="1051"/>
      <c r="BW930" s="1051"/>
      <c r="BX930" s="1051"/>
      <c r="BY930" s="1051"/>
      <c r="BZ930" s="1051"/>
      <c r="CA930" s="1051"/>
      <c r="CB930" s="1051"/>
      <c r="CC930" s="1051"/>
      <c r="CD930" s="1051"/>
      <c r="CE930" s="1051"/>
      <c r="CF930" s="1051"/>
      <c r="CG930" s="1051"/>
      <c r="CH930" s="1051"/>
      <c r="CI930" s="1051"/>
      <c r="CJ930" s="1051"/>
      <c r="CK930" s="1051"/>
      <c r="CL930" s="1051"/>
      <c r="CM930" s="1051"/>
      <c r="CN930" s="1051"/>
      <c r="CO930" s="1051"/>
      <c r="CP930" s="1051"/>
      <c r="CQ930" s="1051"/>
      <c r="CR930" s="1051"/>
      <c r="CS930" s="1051"/>
      <c r="CT930" s="1051"/>
      <c r="CU930" s="1051"/>
      <c r="CV930" s="1051"/>
      <c r="CW930" s="1051"/>
      <c r="CX930" s="1051"/>
      <c r="CY930" s="1051"/>
      <c r="CZ930" s="1051"/>
      <c r="DA930" s="1051"/>
      <c r="DB930" s="1051"/>
      <c r="DC930" s="1051"/>
      <c r="DD930" s="1051"/>
      <c r="DE930" s="1051"/>
      <c r="DF930" s="1051"/>
      <c r="DG930" s="1051"/>
      <c r="DH930" s="1051"/>
      <c r="DI930" s="1051"/>
      <c r="DJ930" s="1051"/>
      <c r="DK930" s="1051"/>
      <c r="DL930" s="1051"/>
      <c r="DM930" s="1051"/>
      <c r="DN930" s="1051"/>
      <c r="DO930" s="1051"/>
      <c r="DP930" s="1051"/>
      <c r="DQ930" s="1051"/>
      <c r="DR930" s="1051"/>
      <c r="DS930" s="1051"/>
      <c r="DT930" s="1051"/>
      <c r="DU930" s="1051"/>
      <c r="DV930" s="1051"/>
      <c r="DW930" s="1051"/>
      <c r="DX930" s="1051"/>
      <c r="DY930" s="1051"/>
      <c r="DZ930" s="1051"/>
      <c r="EA930" s="1051"/>
      <c r="EB930" s="1051"/>
      <c r="EC930" s="1051"/>
      <c r="ED930" s="1051"/>
      <c r="EE930" s="1051"/>
      <c r="EF930" s="1051"/>
      <c r="EG930" s="1051"/>
      <c r="EH930" s="1051"/>
      <c r="EI930" s="1051"/>
      <c r="EJ930" s="1051"/>
      <c r="EK930" s="1051"/>
      <c r="EL930" s="1051"/>
      <c r="EM930" s="1051"/>
      <c r="EN930" s="1051"/>
      <c r="EO930" s="1051"/>
      <c r="EP930" s="1051"/>
      <c r="EQ930" s="1051"/>
      <c r="ER930" s="1051"/>
      <c r="ES930" s="1051"/>
      <c r="ET930" s="1051"/>
      <c r="EU930" s="1051"/>
      <c r="EV930" s="1051"/>
      <c r="EW930" s="1051"/>
      <c r="EX930" s="1051"/>
      <c r="EY930" s="1051"/>
      <c r="EZ930" s="1051"/>
      <c r="FA930" s="1051"/>
      <c r="FB930" s="1051"/>
      <c r="FC930" s="1051"/>
      <c r="FD930" s="1051"/>
      <c r="FE930" s="1051"/>
      <c r="FF930" s="1051"/>
      <c r="FG930" s="1051"/>
      <c r="FH930" s="1051"/>
      <c r="FI930" s="1051"/>
      <c r="FJ930" s="1051"/>
      <c r="FK930" s="1051"/>
      <c r="FL930" s="1051"/>
      <c r="FM930" s="1051"/>
      <c r="FN930" s="1051"/>
      <c r="FO930" s="1051"/>
      <c r="FP930" s="1051"/>
      <c r="FQ930" s="1051"/>
      <c r="FR930" s="1051"/>
      <c r="FS930" s="1051"/>
      <c r="FT930" s="1051"/>
      <c r="FU930" s="1051"/>
      <c r="FV930" s="1051"/>
      <c r="FW930" s="1051"/>
      <c r="FX930" s="1051"/>
      <c r="FY930" s="1051"/>
      <c r="FZ930" s="1051"/>
      <c r="GA930" s="1051"/>
      <c r="GB930" s="1051"/>
      <c r="GC930" s="1051"/>
      <c r="GD930" s="1051"/>
      <c r="GE930" s="1051"/>
      <c r="GF930" s="1051"/>
      <c r="GG930" s="1051"/>
      <c r="GH930" s="1051"/>
      <c r="GI930" s="1051"/>
      <c r="GJ930" s="1051"/>
      <c r="GK930" s="1051"/>
      <c r="GL930" s="1051"/>
      <c r="GM930" s="1051"/>
      <c r="GN930" s="1051"/>
      <c r="GO930" s="1051"/>
      <c r="GP930" s="1051"/>
      <c r="GQ930" s="1051"/>
      <c r="GR930" s="1051"/>
      <c r="GS930" s="1051"/>
      <c r="GT930" s="1051"/>
      <c r="GU930" s="1051"/>
      <c r="GV930" s="1051"/>
      <c r="GW930" s="1051"/>
      <c r="GX930" s="1051"/>
      <c r="GY930" s="1051"/>
      <c r="GZ930" s="1051"/>
      <c r="HA930" s="1051"/>
      <c r="HB930" s="1051"/>
      <c r="HC930" s="1051"/>
      <c r="HD930" s="1051"/>
      <c r="HE930" s="1051"/>
      <c r="HF930" s="1051"/>
      <c r="HG930" s="1051"/>
      <c r="HH930" s="1051"/>
      <c r="HI930" s="1051"/>
      <c r="HJ930" s="1051"/>
      <c r="HK930" s="1051"/>
      <c r="HL930" s="1051"/>
      <c r="HM930" s="1051"/>
      <c r="HN930" s="1051"/>
      <c r="HO930" s="1051"/>
      <c r="HP930" s="1051"/>
      <c r="HQ930" s="1051"/>
      <c r="HR930" s="1051"/>
      <c r="HS930" s="1051"/>
      <c r="HT930" s="1051"/>
      <c r="HU930" s="1051"/>
      <c r="HV930" s="1051"/>
      <c r="HW930" s="1051"/>
      <c r="HX930" s="1051"/>
      <c r="HY930" s="1051"/>
      <c r="HZ930" s="1051"/>
      <c r="IA930" s="1051"/>
      <c r="IB930" s="1051"/>
      <c r="IC930" s="1051"/>
      <c r="ID930" s="1051"/>
      <c r="IE930" s="1051"/>
      <c r="IF930" s="1051"/>
      <c r="IG930" s="1051"/>
      <c r="IH930" s="1051"/>
      <c r="II930" s="1051"/>
      <c r="IJ930" s="1051"/>
      <c r="IK930" s="1051"/>
      <c r="IL930" s="1051"/>
      <c r="IM930" s="1051"/>
      <c r="IN930" s="1051"/>
      <c r="IO930" s="1051"/>
      <c r="IP930" s="1051"/>
      <c r="IQ930" s="1051"/>
      <c r="IR930" s="1051"/>
      <c r="IS930" s="1051"/>
      <c r="IT930" s="1051"/>
      <c r="IU930" s="1051"/>
      <c r="IV930" s="1051"/>
      <c r="IW930" s="1051"/>
      <c r="IX930" s="1051"/>
      <c r="IY930" s="1051"/>
      <c r="IZ930" s="1051"/>
      <c r="JA930" s="1051"/>
      <c r="JB930" s="1051"/>
    </row>
    <row r="931" spans="1:262" s="1339" customFormat="1" ht="38.1" customHeight="1" x14ac:dyDescent="0.25">
      <c r="A931" s="1250">
        <v>1</v>
      </c>
      <c r="B931" s="1250">
        <v>1</v>
      </c>
      <c r="C931" s="1092" t="s">
        <v>312</v>
      </c>
      <c r="D931" s="12"/>
      <c r="E931" s="30">
        <f t="shared" ref="E931:G931" si="326">E884</f>
        <v>23</v>
      </c>
      <c r="F931" s="30">
        <f t="shared" si="326"/>
        <v>10</v>
      </c>
      <c r="G931" s="30">
        <f t="shared" si="326"/>
        <v>10</v>
      </c>
      <c r="H931" s="30">
        <f>H892</f>
        <v>0</v>
      </c>
      <c r="I931" s="500"/>
      <c r="J931" s="500"/>
      <c r="K931" s="501"/>
      <c r="L931" s="501"/>
      <c r="M931" s="501"/>
      <c r="N931" s="501"/>
      <c r="O931" s="501"/>
      <c r="P931" s="501"/>
      <c r="Q931" s="30"/>
      <c r="R931" s="30"/>
      <c r="S931" s="30"/>
      <c r="T931" s="30"/>
      <c r="U931" s="1363"/>
      <c r="V931" s="30"/>
      <c r="W931" s="1289"/>
      <c r="X931" s="1051"/>
      <c r="Y931" s="1051"/>
      <c r="Z931" s="1051"/>
      <c r="AA931" s="1051"/>
      <c r="AB931" s="1051"/>
      <c r="AC931" s="1051"/>
      <c r="AD931" s="1051"/>
      <c r="AE931" s="1051"/>
      <c r="AF931" s="1051"/>
      <c r="AG931" s="1051"/>
      <c r="AH931" s="1051"/>
      <c r="AI931" s="1051"/>
      <c r="AJ931" s="1051"/>
      <c r="AK931" s="1051"/>
      <c r="AL931" s="1051"/>
      <c r="AM931" s="1051"/>
      <c r="AN931" s="1051"/>
      <c r="AO931" s="1051"/>
      <c r="AP931" s="1051"/>
      <c r="AQ931" s="1051"/>
      <c r="AR931" s="1051"/>
      <c r="AS931" s="1051"/>
      <c r="AT931" s="1051"/>
      <c r="AU931" s="1051"/>
      <c r="AV931" s="1051"/>
      <c r="AW931" s="1051"/>
      <c r="AX931" s="1051"/>
      <c r="AY931" s="1051"/>
      <c r="AZ931" s="1051"/>
      <c r="BA931" s="1051"/>
      <c r="BB931" s="1051"/>
      <c r="BC931" s="1051"/>
      <c r="BD931" s="1051"/>
      <c r="BE931" s="1051"/>
      <c r="BF931" s="1051"/>
      <c r="BG931" s="1051"/>
      <c r="BH931" s="1051"/>
      <c r="BI931" s="1051"/>
      <c r="BJ931" s="1051"/>
      <c r="BK931" s="1051"/>
      <c r="BL931" s="1051"/>
      <c r="BM931" s="1051"/>
      <c r="BN931" s="1051"/>
      <c r="BO931" s="1051"/>
      <c r="BP931" s="1051"/>
      <c r="BQ931" s="1051"/>
      <c r="BR931" s="1051"/>
      <c r="BS931" s="1051"/>
      <c r="BT931" s="1051"/>
      <c r="BU931" s="1051"/>
      <c r="BV931" s="1051"/>
      <c r="BW931" s="1051"/>
      <c r="BX931" s="1051"/>
      <c r="BY931" s="1051"/>
      <c r="BZ931" s="1051"/>
      <c r="CA931" s="1051"/>
      <c r="CB931" s="1051"/>
      <c r="CC931" s="1051"/>
      <c r="CD931" s="1051"/>
      <c r="CE931" s="1051"/>
      <c r="CF931" s="1051"/>
      <c r="CG931" s="1051"/>
      <c r="CH931" s="1051"/>
      <c r="CI931" s="1051"/>
      <c r="CJ931" s="1051"/>
      <c r="CK931" s="1051"/>
      <c r="CL931" s="1051"/>
      <c r="CM931" s="1051"/>
      <c r="CN931" s="1051"/>
      <c r="CO931" s="1051"/>
      <c r="CP931" s="1051"/>
      <c r="CQ931" s="1051"/>
      <c r="CR931" s="1051"/>
      <c r="CS931" s="1051"/>
      <c r="CT931" s="1051"/>
      <c r="CU931" s="1051"/>
      <c r="CV931" s="1051"/>
      <c r="CW931" s="1051"/>
      <c r="CX931" s="1051"/>
      <c r="CY931" s="1051"/>
      <c r="CZ931" s="1051"/>
      <c r="DA931" s="1051"/>
      <c r="DB931" s="1051"/>
      <c r="DC931" s="1051"/>
      <c r="DD931" s="1051"/>
      <c r="DE931" s="1051"/>
      <c r="DF931" s="1051"/>
      <c r="DG931" s="1051"/>
      <c r="DH931" s="1051"/>
      <c r="DI931" s="1051"/>
      <c r="DJ931" s="1051"/>
      <c r="DK931" s="1051"/>
      <c r="DL931" s="1051"/>
      <c r="DM931" s="1051"/>
      <c r="DN931" s="1051"/>
      <c r="DO931" s="1051"/>
      <c r="DP931" s="1051"/>
      <c r="DQ931" s="1051"/>
      <c r="DR931" s="1051"/>
      <c r="DS931" s="1051"/>
      <c r="DT931" s="1051"/>
      <c r="DU931" s="1051"/>
      <c r="DV931" s="1051"/>
      <c r="DW931" s="1051"/>
      <c r="DX931" s="1051"/>
      <c r="DY931" s="1051"/>
      <c r="DZ931" s="1051"/>
      <c r="EA931" s="1051"/>
      <c r="EB931" s="1051"/>
      <c r="EC931" s="1051"/>
      <c r="ED931" s="1051"/>
      <c r="EE931" s="1051"/>
      <c r="EF931" s="1051"/>
      <c r="EG931" s="1051"/>
      <c r="EH931" s="1051"/>
      <c r="EI931" s="1051"/>
      <c r="EJ931" s="1051"/>
      <c r="EK931" s="1051"/>
      <c r="EL931" s="1051"/>
      <c r="EM931" s="1051"/>
      <c r="EN931" s="1051"/>
      <c r="EO931" s="1051"/>
      <c r="EP931" s="1051"/>
      <c r="EQ931" s="1051"/>
      <c r="ER931" s="1051"/>
      <c r="ES931" s="1051"/>
      <c r="ET931" s="1051"/>
      <c r="EU931" s="1051"/>
      <c r="EV931" s="1051"/>
      <c r="EW931" s="1051"/>
      <c r="EX931" s="1051"/>
      <c r="EY931" s="1051"/>
      <c r="EZ931" s="1051"/>
      <c r="FA931" s="1051"/>
      <c r="FB931" s="1051"/>
      <c r="FC931" s="1051"/>
      <c r="FD931" s="1051"/>
      <c r="FE931" s="1051"/>
      <c r="FF931" s="1051"/>
      <c r="FG931" s="1051"/>
      <c r="FH931" s="1051"/>
      <c r="FI931" s="1051"/>
      <c r="FJ931" s="1051"/>
      <c r="FK931" s="1051"/>
      <c r="FL931" s="1051"/>
      <c r="FM931" s="1051"/>
      <c r="FN931" s="1051"/>
      <c r="FO931" s="1051"/>
      <c r="FP931" s="1051"/>
      <c r="FQ931" s="1051"/>
      <c r="FR931" s="1051"/>
      <c r="FS931" s="1051"/>
      <c r="FT931" s="1051"/>
      <c r="FU931" s="1051"/>
      <c r="FV931" s="1051"/>
      <c r="FW931" s="1051"/>
      <c r="FX931" s="1051"/>
      <c r="FY931" s="1051"/>
      <c r="FZ931" s="1051"/>
      <c r="GA931" s="1051"/>
      <c r="GB931" s="1051"/>
      <c r="GC931" s="1051"/>
      <c r="GD931" s="1051"/>
      <c r="GE931" s="1051"/>
      <c r="GF931" s="1051"/>
      <c r="GG931" s="1051"/>
      <c r="GH931" s="1051"/>
      <c r="GI931" s="1051"/>
      <c r="GJ931" s="1051"/>
      <c r="GK931" s="1051"/>
      <c r="GL931" s="1051"/>
      <c r="GM931" s="1051"/>
      <c r="GN931" s="1051"/>
      <c r="GO931" s="1051"/>
      <c r="GP931" s="1051"/>
      <c r="GQ931" s="1051"/>
      <c r="GR931" s="1051"/>
      <c r="GS931" s="1051"/>
      <c r="GT931" s="1051"/>
      <c r="GU931" s="1051"/>
      <c r="GV931" s="1051"/>
      <c r="GW931" s="1051"/>
      <c r="GX931" s="1051"/>
      <c r="GY931" s="1051"/>
      <c r="GZ931" s="1051"/>
      <c r="HA931" s="1051"/>
      <c r="HB931" s="1051"/>
      <c r="HC931" s="1051"/>
      <c r="HD931" s="1051"/>
      <c r="HE931" s="1051"/>
      <c r="HF931" s="1051"/>
      <c r="HG931" s="1051"/>
      <c r="HH931" s="1051"/>
      <c r="HI931" s="1051"/>
      <c r="HJ931" s="1051"/>
      <c r="HK931" s="1051"/>
      <c r="HL931" s="1051"/>
      <c r="HM931" s="1051"/>
      <c r="HN931" s="1051"/>
      <c r="HO931" s="1051"/>
      <c r="HP931" s="1051"/>
      <c r="HQ931" s="1051"/>
      <c r="HR931" s="1051"/>
      <c r="HS931" s="1051"/>
      <c r="HT931" s="1051"/>
      <c r="HU931" s="1051"/>
      <c r="HV931" s="1051"/>
      <c r="HW931" s="1051"/>
      <c r="HX931" s="1051"/>
      <c r="HY931" s="1051"/>
      <c r="HZ931" s="1051"/>
      <c r="IA931" s="1051"/>
      <c r="IB931" s="1051"/>
      <c r="IC931" s="1051"/>
      <c r="ID931" s="1051"/>
      <c r="IE931" s="1051"/>
      <c r="IF931" s="1051"/>
      <c r="IG931" s="1051"/>
      <c r="IH931" s="1051"/>
      <c r="II931" s="1051"/>
      <c r="IJ931" s="1051"/>
      <c r="IK931" s="1051"/>
      <c r="IL931" s="1051"/>
      <c r="IM931" s="1051"/>
      <c r="IN931" s="1051"/>
      <c r="IO931" s="1051"/>
      <c r="IP931" s="1051"/>
      <c r="IQ931" s="1051"/>
      <c r="IR931" s="1051"/>
      <c r="IS931" s="1051"/>
      <c r="IT931" s="1051"/>
      <c r="IU931" s="1051"/>
      <c r="IV931" s="1051"/>
      <c r="IW931" s="1051"/>
      <c r="IX931" s="1051"/>
      <c r="IY931" s="1051"/>
      <c r="IZ931" s="1051"/>
      <c r="JA931" s="1051"/>
      <c r="JB931" s="1051"/>
    </row>
    <row r="932" spans="1:262" s="1339" customFormat="1" ht="38.1" customHeight="1" x14ac:dyDescent="0.25">
      <c r="A932" s="1250">
        <v>1</v>
      </c>
      <c r="B932" s="1250">
        <v>1</v>
      </c>
      <c r="C932" s="1092" t="s">
        <v>160</v>
      </c>
      <c r="D932" s="12"/>
      <c r="E932" s="30">
        <f t="shared" ref="E932:G932" si="327">E885</f>
        <v>97</v>
      </c>
      <c r="F932" s="30">
        <f t="shared" si="327"/>
        <v>40</v>
      </c>
      <c r="G932" s="30">
        <f t="shared" si="327"/>
        <v>70.24259868421052</v>
      </c>
      <c r="H932" s="30">
        <f>H893</f>
        <v>0</v>
      </c>
      <c r="I932" s="500"/>
      <c r="J932" s="500"/>
      <c r="K932" s="501"/>
      <c r="L932" s="501"/>
      <c r="M932" s="501"/>
      <c r="N932" s="501"/>
      <c r="O932" s="501"/>
      <c r="P932" s="501"/>
      <c r="Q932" s="30"/>
      <c r="R932" s="30"/>
      <c r="S932" s="30"/>
      <c r="T932" s="30"/>
      <c r="U932" s="1363"/>
      <c r="V932" s="30"/>
      <c r="W932" s="1289"/>
      <c r="X932" s="1051"/>
      <c r="Y932" s="1051"/>
      <c r="Z932" s="1051"/>
      <c r="AA932" s="1051"/>
      <c r="AB932" s="1051"/>
      <c r="AC932" s="1051"/>
      <c r="AD932" s="1051"/>
      <c r="AE932" s="1051"/>
      <c r="AF932" s="1051"/>
      <c r="AG932" s="1051"/>
      <c r="AH932" s="1051"/>
      <c r="AI932" s="1051"/>
      <c r="AJ932" s="1051"/>
      <c r="AK932" s="1051"/>
      <c r="AL932" s="1051"/>
      <c r="AM932" s="1051"/>
      <c r="AN932" s="1051"/>
      <c r="AO932" s="1051"/>
      <c r="AP932" s="1051"/>
      <c r="AQ932" s="1051"/>
      <c r="AR932" s="1051"/>
      <c r="AS932" s="1051"/>
      <c r="AT932" s="1051"/>
      <c r="AU932" s="1051"/>
      <c r="AV932" s="1051"/>
      <c r="AW932" s="1051"/>
      <c r="AX932" s="1051"/>
      <c r="AY932" s="1051"/>
      <c r="AZ932" s="1051"/>
      <c r="BA932" s="1051"/>
      <c r="BB932" s="1051"/>
      <c r="BC932" s="1051"/>
      <c r="BD932" s="1051"/>
      <c r="BE932" s="1051"/>
      <c r="BF932" s="1051"/>
      <c r="BG932" s="1051"/>
      <c r="BH932" s="1051"/>
      <c r="BI932" s="1051"/>
      <c r="BJ932" s="1051"/>
      <c r="BK932" s="1051"/>
      <c r="BL932" s="1051"/>
      <c r="BM932" s="1051"/>
      <c r="BN932" s="1051"/>
      <c r="BO932" s="1051"/>
      <c r="BP932" s="1051"/>
      <c r="BQ932" s="1051"/>
      <c r="BR932" s="1051"/>
      <c r="BS932" s="1051"/>
      <c r="BT932" s="1051"/>
      <c r="BU932" s="1051"/>
      <c r="BV932" s="1051"/>
      <c r="BW932" s="1051"/>
      <c r="BX932" s="1051"/>
      <c r="BY932" s="1051"/>
      <c r="BZ932" s="1051"/>
      <c r="CA932" s="1051"/>
      <c r="CB932" s="1051"/>
      <c r="CC932" s="1051"/>
      <c r="CD932" s="1051"/>
      <c r="CE932" s="1051"/>
      <c r="CF932" s="1051"/>
      <c r="CG932" s="1051"/>
      <c r="CH932" s="1051"/>
      <c r="CI932" s="1051"/>
      <c r="CJ932" s="1051"/>
      <c r="CK932" s="1051"/>
      <c r="CL932" s="1051"/>
      <c r="CM932" s="1051"/>
      <c r="CN932" s="1051"/>
      <c r="CO932" s="1051"/>
      <c r="CP932" s="1051"/>
      <c r="CQ932" s="1051"/>
      <c r="CR932" s="1051"/>
      <c r="CS932" s="1051"/>
      <c r="CT932" s="1051"/>
      <c r="CU932" s="1051"/>
      <c r="CV932" s="1051"/>
      <c r="CW932" s="1051"/>
      <c r="CX932" s="1051"/>
      <c r="CY932" s="1051"/>
      <c r="CZ932" s="1051"/>
      <c r="DA932" s="1051"/>
      <c r="DB932" s="1051"/>
      <c r="DC932" s="1051"/>
      <c r="DD932" s="1051"/>
      <c r="DE932" s="1051"/>
      <c r="DF932" s="1051"/>
      <c r="DG932" s="1051"/>
      <c r="DH932" s="1051"/>
      <c r="DI932" s="1051"/>
      <c r="DJ932" s="1051"/>
      <c r="DK932" s="1051"/>
      <c r="DL932" s="1051"/>
      <c r="DM932" s="1051"/>
      <c r="DN932" s="1051"/>
      <c r="DO932" s="1051"/>
      <c r="DP932" s="1051"/>
      <c r="DQ932" s="1051"/>
      <c r="DR932" s="1051"/>
      <c r="DS932" s="1051"/>
      <c r="DT932" s="1051"/>
      <c r="DU932" s="1051"/>
      <c r="DV932" s="1051"/>
      <c r="DW932" s="1051"/>
      <c r="DX932" s="1051"/>
      <c r="DY932" s="1051"/>
      <c r="DZ932" s="1051"/>
      <c r="EA932" s="1051"/>
      <c r="EB932" s="1051"/>
      <c r="EC932" s="1051"/>
      <c r="ED932" s="1051"/>
      <c r="EE932" s="1051"/>
      <c r="EF932" s="1051"/>
      <c r="EG932" s="1051"/>
      <c r="EH932" s="1051"/>
      <c r="EI932" s="1051"/>
      <c r="EJ932" s="1051"/>
      <c r="EK932" s="1051"/>
      <c r="EL932" s="1051"/>
      <c r="EM932" s="1051"/>
      <c r="EN932" s="1051"/>
      <c r="EO932" s="1051"/>
      <c r="EP932" s="1051"/>
      <c r="EQ932" s="1051"/>
      <c r="ER932" s="1051"/>
      <c r="ES932" s="1051"/>
      <c r="ET932" s="1051"/>
      <c r="EU932" s="1051"/>
      <c r="EV932" s="1051"/>
      <c r="EW932" s="1051"/>
      <c r="EX932" s="1051"/>
      <c r="EY932" s="1051"/>
      <c r="EZ932" s="1051"/>
      <c r="FA932" s="1051"/>
      <c r="FB932" s="1051"/>
      <c r="FC932" s="1051"/>
      <c r="FD932" s="1051"/>
      <c r="FE932" s="1051"/>
      <c r="FF932" s="1051"/>
      <c r="FG932" s="1051"/>
      <c r="FH932" s="1051"/>
      <c r="FI932" s="1051"/>
      <c r="FJ932" s="1051"/>
      <c r="FK932" s="1051"/>
      <c r="FL932" s="1051"/>
      <c r="FM932" s="1051"/>
      <c r="FN932" s="1051"/>
      <c r="FO932" s="1051"/>
      <c r="FP932" s="1051"/>
      <c r="FQ932" s="1051"/>
      <c r="FR932" s="1051"/>
      <c r="FS932" s="1051"/>
      <c r="FT932" s="1051"/>
      <c r="FU932" s="1051"/>
      <c r="FV932" s="1051"/>
      <c r="FW932" s="1051"/>
      <c r="FX932" s="1051"/>
      <c r="FY932" s="1051"/>
      <c r="FZ932" s="1051"/>
      <c r="GA932" s="1051"/>
      <c r="GB932" s="1051"/>
      <c r="GC932" s="1051"/>
      <c r="GD932" s="1051"/>
      <c r="GE932" s="1051"/>
      <c r="GF932" s="1051"/>
      <c r="GG932" s="1051"/>
      <c r="GH932" s="1051"/>
      <c r="GI932" s="1051"/>
      <c r="GJ932" s="1051"/>
      <c r="GK932" s="1051"/>
      <c r="GL932" s="1051"/>
      <c r="GM932" s="1051"/>
      <c r="GN932" s="1051"/>
      <c r="GO932" s="1051"/>
      <c r="GP932" s="1051"/>
      <c r="GQ932" s="1051"/>
      <c r="GR932" s="1051"/>
      <c r="GS932" s="1051"/>
      <c r="GT932" s="1051"/>
      <c r="GU932" s="1051"/>
      <c r="GV932" s="1051"/>
      <c r="GW932" s="1051"/>
      <c r="GX932" s="1051"/>
      <c r="GY932" s="1051"/>
      <c r="GZ932" s="1051"/>
      <c r="HA932" s="1051"/>
      <c r="HB932" s="1051"/>
      <c r="HC932" s="1051"/>
      <c r="HD932" s="1051"/>
      <c r="HE932" s="1051"/>
      <c r="HF932" s="1051"/>
      <c r="HG932" s="1051"/>
      <c r="HH932" s="1051"/>
      <c r="HI932" s="1051"/>
      <c r="HJ932" s="1051"/>
      <c r="HK932" s="1051"/>
      <c r="HL932" s="1051"/>
      <c r="HM932" s="1051"/>
      <c r="HN932" s="1051"/>
      <c r="HO932" s="1051"/>
      <c r="HP932" s="1051"/>
      <c r="HQ932" s="1051"/>
      <c r="HR932" s="1051"/>
      <c r="HS932" s="1051"/>
      <c r="HT932" s="1051"/>
      <c r="HU932" s="1051"/>
      <c r="HV932" s="1051"/>
      <c r="HW932" s="1051"/>
      <c r="HX932" s="1051"/>
      <c r="HY932" s="1051"/>
      <c r="HZ932" s="1051"/>
      <c r="IA932" s="1051"/>
      <c r="IB932" s="1051"/>
      <c r="IC932" s="1051"/>
      <c r="ID932" s="1051"/>
      <c r="IE932" s="1051"/>
      <c r="IF932" s="1051"/>
      <c r="IG932" s="1051"/>
      <c r="IH932" s="1051"/>
      <c r="II932" s="1051"/>
      <c r="IJ932" s="1051"/>
      <c r="IK932" s="1051"/>
      <c r="IL932" s="1051"/>
      <c r="IM932" s="1051"/>
      <c r="IN932" s="1051"/>
      <c r="IO932" s="1051"/>
      <c r="IP932" s="1051"/>
      <c r="IQ932" s="1051"/>
      <c r="IR932" s="1051"/>
      <c r="IS932" s="1051"/>
      <c r="IT932" s="1051"/>
      <c r="IU932" s="1051"/>
      <c r="IV932" s="1051"/>
      <c r="IW932" s="1051"/>
      <c r="IX932" s="1051"/>
      <c r="IY932" s="1051"/>
      <c r="IZ932" s="1051"/>
      <c r="JA932" s="1051"/>
      <c r="JB932" s="1051"/>
    </row>
    <row r="933" spans="1:262" s="1339" customFormat="1" ht="38.1" customHeight="1" x14ac:dyDescent="0.25">
      <c r="A933" s="1250">
        <v>1</v>
      </c>
      <c r="B933" s="1250">
        <v>1</v>
      </c>
      <c r="C933" s="1092" t="s">
        <v>306</v>
      </c>
      <c r="D933" s="12"/>
      <c r="E933" s="30">
        <f t="shared" ref="E933:G933" si="328">E886</f>
        <v>100</v>
      </c>
      <c r="F933" s="30">
        <f t="shared" si="328"/>
        <v>42</v>
      </c>
      <c r="G933" s="30">
        <f t="shared" si="328"/>
        <v>63.75</v>
      </c>
      <c r="H933" s="30" t="e">
        <f>H894</f>
        <v>#DIV/0!</v>
      </c>
      <c r="I933" s="500"/>
      <c r="J933" s="500"/>
      <c r="K933" s="501"/>
      <c r="L933" s="501"/>
      <c r="M933" s="501"/>
      <c r="N933" s="501"/>
      <c r="O933" s="501"/>
      <c r="P933" s="501"/>
      <c r="Q933" s="30"/>
      <c r="R933" s="30"/>
      <c r="S933" s="30"/>
      <c r="T933" s="30"/>
      <c r="U933" s="1363"/>
      <c r="V933" s="30"/>
      <c r="W933" s="1289"/>
      <c r="X933" s="1051"/>
      <c r="Y933" s="1051"/>
      <c r="Z933" s="1051"/>
      <c r="AA933" s="1051"/>
      <c r="AB933" s="1051"/>
      <c r="AC933" s="1051"/>
      <c r="AD933" s="1051"/>
      <c r="AE933" s="1051"/>
      <c r="AF933" s="1051"/>
      <c r="AG933" s="1051"/>
      <c r="AH933" s="1051"/>
      <c r="AI933" s="1051"/>
      <c r="AJ933" s="1051"/>
      <c r="AK933" s="1051"/>
      <c r="AL933" s="1051"/>
      <c r="AM933" s="1051"/>
      <c r="AN933" s="1051"/>
      <c r="AO933" s="1051"/>
      <c r="AP933" s="1051"/>
      <c r="AQ933" s="1051"/>
      <c r="AR933" s="1051"/>
      <c r="AS933" s="1051"/>
      <c r="AT933" s="1051"/>
      <c r="AU933" s="1051"/>
      <c r="AV933" s="1051"/>
      <c r="AW933" s="1051"/>
      <c r="AX933" s="1051"/>
      <c r="AY933" s="1051"/>
      <c r="AZ933" s="1051"/>
      <c r="BA933" s="1051"/>
      <c r="BB933" s="1051"/>
      <c r="BC933" s="1051"/>
      <c r="BD933" s="1051"/>
      <c r="BE933" s="1051"/>
      <c r="BF933" s="1051"/>
      <c r="BG933" s="1051"/>
      <c r="BH933" s="1051"/>
      <c r="BI933" s="1051"/>
      <c r="BJ933" s="1051"/>
      <c r="BK933" s="1051"/>
      <c r="BL933" s="1051"/>
      <c r="BM933" s="1051"/>
      <c r="BN933" s="1051"/>
      <c r="BO933" s="1051"/>
      <c r="BP933" s="1051"/>
      <c r="BQ933" s="1051"/>
      <c r="BR933" s="1051"/>
      <c r="BS933" s="1051"/>
      <c r="BT933" s="1051"/>
      <c r="BU933" s="1051"/>
      <c r="BV933" s="1051"/>
      <c r="BW933" s="1051"/>
      <c r="BX933" s="1051"/>
      <c r="BY933" s="1051"/>
      <c r="BZ933" s="1051"/>
      <c r="CA933" s="1051"/>
      <c r="CB933" s="1051"/>
      <c r="CC933" s="1051"/>
      <c r="CD933" s="1051"/>
      <c r="CE933" s="1051"/>
      <c r="CF933" s="1051"/>
      <c r="CG933" s="1051"/>
      <c r="CH933" s="1051"/>
      <c r="CI933" s="1051"/>
      <c r="CJ933" s="1051"/>
      <c r="CK933" s="1051"/>
      <c r="CL933" s="1051"/>
      <c r="CM933" s="1051"/>
      <c r="CN933" s="1051"/>
      <c r="CO933" s="1051"/>
      <c r="CP933" s="1051"/>
      <c r="CQ933" s="1051"/>
      <c r="CR933" s="1051"/>
      <c r="CS933" s="1051"/>
      <c r="CT933" s="1051"/>
      <c r="CU933" s="1051"/>
      <c r="CV933" s="1051"/>
      <c r="CW933" s="1051"/>
      <c r="CX933" s="1051"/>
      <c r="CY933" s="1051"/>
      <c r="CZ933" s="1051"/>
      <c r="DA933" s="1051"/>
      <c r="DB933" s="1051"/>
      <c r="DC933" s="1051"/>
      <c r="DD933" s="1051"/>
      <c r="DE933" s="1051"/>
      <c r="DF933" s="1051"/>
      <c r="DG933" s="1051"/>
      <c r="DH933" s="1051"/>
      <c r="DI933" s="1051"/>
      <c r="DJ933" s="1051"/>
      <c r="DK933" s="1051"/>
      <c r="DL933" s="1051"/>
      <c r="DM933" s="1051"/>
      <c r="DN933" s="1051"/>
      <c r="DO933" s="1051"/>
      <c r="DP933" s="1051"/>
      <c r="DQ933" s="1051"/>
      <c r="DR933" s="1051"/>
      <c r="DS933" s="1051"/>
      <c r="DT933" s="1051"/>
      <c r="DU933" s="1051"/>
      <c r="DV933" s="1051"/>
      <c r="DW933" s="1051"/>
      <c r="DX933" s="1051"/>
      <c r="DY933" s="1051"/>
      <c r="DZ933" s="1051"/>
      <c r="EA933" s="1051"/>
      <c r="EB933" s="1051"/>
      <c r="EC933" s="1051"/>
      <c r="ED933" s="1051"/>
      <c r="EE933" s="1051"/>
      <c r="EF933" s="1051"/>
      <c r="EG933" s="1051"/>
      <c r="EH933" s="1051"/>
      <c r="EI933" s="1051"/>
      <c r="EJ933" s="1051"/>
      <c r="EK933" s="1051"/>
      <c r="EL933" s="1051"/>
      <c r="EM933" s="1051"/>
      <c r="EN933" s="1051"/>
      <c r="EO933" s="1051"/>
      <c r="EP933" s="1051"/>
      <c r="EQ933" s="1051"/>
      <c r="ER933" s="1051"/>
      <c r="ES933" s="1051"/>
      <c r="ET933" s="1051"/>
      <c r="EU933" s="1051"/>
      <c r="EV933" s="1051"/>
      <c r="EW933" s="1051"/>
      <c r="EX933" s="1051"/>
      <c r="EY933" s="1051"/>
      <c r="EZ933" s="1051"/>
      <c r="FA933" s="1051"/>
      <c r="FB933" s="1051"/>
      <c r="FC933" s="1051"/>
      <c r="FD933" s="1051"/>
      <c r="FE933" s="1051"/>
      <c r="FF933" s="1051"/>
      <c r="FG933" s="1051"/>
      <c r="FH933" s="1051"/>
      <c r="FI933" s="1051"/>
      <c r="FJ933" s="1051"/>
      <c r="FK933" s="1051"/>
      <c r="FL933" s="1051"/>
      <c r="FM933" s="1051"/>
      <c r="FN933" s="1051"/>
      <c r="FO933" s="1051"/>
      <c r="FP933" s="1051"/>
      <c r="FQ933" s="1051"/>
      <c r="FR933" s="1051"/>
      <c r="FS933" s="1051"/>
      <c r="FT933" s="1051"/>
      <c r="FU933" s="1051"/>
      <c r="FV933" s="1051"/>
      <c r="FW933" s="1051"/>
      <c r="FX933" s="1051"/>
      <c r="FY933" s="1051"/>
      <c r="FZ933" s="1051"/>
      <c r="GA933" s="1051"/>
      <c r="GB933" s="1051"/>
      <c r="GC933" s="1051"/>
      <c r="GD933" s="1051"/>
      <c r="GE933" s="1051"/>
      <c r="GF933" s="1051"/>
      <c r="GG933" s="1051"/>
      <c r="GH933" s="1051"/>
      <c r="GI933" s="1051"/>
      <c r="GJ933" s="1051"/>
      <c r="GK933" s="1051"/>
      <c r="GL933" s="1051"/>
      <c r="GM933" s="1051"/>
      <c r="GN933" s="1051"/>
      <c r="GO933" s="1051"/>
      <c r="GP933" s="1051"/>
      <c r="GQ933" s="1051"/>
      <c r="GR933" s="1051"/>
      <c r="GS933" s="1051"/>
      <c r="GT933" s="1051"/>
      <c r="GU933" s="1051"/>
      <c r="GV933" s="1051"/>
      <c r="GW933" s="1051"/>
      <c r="GX933" s="1051"/>
      <c r="GY933" s="1051"/>
      <c r="GZ933" s="1051"/>
      <c r="HA933" s="1051"/>
      <c r="HB933" s="1051"/>
      <c r="HC933" s="1051"/>
      <c r="HD933" s="1051"/>
      <c r="HE933" s="1051"/>
      <c r="HF933" s="1051"/>
      <c r="HG933" s="1051"/>
      <c r="HH933" s="1051"/>
      <c r="HI933" s="1051"/>
      <c r="HJ933" s="1051"/>
      <c r="HK933" s="1051"/>
      <c r="HL933" s="1051"/>
      <c r="HM933" s="1051"/>
      <c r="HN933" s="1051"/>
      <c r="HO933" s="1051"/>
      <c r="HP933" s="1051"/>
      <c r="HQ933" s="1051"/>
      <c r="HR933" s="1051"/>
      <c r="HS933" s="1051"/>
      <c r="HT933" s="1051"/>
      <c r="HU933" s="1051"/>
      <c r="HV933" s="1051"/>
      <c r="HW933" s="1051"/>
      <c r="HX933" s="1051"/>
      <c r="HY933" s="1051"/>
      <c r="HZ933" s="1051"/>
      <c r="IA933" s="1051"/>
      <c r="IB933" s="1051"/>
      <c r="IC933" s="1051"/>
      <c r="ID933" s="1051"/>
      <c r="IE933" s="1051"/>
      <c r="IF933" s="1051"/>
      <c r="IG933" s="1051"/>
      <c r="IH933" s="1051"/>
      <c r="II933" s="1051"/>
      <c r="IJ933" s="1051"/>
      <c r="IK933" s="1051"/>
      <c r="IL933" s="1051"/>
      <c r="IM933" s="1051"/>
      <c r="IN933" s="1051"/>
      <c r="IO933" s="1051"/>
      <c r="IP933" s="1051"/>
      <c r="IQ933" s="1051"/>
      <c r="IR933" s="1051"/>
      <c r="IS933" s="1051"/>
      <c r="IT933" s="1051"/>
      <c r="IU933" s="1051"/>
      <c r="IV933" s="1051"/>
      <c r="IW933" s="1051"/>
      <c r="IX933" s="1051"/>
      <c r="IY933" s="1051"/>
      <c r="IZ933" s="1051"/>
      <c r="JA933" s="1051"/>
      <c r="JB933" s="1051"/>
    </row>
    <row r="934" spans="1:262" s="1339" customFormat="1" ht="38.1" customHeight="1" x14ac:dyDescent="0.25">
      <c r="A934" s="1250"/>
      <c r="B934" s="1250"/>
      <c r="C934" s="1115" t="s">
        <v>169</v>
      </c>
      <c r="D934" s="432"/>
      <c r="E934" s="316">
        <f t="shared" ref="E934:G934" si="329">E887</f>
        <v>333.40000000000003</v>
      </c>
      <c r="F934" s="316">
        <f t="shared" si="329"/>
        <v>138</v>
      </c>
      <c r="G934" s="316">
        <f t="shared" si="329"/>
        <v>234.77631578947367</v>
      </c>
      <c r="H934" s="30" t="e">
        <f t="shared" ref="H934:H946" si="330">H883</f>
        <v>#DIV/0!</v>
      </c>
      <c r="I934" s="500"/>
      <c r="J934" s="500"/>
      <c r="K934" s="501"/>
      <c r="L934" s="501"/>
      <c r="M934" s="501"/>
      <c r="N934" s="501"/>
      <c r="O934" s="501"/>
      <c r="P934" s="501"/>
      <c r="Q934" s="30"/>
      <c r="R934" s="30"/>
      <c r="S934" s="30"/>
      <c r="T934" s="30"/>
      <c r="U934" s="1363"/>
      <c r="V934" s="30"/>
      <c r="W934" s="1289"/>
      <c r="X934" s="1051"/>
      <c r="Y934" s="1051"/>
      <c r="Z934" s="1051"/>
      <c r="AA934" s="1051"/>
      <c r="AB934" s="1051"/>
      <c r="AC934" s="1051"/>
      <c r="AD934" s="1051"/>
      <c r="AE934" s="1051"/>
      <c r="AF934" s="1051"/>
      <c r="AG934" s="1051"/>
      <c r="AH934" s="1051"/>
      <c r="AI934" s="1051"/>
      <c r="AJ934" s="1051"/>
      <c r="AK934" s="1051"/>
      <c r="AL934" s="1051"/>
      <c r="AM934" s="1051"/>
      <c r="AN934" s="1051"/>
      <c r="AO934" s="1051"/>
      <c r="AP934" s="1051"/>
      <c r="AQ934" s="1051"/>
      <c r="AR934" s="1051"/>
      <c r="AS934" s="1051"/>
      <c r="AT934" s="1051"/>
      <c r="AU934" s="1051"/>
      <c r="AV934" s="1051"/>
      <c r="AW934" s="1051"/>
      <c r="AX934" s="1051"/>
      <c r="AY934" s="1051"/>
      <c r="AZ934" s="1051"/>
      <c r="BA934" s="1051"/>
      <c r="BB934" s="1051"/>
      <c r="BC934" s="1051"/>
      <c r="BD934" s="1051"/>
      <c r="BE934" s="1051"/>
      <c r="BF934" s="1051"/>
      <c r="BG934" s="1051"/>
      <c r="BH934" s="1051"/>
      <c r="BI934" s="1051"/>
      <c r="BJ934" s="1051"/>
      <c r="BK934" s="1051"/>
      <c r="BL934" s="1051"/>
      <c r="BM934" s="1051"/>
      <c r="BN934" s="1051"/>
      <c r="BO934" s="1051"/>
      <c r="BP934" s="1051"/>
      <c r="BQ934" s="1051"/>
      <c r="BR934" s="1051"/>
      <c r="BS934" s="1051"/>
      <c r="BT934" s="1051"/>
      <c r="BU934" s="1051"/>
      <c r="BV934" s="1051"/>
      <c r="BW934" s="1051"/>
      <c r="BX934" s="1051"/>
      <c r="BY934" s="1051"/>
      <c r="BZ934" s="1051"/>
      <c r="CA934" s="1051"/>
      <c r="CB934" s="1051"/>
      <c r="CC934" s="1051"/>
      <c r="CD934" s="1051"/>
      <c r="CE934" s="1051"/>
      <c r="CF934" s="1051"/>
      <c r="CG934" s="1051"/>
      <c r="CH934" s="1051"/>
      <c r="CI934" s="1051"/>
      <c r="CJ934" s="1051"/>
      <c r="CK934" s="1051"/>
      <c r="CL934" s="1051"/>
      <c r="CM934" s="1051"/>
      <c r="CN934" s="1051"/>
      <c r="CO934" s="1051"/>
      <c r="CP934" s="1051"/>
      <c r="CQ934" s="1051"/>
      <c r="CR934" s="1051"/>
      <c r="CS934" s="1051"/>
      <c r="CT934" s="1051"/>
      <c r="CU934" s="1051"/>
      <c r="CV934" s="1051"/>
      <c r="CW934" s="1051"/>
      <c r="CX934" s="1051"/>
      <c r="CY934" s="1051"/>
      <c r="CZ934" s="1051"/>
      <c r="DA934" s="1051"/>
      <c r="DB934" s="1051"/>
      <c r="DC934" s="1051"/>
      <c r="DD934" s="1051"/>
      <c r="DE934" s="1051"/>
      <c r="DF934" s="1051"/>
      <c r="DG934" s="1051"/>
      <c r="DH934" s="1051"/>
      <c r="DI934" s="1051"/>
      <c r="DJ934" s="1051"/>
      <c r="DK934" s="1051"/>
      <c r="DL934" s="1051"/>
      <c r="DM934" s="1051"/>
      <c r="DN934" s="1051"/>
      <c r="DO934" s="1051"/>
      <c r="DP934" s="1051"/>
      <c r="DQ934" s="1051"/>
      <c r="DR934" s="1051"/>
      <c r="DS934" s="1051"/>
      <c r="DT934" s="1051"/>
      <c r="DU934" s="1051"/>
      <c r="DV934" s="1051"/>
      <c r="DW934" s="1051"/>
      <c r="DX934" s="1051"/>
      <c r="DY934" s="1051"/>
      <c r="DZ934" s="1051"/>
      <c r="EA934" s="1051"/>
      <c r="EB934" s="1051"/>
      <c r="EC934" s="1051"/>
      <c r="ED934" s="1051"/>
      <c r="EE934" s="1051"/>
      <c r="EF934" s="1051"/>
      <c r="EG934" s="1051"/>
      <c r="EH934" s="1051"/>
      <c r="EI934" s="1051"/>
      <c r="EJ934" s="1051"/>
      <c r="EK934" s="1051"/>
      <c r="EL934" s="1051"/>
      <c r="EM934" s="1051"/>
      <c r="EN934" s="1051"/>
      <c r="EO934" s="1051"/>
      <c r="EP934" s="1051"/>
      <c r="EQ934" s="1051"/>
      <c r="ER934" s="1051"/>
      <c r="ES934" s="1051"/>
      <c r="ET934" s="1051"/>
      <c r="EU934" s="1051"/>
      <c r="EV934" s="1051"/>
      <c r="EW934" s="1051"/>
      <c r="EX934" s="1051"/>
      <c r="EY934" s="1051"/>
      <c r="EZ934" s="1051"/>
      <c r="FA934" s="1051"/>
      <c r="FB934" s="1051"/>
      <c r="FC934" s="1051"/>
      <c r="FD934" s="1051"/>
      <c r="FE934" s="1051"/>
      <c r="FF934" s="1051"/>
      <c r="FG934" s="1051"/>
      <c r="FH934" s="1051"/>
      <c r="FI934" s="1051"/>
      <c r="FJ934" s="1051"/>
      <c r="FK934" s="1051"/>
      <c r="FL934" s="1051"/>
      <c r="FM934" s="1051"/>
      <c r="FN934" s="1051"/>
      <c r="FO934" s="1051"/>
      <c r="FP934" s="1051"/>
      <c r="FQ934" s="1051"/>
      <c r="FR934" s="1051"/>
      <c r="FS934" s="1051"/>
      <c r="FT934" s="1051"/>
      <c r="FU934" s="1051"/>
      <c r="FV934" s="1051"/>
      <c r="FW934" s="1051"/>
      <c r="FX934" s="1051"/>
      <c r="FY934" s="1051"/>
      <c r="FZ934" s="1051"/>
      <c r="GA934" s="1051"/>
      <c r="GB934" s="1051"/>
      <c r="GC934" s="1051"/>
      <c r="GD934" s="1051"/>
      <c r="GE934" s="1051"/>
      <c r="GF934" s="1051"/>
      <c r="GG934" s="1051"/>
      <c r="GH934" s="1051"/>
      <c r="GI934" s="1051"/>
      <c r="GJ934" s="1051"/>
      <c r="GK934" s="1051"/>
      <c r="GL934" s="1051"/>
      <c r="GM934" s="1051"/>
      <c r="GN934" s="1051"/>
      <c r="GO934" s="1051"/>
      <c r="GP934" s="1051"/>
      <c r="GQ934" s="1051"/>
      <c r="GR934" s="1051"/>
      <c r="GS934" s="1051"/>
      <c r="GT934" s="1051"/>
      <c r="GU934" s="1051"/>
      <c r="GV934" s="1051"/>
      <c r="GW934" s="1051"/>
      <c r="GX934" s="1051"/>
      <c r="GY934" s="1051"/>
      <c r="GZ934" s="1051"/>
      <c r="HA934" s="1051"/>
      <c r="HB934" s="1051"/>
      <c r="HC934" s="1051"/>
      <c r="HD934" s="1051"/>
      <c r="HE934" s="1051"/>
      <c r="HF934" s="1051"/>
      <c r="HG934" s="1051"/>
      <c r="HH934" s="1051"/>
      <c r="HI934" s="1051"/>
      <c r="HJ934" s="1051"/>
      <c r="HK934" s="1051"/>
      <c r="HL934" s="1051"/>
      <c r="HM934" s="1051"/>
      <c r="HN934" s="1051"/>
      <c r="HO934" s="1051"/>
      <c r="HP934" s="1051"/>
      <c r="HQ934" s="1051"/>
      <c r="HR934" s="1051"/>
      <c r="HS934" s="1051"/>
      <c r="HT934" s="1051"/>
      <c r="HU934" s="1051"/>
      <c r="HV934" s="1051"/>
      <c r="HW934" s="1051"/>
      <c r="HX934" s="1051"/>
      <c r="HY934" s="1051"/>
      <c r="HZ934" s="1051"/>
      <c r="IA934" s="1051"/>
      <c r="IB934" s="1051"/>
      <c r="IC934" s="1051"/>
      <c r="ID934" s="1051"/>
      <c r="IE934" s="1051"/>
      <c r="IF934" s="1051"/>
      <c r="IG934" s="1051"/>
      <c r="IH934" s="1051"/>
      <c r="II934" s="1051"/>
      <c r="IJ934" s="1051"/>
      <c r="IK934" s="1051"/>
      <c r="IL934" s="1051"/>
      <c r="IM934" s="1051"/>
      <c r="IN934" s="1051"/>
      <c r="IO934" s="1051"/>
      <c r="IP934" s="1051"/>
      <c r="IQ934" s="1051"/>
      <c r="IR934" s="1051"/>
      <c r="IS934" s="1051"/>
      <c r="IT934" s="1051"/>
      <c r="IU934" s="1051"/>
      <c r="IV934" s="1051"/>
      <c r="IW934" s="1051"/>
      <c r="IX934" s="1051"/>
      <c r="IY934" s="1051"/>
      <c r="IZ934" s="1051"/>
      <c r="JA934" s="1051"/>
      <c r="JB934" s="1051"/>
    </row>
    <row r="935" spans="1:262" s="1339" customFormat="1" ht="38.1" customHeight="1" x14ac:dyDescent="0.25">
      <c r="A935" s="1250"/>
      <c r="B935" s="1250"/>
      <c r="C935" s="1120" t="s">
        <v>313</v>
      </c>
      <c r="D935" s="12"/>
      <c r="E935" s="30"/>
      <c r="F935" s="30"/>
      <c r="G935" s="30"/>
      <c r="H935" s="30">
        <f t="shared" si="330"/>
        <v>100</v>
      </c>
      <c r="I935" s="500"/>
      <c r="J935" s="500"/>
      <c r="K935" s="501"/>
      <c r="L935" s="501"/>
      <c r="M935" s="501"/>
      <c r="N935" s="501"/>
      <c r="O935" s="501"/>
      <c r="P935" s="501"/>
      <c r="Q935" s="30"/>
      <c r="R935" s="30"/>
      <c r="S935" s="30"/>
      <c r="T935" s="30"/>
      <c r="U935" s="1363"/>
      <c r="V935" s="30"/>
      <c r="W935" s="1289"/>
      <c r="X935" s="1051"/>
      <c r="Y935" s="1051"/>
      <c r="Z935" s="1051"/>
      <c r="AA935" s="1051"/>
      <c r="AB935" s="1051"/>
      <c r="AC935" s="1051"/>
      <c r="AD935" s="1051"/>
      <c r="AE935" s="1051"/>
      <c r="AF935" s="1051"/>
      <c r="AG935" s="1051"/>
      <c r="AH935" s="1051"/>
      <c r="AI935" s="1051"/>
      <c r="AJ935" s="1051"/>
      <c r="AK935" s="1051"/>
      <c r="AL935" s="1051"/>
      <c r="AM935" s="1051"/>
      <c r="AN935" s="1051"/>
      <c r="AO935" s="1051"/>
      <c r="AP935" s="1051"/>
      <c r="AQ935" s="1051"/>
      <c r="AR935" s="1051"/>
      <c r="AS935" s="1051"/>
      <c r="AT935" s="1051"/>
      <c r="AU935" s="1051"/>
      <c r="AV935" s="1051"/>
      <c r="AW935" s="1051"/>
      <c r="AX935" s="1051"/>
      <c r="AY935" s="1051"/>
      <c r="AZ935" s="1051"/>
      <c r="BA935" s="1051"/>
      <c r="BB935" s="1051"/>
      <c r="BC935" s="1051"/>
      <c r="BD935" s="1051"/>
      <c r="BE935" s="1051"/>
      <c r="BF935" s="1051"/>
      <c r="BG935" s="1051"/>
      <c r="BH935" s="1051"/>
      <c r="BI935" s="1051"/>
      <c r="BJ935" s="1051"/>
      <c r="BK935" s="1051"/>
      <c r="BL935" s="1051"/>
      <c r="BM935" s="1051"/>
      <c r="BN935" s="1051"/>
      <c r="BO935" s="1051"/>
      <c r="BP935" s="1051"/>
      <c r="BQ935" s="1051"/>
      <c r="BR935" s="1051"/>
      <c r="BS935" s="1051"/>
      <c r="BT935" s="1051"/>
      <c r="BU935" s="1051"/>
      <c r="BV935" s="1051"/>
      <c r="BW935" s="1051"/>
      <c r="BX935" s="1051"/>
      <c r="BY935" s="1051"/>
      <c r="BZ935" s="1051"/>
      <c r="CA935" s="1051"/>
      <c r="CB935" s="1051"/>
      <c r="CC935" s="1051"/>
      <c r="CD935" s="1051"/>
      <c r="CE935" s="1051"/>
      <c r="CF935" s="1051"/>
      <c r="CG935" s="1051"/>
      <c r="CH935" s="1051"/>
      <c r="CI935" s="1051"/>
      <c r="CJ935" s="1051"/>
      <c r="CK935" s="1051"/>
      <c r="CL935" s="1051"/>
      <c r="CM935" s="1051"/>
      <c r="CN935" s="1051"/>
      <c r="CO935" s="1051"/>
      <c r="CP935" s="1051"/>
      <c r="CQ935" s="1051"/>
      <c r="CR935" s="1051"/>
      <c r="CS935" s="1051"/>
      <c r="CT935" s="1051"/>
      <c r="CU935" s="1051"/>
      <c r="CV935" s="1051"/>
      <c r="CW935" s="1051"/>
      <c r="CX935" s="1051"/>
      <c r="CY935" s="1051"/>
      <c r="CZ935" s="1051"/>
      <c r="DA935" s="1051"/>
      <c r="DB935" s="1051"/>
      <c r="DC935" s="1051"/>
      <c r="DD935" s="1051"/>
      <c r="DE935" s="1051"/>
      <c r="DF935" s="1051"/>
      <c r="DG935" s="1051"/>
      <c r="DH935" s="1051"/>
      <c r="DI935" s="1051"/>
      <c r="DJ935" s="1051"/>
      <c r="DK935" s="1051"/>
      <c r="DL935" s="1051"/>
      <c r="DM935" s="1051"/>
      <c r="DN935" s="1051"/>
      <c r="DO935" s="1051"/>
      <c r="DP935" s="1051"/>
      <c r="DQ935" s="1051"/>
      <c r="DR935" s="1051"/>
      <c r="DS935" s="1051"/>
      <c r="DT935" s="1051"/>
      <c r="DU935" s="1051"/>
      <c r="DV935" s="1051"/>
      <c r="DW935" s="1051"/>
      <c r="DX935" s="1051"/>
      <c r="DY935" s="1051"/>
      <c r="DZ935" s="1051"/>
      <c r="EA935" s="1051"/>
      <c r="EB935" s="1051"/>
      <c r="EC935" s="1051"/>
      <c r="ED935" s="1051"/>
      <c r="EE935" s="1051"/>
      <c r="EF935" s="1051"/>
      <c r="EG935" s="1051"/>
      <c r="EH935" s="1051"/>
      <c r="EI935" s="1051"/>
      <c r="EJ935" s="1051"/>
      <c r="EK935" s="1051"/>
      <c r="EL935" s="1051"/>
      <c r="EM935" s="1051"/>
      <c r="EN935" s="1051"/>
      <c r="EO935" s="1051"/>
      <c r="EP935" s="1051"/>
      <c r="EQ935" s="1051"/>
      <c r="ER935" s="1051"/>
      <c r="ES935" s="1051"/>
      <c r="ET935" s="1051"/>
      <c r="EU935" s="1051"/>
      <c r="EV935" s="1051"/>
      <c r="EW935" s="1051"/>
      <c r="EX935" s="1051"/>
      <c r="EY935" s="1051"/>
      <c r="EZ935" s="1051"/>
      <c r="FA935" s="1051"/>
      <c r="FB935" s="1051"/>
      <c r="FC935" s="1051"/>
      <c r="FD935" s="1051"/>
      <c r="FE935" s="1051"/>
      <c r="FF935" s="1051"/>
      <c r="FG935" s="1051"/>
      <c r="FH935" s="1051"/>
      <c r="FI935" s="1051"/>
      <c r="FJ935" s="1051"/>
      <c r="FK935" s="1051"/>
      <c r="FL935" s="1051"/>
      <c r="FM935" s="1051"/>
      <c r="FN935" s="1051"/>
      <c r="FO935" s="1051"/>
      <c r="FP935" s="1051"/>
      <c r="FQ935" s="1051"/>
      <c r="FR935" s="1051"/>
      <c r="FS935" s="1051"/>
      <c r="FT935" s="1051"/>
      <c r="FU935" s="1051"/>
      <c r="FV935" s="1051"/>
      <c r="FW935" s="1051"/>
      <c r="FX935" s="1051"/>
      <c r="FY935" s="1051"/>
      <c r="FZ935" s="1051"/>
      <c r="GA935" s="1051"/>
      <c r="GB935" s="1051"/>
      <c r="GC935" s="1051"/>
      <c r="GD935" s="1051"/>
      <c r="GE935" s="1051"/>
      <c r="GF935" s="1051"/>
      <c r="GG935" s="1051"/>
      <c r="GH935" s="1051"/>
      <c r="GI935" s="1051"/>
      <c r="GJ935" s="1051"/>
      <c r="GK935" s="1051"/>
      <c r="GL935" s="1051"/>
      <c r="GM935" s="1051"/>
      <c r="GN935" s="1051"/>
      <c r="GO935" s="1051"/>
      <c r="GP935" s="1051"/>
      <c r="GQ935" s="1051"/>
      <c r="GR935" s="1051"/>
      <c r="GS935" s="1051"/>
      <c r="GT935" s="1051"/>
      <c r="GU935" s="1051"/>
      <c r="GV935" s="1051"/>
      <c r="GW935" s="1051"/>
      <c r="GX935" s="1051"/>
      <c r="GY935" s="1051"/>
      <c r="GZ935" s="1051"/>
      <c r="HA935" s="1051"/>
      <c r="HB935" s="1051"/>
      <c r="HC935" s="1051"/>
      <c r="HD935" s="1051"/>
      <c r="HE935" s="1051"/>
      <c r="HF935" s="1051"/>
      <c r="HG935" s="1051"/>
      <c r="HH935" s="1051"/>
      <c r="HI935" s="1051"/>
      <c r="HJ935" s="1051"/>
      <c r="HK935" s="1051"/>
      <c r="HL935" s="1051"/>
      <c r="HM935" s="1051"/>
      <c r="HN935" s="1051"/>
      <c r="HO935" s="1051"/>
      <c r="HP935" s="1051"/>
      <c r="HQ935" s="1051"/>
      <c r="HR935" s="1051"/>
      <c r="HS935" s="1051"/>
      <c r="HT935" s="1051"/>
      <c r="HU935" s="1051"/>
      <c r="HV935" s="1051"/>
      <c r="HW935" s="1051"/>
      <c r="HX935" s="1051"/>
      <c r="HY935" s="1051"/>
      <c r="HZ935" s="1051"/>
      <c r="IA935" s="1051"/>
      <c r="IB935" s="1051"/>
      <c r="IC935" s="1051"/>
      <c r="ID935" s="1051"/>
      <c r="IE935" s="1051"/>
      <c r="IF935" s="1051"/>
      <c r="IG935" s="1051"/>
      <c r="IH935" s="1051"/>
      <c r="II935" s="1051"/>
      <c r="IJ935" s="1051"/>
      <c r="IK935" s="1051"/>
      <c r="IL935" s="1051"/>
      <c r="IM935" s="1051"/>
      <c r="IN935" s="1051"/>
      <c r="IO935" s="1051"/>
      <c r="IP935" s="1051"/>
      <c r="IQ935" s="1051"/>
      <c r="IR935" s="1051"/>
      <c r="IS935" s="1051"/>
      <c r="IT935" s="1051"/>
      <c r="IU935" s="1051"/>
      <c r="IV935" s="1051"/>
      <c r="IW935" s="1051"/>
      <c r="IX935" s="1051"/>
      <c r="IY935" s="1051"/>
      <c r="IZ935" s="1051"/>
      <c r="JA935" s="1051"/>
      <c r="JB935" s="1051"/>
    </row>
    <row r="936" spans="1:262" s="1339" customFormat="1" ht="38.1" customHeight="1" x14ac:dyDescent="0.25">
      <c r="A936" s="1250"/>
      <c r="B936" s="1250"/>
      <c r="C936" s="1092" t="s">
        <v>201</v>
      </c>
      <c r="D936" s="12"/>
      <c r="E936" s="30">
        <f>E889</f>
        <v>8</v>
      </c>
      <c r="F936" s="30">
        <f t="shared" ref="F936:G936" si="331">F889</f>
        <v>4</v>
      </c>
      <c r="G936" s="30">
        <f t="shared" si="331"/>
        <v>0</v>
      </c>
      <c r="H936" s="30">
        <f t="shared" si="330"/>
        <v>175.6064967105263</v>
      </c>
      <c r="I936" s="500"/>
      <c r="J936" s="500"/>
      <c r="K936" s="501"/>
      <c r="L936" s="501"/>
      <c r="M936" s="501"/>
      <c r="N936" s="501"/>
      <c r="O936" s="501"/>
      <c r="P936" s="501"/>
      <c r="Q936" s="30"/>
      <c r="R936" s="30"/>
      <c r="S936" s="30"/>
      <c r="T936" s="30"/>
      <c r="U936" s="1363"/>
      <c r="V936" s="30"/>
      <c r="W936" s="1289"/>
      <c r="X936" s="1051"/>
      <c r="Y936" s="1051"/>
      <c r="Z936" s="1051"/>
      <c r="AA936" s="1051"/>
      <c r="AB936" s="1051"/>
      <c r="AC936" s="1051"/>
      <c r="AD936" s="1051"/>
      <c r="AE936" s="1051"/>
      <c r="AF936" s="1051"/>
      <c r="AG936" s="1051"/>
      <c r="AH936" s="1051"/>
      <c r="AI936" s="1051"/>
      <c r="AJ936" s="1051"/>
      <c r="AK936" s="1051"/>
      <c r="AL936" s="1051"/>
      <c r="AM936" s="1051"/>
      <c r="AN936" s="1051"/>
      <c r="AO936" s="1051"/>
      <c r="AP936" s="1051"/>
      <c r="AQ936" s="1051"/>
      <c r="AR936" s="1051"/>
      <c r="AS936" s="1051"/>
      <c r="AT936" s="1051"/>
      <c r="AU936" s="1051"/>
      <c r="AV936" s="1051"/>
      <c r="AW936" s="1051"/>
      <c r="AX936" s="1051"/>
      <c r="AY936" s="1051"/>
      <c r="AZ936" s="1051"/>
      <c r="BA936" s="1051"/>
      <c r="BB936" s="1051"/>
      <c r="BC936" s="1051"/>
      <c r="BD936" s="1051"/>
      <c r="BE936" s="1051"/>
      <c r="BF936" s="1051"/>
      <c r="BG936" s="1051"/>
      <c r="BH936" s="1051"/>
      <c r="BI936" s="1051"/>
      <c r="BJ936" s="1051"/>
      <c r="BK936" s="1051"/>
      <c r="BL936" s="1051"/>
      <c r="BM936" s="1051"/>
      <c r="BN936" s="1051"/>
      <c r="BO936" s="1051"/>
      <c r="BP936" s="1051"/>
      <c r="BQ936" s="1051"/>
      <c r="BR936" s="1051"/>
      <c r="BS936" s="1051"/>
      <c r="BT936" s="1051"/>
      <c r="BU936" s="1051"/>
      <c r="BV936" s="1051"/>
      <c r="BW936" s="1051"/>
      <c r="BX936" s="1051"/>
      <c r="BY936" s="1051"/>
      <c r="BZ936" s="1051"/>
      <c r="CA936" s="1051"/>
      <c r="CB936" s="1051"/>
      <c r="CC936" s="1051"/>
      <c r="CD936" s="1051"/>
      <c r="CE936" s="1051"/>
      <c r="CF936" s="1051"/>
      <c r="CG936" s="1051"/>
      <c r="CH936" s="1051"/>
      <c r="CI936" s="1051"/>
      <c r="CJ936" s="1051"/>
      <c r="CK936" s="1051"/>
      <c r="CL936" s="1051"/>
      <c r="CM936" s="1051"/>
      <c r="CN936" s="1051"/>
      <c r="CO936" s="1051"/>
      <c r="CP936" s="1051"/>
      <c r="CQ936" s="1051"/>
      <c r="CR936" s="1051"/>
      <c r="CS936" s="1051"/>
      <c r="CT936" s="1051"/>
      <c r="CU936" s="1051"/>
      <c r="CV936" s="1051"/>
      <c r="CW936" s="1051"/>
      <c r="CX936" s="1051"/>
      <c r="CY936" s="1051"/>
      <c r="CZ936" s="1051"/>
      <c r="DA936" s="1051"/>
      <c r="DB936" s="1051"/>
      <c r="DC936" s="1051"/>
      <c r="DD936" s="1051"/>
      <c r="DE936" s="1051"/>
      <c r="DF936" s="1051"/>
      <c r="DG936" s="1051"/>
      <c r="DH936" s="1051"/>
      <c r="DI936" s="1051"/>
      <c r="DJ936" s="1051"/>
      <c r="DK936" s="1051"/>
      <c r="DL936" s="1051"/>
      <c r="DM936" s="1051"/>
      <c r="DN936" s="1051"/>
      <c r="DO936" s="1051"/>
      <c r="DP936" s="1051"/>
      <c r="DQ936" s="1051"/>
      <c r="DR936" s="1051"/>
      <c r="DS936" s="1051"/>
      <c r="DT936" s="1051"/>
      <c r="DU936" s="1051"/>
      <c r="DV936" s="1051"/>
      <c r="DW936" s="1051"/>
      <c r="DX936" s="1051"/>
      <c r="DY936" s="1051"/>
      <c r="DZ936" s="1051"/>
      <c r="EA936" s="1051"/>
      <c r="EB936" s="1051"/>
      <c r="EC936" s="1051"/>
      <c r="ED936" s="1051"/>
      <c r="EE936" s="1051"/>
      <c r="EF936" s="1051"/>
      <c r="EG936" s="1051"/>
      <c r="EH936" s="1051"/>
      <c r="EI936" s="1051"/>
      <c r="EJ936" s="1051"/>
      <c r="EK936" s="1051"/>
      <c r="EL936" s="1051"/>
      <c r="EM936" s="1051"/>
      <c r="EN936" s="1051"/>
      <c r="EO936" s="1051"/>
      <c r="EP936" s="1051"/>
      <c r="EQ936" s="1051"/>
      <c r="ER936" s="1051"/>
      <c r="ES936" s="1051"/>
      <c r="ET936" s="1051"/>
      <c r="EU936" s="1051"/>
      <c r="EV936" s="1051"/>
      <c r="EW936" s="1051"/>
      <c r="EX936" s="1051"/>
      <c r="EY936" s="1051"/>
      <c r="EZ936" s="1051"/>
      <c r="FA936" s="1051"/>
      <c r="FB936" s="1051"/>
      <c r="FC936" s="1051"/>
      <c r="FD936" s="1051"/>
      <c r="FE936" s="1051"/>
      <c r="FF936" s="1051"/>
      <c r="FG936" s="1051"/>
      <c r="FH936" s="1051"/>
      <c r="FI936" s="1051"/>
      <c r="FJ936" s="1051"/>
      <c r="FK936" s="1051"/>
      <c r="FL936" s="1051"/>
      <c r="FM936" s="1051"/>
      <c r="FN936" s="1051"/>
      <c r="FO936" s="1051"/>
      <c r="FP936" s="1051"/>
      <c r="FQ936" s="1051"/>
      <c r="FR936" s="1051"/>
      <c r="FS936" s="1051"/>
      <c r="FT936" s="1051"/>
      <c r="FU936" s="1051"/>
      <c r="FV936" s="1051"/>
      <c r="FW936" s="1051"/>
      <c r="FX936" s="1051"/>
      <c r="FY936" s="1051"/>
      <c r="FZ936" s="1051"/>
      <c r="GA936" s="1051"/>
      <c r="GB936" s="1051"/>
      <c r="GC936" s="1051"/>
      <c r="GD936" s="1051"/>
      <c r="GE936" s="1051"/>
      <c r="GF936" s="1051"/>
      <c r="GG936" s="1051"/>
      <c r="GH936" s="1051"/>
      <c r="GI936" s="1051"/>
      <c r="GJ936" s="1051"/>
      <c r="GK936" s="1051"/>
      <c r="GL936" s="1051"/>
      <c r="GM936" s="1051"/>
      <c r="GN936" s="1051"/>
      <c r="GO936" s="1051"/>
      <c r="GP936" s="1051"/>
      <c r="GQ936" s="1051"/>
      <c r="GR936" s="1051"/>
      <c r="GS936" s="1051"/>
      <c r="GT936" s="1051"/>
      <c r="GU936" s="1051"/>
      <c r="GV936" s="1051"/>
      <c r="GW936" s="1051"/>
      <c r="GX936" s="1051"/>
      <c r="GY936" s="1051"/>
      <c r="GZ936" s="1051"/>
      <c r="HA936" s="1051"/>
      <c r="HB936" s="1051"/>
      <c r="HC936" s="1051"/>
      <c r="HD936" s="1051"/>
      <c r="HE936" s="1051"/>
      <c r="HF936" s="1051"/>
      <c r="HG936" s="1051"/>
      <c r="HH936" s="1051"/>
      <c r="HI936" s="1051"/>
      <c r="HJ936" s="1051"/>
      <c r="HK936" s="1051"/>
      <c r="HL936" s="1051"/>
      <c r="HM936" s="1051"/>
      <c r="HN936" s="1051"/>
      <c r="HO936" s="1051"/>
      <c r="HP936" s="1051"/>
      <c r="HQ936" s="1051"/>
      <c r="HR936" s="1051"/>
      <c r="HS936" s="1051"/>
      <c r="HT936" s="1051"/>
      <c r="HU936" s="1051"/>
      <c r="HV936" s="1051"/>
      <c r="HW936" s="1051"/>
      <c r="HX936" s="1051"/>
      <c r="HY936" s="1051"/>
      <c r="HZ936" s="1051"/>
      <c r="IA936" s="1051"/>
      <c r="IB936" s="1051"/>
      <c r="IC936" s="1051"/>
      <c r="ID936" s="1051"/>
      <c r="IE936" s="1051"/>
      <c r="IF936" s="1051"/>
      <c r="IG936" s="1051"/>
      <c r="IH936" s="1051"/>
      <c r="II936" s="1051"/>
      <c r="IJ936" s="1051"/>
      <c r="IK936" s="1051"/>
      <c r="IL936" s="1051"/>
      <c r="IM936" s="1051"/>
      <c r="IN936" s="1051"/>
      <c r="IO936" s="1051"/>
      <c r="IP936" s="1051"/>
      <c r="IQ936" s="1051"/>
      <c r="IR936" s="1051"/>
      <c r="IS936" s="1051"/>
      <c r="IT936" s="1051"/>
      <c r="IU936" s="1051"/>
      <c r="IV936" s="1051"/>
      <c r="IW936" s="1051"/>
      <c r="IX936" s="1051"/>
      <c r="IY936" s="1051"/>
      <c r="IZ936" s="1051"/>
      <c r="JA936" s="1051"/>
      <c r="JB936" s="1051"/>
    </row>
    <row r="937" spans="1:262" s="1339" customFormat="1" ht="38.1" customHeight="1" x14ac:dyDescent="0.25">
      <c r="A937" s="1250"/>
      <c r="B937" s="1250"/>
      <c r="C937" s="1092" t="s">
        <v>309</v>
      </c>
      <c r="D937" s="12"/>
      <c r="E937" s="30">
        <f t="shared" ref="E937:G937" si="332">E890</f>
        <v>0</v>
      </c>
      <c r="F937" s="30">
        <f t="shared" si="332"/>
        <v>0</v>
      </c>
      <c r="G937" s="30">
        <f t="shared" si="332"/>
        <v>0</v>
      </c>
      <c r="H937" s="30">
        <f t="shared" si="330"/>
        <v>151.78571428571428</v>
      </c>
      <c r="I937" s="500"/>
      <c r="J937" s="500"/>
      <c r="K937" s="501"/>
      <c r="L937" s="501"/>
      <c r="M937" s="501"/>
      <c r="N937" s="501"/>
      <c r="O937" s="501"/>
      <c r="P937" s="501"/>
      <c r="Q937" s="30"/>
      <c r="R937" s="30"/>
      <c r="S937" s="30"/>
      <c r="T937" s="30"/>
      <c r="U937" s="1363"/>
      <c r="V937" s="30"/>
      <c r="W937" s="1289"/>
      <c r="X937" s="1051"/>
      <c r="Y937" s="1051"/>
      <c r="Z937" s="1051"/>
      <c r="AA937" s="1051"/>
      <c r="AB937" s="1051"/>
      <c r="AC937" s="1051"/>
      <c r="AD937" s="1051"/>
      <c r="AE937" s="1051"/>
      <c r="AF937" s="1051"/>
      <c r="AG937" s="1051"/>
      <c r="AH937" s="1051"/>
      <c r="AI937" s="1051"/>
      <c r="AJ937" s="1051"/>
      <c r="AK937" s="1051"/>
      <c r="AL937" s="1051"/>
      <c r="AM937" s="1051"/>
      <c r="AN937" s="1051"/>
      <c r="AO937" s="1051"/>
      <c r="AP937" s="1051"/>
      <c r="AQ937" s="1051"/>
      <c r="AR937" s="1051"/>
      <c r="AS937" s="1051"/>
      <c r="AT937" s="1051"/>
      <c r="AU937" s="1051"/>
      <c r="AV937" s="1051"/>
      <c r="AW937" s="1051"/>
      <c r="AX937" s="1051"/>
      <c r="AY937" s="1051"/>
      <c r="AZ937" s="1051"/>
      <c r="BA937" s="1051"/>
      <c r="BB937" s="1051"/>
      <c r="BC937" s="1051"/>
      <c r="BD937" s="1051"/>
      <c r="BE937" s="1051"/>
      <c r="BF937" s="1051"/>
      <c r="BG937" s="1051"/>
      <c r="BH937" s="1051"/>
      <c r="BI937" s="1051"/>
      <c r="BJ937" s="1051"/>
      <c r="BK937" s="1051"/>
      <c r="BL937" s="1051"/>
      <c r="BM937" s="1051"/>
      <c r="BN937" s="1051"/>
      <c r="BO937" s="1051"/>
      <c r="BP937" s="1051"/>
      <c r="BQ937" s="1051"/>
      <c r="BR937" s="1051"/>
      <c r="BS937" s="1051"/>
      <c r="BT937" s="1051"/>
      <c r="BU937" s="1051"/>
      <c r="BV937" s="1051"/>
      <c r="BW937" s="1051"/>
      <c r="BX937" s="1051"/>
      <c r="BY937" s="1051"/>
      <c r="BZ937" s="1051"/>
      <c r="CA937" s="1051"/>
      <c r="CB937" s="1051"/>
      <c r="CC937" s="1051"/>
      <c r="CD937" s="1051"/>
      <c r="CE937" s="1051"/>
      <c r="CF937" s="1051"/>
      <c r="CG937" s="1051"/>
      <c r="CH937" s="1051"/>
      <c r="CI937" s="1051"/>
      <c r="CJ937" s="1051"/>
      <c r="CK937" s="1051"/>
      <c r="CL937" s="1051"/>
      <c r="CM937" s="1051"/>
      <c r="CN937" s="1051"/>
      <c r="CO937" s="1051"/>
      <c r="CP937" s="1051"/>
      <c r="CQ937" s="1051"/>
      <c r="CR937" s="1051"/>
      <c r="CS937" s="1051"/>
      <c r="CT937" s="1051"/>
      <c r="CU937" s="1051"/>
      <c r="CV937" s="1051"/>
      <c r="CW937" s="1051"/>
      <c r="CX937" s="1051"/>
      <c r="CY937" s="1051"/>
      <c r="CZ937" s="1051"/>
      <c r="DA937" s="1051"/>
      <c r="DB937" s="1051"/>
      <c r="DC937" s="1051"/>
      <c r="DD937" s="1051"/>
      <c r="DE937" s="1051"/>
      <c r="DF937" s="1051"/>
      <c r="DG937" s="1051"/>
      <c r="DH937" s="1051"/>
      <c r="DI937" s="1051"/>
      <c r="DJ937" s="1051"/>
      <c r="DK937" s="1051"/>
      <c r="DL937" s="1051"/>
      <c r="DM937" s="1051"/>
      <c r="DN937" s="1051"/>
      <c r="DO937" s="1051"/>
      <c r="DP937" s="1051"/>
      <c r="DQ937" s="1051"/>
      <c r="DR937" s="1051"/>
      <c r="DS937" s="1051"/>
      <c r="DT937" s="1051"/>
      <c r="DU937" s="1051"/>
      <c r="DV937" s="1051"/>
      <c r="DW937" s="1051"/>
      <c r="DX937" s="1051"/>
      <c r="DY937" s="1051"/>
      <c r="DZ937" s="1051"/>
      <c r="EA937" s="1051"/>
      <c r="EB937" s="1051"/>
      <c r="EC937" s="1051"/>
      <c r="ED937" s="1051"/>
      <c r="EE937" s="1051"/>
      <c r="EF937" s="1051"/>
      <c r="EG937" s="1051"/>
      <c r="EH937" s="1051"/>
      <c r="EI937" s="1051"/>
      <c r="EJ937" s="1051"/>
      <c r="EK937" s="1051"/>
      <c r="EL937" s="1051"/>
      <c r="EM937" s="1051"/>
      <c r="EN937" s="1051"/>
      <c r="EO937" s="1051"/>
      <c r="EP937" s="1051"/>
      <c r="EQ937" s="1051"/>
      <c r="ER937" s="1051"/>
      <c r="ES937" s="1051"/>
      <c r="ET937" s="1051"/>
      <c r="EU937" s="1051"/>
      <c r="EV937" s="1051"/>
      <c r="EW937" s="1051"/>
      <c r="EX937" s="1051"/>
      <c r="EY937" s="1051"/>
      <c r="EZ937" s="1051"/>
      <c r="FA937" s="1051"/>
      <c r="FB937" s="1051"/>
      <c r="FC937" s="1051"/>
      <c r="FD937" s="1051"/>
      <c r="FE937" s="1051"/>
      <c r="FF937" s="1051"/>
      <c r="FG937" s="1051"/>
      <c r="FH937" s="1051"/>
      <c r="FI937" s="1051"/>
      <c r="FJ937" s="1051"/>
      <c r="FK937" s="1051"/>
      <c r="FL937" s="1051"/>
      <c r="FM937" s="1051"/>
      <c r="FN937" s="1051"/>
      <c r="FO937" s="1051"/>
      <c r="FP937" s="1051"/>
      <c r="FQ937" s="1051"/>
      <c r="FR937" s="1051"/>
      <c r="FS937" s="1051"/>
      <c r="FT937" s="1051"/>
      <c r="FU937" s="1051"/>
      <c r="FV937" s="1051"/>
      <c r="FW937" s="1051"/>
      <c r="FX937" s="1051"/>
      <c r="FY937" s="1051"/>
      <c r="FZ937" s="1051"/>
      <c r="GA937" s="1051"/>
      <c r="GB937" s="1051"/>
      <c r="GC937" s="1051"/>
      <c r="GD937" s="1051"/>
      <c r="GE937" s="1051"/>
      <c r="GF937" s="1051"/>
      <c r="GG937" s="1051"/>
      <c r="GH937" s="1051"/>
      <c r="GI937" s="1051"/>
      <c r="GJ937" s="1051"/>
      <c r="GK937" s="1051"/>
      <c r="GL937" s="1051"/>
      <c r="GM937" s="1051"/>
      <c r="GN937" s="1051"/>
      <c r="GO937" s="1051"/>
      <c r="GP937" s="1051"/>
      <c r="GQ937" s="1051"/>
      <c r="GR937" s="1051"/>
      <c r="GS937" s="1051"/>
      <c r="GT937" s="1051"/>
      <c r="GU937" s="1051"/>
      <c r="GV937" s="1051"/>
      <c r="GW937" s="1051"/>
      <c r="GX937" s="1051"/>
      <c r="GY937" s="1051"/>
      <c r="GZ937" s="1051"/>
      <c r="HA937" s="1051"/>
      <c r="HB937" s="1051"/>
      <c r="HC937" s="1051"/>
      <c r="HD937" s="1051"/>
      <c r="HE937" s="1051"/>
      <c r="HF937" s="1051"/>
      <c r="HG937" s="1051"/>
      <c r="HH937" s="1051"/>
      <c r="HI937" s="1051"/>
      <c r="HJ937" s="1051"/>
      <c r="HK937" s="1051"/>
      <c r="HL937" s="1051"/>
      <c r="HM937" s="1051"/>
      <c r="HN937" s="1051"/>
      <c r="HO937" s="1051"/>
      <c r="HP937" s="1051"/>
      <c r="HQ937" s="1051"/>
      <c r="HR937" s="1051"/>
      <c r="HS937" s="1051"/>
      <c r="HT937" s="1051"/>
      <c r="HU937" s="1051"/>
      <c r="HV937" s="1051"/>
      <c r="HW937" s="1051"/>
      <c r="HX937" s="1051"/>
      <c r="HY937" s="1051"/>
      <c r="HZ937" s="1051"/>
      <c r="IA937" s="1051"/>
      <c r="IB937" s="1051"/>
      <c r="IC937" s="1051"/>
      <c r="ID937" s="1051"/>
      <c r="IE937" s="1051"/>
      <c r="IF937" s="1051"/>
      <c r="IG937" s="1051"/>
      <c r="IH937" s="1051"/>
      <c r="II937" s="1051"/>
      <c r="IJ937" s="1051"/>
      <c r="IK937" s="1051"/>
      <c r="IL937" s="1051"/>
      <c r="IM937" s="1051"/>
      <c r="IN937" s="1051"/>
      <c r="IO937" s="1051"/>
      <c r="IP937" s="1051"/>
      <c r="IQ937" s="1051"/>
      <c r="IR937" s="1051"/>
      <c r="IS937" s="1051"/>
      <c r="IT937" s="1051"/>
      <c r="IU937" s="1051"/>
      <c r="IV937" s="1051"/>
      <c r="IW937" s="1051"/>
      <c r="IX937" s="1051"/>
      <c r="IY937" s="1051"/>
      <c r="IZ937" s="1051"/>
      <c r="JA937" s="1051"/>
      <c r="JB937" s="1051"/>
    </row>
    <row r="938" spans="1:262" s="1339" customFormat="1" ht="38.1" customHeight="1" x14ac:dyDescent="0.25">
      <c r="A938" s="1250"/>
      <c r="B938" s="1250"/>
      <c r="C938" s="1092" t="s">
        <v>314</v>
      </c>
      <c r="D938" s="12"/>
      <c r="E938" s="30">
        <f t="shared" ref="E938:G938" si="333">E891</f>
        <v>8</v>
      </c>
      <c r="F938" s="30">
        <f t="shared" si="333"/>
        <v>4</v>
      </c>
      <c r="G938" s="30">
        <f t="shared" si="333"/>
        <v>0</v>
      </c>
      <c r="H938" s="30">
        <f t="shared" si="330"/>
        <v>170.12776506483601</v>
      </c>
      <c r="I938" s="500"/>
      <c r="J938" s="500"/>
      <c r="K938" s="501"/>
      <c r="L938" s="501"/>
      <c r="M938" s="501"/>
      <c r="N938" s="501"/>
      <c r="O938" s="501"/>
      <c r="P938" s="501"/>
      <c r="Q938" s="30"/>
      <c r="R938" s="30"/>
      <c r="S938" s="30"/>
      <c r="T938" s="30"/>
      <c r="U938" s="1363"/>
      <c r="V938" s="30"/>
      <c r="W938" s="1289"/>
      <c r="X938" s="1051"/>
      <c r="Y938" s="1051"/>
      <c r="Z938" s="1051"/>
      <c r="AA938" s="1051"/>
      <c r="AB938" s="1051"/>
      <c r="AC938" s="1051"/>
      <c r="AD938" s="1051"/>
      <c r="AE938" s="1051"/>
      <c r="AF938" s="1051"/>
      <c r="AG938" s="1051"/>
      <c r="AH938" s="1051"/>
      <c r="AI938" s="1051"/>
      <c r="AJ938" s="1051"/>
      <c r="AK938" s="1051"/>
      <c r="AL938" s="1051"/>
      <c r="AM938" s="1051"/>
      <c r="AN938" s="1051"/>
      <c r="AO938" s="1051"/>
      <c r="AP938" s="1051"/>
      <c r="AQ938" s="1051"/>
      <c r="AR938" s="1051"/>
      <c r="AS938" s="1051"/>
      <c r="AT938" s="1051"/>
      <c r="AU938" s="1051"/>
      <c r="AV938" s="1051"/>
      <c r="AW938" s="1051"/>
      <c r="AX938" s="1051"/>
      <c r="AY938" s="1051"/>
      <c r="AZ938" s="1051"/>
      <c r="BA938" s="1051"/>
      <c r="BB938" s="1051"/>
      <c r="BC938" s="1051"/>
      <c r="BD938" s="1051"/>
      <c r="BE938" s="1051"/>
      <c r="BF938" s="1051"/>
      <c r="BG938" s="1051"/>
      <c r="BH938" s="1051"/>
      <c r="BI938" s="1051"/>
      <c r="BJ938" s="1051"/>
      <c r="BK938" s="1051"/>
      <c r="BL938" s="1051"/>
      <c r="BM938" s="1051"/>
      <c r="BN938" s="1051"/>
      <c r="BO938" s="1051"/>
      <c r="BP938" s="1051"/>
      <c r="BQ938" s="1051"/>
      <c r="BR938" s="1051"/>
      <c r="BS938" s="1051"/>
      <c r="BT938" s="1051"/>
      <c r="BU938" s="1051"/>
      <c r="BV938" s="1051"/>
      <c r="BW938" s="1051"/>
      <c r="BX938" s="1051"/>
      <c r="BY938" s="1051"/>
      <c r="BZ938" s="1051"/>
      <c r="CA938" s="1051"/>
      <c r="CB938" s="1051"/>
      <c r="CC938" s="1051"/>
      <c r="CD938" s="1051"/>
      <c r="CE938" s="1051"/>
      <c r="CF938" s="1051"/>
      <c r="CG938" s="1051"/>
      <c r="CH938" s="1051"/>
      <c r="CI938" s="1051"/>
      <c r="CJ938" s="1051"/>
      <c r="CK938" s="1051"/>
      <c r="CL938" s="1051"/>
      <c r="CM938" s="1051"/>
      <c r="CN938" s="1051"/>
      <c r="CO938" s="1051"/>
      <c r="CP938" s="1051"/>
      <c r="CQ938" s="1051"/>
      <c r="CR938" s="1051"/>
      <c r="CS938" s="1051"/>
      <c r="CT938" s="1051"/>
      <c r="CU938" s="1051"/>
      <c r="CV938" s="1051"/>
      <c r="CW938" s="1051"/>
      <c r="CX938" s="1051"/>
      <c r="CY938" s="1051"/>
      <c r="CZ938" s="1051"/>
      <c r="DA938" s="1051"/>
      <c r="DB938" s="1051"/>
      <c r="DC938" s="1051"/>
      <c r="DD938" s="1051"/>
      <c r="DE938" s="1051"/>
      <c r="DF938" s="1051"/>
      <c r="DG938" s="1051"/>
      <c r="DH938" s="1051"/>
      <c r="DI938" s="1051"/>
      <c r="DJ938" s="1051"/>
      <c r="DK938" s="1051"/>
      <c r="DL938" s="1051"/>
      <c r="DM938" s="1051"/>
      <c r="DN938" s="1051"/>
      <c r="DO938" s="1051"/>
      <c r="DP938" s="1051"/>
      <c r="DQ938" s="1051"/>
      <c r="DR938" s="1051"/>
      <c r="DS938" s="1051"/>
      <c r="DT938" s="1051"/>
      <c r="DU938" s="1051"/>
      <c r="DV938" s="1051"/>
      <c r="DW938" s="1051"/>
      <c r="DX938" s="1051"/>
      <c r="DY938" s="1051"/>
      <c r="DZ938" s="1051"/>
      <c r="EA938" s="1051"/>
      <c r="EB938" s="1051"/>
      <c r="EC938" s="1051"/>
      <c r="ED938" s="1051"/>
      <c r="EE938" s="1051"/>
      <c r="EF938" s="1051"/>
      <c r="EG938" s="1051"/>
      <c r="EH938" s="1051"/>
      <c r="EI938" s="1051"/>
      <c r="EJ938" s="1051"/>
      <c r="EK938" s="1051"/>
      <c r="EL938" s="1051"/>
      <c r="EM938" s="1051"/>
      <c r="EN938" s="1051"/>
      <c r="EO938" s="1051"/>
      <c r="EP938" s="1051"/>
      <c r="EQ938" s="1051"/>
      <c r="ER938" s="1051"/>
      <c r="ES938" s="1051"/>
      <c r="ET938" s="1051"/>
      <c r="EU938" s="1051"/>
      <c r="EV938" s="1051"/>
      <c r="EW938" s="1051"/>
      <c r="EX938" s="1051"/>
      <c r="EY938" s="1051"/>
      <c r="EZ938" s="1051"/>
      <c r="FA938" s="1051"/>
      <c r="FB938" s="1051"/>
      <c r="FC938" s="1051"/>
      <c r="FD938" s="1051"/>
      <c r="FE938" s="1051"/>
      <c r="FF938" s="1051"/>
      <c r="FG938" s="1051"/>
      <c r="FH938" s="1051"/>
      <c r="FI938" s="1051"/>
      <c r="FJ938" s="1051"/>
      <c r="FK938" s="1051"/>
      <c r="FL938" s="1051"/>
      <c r="FM938" s="1051"/>
      <c r="FN938" s="1051"/>
      <c r="FO938" s="1051"/>
      <c r="FP938" s="1051"/>
      <c r="FQ938" s="1051"/>
      <c r="FR938" s="1051"/>
      <c r="FS938" s="1051"/>
      <c r="FT938" s="1051"/>
      <c r="FU938" s="1051"/>
      <c r="FV938" s="1051"/>
      <c r="FW938" s="1051"/>
      <c r="FX938" s="1051"/>
      <c r="FY938" s="1051"/>
      <c r="FZ938" s="1051"/>
      <c r="GA938" s="1051"/>
      <c r="GB938" s="1051"/>
      <c r="GC938" s="1051"/>
      <c r="GD938" s="1051"/>
      <c r="GE938" s="1051"/>
      <c r="GF938" s="1051"/>
      <c r="GG938" s="1051"/>
      <c r="GH938" s="1051"/>
      <c r="GI938" s="1051"/>
      <c r="GJ938" s="1051"/>
      <c r="GK938" s="1051"/>
      <c r="GL938" s="1051"/>
      <c r="GM938" s="1051"/>
      <c r="GN938" s="1051"/>
      <c r="GO938" s="1051"/>
      <c r="GP938" s="1051"/>
      <c r="GQ938" s="1051"/>
      <c r="GR938" s="1051"/>
      <c r="GS938" s="1051"/>
      <c r="GT938" s="1051"/>
      <c r="GU938" s="1051"/>
      <c r="GV938" s="1051"/>
      <c r="GW938" s="1051"/>
      <c r="GX938" s="1051"/>
      <c r="GY938" s="1051"/>
      <c r="GZ938" s="1051"/>
      <c r="HA938" s="1051"/>
      <c r="HB938" s="1051"/>
      <c r="HC938" s="1051"/>
      <c r="HD938" s="1051"/>
      <c r="HE938" s="1051"/>
      <c r="HF938" s="1051"/>
      <c r="HG938" s="1051"/>
      <c r="HH938" s="1051"/>
      <c r="HI938" s="1051"/>
      <c r="HJ938" s="1051"/>
      <c r="HK938" s="1051"/>
      <c r="HL938" s="1051"/>
      <c r="HM938" s="1051"/>
      <c r="HN938" s="1051"/>
      <c r="HO938" s="1051"/>
      <c r="HP938" s="1051"/>
      <c r="HQ938" s="1051"/>
      <c r="HR938" s="1051"/>
      <c r="HS938" s="1051"/>
      <c r="HT938" s="1051"/>
      <c r="HU938" s="1051"/>
      <c r="HV938" s="1051"/>
      <c r="HW938" s="1051"/>
      <c r="HX938" s="1051"/>
      <c r="HY938" s="1051"/>
      <c r="HZ938" s="1051"/>
      <c r="IA938" s="1051"/>
      <c r="IB938" s="1051"/>
      <c r="IC938" s="1051"/>
      <c r="ID938" s="1051"/>
      <c r="IE938" s="1051"/>
      <c r="IF938" s="1051"/>
      <c r="IG938" s="1051"/>
      <c r="IH938" s="1051"/>
      <c r="II938" s="1051"/>
      <c r="IJ938" s="1051"/>
      <c r="IK938" s="1051"/>
      <c r="IL938" s="1051"/>
      <c r="IM938" s="1051"/>
      <c r="IN938" s="1051"/>
      <c r="IO938" s="1051"/>
      <c r="IP938" s="1051"/>
      <c r="IQ938" s="1051"/>
      <c r="IR938" s="1051"/>
      <c r="IS938" s="1051"/>
      <c r="IT938" s="1051"/>
      <c r="IU938" s="1051"/>
      <c r="IV938" s="1051"/>
      <c r="IW938" s="1051"/>
      <c r="IX938" s="1051"/>
      <c r="IY938" s="1051"/>
      <c r="IZ938" s="1051"/>
      <c r="JA938" s="1051"/>
      <c r="JB938" s="1051"/>
    </row>
    <row r="939" spans="1:262" s="1339" customFormat="1" ht="38.1" customHeight="1" x14ac:dyDescent="0.25">
      <c r="A939" s="1250"/>
      <c r="B939" s="1250"/>
      <c r="C939" s="1092" t="s">
        <v>315</v>
      </c>
      <c r="D939" s="12"/>
      <c r="E939" s="30">
        <f t="shared" ref="E939:G939" si="334">E892</f>
        <v>6</v>
      </c>
      <c r="F939" s="30">
        <f t="shared" si="334"/>
        <v>3</v>
      </c>
      <c r="G939" s="30">
        <f t="shared" si="334"/>
        <v>0</v>
      </c>
      <c r="H939" s="30">
        <f t="shared" si="330"/>
        <v>0</v>
      </c>
      <c r="I939" s="500"/>
      <c r="J939" s="500"/>
      <c r="K939" s="501"/>
      <c r="L939" s="501"/>
      <c r="M939" s="501"/>
      <c r="N939" s="501"/>
      <c r="O939" s="501"/>
      <c r="P939" s="501"/>
      <c r="Q939" s="30"/>
      <c r="R939" s="30"/>
      <c r="S939" s="30"/>
      <c r="T939" s="30"/>
      <c r="U939" s="1363"/>
      <c r="V939" s="30"/>
      <c r="W939" s="1289"/>
      <c r="X939" s="1051"/>
      <c r="Y939" s="1051"/>
      <c r="Z939" s="1051"/>
      <c r="AA939" s="1051"/>
      <c r="AB939" s="1051"/>
      <c r="AC939" s="1051"/>
      <c r="AD939" s="1051"/>
      <c r="AE939" s="1051"/>
      <c r="AF939" s="1051"/>
      <c r="AG939" s="1051"/>
      <c r="AH939" s="1051"/>
      <c r="AI939" s="1051"/>
      <c r="AJ939" s="1051"/>
      <c r="AK939" s="1051"/>
      <c r="AL939" s="1051"/>
      <c r="AM939" s="1051"/>
      <c r="AN939" s="1051"/>
      <c r="AO939" s="1051"/>
      <c r="AP939" s="1051"/>
      <c r="AQ939" s="1051"/>
      <c r="AR939" s="1051"/>
      <c r="AS939" s="1051"/>
      <c r="AT939" s="1051"/>
      <c r="AU939" s="1051"/>
      <c r="AV939" s="1051"/>
      <c r="AW939" s="1051"/>
      <c r="AX939" s="1051"/>
      <c r="AY939" s="1051"/>
      <c r="AZ939" s="1051"/>
      <c r="BA939" s="1051"/>
      <c r="BB939" s="1051"/>
      <c r="BC939" s="1051"/>
      <c r="BD939" s="1051"/>
      <c r="BE939" s="1051"/>
      <c r="BF939" s="1051"/>
      <c r="BG939" s="1051"/>
      <c r="BH939" s="1051"/>
      <c r="BI939" s="1051"/>
      <c r="BJ939" s="1051"/>
      <c r="BK939" s="1051"/>
      <c r="BL939" s="1051"/>
      <c r="BM939" s="1051"/>
      <c r="BN939" s="1051"/>
      <c r="BO939" s="1051"/>
      <c r="BP939" s="1051"/>
      <c r="BQ939" s="1051"/>
      <c r="BR939" s="1051"/>
      <c r="BS939" s="1051"/>
      <c r="BT939" s="1051"/>
      <c r="BU939" s="1051"/>
      <c r="BV939" s="1051"/>
      <c r="BW939" s="1051"/>
      <c r="BX939" s="1051"/>
      <c r="BY939" s="1051"/>
      <c r="BZ939" s="1051"/>
      <c r="CA939" s="1051"/>
      <c r="CB939" s="1051"/>
      <c r="CC939" s="1051"/>
      <c r="CD939" s="1051"/>
      <c r="CE939" s="1051"/>
      <c r="CF939" s="1051"/>
      <c r="CG939" s="1051"/>
      <c r="CH939" s="1051"/>
      <c r="CI939" s="1051"/>
      <c r="CJ939" s="1051"/>
      <c r="CK939" s="1051"/>
      <c r="CL939" s="1051"/>
      <c r="CM939" s="1051"/>
      <c r="CN939" s="1051"/>
      <c r="CO939" s="1051"/>
      <c r="CP939" s="1051"/>
      <c r="CQ939" s="1051"/>
      <c r="CR939" s="1051"/>
      <c r="CS939" s="1051"/>
      <c r="CT939" s="1051"/>
      <c r="CU939" s="1051"/>
      <c r="CV939" s="1051"/>
      <c r="CW939" s="1051"/>
      <c r="CX939" s="1051"/>
      <c r="CY939" s="1051"/>
      <c r="CZ939" s="1051"/>
      <c r="DA939" s="1051"/>
      <c r="DB939" s="1051"/>
      <c r="DC939" s="1051"/>
      <c r="DD939" s="1051"/>
      <c r="DE939" s="1051"/>
      <c r="DF939" s="1051"/>
      <c r="DG939" s="1051"/>
      <c r="DH939" s="1051"/>
      <c r="DI939" s="1051"/>
      <c r="DJ939" s="1051"/>
      <c r="DK939" s="1051"/>
      <c r="DL939" s="1051"/>
      <c r="DM939" s="1051"/>
      <c r="DN939" s="1051"/>
      <c r="DO939" s="1051"/>
      <c r="DP939" s="1051"/>
      <c r="DQ939" s="1051"/>
      <c r="DR939" s="1051"/>
      <c r="DS939" s="1051"/>
      <c r="DT939" s="1051"/>
      <c r="DU939" s="1051"/>
      <c r="DV939" s="1051"/>
      <c r="DW939" s="1051"/>
      <c r="DX939" s="1051"/>
      <c r="DY939" s="1051"/>
      <c r="DZ939" s="1051"/>
      <c r="EA939" s="1051"/>
      <c r="EB939" s="1051"/>
      <c r="EC939" s="1051"/>
      <c r="ED939" s="1051"/>
      <c r="EE939" s="1051"/>
      <c r="EF939" s="1051"/>
      <c r="EG939" s="1051"/>
      <c r="EH939" s="1051"/>
      <c r="EI939" s="1051"/>
      <c r="EJ939" s="1051"/>
      <c r="EK939" s="1051"/>
      <c r="EL939" s="1051"/>
      <c r="EM939" s="1051"/>
      <c r="EN939" s="1051"/>
      <c r="EO939" s="1051"/>
      <c r="EP939" s="1051"/>
      <c r="EQ939" s="1051"/>
      <c r="ER939" s="1051"/>
      <c r="ES939" s="1051"/>
      <c r="ET939" s="1051"/>
      <c r="EU939" s="1051"/>
      <c r="EV939" s="1051"/>
      <c r="EW939" s="1051"/>
      <c r="EX939" s="1051"/>
      <c r="EY939" s="1051"/>
      <c r="EZ939" s="1051"/>
      <c r="FA939" s="1051"/>
      <c r="FB939" s="1051"/>
      <c r="FC939" s="1051"/>
      <c r="FD939" s="1051"/>
      <c r="FE939" s="1051"/>
      <c r="FF939" s="1051"/>
      <c r="FG939" s="1051"/>
      <c r="FH939" s="1051"/>
      <c r="FI939" s="1051"/>
      <c r="FJ939" s="1051"/>
      <c r="FK939" s="1051"/>
      <c r="FL939" s="1051"/>
      <c r="FM939" s="1051"/>
      <c r="FN939" s="1051"/>
      <c r="FO939" s="1051"/>
      <c r="FP939" s="1051"/>
      <c r="FQ939" s="1051"/>
      <c r="FR939" s="1051"/>
      <c r="FS939" s="1051"/>
      <c r="FT939" s="1051"/>
      <c r="FU939" s="1051"/>
      <c r="FV939" s="1051"/>
      <c r="FW939" s="1051"/>
      <c r="FX939" s="1051"/>
      <c r="FY939" s="1051"/>
      <c r="FZ939" s="1051"/>
      <c r="GA939" s="1051"/>
      <c r="GB939" s="1051"/>
      <c r="GC939" s="1051"/>
      <c r="GD939" s="1051"/>
      <c r="GE939" s="1051"/>
      <c r="GF939" s="1051"/>
      <c r="GG939" s="1051"/>
      <c r="GH939" s="1051"/>
      <c r="GI939" s="1051"/>
      <c r="GJ939" s="1051"/>
      <c r="GK939" s="1051"/>
      <c r="GL939" s="1051"/>
      <c r="GM939" s="1051"/>
      <c r="GN939" s="1051"/>
      <c r="GO939" s="1051"/>
      <c r="GP939" s="1051"/>
      <c r="GQ939" s="1051"/>
      <c r="GR939" s="1051"/>
      <c r="GS939" s="1051"/>
      <c r="GT939" s="1051"/>
      <c r="GU939" s="1051"/>
      <c r="GV939" s="1051"/>
      <c r="GW939" s="1051"/>
      <c r="GX939" s="1051"/>
      <c r="GY939" s="1051"/>
      <c r="GZ939" s="1051"/>
      <c r="HA939" s="1051"/>
      <c r="HB939" s="1051"/>
      <c r="HC939" s="1051"/>
      <c r="HD939" s="1051"/>
      <c r="HE939" s="1051"/>
      <c r="HF939" s="1051"/>
      <c r="HG939" s="1051"/>
      <c r="HH939" s="1051"/>
      <c r="HI939" s="1051"/>
      <c r="HJ939" s="1051"/>
      <c r="HK939" s="1051"/>
      <c r="HL939" s="1051"/>
      <c r="HM939" s="1051"/>
      <c r="HN939" s="1051"/>
      <c r="HO939" s="1051"/>
      <c r="HP939" s="1051"/>
      <c r="HQ939" s="1051"/>
      <c r="HR939" s="1051"/>
      <c r="HS939" s="1051"/>
      <c r="HT939" s="1051"/>
      <c r="HU939" s="1051"/>
      <c r="HV939" s="1051"/>
      <c r="HW939" s="1051"/>
      <c r="HX939" s="1051"/>
      <c r="HY939" s="1051"/>
      <c r="HZ939" s="1051"/>
      <c r="IA939" s="1051"/>
      <c r="IB939" s="1051"/>
      <c r="IC939" s="1051"/>
      <c r="ID939" s="1051"/>
      <c r="IE939" s="1051"/>
      <c r="IF939" s="1051"/>
      <c r="IG939" s="1051"/>
      <c r="IH939" s="1051"/>
      <c r="II939" s="1051"/>
      <c r="IJ939" s="1051"/>
      <c r="IK939" s="1051"/>
      <c r="IL939" s="1051"/>
      <c r="IM939" s="1051"/>
      <c r="IN939" s="1051"/>
      <c r="IO939" s="1051"/>
      <c r="IP939" s="1051"/>
      <c r="IQ939" s="1051"/>
      <c r="IR939" s="1051"/>
      <c r="IS939" s="1051"/>
      <c r="IT939" s="1051"/>
      <c r="IU939" s="1051"/>
      <c r="IV939" s="1051"/>
      <c r="IW939" s="1051"/>
      <c r="IX939" s="1051"/>
      <c r="IY939" s="1051"/>
      <c r="IZ939" s="1051"/>
      <c r="JA939" s="1051"/>
      <c r="JB939" s="1051"/>
    </row>
    <row r="940" spans="1:262" s="1339" customFormat="1" ht="38.1" customHeight="1" x14ac:dyDescent="0.25">
      <c r="A940" s="1250"/>
      <c r="B940" s="1250"/>
      <c r="C940" s="1092" t="s">
        <v>316</v>
      </c>
      <c r="D940" s="12"/>
      <c r="E940" s="30">
        <f t="shared" ref="E940:G940" si="335">E893</f>
        <v>2</v>
      </c>
      <c r="F940" s="30">
        <f t="shared" si="335"/>
        <v>1</v>
      </c>
      <c r="G940" s="30">
        <f t="shared" si="335"/>
        <v>0</v>
      </c>
      <c r="H940" s="30">
        <f t="shared" si="330"/>
        <v>0</v>
      </c>
      <c r="I940" s="500"/>
      <c r="J940" s="500"/>
      <c r="K940" s="501"/>
      <c r="L940" s="501"/>
      <c r="M940" s="501"/>
      <c r="N940" s="501"/>
      <c r="O940" s="501"/>
      <c r="P940" s="501"/>
      <c r="Q940" s="30"/>
      <c r="R940" s="30"/>
      <c r="S940" s="30"/>
      <c r="T940" s="30"/>
      <c r="U940" s="1363"/>
      <c r="V940" s="30"/>
      <c r="W940" s="1289"/>
      <c r="X940" s="1051"/>
      <c r="Y940" s="1051"/>
      <c r="Z940" s="1051"/>
      <c r="AA940" s="1051"/>
      <c r="AB940" s="1051"/>
      <c r="AC940" s="1051"/>
      <c r="AD940" s="1051"/>
      <c r="AE940" s="1051"/>
      <c r="AF940" s="1051"/>
      <c r="AG940" s="1051"/>
      <c r="AH940" s="1051"/>
      <c r="AI940" s="1051"/>
      <c r="AJ940" s="1051"/>
      <c r="AK940" s="1051"/>
      <c r="AL940" s="1051"/>
      <c r="AM940" s="1051"/>
      <c r="AN940" s="1051"/>
      <c r="AO940" s="1051"/>
      <c r="AP940" s="1051"/>
      <c r="AQ940" s="1051"/>
      <c r="AR940" s="1051"/>
      <c r="AS940" s="1051"/>
      <c r="AT940" s="1051"/>
      <c r="AU940" s="1051"/>
      <c r="AV940" s="1051"/>
      <c r="AW940" s="1051"/>
      <c r="AX940" s="1051"/>
      <c r="AY940" s="1051"/>
      <c r="AZ940" s="1051"/>
      <c r="BA940" s="1051"/>
      <c r="BB940" s="1051"/>
      <c r="BC940" s="1051"/>
      <c r="BD940" s="1051"/>
      <c r="BE940" s="1051"/>
      <c r="BF940" s="1051"/>
      <c r="BG940" s="1051"/>
      <c r="BH940" s="1051"/>
      <c r="BI940" s="1051"/>
      <c r="BJ940" s="1051"/>
      <c r="BK940" s="1051"/>
      <c r="BL940" s="1051"/>
      <c r="BM940" s="1051"/>
      <c r="BN940" s="1051"/>
      <c r="BO940" s="1051"/>
      <c r="BP940" s="1051"/>
      <c r="BQ940" s="1051"/>
      <c r="BR940" s="1051"/>
      <c r="BS940" s="1051"/>
      <c r="BT940" s="1051"/>
      <c r="BU940" s="1051"/>
      <c r="BV940" s="1051"/>
      <c r="BW940" s="1051"/>
      <c r="BX940" s="1051"/>
      <c r="BY940" s="1051"/>
      <c r="BZ940" s="1051"/>
      <c r="CA940" s="1051"/>
      <c r="CB940" s="1051"/>
      <c r="CC940" s="1051"/>
      <c r="CD940" s="1051"/>
      <c r="CE940" s="1051"/>
      <c r="CF940" s="1051"/>
      <c r="CG940" s="1051"/>
      <c r="CH940" s="1051"/>
      <c r="CI940" s="1051"/>
      <c r="CJ940" s="1051"/>
      <c r="CK940" s="1051"/>
      <c r="CL940" s="1051"/>
      <c r="CM940" s="1051"/>
      <c r="CN940" s="1051"/>
      <c r="CO940" s="1051"/>
      <c r="CP940" s="1051"/>
      <c r="CQ940" s="1051"/>
      <c r="CR940" s="1051"/>
      <c r="CS940" s="1051"/>
      <c r="CT940" s="1051"/>
      <c r="CU940" s="1051"/>
      <c r="CV940" s="1051"/>
      <c r="CW940" s="1051"/>
      <c r="CX940" s="1051"/>
      <c r="CY940" s="1051"/>
      <c r="CZ940" s="1051"/>
      <c r="DA940" s="1051"/>
      <c r="DB940" s="1051"/>
      <c r="DC940" s="1051"/>
      <c r="DD940" s="1051"/>
      <c r="DE940" s="1051"/>
      <c r="DF940" s="1051"/>
      <c r="DG940" s="1051"/>
      <c r="DH940" s="1051"/>
      <c r="DI940" s="1051"/>
      <c r="DJ940" s="1051"/>
      <c r="DK940" s="1051"/>
      <c r="DL940" s="1051"/>
      <c r="DM940" s="1051"/>
      <c r="DN940" s="1051"/>
      <c r="DO940" s="1051"/>
      <c r="DP940" s="1051"/>
      <c r="DQ940" s="1051"/>
      <c r="DR940" s="1051"/>
      <c r="DS940" s="1051"/>
      <c r="DT940" s="1051"/>
      <c r="DU940" s="1051"/>
      <c r="DV940" s="1051"/>
      <c r="DW940" s="1051"/>
      <c r="DX940" s="1051"/>
      <c r="DY940" s="1051"/>
      <c r="DZ940" s="1051"/>
      <c r="EA940" s="1051"/>
      <c r="EB940" s="1051"/>
      <c r="EC940" s="1051"/>
      <c r="ED940" s="1051"/>
      <c r="EE940" s="1051"/>
      <c r="EF940" s="1051"/>
      <c r="EG940" s="1051"/>
      <c r="EH940" s="1051"/>
      <c r="EI940" s="1051"/>
      <c r="EJ940" s="1051"/>
      <c r="EK940" s="1051"/>
      <c r="EL940" s="1051"/>
      <c r="EM940" s="1051"/>
      <c r="EN940" s="1051"/>
      <c r="EO940" s="1051"/>
      <c r="EP940" s="1051"/>
      <c r="EQ940" s="1051"/>
      <c r="ER940" s="1051"/>
      <c r="ES940" s="1051"/>
      <c r="ET940" s="1051"/>
      <c r="EU940" s="1051"/>
      <c r="EV940" s="1051"/>
      <c r="EW940" s="1051"/>
      <c r="EX940" s="1051"/>
      <c r="EY940" s="1051"/>
      <c r="EZ940" s="1051"/>
      <c r="FA940" s="1051"/>
      <c r="FB940" s="1051"/>
      <c r="FC940" s="1051"/>
      <c r="FD940" s="1051"/>
      <c r="FE940" s="1051"/>
      <c r="FF940" s="1051"/>
      <c r="FG940" s="1051"/>
      <c r="FH940" s="1051"/>
      <c r="FI940" s="1051"/>
      <c r="FJ940" s="1051"/>
      <c r="FK940" s="1051"/>
      <c r="FL940" s="1051"/>
      <c r="FM940" s="1051"/>
      <c r="FN940" s="1051"/>
      <c r="FO940" s="1051"/>
      <c r="FP940" s="1051"/>
      <c r="FQ940" s="1051"/>
      <c r="FR940" s="1051"/>
      <c r="FS940" s="1051"/>
      <c r="FT940" s="1051"/>
      <c r="FU940" s="1051"/>
      <c r="FV940" s="1051"/>
      <c r="FW940" s="1051"/>
      <c r="FX940" s="1051"/>
      <c r="FY940" s="1051"/>
      <c r="FZ940" s="1051"/>
      <c r="GA940" s="1051"/>
      <c r="GB940" s="1051"/>
      <c r="GC940" s="1051"/>
      <c r="GD940" s="1051"/>
      <c r="GE940" s="1051"/>
      <c r="GF940" s="1051"/>
      <c r="GG940" s="1051"/>
      <c r="GH940" s="1051"/>
      <c r="GI940" s="1051"/>
      <c r="GJ940" s="1051"/>
      <c r="GK940" s="1051"/>
      <c r="GL940" s="1051"/>
      <c r="GM940" s="1051"/>
      <c r="GN940" s="1051"/>
      <c r="GO940" s="1051"/>
      <c r="GP940" s="1051"/>
      <c r="GQ940" s="1051"/>
      <c r="GR940" s="1051"/>
      <c r="GS940" s="1051"/>
      <c r="GT940" s="1051"/>
      <c r="GU940" s="1051"/>
      <c r="GV940" s="1051"/>
      <c r="GW940" s="1051"/>
      <c r="GX940" s="1051"/>
      <c r="GY940" s="1051"/>
      <c r="GZ940" s="1051"/>
      <c r="HA940" s="1051"/>
      <c r="HB940" s="1051"/>
      <c r="HC940" s="1051"/>
      <c r="HD940" s="1051"/>
      <c r="HE940" s="1051"/>
      <c r="HF940" s="1051"/>
      <c r="HG940" s="1051"/>
      <c r="HH940" s="1051"/>
      <c r="HI940" s="1051"/>
      <c r="HJ940" s="1051"/>
      <c r="HK940" s="1051"/>
      <c r="HL940" s="1051"/>
      <c r="HM940" s="1051"/>
      <c r="HN940" s="1051"/>
      <c r="HO940" s="1051"/>
      <c r="HP940" s="1051"/>
      <c r="HQ940" s="1051"/>
      <c r="HR940" s="1051"/>
      <c r="HS940" s="1051"/>
      <c r="HT940" s="1051"/>
      <c r="HU940" s="1051"/>
      <c r="HV940" s="1051"/>
      <c r="HW940" s="1051"/>
      <c r="HX940" s="1051"/>
      <c r="HY940" s="1051"/>
      <c r="HZ940" s="1051"/>
      <c r="IA940" s="1051"/>
      <c r="IB940" s="1051"/>
      <c r="IC940" s="1051"/>
      <c r="ID940" s="1051"/>
      <c r="IE940" s="1051"/>
      <c r="IF940" s="1051"/>
      <c r="IG940" s="1051"/>
      <c r="IH940" s="1051"/>
      <c r="II940" s="1051"/>
      <c r="IJ940" s="1051"/>
      <c r="IK940" s="1051"/>
      <c r="IL940" s="1051"/>
      <c r="IM940" s="1051"/>
      <c r="IN940" s="1051"/>
      <c r="IO940" s="1051"/>
      <c r="IP940" s="1051"/>
      <c r="IQ940" s="1051"/>
      <c r="IR940" s="1051"/>
      <c r="IS940" s="1051"/>
      <c r="IT940" s="1051"/>
      <c r="IU940" s="1051"/>
      <c r="IV940" s="1051"/>
      <c r="IW940" s="1051"/>
      <c r="IX940" s="1051"/>
      <c r="IY940" s="1051"/>
      <c r="IZ940" s="1051"/>
      <c r="JA940" s="1051"/>
      <c r="JB940" s="1051"/>
    </row>
    <row r="941" spans="1:262" s="1339" customFormat="1" ht="38.1" customHeight="1" x14ac:dyDescent="0.25">
      <c r="A941" s="1250"/>
      <c r="B941" s="1250"/>
      <c r="C941" s="1092" t="s">
        <v>371</v>
      </c>
      <c r="D941" s="12"/>
      <c r="E941" s="30">
        <f t="shared" ref="E941:G941" si="336">E894</f>
        <v>0</v>
      </c>
      <c r="F941" s="30">
        <f t="shared" si="336"/>
        <v>0</v>
      </c>
      <c r="G941" s="30">
        <f t="shared" si="336"/>
        <v>0</v>
      </c>
      <c r="H941" s="30">
        <f t="shared" si="330"/>
        <v>0</v>
      </c>
      <c r="I941" s="500"/>
      <c r="J941" s="500"/>
      <c r="K941" s="501"/>
      <c r="L941" s="501"/>
      <c r="M941" s="501"/>
      <c r="N941" s="501"/>
      <c r="O941" s="501"/>
      <c r="P941" s="501"/>
      <c r="Q941" s="30"/>
      <c r="R941" s="30"/>
      <c r="S941" s="30"/>
      <c r="T941" s="30"/>
      <c r="U941" s="1363"/>
      <c r="V941" s="30"/>
      <c r="W941" s="1289"/>
      <c r="X941" s="1051"/>
      <c r="Y941" s="1051"/>
      <c r="Z941" s="1051"/>
      <c r="AA941" s="1051"/>
      <c r="AB941" s="1051"/>
      <c r="AC941" s="1051"/>
      <c r="AD941" s="1051"/>
      <c r="AE941" s="1051"/>
      <c r="AF941" s="1051"/>
      <c r="AG941" s="1051"/>
      <c r="AH941" s="1051"/>
      <c r="AI941" s="1051"/>
      <c r="AJ941" s="1051"/>
      <c r="AK941" s="1051"/>
      <c r="AL941" s="1051"/>
      <c r="AM941" s="1051"/>
      <c r="AN941" s="1051"/>
      <c r="AO941" s="1051"/>
      <c r="AP941" s="1051"/>
      <c r="AQ941" s="1051"/>
      <c r="AR941" s="1051"/>
      <c r="AS941" s="1051"/>
      <c r="AT941" s="1051"/>
      <c r="AU941" s="1051"/>
      <c r="AV941" s="1051"/>
      <c r="AW941" s="1051"/>
      <c r="AX941" s="1051"/>
      <c r="AY941" s="1051"/>
      <c r="AZ941" s="1051"/>
      <c r="BA941" s="1051"/>
      <c r="BB941" s="1051"/>
      <c r="BC941" s="1051"/>
      <c r="BD941" s="1051"/>
      <c r="BE941" s="1051"/>
      <c r="BF941" s="1051"/>
      <c r="BG941" s="1051"/>
      <c r="BH941" s="1051"/>
      <c r="BI941" s="1051"/>
      <c r="BJ941" s="1051"/>
      <c r="BK941" s="1051"/>
      <c r="BL941" s="1051"/>
      <c r="BM941" s="1051"/>
      <c r="BN941" s="1051"/>
      <c r="BO941" s="1051"/>
      <c r="BP941" s="1051"/>
      <c r="BQ941" s="1051"/>
      <c r="BR941" s="1051"/>
      <c r="BS941" s="1051"/>
      <c r="BT941" s="1051"/>
      <c r="BU941" s="1051"/>
      <c r="BV941" s="1051"/>
      <c r="BW941" s="1051"/>
      <c r="BX941" s="1051"/>
      <c r="BY941" s="1051"/>
      <c r="BZ941" s="1051"/>
      <c r="CA941" s="1051"/>
      <c r="CB941" s="1051"/>
      <c r="CC941" s="1051"/>
      <c r="CD941" s="1051"/>
      <c r="CE941" s="1051"/>
      <c r="CF941" s="1051"/>
      <c r="CG941" s="1051"/>
      <c r="CH941" s="1051"/>
      <c r="CI941" s="1051"/>
      <c r="CJ941" s="1051"/>
      <c r="CK941" s="1051"/>
      <c r="CL941" s="1051"/>
      <c r="CM941" s="1051"/>
      <c r="CN941" s="1051"/>
      <c r="CO941" s="1051"/>
      <c r="CP941" s="1051"/>
      <c r="CQ941" s="1051"/>
      <c r="CR941" s="1051"/>
      <c r="CS941" s="1051"/>
      <c r="CT941" s="1051"/>
      <c r="CU941" s="1051"/>
      <c r="CV941" s="1051"/>
      <c r="CW941" s="1051"/>
      <c r="CX941" s="1051"/>
      <c r="CY941" s="1051"/>
      <c r="CZ941" s="1051"/>
      <c r="DA941" s="1051"/>
      <c r="DB941" s="1051"/>
      <c r="DC941" s="1051"/>
      <c r="DD941" s="1051"/>
      <c r="DE941" s="1051"/>
      <c r="DF941" s="1051"/>
      <c r="DG941" s="1051"/>
      <c r="DH941" s="1051"/>
      <c r="DI941" s="1051"/>
      <c r="DJ941" s="1051"/>
      <c r="DK941" s="1051"/>
      <c r="DL941" s="1051"/>
      <c r="DM941" s="1051"/>
      <c r="DN941" s="1051"/>
      <c r="DO941" s="1051"/>
      <c r="DP941" s="1051"/>
      <c r="DQ941" s="1051"/>
      <c r="DR941" s="1051"/>
      <c r="DS941" s="1051"/>
      <c r="DT941" s="1051"/>
      <c r="DU941" s="1051"/>
      <c r="DV941" s="1051"/>
      <c r="DW941" s="1051"/>
      <c r="DX941" s="1051"/>
      <c r="DY941" s="1051"/>
      <c r="DZ941" s="1051"/>
      <c r="EA941" s="1051"/>
      <c r="EB941" s="1051"/>
      <c r="EC941" s="1051"/>
      <c r="ED941" s="1051"/>
      <c r="EE941" s="1051"/>
      <c r="EF941" s="1051"/>
      <c r="EG941" s="1051"/>
      <c r="EH941" s="1051"/>
      <c r="EI941" s="1051"/>
      <c r="EJ941" s="1051"/>
      <c r="EK941" s="1051"/>
      <c r="EL941" s="1051"/>
      <c r="EM941" s="1051"/>
      <c r="EN941" s="1051"/>
      <c r="EO941" s="1051"/>
      <c r="EP941" s="1051"/>
      <c r="EQ941" s="1051"/>
      <c r="ER941" s="1051"/>
      <c r="ES941" s="1051"/>
      <c r="ET941" s="1051"/>
      <c r="EU941" s="1051"/>
      <c r="EV941" s="1051"/>
      <c r="EW941" s="1051"/>
      <c r="EX941" s="1051"/>
      <c r="EY941" s="1051"/>
      <c r="EZ941" s="1051"/>
      <c r="FA941" s="1051"/>
      <c r="FB941" s="1051"/>
      <c r="FC941" s="1051"/>
      <c r="FD941" s="1051"/>
      <c r="FE941" s="1051"/>
      <c r="FF941" s="1051"/>
      <c r="FG941" s="1051"/>
      <c r="FH941" s="1051"/>
      <c r="FI941" s="1051"/>
      <c r="FJ941" s="1051"/>
      <c r="FK941" s="1051"/>
      <c r="FL941" s="1051"/>
      <c r="FM941" s="1051"/>
      <c r="FN941" s="1051"/>
      <c r="FO941" s="1051"/>
      <c r="FP941" s="1051"/>
      <c r="FQ941" s="1051"/>
      <c r="FR941" s="1051"/>
      <c r="FS941" s="1051"/>
      <c r="FT941" s="1051"/>
      <c r="FU941" s="1051"/>
      <c r="FV941" s="1051"/>
      <c r="FW941" s="1051"/>
      <c r="FX941" s="1051"/>
      <c r="FY941" s="1051"/>
      <c r="FZ941" s="1051"/>
      <c r="GA941" s="1051"/>
      <c r="GB941" s="1051"/>
      <c r="GC941" s="1051"/>
      <c r="GD941" s="1051"/>
      <c r="GE941" s="1051"/>
      <c r="GF941" s="1051"/>
      <c r="GG941" s="1051"/>
      <c r="GH941" s="1051"/>
      <c r="GI941" s="1051"/>
      <c r="GJ941" s="1051"/>
      <c r="GK941" s="1051"/>
      <c r="GL941" s="1051"/>
      <c r="GM941" s="1051"/>
      <c r="GN941" s="1051"/>
      <c r="GO941" s="1051"/>
      <c r="GP941" s="1051"/>
      <c r="GQ941" s="1051"/>
      <c r="GR941" s="1051"/>
      <c r="GS941" s="1051"/>
      <c r="GT941" s="1051"/>
      <c r="GU941" s="1051"/>
      <c r="GV941" s="1051"/>
      <c r="GW941" s="1051"/>
      <c r="GX941" s="1051"/>
      <c r="GY941" s="1051"/>
      <c r="GZ941" s="1051"/>
      <c r="HA941" s="1051"/>
      <c r="HB941" s="1051"/>
      <c r="HC941" s="1051"/>
      <c r="HD941" s="1051"/>
      <c r="HE941" s="1051"/>
      <c r="HF941" s="1051"/>
      <c r="HG941" s="1051"/>
      <c r="HH941" s="1051"/>
      <c r="HI941" s="1051"/>
      <c r="HJ941" s="1051"/>
      <c r="HK941" s="1051"/>
      <c r="HL941" s="1051"/>
      <c r="HM941" s="1051"/>
      <c r="HN941" s="1051"/>
      <c r="HO941" s="1051"/>
      <c r="HP941" s="1051"/>
      <c r="HQ941" s="1051"/>
      <c r="HR941" s="1051"/>
      <c r="HS941" s="1051"/>
      <c r="HT941" s="1051"/>
      <c r="HU941" s="1051"/>
      <c r="HV941" s="1051"/>
      <c r="HW941" s="1051"/>
      <c r="HX941" s="1051"/>
      <c r="HY941" s="1051"/>
      <c r="HZ941" s="1051"/>
      <c r="IA941" s="1051"/>
      <c r="IB941" s="1051"/>
      <c r="IC941" s="1051"/>
      <c r="ID941" s="1051"/>
      <c r="IE941" s="1051"/>
      <c r="IF941" s="1051"/>
      <c r="IG941" s="1051"/>
      <c r="IH941" s="1051"/>
      <c r="II941" s="1051"/>
      <c r="IJ941" s="1051"/>
      <c r="IK941" s="1051"/>
      <c r="IL941" s="1051"/>
      <c r="IM941" s="1051"/>
      <c r="IN941" s="1051"/>
      <c r="IO941" s="1051"/>
      <c r="IP941" s="1051"/>
      <c r="IQ941" s="1051"/>
      <c r="IR941" s="1051"/>
      <c r="IS941" s="1051"/>
      <c r="IT941" s="1051"/>
      <c r="IU941" s="1051"/>
      <c r="IV941" s="1051"/>
      <c r="IW941" s="1051"/>
      <c r="IX941" s="1051"/>
      <c r="IY941" s="1051"/>
      <c r="IZ941" s="1051"/>
      <c r="JA941" s="1051"/>
      <c r="JB941" s="1051"/>
    </row>
    <row r="942" spans="1:262" s="1339" customFormat="1" ht="38.1" customHeight="1" x14ac:dyDescent="0.25">
      <c r="A942" s="1250"/>
      <c r="B942" s="1250"/>
      <c r="C942" s="1092" t="s">
        <v>372</v>
      </c>
      <c r="D942" s="12"/>
      <c r="E942" s="30">
        <f t="shared" ref="E942:G942" si="337">E895</f>
        <v>0</v>
      </c>
      <c r="F942" s="30">
        <f t="shared" si="337"/>
        <v>0</v>
      </c>
      <c r="G942" s="30">
        <f t="shared" si="337"/>
        <v>0</v>
      </c>
      <c r="H942" s="30">
        <f t="shared" si="330"/>
        <v>0</v>
      </c>
      <c r="I942" s="500"/>
      <c r="J942" s="500"/>
      <c r="K942" s="501"/>
      <c r="L942" s="501"/>
      <c r="M942" s="501"/>
      <c r="N942" s="501"/>
      <c r="O942" s="501"/>
      <c r="P942" s="501"/>
      <c r="Q942" s="30"/>
      <c r="R942" s="30"/>
      <c r="S942" s="30"/>
      <c r="T942" s="30"/>
      <c r="U942" s="1363"/>
      <c r="V942" s="30"/>
      <c r="W942" s="1289"/>
      <c r="X942" s="1051"/>
      <c r="Y942" s="1051"/>
      <c r="Z942" s="1051"/>
      <c r="AA942" s="1051"/>
      <c r="AB942" s="1051"/>
      <c r="AC942" s="1051"/>
      <c r="AD942" s="1051"/>
      <c r="AE942" s="1051"/>
      <c r="AF942" s="1051"/>
      <c r="AG942" s="1051"/>
      <c r="AH942" s="1051"/>
      <c r="AI942" s="1051"/>
      <c r="AJ942" s="1051"/>
      <c r="AK942" s="1051"/>
      <c r="AL942" s="1051"/>
      <c r="AM942" s="1051"/>
      <c r="AN942" s="1051"/>
      <c r="AO942" s="1051"/>
      <c r="AP942" s="1051"/>
      <c r="AQ942" s="1051"/>
      <c r="AR942" s="1051"/>
      <c r="AS942" s="1051"/>
      <c r="AT942" s="1051"/>
      <c r="AU942" s="1051"/>
      <c r="AV942" s="1051"/>
      <c r="AW942" s="1051"/>
      <c r="AX942" s="1051"/>
      <c r="AY942" s="1051"/>
      <c r="AZ942" s="1051"/>
      <c r="BA942" s="1051"/>
      <c r="BB942" s="1051"/>
      <c r="BC942" s="1051"/>
      <c r="BD942" s="1051"/>
      <c r="BE942" s="1051"/>
      <c r="BF942" s="1051"/>
      <c r="BG942" s="1051"/>
      <c r="BH942" s="1051"/>
      <c r="BI942" s="1051"/>
      <c r="BJ942" s="1051"/>
      <c r="BK942" s="1051"/>
      <c r="BL942" s="1051"/>
      <c r="BM942" s="1051"/>
      <c r="BN942" s="1051"/>
      <c r="BO942" s="1051"/>
      <c r="BP942" s="1051"/>
      <c r="BQ942" s="1051"/>
      <c r="BR942" s="1051"/>
      <c r="BS942" s="1051"/>
      <c r="BT942" s="1051"/>
      <c r="BU942" s="1051"/>
      <c r="BV942" s="1051"/>
      <c r="BW942" s="1051"/>
      <c r="BX942" s="1051"/>
      <c r="BY942" s="1051"/>
      <c r="BZ942" s="1051"/>
      <c r="CA942" s="1051"/>
      <c r="CB942" s="1051"/>
      <c r="CC942" s="1051"/>
      <c r="CD942" s="1051"/>
      <c r="CE942" s="1051"/>
      <c r="CF942" s="1051"/>
      <c r="CG942" s="1051"/>
      <c r="CH942" s="1051"/>
      <c r="CI942" s="1051"/>
      <c r="CJ942" s="1051"/>
      <c r="CK942" s="1051"/>
      <c r="CL942" s="1051"/>
      <c r="CM942" s="1051"/>
      <c r="CN942" s="1051"/>
      <c r="CO942" s="1051"/>
      <c r="CP942" s="1051"/>
      <c r="CQ942" s="1051"/>
      <c r="CR942" s="1051"/>
      <c r="CS942" s="1051"/>
      <c r="CT942" s="1051"/>
      <c r="CU942" s="1051"/>
      <c r="CV942" s="1051"/>
      <c r="CW942" s="1051"/>
      <c r="CX942" s="1051"/>
      <c r="CY942" s="1051"/>
      <c r="CZ942" s="1051"/>
      <c r="DA942" s="1051"/>
      <c r="DB942" s="1051"/>
      <c r="DC942" s="1051"/>
      <c r="DD942" s="1051"/>
      <c r="DE942" s="1051"/>
      <c r="DF942" s="1051"/>
      <c r="DG942" s="1051"/>
      <c r="DH942" s="1051"/>
      <c r="DI942" s="1051"/>
      <c r="DJ942" s="1051"/>
      <c r="DK942" s="1051"/>
      <c r="DL942" s="1051"/>
      <c r="DM942" s="1051"/>
      <c r="DN942" s="1051"/>
      <c r="DO942" s="1051"/>
      <c r="DP942" s="1051"/>
      <c r="DQ942" s="1051"/>
      <c r="DR942" s="1051"/>
      <c r="DS942" s="1051"/>
      <c r="DT942" s="1051"/>
      <c r="DU942" s="1051"/>
      <c r="DV942" s="1051"/>
      <c r="DW942" s="1051"/>
      <c r="DX942" s="1051"/>
      <c r="DY942" s="1051"/>
      <c r="DZ942" s="1051"/>
      <c r="EA942" s="1051"/>
      <c r="EB942" s="1051"/>
      <c r="EC942" s="1051"/>
      <c r="ED942" s="1051"/>
      <c r="EE942" s="1051"/>
      <c r="EF942" s="1051"/>
      <c r="EG942" s="1051"/>
      <c r="EH942" s="1051"/>
      <c r="EI942" s="1051"/>
      <c r="EJ942" s="1051"/>
      <c r="EK942" s="1051"/>
      <c r="EL942" s="1051"/>
      <c r="EM942" s="1051"/>
      <c r="EN942" s="1051"/>
      <c r="EO942" s="1051"/>
      <c r="EP942" s="1051"/>
      <c r="EQ942" s="1051"/>
      <c r="ER942" s="1051"/>
      <c r="ES942" s="1051"/>
      <c r="ET942" s="1051"/>
      <c r="EU942" s="1051"/>
      <c r="EV942" s="1051"/>
      <c r="EW942" s="1051"/>
      <c r="EX942" s="1051"/>
      <c r="EY942" s="1051"/>
      <c r="EZ942" s="1051"/>
      <c r="FA942" s="1051"/>
      <c r="FB942" s="1051"/>
      <c r="FC942" s="1051"/>
      <c r="FD942" s="1051"/>
      <c r="FE942" s="1051"/>
      <c r="FF942" s="1051"/>
      <c r="FG942" s="1051"/>
      <c r="FH942" s="1051"/>
      <c r="FI942" s="1051"/>
      <c r="FJ942" s="1051"/>
      <c r="FK942" s="1051"/>
      <c r="FL942" s="1051"/>
      <c r="FM942" s="1051"/>
      <c r="FN942" s="1051"/>
      <c r="FO942" s="1051"/>
      <c r="FP942" s="1051"/>
      <c r="FQ942" s="1051"/>
      <c r="FR942" s="1051"/>
      <c r="FS942" s="1051"/>
      <c r="FT942" s="1051"/>
      <c r="FU942" s="1051"/>
      <c r="FV942" s="1051"/>
      <c r="FW942" s="1051"/>
      <c r="FX942" s="1051"/>
      <c r="FY942" s="1051"/>
      <c r="FZ942" s="1051"/>
      <c r="GA942" s="1051"/>
      <c r="GB942" s="1051"/>
      <c r="GC942" s="1051"/>
      <c r="GD942" s="1051"/>
      <c r="GE942" s="1051"/>
      <c r="GF942" s="1051"/>
      <c r="GG942" s="1051"/>
      <c r="GH942" s="1051"/>
      <c r="GI942" s="1051"/>
      <c r="GJ942" s="1051"/>
      <c r="GK942" s="1051"/>
      <c r="GL942" s="1051"/>
      <c r="GM942" s="1051"/>
      <c r="GN942" s="1051"/>
      <c r="GO942" s="1051"/>
      <c r="GP942" s="1051"/>
      <c r="GQ942" s="1051"/>
      <c r="GR942" s="1051"/>
      <c r="GS942" s="1051"/>
      <c r="GT942" s="1051"/>
      <c r="GU942" s="1051"/>
      <c r="GV942" s="1051"/>
      <c r="GW942" s="1051"/>
      <c r="GX942" s="1051"/>
      <c r="GY942" s="1051"/>
      <c r="GZ942" s="1051"/>
      <c r="HA942" s="1051"/>
      <c r="HB942" s="1051"/>
      <c r="HC942" s="1051"/>
      <c r="HD942" s="1051"/>
      <c r="HE942" s="1051"/>
      <c r="HF942" s="1051"/>
      <c r="HG942" s="1051"/>
      <c r="HH942" s="1051"/>
      <c r="HI942" s="1051"/>
      <c r="HJ942" s="1051"/>
      <c r="HK942" s="1051"/>
      <c r="HL942" s="1051"/>
      <c r="HM942" s="1051"/>
      <c r="HN942" s="1051"/>
      <c r="HO942" s="1051"/>
      <c r="HP942" s="1051"/>
      <c r="HQ942" s="1051"/>
      <c r="HR942" s="1051"/>
      <c r="HS942" s="1051"/>
      <c r="HT942" s="1051"/>
      <c r="HU942" s="1051"/>
      <c r="HV942" s="1051"/>
      <c r="HW942" s="1051"/>
      <c r="HX942" s="1051"/>
      <c r="HY942" s="1051"/>
      <c r="HZ942" s="1051"/>
      <c r="IA942" s="1051"/>
      <c r="IB942" s="1051"/>
      <c r="IC942" s="1051"/>
      <c r="ID942" s="1051"/>
      <c r="IE942" s="1051"/>
      <c r="IF942" s="1051"/>
      <c r="IG942" s="1051"/>
      <c r="IH942" s="1051"/>
      <c r="II942" s="1051"/>
      <c r="IJ942" s="1051"/>
      <c r="IK942" s="1051"/>
      <c r="IL942" s="1051"/>
      <c r="IM942" s="1051"/>
      <c r="IN942" s="1051"/>
      <c r="IO942" s="1051"/>
      <c r="IP942" s="1051"/>
      <c r="IQ942" s="1051"/>
      <c r="IR942" s="1051"/>
      <c r="IS942" s="1051"/>
      <c r="IT942" s="1051"/>
      <c r="IU942" s="1051"/>
      <c r="IV942" s="1051"/>
      <c r="IW942" s="1051"/>
      <c r="IX942" s="1051"/>
      <c r="IY942" s="1051"/>
      <c r="IZ942" s="1051"/>
      <c r="JA942" s="1051"/>
      <c r="JB942" s="1051"/>
    </row>
    <row r="943" spans="1:262" s="1339" customFormat="1" ht="38.1" customHeight="1" x14ac:dyDescent="0.25">
      <c r="A943" s="1250"/>
      <c r="B943" s="1250"/>
      <c r="C943" s="1092" t="s">
        <v>317</v>
      </c>
      <c r="D943" s="12"/>
      <c r="E943" s="30">
        <f t="shared" ref="E943:G943" si="338">E896</f>
        <v>0</v>
      </c>
      <c r="F943" s="30">
        <f t="shared" si="338"/>
        <v>0</v>
      </c>
      <c r="G943" s="30">
        <f t="shared" si="338"/>
        <v>0</v>
      </c>
      <c r="H943" s="30">
        <f t="shared" si="330"/>
        <v>0</v>
      </c>
      <c r="I943" s="500"/>
      <c r="J943" s="500"/>
      <c r="K943" s="501"/>
      <c r="L943" s="501"/>
      <c r="M943" s="501"/>
      <c r="N943" s="501"/>
      <c r="O943" s="501"/>
      <c r="P943" s="501"/>
      <c r="Q943" s="30"/>
      <c r="R943" s="30"/>
      <c r="S943" s="30"/>
      <c r="T943" s="30"/>
      <c r="U943" s="1363"/>
      <c r="V943" s="30"/>
      <c r="W943" s="1289"/>
      <c r="X943" s="1051"/>
      <c r="Y943" s="1051"/>
      <c r="Z943" s="1051"/>
      <c r="AA943" s="1051"/>
      <c r="AB943" s="1051"/>
      <c r="AC943" s="1051"/>
      <c r="AD943" s="1051"/>
      <c r="AE943" s="1051"/>
      <c r="AF943" s="1051"/>
      <c r="AG943" s="1051"/>
      <c r="AH943" s="1051"/>
      <c r="AI943" s="1051"/>
      <c r="AJ943" s="1051"/>
      <c r="AK943" s="1051"/>
      <c r="AL943" s="1051"/>
      <c r="AM943" s="1051"/>
      <c r="AN943" s="1051"/>
      <c r="AO943" s="1051"/>
      <c r="AP943" s="1051"/>
      <c r="AQ943" s="1051"/>
      <c r="AR943" s="1051"/>
      <c r="AS943" s="1051"/>
      <c r="AT943" s="1051"/>
      <c r="AU943" s="1051"/>
      <c r="AV943" s="1051"/>
      <c r="AW943" s="1051"/>
      <c r="AX943" s="1051"/>
      <c r="AY943" s="1051"/>
      <c r="AZ943" s="1051"/>
      <c r="BA943" s="1051"/>
      <c r="BB943" s="1051"/>
      <c r="BC943" s="1051"/>
      <c r="BD943" s="1051"/>
      <c r="BE943" s="1051"/>
      <c r="BF943" s="1051"/>
      <c r="BG943" s="1051"/>
      <c r="BH943" s="1051"/>
      <c r="BI943" s="1051"/>
      <c r="BJ943" s="1051"/>
      <c r="BK943" s="1051"/>
      <c r="BL943" s="1051"/>
      <c r="BM943" s="1051"/>
      <c r="BN943" s="1051"/>
      <c r="BO943" s="1051"/>
      <c r="BP943" s="1051"/>
      <c r="BQ943" s="1051"/>
      <c r="BR943" s="1051"/>
      <c r="BS943" s="1051"/>
      <c r="BT943" s="1051"/>
      <c r="BU943" s="1051"/>
      <c r="BV943" s="1051"/>
      <c r="BW943" s="1051"/>
      <c r="BX943" s="1051"/>
      <c r="BY943" s="1051"/>
      <c r="BZ943" s="1051"/>
      <c r="CA943" s="1051"/>
      <c r="CB943" s="1051"/>
      <c r="CC943" s="1051"/>
      <c r="CD943" s="1051"/>
      <c r="CE943" s="1051"/>
      <c r="CF943" s="1051"/>
      <c r="CG943" s="1051"/>
      <c r="CH943" s="1051"/>
      <c r="CI943" s="1051"/>
      <c r="CJ943" s="1051"/>
      <c r="CK943" s="1051"/>
      <c r="CL943" s="1051"/>
      <c r="CM943" s="1051"/>
      <c r="CN943" s="1051"/>
      <c r="CO943" s="1051"/>
      <c r="CP943" s="1051"/>
      <c r="CQ943" s="1051"/>
      <c r="CR943" s="1051"/>
      <c r="CS943" s="1051"/>
      <c r="CT943" s="1051"/>
      <c r="CU943" s="1051"/>
      <c r="CV943" s="1051"/>
      <c r="CW943" s="1051"/>
      <c r="CX943" s="1051"/>
      <c r="CY943" s="1051"/>
      <c r="CZ943" s="1051"/>
      <c r="DA943" s="1051"/>
      <c r="DB943" s="1051"/>
      <c r="DC943" s="1051"/>
      <c r="DD943" s="1051"/>
      <c r="DE943" s="1051"/>
      <c r="DF943" s="1051"/>
      <c r="DG943" s="1051"/>
      <c r="DH943" s="1051"/>
      <c r="DI943" s="1051"/>
      <c r="DJ943" s="1051"/>
      <c r="DK943" s="1051"/>
      <c r="DL943" s="1051"/>
      <c r="DM943" s="1051"/>
      <c r="DN943" s="1051"/>
      <c r="DO943" s="1051"/>
      <c r="DP943" s="1051"/>
      <c r="DQ943" s="1051"/>
      <c r="DR943" s="1051"/>
      <c r="DS943" s="1051"/>
      <c r="DT943" s="1051"/>
      <c r="DU943" s="1051"/>
      <c r="DV943" s="1051"/>
      <c r="DW943" s="1051"/>
      <c r="DX943" s="1051"/>
      <c r="DY943" s="1051"/>
      <c r="DZ943" s="1051"/>
      <c r="EA943" s="1051"/>
      <c r="EB943" s="1051"/>
      <c r="EC943" s="1051"/>
      <c r="ED943" s="1051"/>
      <c r="EE943" s="1051"/>
      <c r="EF943" s="1051"/>
      <c r="EG943" s="1051"/>
      <c r="EH943" s="1051"/>
      <c r="EI943" s="1051"/>
      <c r="EJ943" s="1051"/>
      <c r="EK943" s="1051"/>
      <c r="EL943" s="1051"/>
      <c r="EM943" s="1051"/>
      <c r="EN943" s="1051"/>
      <c r="EO943" s="1051"/>
      <c r="EP943" s="1051"/>
      <c r="EQ943" s="1051"/>
      <c r="ER943" s="1051"/>
      <c r="ES943" s="1051"/>
      <c r="ET943" s="1051"/>
      <c r="EU943" s="1051"/>
      <c r="EV943" s="1051"/>
      <c r="EW943" s="1051"/>
      <c r="EX943" s="1051"/>
      <c r="EY943" s="1051"/>
      <c r="EZ943" s="1051"/>
      <c r="FA943" s="1051"/>
      <c r="FB943" s="1051"/>
      <c r="FC943" s="1051"/>
      <c r="FD943" s="1051"/>
      <c r="FE943" s="1051"/>
      <c r="FF943" s="1051"/>
      <c r="FG943" s="1051"/>
      <c r="FH943" s="1051"/>
      <c r="FI943" s="1051"/>
      <c r="FJ943" s="1051"/>
      <c r="FK943" s="1051"/>
      <c r="FL943" s="1051"/>
      <c r="FM943" s="1051"/>
      <c r="FN943" s="1051"/>
      <c r="FO943" s="1051"/>
      <c r="FP943" s="1051"/>
      <c r="FQ943" s="1051"/>
      <c r="FR943" s="1051"/>
      <c r="FS943" s="1051"/>
      <c r="FT943" s="1051"/>
      <c r="FU943" s="1051"/>
      <c r="FV943" s="1051"/>
      <c r="FW943" s="1051"/>
      <c r="FX943" s="1051"/>
      <c r="FY943" s="1051"/>
      <c r="FZ943" s="1051"/>
      <c r="GA943" s="1051"/>
      <c r="GB943" s="1051"/>
      <c r="GC943" s="1051"/>
      <c r="GD943" s="1051"/>
      <c r="GE943" s="1051"/>
      <c r="GF943" s="1051"/>
      <c r="GG943" s="1051"/>
      <c r="GH943" s="1051"/>
      <c r="GI943" s="1051"/>
      <c r="GJ943" s="1051"/>
      <c r="GK943" s="1051"/>
      <c r="GL943" s="1051"/>
      <c r="GM943" s="1051"/>
      <c r="GN943" s="1051"/>
      <c r="GO943" s="1051"/>
      <c r="GP943" s="1051"/>
      <c r="GQ943" s="1051"/>
      <c r="GR943" s="1051"/>
      <c r="GS943" s="1051"/>
      <c r="GT943" s="1051"/>
      <c r="GU943" s="1051"/>
      <c r="GV943" s="1051"/>
      <c r="GW943" s="1051"/>
      <c r="GX943" s="1051"/>
      <c r="GY943" s="1051"/>
      <c r="GZ943" s="1051"/>
      <c r="HA943" s="1051"/>
      <c r="HB943" s="1051"/>
      <c r="HC943" s="1051"/>
      <c r="HD943" s="1051"/>
      <c r="HE943" s="1051"/>
      <c r="HF943" s="1051"/>
      <c r="HG943" s="1051"/>
      <c r="HH943" s="1051"/>
      <c r="HI943" s="1051"/>
      <c r="HJ943" s="1051"/>
      <c r="HK943" s="1051"/>
      <c r="HL943" s="1051"/>
      <c r="HM943" s="1051"/>
      <c r="HN943" s="1051"/>
      <c r="HO943" s="1051"/>
      <c r="HP943" s="1051"/>
      <c r="HQ943" s="1051"/>
      <c r="HR943" s="1051"/>
      <c r="HS943" s="1051"/>
      <c r="HT943" s="1051"/>
      <c r="HU943" s="1051"/>
      <c r="HV943" s="1051"/>
      <c r="HW943" s="1051"/>
      <c r="HX943" s="1051"/>
      <c r="HY943" s="1051"/>
      <c r="HZ943" s="1051"/>
      <c r="IA943" s="1051"/>
      <c r="IB943" s="1051"/>
      <c r="IC943" s="1051"/>
      <c r="ID943" s="1051"/>
      <c r="IE943" s="1051"/>
      <c r="IF943" s="1051"/>
      <c r="IG943" s="1051"/>
      <c r="IH943" s="1051"/>
      <c r="II943" s="1051"/>
      <c r="IJ943" s="1051"/>
      <c r="IK943" s="1051"/>
      <c r="IL943" s="1051"/>
      <c r="IM943" s="1051"/>
      <c r="IN943" s="1051"/>
      <c r="IO943" s="1051"/>
      <c r="IP943" s="1051"/>
      <c r="IQ943" s="1051"/>
      <c r="IR943" s="1051"/>
      <c r="IS943" s="1051"/>
      <c r="IT943" s="1051"/>
      <c r="IU943" s="1051"/>
      <c r="IV943" s="1051"/>
      <c r="IW943" s="1051"/>
      <c r="IX943" s="1051"/>
      <c r="IY943" s="1051"/>
      <c r="IZ943" s="1051"/>
      <c r="JA943" s="1051"/>
      <c r="JB943" s="1051"/>
    </row>
    <row r="944" spans="1:262" s="1339" customFormat="1" ht="38.1" customHeight="1" x14ac:dyDescent="0.25">
      <c r="A944" s="1250"/>
      <c r="B944" s="1250"/>
      <c r="C944" s="1092" t="s">
        <v>318</v>
      </c>
      <c r="D944" s="12"/>
      <c r="E944" s="30">
        <f t="shared" ref="E944:G944" si="339">E897</f>
        <v>0</v>
      </c>
      <c r="F944" s="30">
        <f t="shared" si="339"/>
        <v>0</v>
      </c>
      <c r="G944" s="30">
        <f t="shared" si="339"/>
        <v>0</v>
      </c>
      <c r="H944" s="30">
        <f t="shared" si="330"/>
        <v>0</v>
      </c>
      <c r="I944" s="500"/>
      <c r="J944" s="500"/>
      <c r="K944" s="501"/>
      <c r="L944" s="501"/>
      <c r="M944" s="501"/>
      <c r="N944" s="501"/>
      <c r="O944" s="501"/>
      <c r="P944" s="501"/>
      <c r="Q944" s="30"/>
      <c r="R944" s="30"/>
      <c r="S944" s="30"/>
      <c r="T944" s="30"/>
      <c r="U944" s="1363"/>
      <c r="V944" s="30"/>
      <c r="W944" s="1289"/>
      <c r="X944" s="1051"/>
      <c r="Y944" s="1051"/>
      <c r="Z944" s="1051"/>
      <c r="AA944" s="1051"/>
      <c r="AB944" s="1051"/>
      <c r="AC944" s="1051"/>
      <c r="AD944" s="1051"/>
      <c r="AE944" s="1051"/>
      <c r="AF944" s="1051"/>
      <c r="AG944" s="1051"/>
      <c r="AH944" s="1051"/>
      <c r="AI944" s="1051"/>
      <c r="AJ944" s="1051"/>
      <c r="AK944" s="1051"/>
      <c r="AL944" s="1051"/>
      <c r="AM944" s="1051"/>
      <c r="AN944" s="1051"/>
      <c r="AO944" s="1051"/>
      <c r="AP944" s="1051"/>
      <c r="AQ944" s="1051"/>
      <c r="AR944" s="1051"/>
      <c r="AS944" s="1051"/>
      <c r="AT944" s="1051"/>
      <c r="AU944" s="1051"/>
      <c r="AV944" s="1051"/>
      <c r="AW944" s="1051"/>
      <c r="AX944" s="1051"/>
      <c r="AY944" s="1051"/>
      <c r="AZ944" s="1051"/>
      <c r="BA944" s="1051"/>
      <c r="BB944" s="1051"/>
      <c r="BC944" s="1051"/>
      <c r="BD944" s="1051"/>
      <c r="BE944" s="1051"/>
      <c r="BF944" s="1051"/>
      <c r="BG944" s="1051"/>
      <c r="BH944" s="1051"/>
      <c r="BI944" s="1051"/>
      <c r="BJ944" s="1051"/>
      <c r="BK944" s="1051"/>
      <c r="BL944" s="1051"/>
      <c r="BM944" s="1051"/>
      <c r="BN944" s="1051"/>
      <c r="BO944" s="1051"/>
      <c r="BP944" s="1051"/>
      <c r="BQ944" s="1051"/>
      <c r="BR944" s="1051"/>
      <c r="BS944" s="1051"/>
      <c r="BT944" s="1051"/>
      <c r="BU944" s="1051"/>
      <c r="BV944" s="1051"/>
      <c r="BW944" s="1051"/>
      <c r="BX944" s="1051"/>
      <c r="BY944" s="1051"/>
      <c r="BZ944" s="1051"/>
      <c r="CA944" s="1051"/>
      <c r="CB944" s="1051"/>
      <c r="CC944" s="1051"/>
      <c r="CD944" s="1051"/>
      <c r="CE944" s="1051"/>
      <c r="CF944" s="1051"/>
      <c r="CG944" s="1051"/>
      <c r="CH944" s="1051"/>
      <c r="CI944" s="1051"/>
      <c r="CJ944" s="1051"/>
      <c r="CK944" s="1051"/>
      <c r="CL944" s="1051"/>
      <c r="CM944" s="1051"/>
      <c r="CN944" s="1051"/>
      <c r="CO944" s="1051"/>
      <c r="CP944" s="1051"/>
      <c r="CQ944" s="1051"/>
      <c r="CR944" s="1051"/>
      <c r="CS944" s="1051"/>
      <c r="CT944" s="1051"/>
      <c r="CU944" s="1051"/>
      <c r="CV944" s="1051"/>
      <c r="CW944" s="1051"/>
      <c r="CX944" s="1051"/>
      <c r="CY944" s="1051"/>
      <c r="CZ944" s="1051"/>
      <c r="DA944" s="1051"/>
      <c r="DB944" s="1051"/>
      <c r="DC944" s="1051"/>
      <c r="DD944" s="1051"/>
      <c r="DE944" s="1051"/>
      <c r="DF944" s="1051"/>
      <c r="DG944" s="1051"/>
      <c r="DH944" s="1051"/>
      <c r="DI944" s="1051"/>
      <c r="DJ944" s="1051"/>
      <c r="DK944" s="1051"/>
      <c r="DL944" s="1051"/>
      <c r="DM944" s="1051"/>
      <c r="DN944" s="1051"/>
      <c r="DO944" s="1051"/>
      <c r="DP944" s="1051"/>
      <c r="DQ944" s="1051"/>
      <c r="DR944" s="1051"/>
      <c r="DS944" s="1051"/>
      <c r="DT944" s="1051"/>
      <c r="DU944" s="1051"/>
      <c r="DV944" s="1051"/>
      <c r="DW944" s="1051"/>
      <c r="DX944" s="1051"/>
      <c r="DY944" s="1051"/>
      <c r="DZ944" s="1051"/>
      <c r="EA944" s="1051"/>
      <c r="EB944" s="1051"/>
      <c r="EC944" s="1051"/>
      <c r="ED944" s="1051"/>
      <c r="EE944" s="1051"/>
      <c r="EF944" s="1051"/>
      <c r="EG944" s="1051"/>
      <c r="EH944" s="1051"/>
      <c r="EI944" s="1051"/>
      <c r="EJ944" s="1051"/>
      <c r="EK944" s="1051"/>
      <c r="EL944" s="1051"/>
      <c r="EM944" s="1051"/>
      <c r="EN944" s="1051"/>
      <c r="EO944" s="1051"/>
      <c r="EP944" s="1051"/>
      <c r="EQ944" s="1051"/>
      <c r="ER944" s="1051"/>
      <c r="ES944" s="1051"/>
      <c r="ET944" s="1051"/>
      <c r="EU944" s="1051"/>
      <c r="EV944" s="1051"/>
      <c r="EW944" s="1051"/>
      <c r="EX944" s="1051"/>
      <c r="EY944" s="1051"/>
      <c r="EZ944" s="1051"/>
      <c r="FA944" s="1051"/>
      <c r="FB944" s="1051"/>
      <c r="FC944" s="1051"/>
      <c r="FD944" s="1051"/>
      <c r="FE944" s="1051"/>
      <c r="FF944" s="1051"/>
      <c r="FG944" s="1051"/>
      <c r="FH944" s="1051"/>
      <c r="FI944" s="1051"/>
      <c r="FJ944" s="1051"/>
      <c r="FK944" s="1051"/>
      <c r="FL944" s="1051"/>
      <c r="FM944" s="1051"/>
      <c r="FN944" s="1051"/>
      <c r="FO944" s="1051"/>
      <c r="FP944" s="1051"/>
      <c r="FQ944" s="1051"/>
      <c r="FR944" s="1051"/>
      <c r="FS944" s="1051"/>
      <c r="FT944" s="1051"/>
      <c r="FU944" s="1051"/>
      <c r="FV944" s="1051"/>
      <c r="FW944" s="1051"/>
      <c r="FX944" s="1051"/>
      <c r="FY944" s="1051"/>
      <c r="FZ944" s="1051"/>
      <c r="GA944" s="1051"/>
      <c r="GB944" s="1051"/>
      <c r="GC944" s="1051"/>
      <c r="GD944" s="1051"/>
      <c r="GE944" s="1051"/>
      <c r="GF944" s="1051"/>
      <c r="GG944" s="1051"/>
      <c r="GH944" s="1051"/>
      <c r="GI944" s="1051"/>
      <c r="GJ944" s="1051"/>
      <c r="GK944" s="1051"/>
      <c r="GL944" s="1051"/>
      <c r="GM944" s="1051"/>
      <c r="GN944" s="1051"/>
      <c r="GO944" s="1051"/>
      <c r="GP944" s="1051"/>
      <c r="GQ944" s="1051"/>
      <c r="GR944" s="1051"/>
      <c r="GS944" s="1051"/>
      <c r="GT944" s="1051"/>
      <c r="GU944" s="1051"/>
      <c r="GV944" s="1051"/>
      <c r="GW944" s="1051"/>
      <c r="GX944" s="1051"/>
      <c r="GY944" s="1051"/>
      <c r="GZ944" s="1051"/>
      <c r="HA944" s="1051"/>
      <c r="HB944" s="1051"/>
      <c r="HC944" s="1051"/>
      <c r="HD944" s="1051"/>
      <c r="HE944" s="1051"/>
      <c r="HF944" s="1051"/>
      <c r="HG944" s="1051"/>
      <c r="HH944" s="1051"/>
      <c r="HI944" s="1051"/>
      <c r="HJ944" s="1051"/>
      <c r="HK944" s="1051"/>
      <c r="HL944" s="1051"/>
      <c r="HM944" s="1051"/>
      <c r="HN944" s="1051"/>
      <c r="HO944" s="1051"/>
      <c r="HP944" s="1051"/>
      <c r="HQ944" s="1051"/>
      <c r="HR944" s="1051"/>
      <c r="HS944" s="1051"/>
      <c r="HT944" s="1051"/>
      <c r="HU944" s="1051"/>
      <c r="HV944" s="1051"/>
      <c r="HW944" s="1051"/>
      <c r="HX944" s="1051"/>
      <c r="HY944" s="1051"/>
      <c r="HZ944" s="1051"/>
      <c r="IA944" s="1051"/>
      <c r="IB944" s="1051"/>
      <c r="IC944" s="1051"/>
      <c r="ID944" s="1051"/>
      <c r="IE944" s="1051"/>
      <c r="IF944" s="1051"/>
      <c r="IG944" s="1051"/>
      <c r="IH944" s="1051"/>
      <c r="II944" s="1051"/>
      <c r="IJ944" s="1051"/>
      <c r="IK944" s="1051"/>
      <c r="IL944" s="1051"/>
      <c r="IM944" s="1051"/>
      <c r="IN944" s="1051"/>
      <c r="IO944" s="1051"/>
      <c r="IP944" s="1051"/>
      <c r="IQ944" s="1051"/>
      <c r="IR944" s="1051"/>
      <c r="IS944" s="1051"/>
      <c r="IT944" s="1051"/>
      <c r="IU944" s="1051"/>
      <c r="IV944" s="1051"/>
      <c r="IW944" s="1051"/>
      <c r="IX944" s="1051"/>
      <c r="IY944" s="1051"/>
      <c r="IZ944" s="1051"/>
      <c r="JA944" s="1051"/>
      <c r="JB944" s="1051"/>
    </row>
    <row r="945" spans="1:262" s="1339" customFormat="1" ht="54.75" customHeight="1" x14ac:dyDescent="0.25">
      <c r="A945" s="1250"/>
      <c r="B945" s="1250"/>
      <c r="C945" s="1092" t="s">
        <v>329</v>
      </c>
      <c r="D945" s="12"/>
      <c r="E945" s="30">
        <f t="shared" ref="E945:G945" si="340">E898</f>
        <v>0</v>
      </c>
      <c r="F945" s="30">
        <f t="shared" si="340"/>
        <v>0</v>
      </c>
      <c r="G945" s="30">
        <f t="shared" si="340"/>
        <v>0</v>
      </c>
      <c r="H945" s="30" t="e">
        <f t="shared" si="330"/>
        <v>#DIV/0!</v>
      </c>
      <c r="I945" s="500"/>
      <c r="J945" s="500"/>
      <c r="K945" s="501"/>
      <c r="L945" s="501"/>
      <c r="M945" s="501"/>
      <c r="N945" s="501"/>
      <c r="O945" s="501"/>
      <c r="P945" s="501"/>
      <c r="Q945" s="30"/>
      <c r="R945" s="30"/>
      <c r="S945" s="30"/>
      <c r="T945" s="30"/>
      <c r="U945" s="1363"/>
      <c r="V945" s="30"/>
      <c r="W945" s="1289"/>
      <c r="X945" s="1051"/>
      <c r="Y945" s="1051"/>
      <c r="Z945" s="1051"/>
      <c r="AA945" s="1051"/>
      <c r="AB945" s="1051"/>
      <c r="AC945" s="1051"/>
      <c r="AD945" s="1051"/>
      <c r="AE945" s="1051"/>
      <c r="AF945" s="1051"/>
      <c r="AG945" s="1051"/>
      <c r="AH945" s="1051"/>
      <c r="AI945" s="1051"/>
      <c r="AJ945" s="1051"/>
      <c r="AK945" s="1051"/>
      <c r="AL945" s="1051"/>
      <c r="AM945" s="1051"/>
      <c r="AN945" s="1051"/>
      <c r="AO945" s="1051"/>
      <c r="AP945" s="1051"/>
      <c r="AQ945" s="1051"/>
      <c r="AR945" s="1051"/>
      <c r="AS945" s="1051"/>
      <c r="AT945" s="1051"/>
      <c r="AU945" s="1051"/>
      <c r="AV945" s="1051"/>
      <c r="AW945" s="1051"/>
      <c r="AX945" s="1051"/>
      <c r="AY945" s="1051"/>
      <c r="AZ945" s="1051"/>
      <c r="BA945" s="1051"/>
      <c r="BB945" s="1051"/>
      <c r="BC945" s="1051"/>
      <c r="BD945" s="1051"/>
      <c r="BE945" s="1051"/>
      <c r="BF945" s="1051"/>
      <c r="BG945" s="1051"/>
      <c r="BH945" s="1051"/>
      <c r="BI945" s="1051"/>
      <c r="BJ945" s="1051"/>
      <c r="BK945" s="1051"/>
      <c r="BL945" s="1051"/>
      <c r="BM945" s="1051"/>
      <c r="BN945" s="1051"/>
      <c r="BO945" s="1051"/>
      <c r="BP945" s="1051"/>
      <c r="BQ945" s="1051"/>
      <c r="BR945" s="1051"/>
      <c r="BS945" s="1051"/>
      <c r="BT945" s="1051"/>
      <c r="BU945" s="1051"/>
      <c r="BV945" s="1051"/>
      <c r="BW945" s="1051"/>
      <c r="BX945" s="1051"/>
      <c r="BY945" s="1051"/>
      <c r="BZ945" s="1051"/>
      <c r="CA945" s="1051"/>
      <c r="CB945" s="1051"/>
      <c r="CC945" s="1051"/>
      <c r="CD945" s="1051"/>
      <c r="CE945" s="1051"/>
      <c r="CF945" s="1051"/>
      <c r="CG945" s="1051"/>
      <c r="CH945" s="1051"/>
      <c r="CI945" s="1051"/>
      <c r="CJ945" s="1051"/>
      <c r="CK945" s="1051"/>
      <c r="CL945" s="1051"/>
      <c r="CM945" s="1051"/>
      <c r="CN945" s="1051"/>
      <c r="CO945" s="1051"/>
      <c r="CP945" s="1051"/>
      <c r="CQ945" s="1051"/>
      <c r="CR945" s="1051"/>
      <c r="CS945" s="1051"/>
      <c r="CT945" s="1051"/>
      <c r="CU945" s="1051"/>
      <c r="CV945" s="1051"/>
      <c r="CW945" s="1051"/>
      <c r="CX945" s="1051"/>
      <c r="CY945" s="1051"/>
      <c r="CZ945" s="1051"/>
      <c r="DA945" s="1051"/>
      <c r="DB945" s="1051"/>
      <c r="DC945" s="1051"/>
      <c r="DD945" s="1051"/>
      <c r="DE945" s="1051"/>
      <c r="DF945" s="1051"/>
      <c r="DG945" s="1051"/>
      <c r="DH945" s="1051"/>
      <c r="DI945" s="1051"/>
      <c r="DJ945" s="1051"/>
      <c r="DK945" s="1051"/>
      <c r="DL945" s="1051"/>
      <c r="DM945" s="1051"/>
      <c r="DN945" s="1051"/>
      <c r="DO945" s="1051"/>
      <c r="DP945" s="1051"/>
      <c r="DQ945" s="1051"/>
      <c r="DR945" s="1051"/>
      <c r="DS945" s="1051"/>
      <c r="DT945" s="1051"/>
      <c r="DU945" s="1051"/>
      <c r="DV945" s="1051"/>
      <c r="DW945" s="1051"/>
      <c r="DX945" s="1051"/>
      <c r="DY945" s="1051"/>
      <c r="DZ945" s="1051"/>
      <c r="EA945" s="1051"/>
      <c r="EB945" s="1051"/>
      <c r="EC945" s="1051"/>
      <c r="ED945" s="1051"/>
      <c r="EE945" s="1051"/>
      <c r="EF945" s="1051"/>
      <c r="EG945" s="1051"/>
      <c r="EH945" s="1051"/>
      <c r="EI945" s="1051"/>
      <c r="EJ945" s="1051"/>
      <c r="EK945" s="1051"/>
      <c r="EL945" s="1051"/>
      <c r="EM945" s="1051"/>
      <c r="EN945" s="1051"/>
      <c r="EO945" s="1051"/>
      <c r="EP945" s="1051"/>
      <c r="EQ945" s="1051"/>
      <c r="ER945" s="1051"/>
      <c r="ES945" s="1051"/>
      <c r="ET945" s="1051"/>
      <c r="EU945" s="1051"/>
      <c r="EV945" s="1051"/>
      <c r="EW945" s="1051"/>
      <c r="EX945" s="1051"/>
      <c r="EY945" s="1051"/>
      <c r="EZ945" s="1051"/>
      <c r="FA945" s="1051"/>
      <c r="FB945" s="1051"/>
      <c r="FC945" s="1051"/>
      <c r="FD945" s="1051"/>
      <c r="FE945" s="1051"/>
      <c r="FF945" s="1051"/>
      <c r="FG945" s="1051"/>
      <c r="FH945" s="1051"/>
      <c r="FI945" s="1051"/>
      <c r="FJ945" s="1051"/>
      <c r="FK945" s="1051"/>
      <c r="FL945" s="1051"/>
      <c r="FM945" s="1051"/>
      <c r="FN945" s="1051"/>
      <c r="FO945" s="1051"/>
      <c r="FP945" s="1051"/>
      <c r="FQ945" s="1051"/>
      <c r="FR945" s="1051"/>
      <c r="FS945" s="1051"/>
      <c r="FT945" s="1051"/>
      <c r="FU945" s="1051"/>
      <c r="FV945" s="1051"/>
      <c r="FW945" s="1051"/>
      <c r="FX945" s="1051"/>
      <c r="FY945" s="1051"/>
      <c r="FZ945" s="1051"/>
      <c r="GA945" s="1051"/>
      <c r="GB945" s="1051"/>
      <c r="GC945" s="1051"/>
      <c r="GD945" s="1051"/>
      <c r="GE945" s="1051"/>
      <c r="GF945" s="1051"/>
      <c r="GG945" s="1051"/>
      <c r="GH945" s="1051"/>
      <c r="GI945" s="1051"/>
      <c r="GJ945" s="1051"/>
      <c r="GK945" s="1051"/>
      <c r="GL945" s="1051"/>
      <c r="GM945" s="1051"/>
      <c r="GN945" s="1051"/>
      <c r="GO945" s="1051"/>
      <c r="GP945" s="1051"/>
      <c r="GQ945" s="1051"/>
      <c r="GR945" s="1051"/>
      <c r="GS945" s="1051"/>
      <c r="GT945" s="1051"/>
      <c r="GU945" s="1051"/>
      <c r="GV945" s="1051"/>
      <c r="GW945" s="1051"/>
      <c r="GX945" s="1051"/>
      <c r="GY945" s="1051"/>
      <c r="GZ945" s="1051"/>
      <c r="HA945" s="1051"/>
      <c r="HB945" s="1051"/>
      <c r="HC945" s="1051"/>
      <c r="HD945" s="1051"/>
      <c r="HE945" s="1051"/>
      <c r="HF945" s="1051"/>
      <c r="HG945" s="1051"/>
      <c r="HH945" s="1051"/>
      <c r="HI945" s="1051"/>
      <c r="HJ945" s="1051"/>
      <c r="HK945" s="1051"/>
      <c r="HL945" s="1051"/>
      <c r="HM945" s="1051"/>
      <c r="HN945" s="1051"/>
      <c r="HO945" s="1051"/>
      <c r="HP945" s="1051"/>
      <c r="HQ945" s="1051"/>
      <c r="HR945" s="1051"/>
      <c r="HS945" s="1051"/>
      <c r="HT945" s="1051"/>
      <c r="HU945" s="1051"/>
      <c r="HV945" s="1051"/>
      <c r="HW945" s="1051"/>
      <c r="HX945" s="1051"/>
      <c r="HY945" s="1051"/>
      <c r="HZ945" s="1051"/>
      <c r="IA945" s="1051"/>
      <c r="IB945" s="1051"/>
      <c r="IC945" s="1051"/>
      <c r="ID945" s="1051"/>
      <c r="IE945" s="1051"/>
      <c r="IF945" s="1051"/>
      <c r="IG945" s="1051"/>
      <c r="IH945" s="1051"/>
      <c r="II945" s="1051"/>
      <c r="IJ945" s="1051"/>
      <c r="IK945" s="1051"/>
      <c r="IL945" s="1051"/>
      <c r="IM945" s="1051"/>
      <c r="IN945" s="1051"/>
      <c r="IO945" s="1051"/>
      <c r="IP945" s="1051"/>
      <c r="IQ945" s="1051"/>
      <c r="IR945" s="1051"/>
      <c r="IS945" s="1051"/>
      <c r="IT945" s="1051"/>
      <c r="IU945" s="1051"/>
      <c r="IV945" s="1051"/>
      <c r="IW945" s="1051"/>
      <c r="IX945" s="1051"/>
      <c r="IY945" s="1051"/>
      <c r="IZ945" s="1051"/>
      <c r="JA945" s="1051"/>
      <c r="JB945" s="1051"/>
    </row>
    <row r="946" spans="1:262" s="1339" customFormat="1" ht="54.75" customHeight="1" x14ac:dyDescent="0.25">
      <c r="A946" s="1250">
        <v>1</v>
      </c>
      <c r="B946" s="1250">
        <v>1</v>
      </c>
      <c r="C946" s="1092" t="s">
        <v>330</v>
      </c>
      <c r="D946" s="12"/>
      <c r="E946" s="30">
        <f t="shared" ref="E946:G946" si="341">E899</f>
        <v>0</v>
      </c>
      <c r="F946" s="30">
        <f t="shared" si="341"/>
        <v>0</v>
      </c>
      <c r="G946" s="30">
        <f t="shared" si="341"/>
        <v>0</v>
      </c>
      <c r="H946" s="30">
        <f t="shared" si="330"/>
        <v>0</v>
      </c>
      <c r="I946" s="500"/>
      <c r="J946" s="500"/>
      <c r="K946" s="501"/>
      <c r="L946" s="501"/>
      <c r="M946" s="501"/>
      <c r="N946" s="501"/>
      <c r="O946" s="501"/>
      <c r="P946" s="501"/>
      <c r="Q946" s="30"/>
      <c r="R946" s="30"/>
      <c r="S946" s="30"/>
      <c r="T946" s="30"/>
      <c r="U946" s="1363"/>
      <c r="V946" s="30"/>
      <c r="W946" s="1289"/>
      <c r="X946" s="1051"/>
      <c r="Y946" s="1051"/>
      <c r="Z946" s="1051"/>
      <c r="AA946" s="1051"/>
      <c r="AB946" s="1051"/>
      <c r="AC946" s="1051"/>
      <c r="AD946" s="1051"/>
      <c r="AE946" s="1051"/>
      <c r="AF946" s="1051"/>
      <c r="AG946" s="1051"/>
      <c r="AH946" s="1051"/>
      <c r="AI946" s="1051"/>
      <c r="AJ946" s="1051"/>
      <c r="AK946" s="1051"/>
      <c r="AL946" s="1051"/>
      <c r="AM946" s="1051"/>
      <c r="AN946" s="1051"/>
      <c r="AO946" s="1051"/>
      <c r="AP946" s="1051"/>
      <c r="AQ946" s="1051"/>
      <c r="AR946" s="1051"/>
      <c r="AS946" s="1051"/>
      <c r="AT946" s="1051"/>
      <c r="AU946" s="1051"/>
      <c r="AV946" s="1051"/>
      <c r="AW946" s="1051"/>
      <c r="AX946" s="1051"/>
      <c r="AY946" s="1051"/>
      <c r="AZ946" s="1051"/>
      <c r="BA946" s="1051"/>
      <c r="BB946" s="1051"/>
      <c r="BC946" s="1051"/>
      <c r="BD946" s="1051"/>
      <c r="BE946" s="1051"/>
      <c r="BF946" s="1051"/>
      <c r="BG946" s="1051"/>
      <c r="BH946" s="1051"/>
      <c r="BI946" s="1051"/>
      <c r="BJ946" s="1051"/>
      <c r="BK946" s="1051"/>
      <c r="BL946" s="1051"/>
      <c r="BM946" s="1051"/>
      <c r="BN946" s="1051"/>
      <c r="BO946" s="1051"/>
      <c r="BP946" s="1051"/>
      <c r="BQ946" s="1051"/>
      <c r="BR946" s="1051"/>
      <c r="BS946" s="1051"/>
      <c r="BT946" s="1051"/>
      <c r="BU946" s="1051"/>
      <c r="BV946" s="1051"/>
      <c r="BW946" s="1051"/>
      <c r="BX946" s="1051"/>
      <c r="BY946" s="1051"/>
      <c r="BZ946" s="1051"/>
      <c r="CA946" s="1051"/>
      <c r="CB946" s="1051"/>
      <c r="CC946" s="1051"/>
      <c r="CD946" s="1051"/>
      <c r="CE946" s="1051"/>
      <c r="CF946" s="1051"/>
      <c r="CG946" s="1051"/>
      <c r="CH946" s="1051"/>
      <c r="CI946" s="1051"/>
      <c r="CJ946" s="1051"/>
      <c r="CK946" s="1051"/>
      <c r="CL946" s="1051"/>
      <c r="CM946" s="1051"/>
      <c r="CN946" s="1051"/>
      <c r="CO946" s="1051"/>
      <c r="CP946" s="1051"/>
      <c r="CQ946" s="1051"/>
      <c r="CR946" s="1051"/>
      <c r="CS946" s="1051"/>
      <c r="CT946" s="1051"/>
      <c r="CU946" s="1051"/>
      <c r="CV946" s="1051"/>
      <c r="CW946" s="1051"/>
      <c r="CX946" s="1051"/>
      <c r="CY946" s="1051"/>
      <c r="CZ946" s="1051"/>
      <c r="DA946" s="1051"/>
      <c r="DB946" s="1051"/>
      <c r="DC946" s="1051"/>
      <c r="DD946" s="1051"/>
      <c r="DE946" s="1051"/>
      <c r="DF946" s="1051"/>
      <c r="DG946" s="1051"/>
      <c r="DH946" s="1051"/>
      <c r="DI946" s="1051"/>
      <c r="DJ946" s="1051"/>
      <c r="DK946" s="1051"/>
      <c r="DL946" s="1051"/>
      <c r="DM946" s="1051"/>
      <c r="DN946" s="1051"/>
      <c r="DO946" s="1051"/>
      <c r="DP946" s="1051"/>
      <c r="DQ946" s="1051"/>
      <c r="DR946" s="1051"/>
      <c r="DS946" s="1051"/>
      <c r="DT946" s="1051"/>
      <c r="DU946" s="1051"/>
      <c r="DV946" s="1051"/>
      <c r="DW946" s="1051"/>
      <c r="DX946" s="1051"/>
      <c r="DY946" s="1051"/>
      <c r="DZ946" s="1051"/>
      <c r="EA946" s="1051"/>
      <c r="EB946" s="1051"/>
      <c r="EC946" s="1051"/>
      <c r="ED946" s="1051"/>
      <c r="EE946" s="1051"/>
      <c r="EF946" s="1051"/>
      <c r="EG946" s="1051"/>
      <c r="EH946" s="1051"/>
      <c r="EI946" s="1051"/>
      <c r="EJ946" s="1051"/>
      <c r="EK946" s="1051"/>
      <c r="EL946" s="1051"/>
      <c r="EM946" s="1051"/>
      <c r="EN946" s="1051"/>
      <c r="EO946" s="1051"/>
      <c r="EP946" s="1051"/>
      <c r="EQ946" s="1051"/>
      <c r="ER946" s="1051"/>
      <c r="ES946" s="1051"/>
      <c r="ET946" s="1051"/>
      <c r="EU946" s="1051"/>
      <c r="EV946" s="1051"/>
      <c r="EW946" s="1051"/>
      <c r="EX946" s="1051"/>
      <c r="EY946" s="1051"/>
      <c r="EZ946" s="1051"/>
      <c r="FA946" s="1051"/>
      <c r="FB946" s="1051"/>
      <c r="FC946" s="1051"/>
      <c r="FD946" s="1051"/>
      <c r="FE946" s="1051"/>
      <c r="FF946" s="1051"/>
      <c r="FG946" s="1051"/>
      <c r="FH946" s="1051"/>
      <c r="FI946" s="1051"/>
      <c r="FJ946" s="1051"/>
      <c r="FK946" s="1051"/>
      <c r="FL946" s="1051"/>
      <c r="FM946" s="1051"/>
      <c r="FN946" s="1051"/>
      <c r="FO946" s="1051"/>
      <c r="FP946" s="1051"/>
      <c r="FQ946" s="1051"/>
      <c r="FR946" s="1051"/>
      <c r="FS946" s="1051"/>
      <c r="FT946" s="1051"/>
      <c r="FU946" s="1051"/>
      <c r="FV946" s="1051"/>
      <c r="FW946" s="1051"/>
      <c r="FX946" s="1051"/>
      <c r="FY946" s="1051"/>
      <c r="FZ946" s="1051"/>
      <c r="GA946" s="1051"/>
      <c r="GB946" s="1051"/>
      <c r="GC946" s="1051"/>
      <c r="GD946" s="1051"/>
      <c r="GE946" s="1051"/>
      <c r="GF946" s="1051"/>
      <c r="GG946" s="1051"/>
      <c r="GH946" s="1051"/>
      <c r="GI946" s="1051"/>
      <c r="GJ946" s="1051"/>
      <c r="GK946" s="1051"/>
      <c r="GL946" s="1051"/>
      <c r="GM946" s="1051"/>
      <c r="GN946" s="1051"/>
      <c r="GO946" s="1051"/>
      <c r="GP946" s="1051"/>
      <c r="GQ946" s="1051"/>
      <c r="GR946" s="1051"/>
      <c r="GS946" s="1051"/>
      <c r="GT946" s="1051"/>
      <c r="GU946" s="1051"/>
      <c r="GV946" s="1051"/>
      <c r="GW946" s="1051"/>
      <c r="GX946" s="1051"/>
      <c r="GY946" s="1051"/>
      <c r="GZ946" s="1051"/>
      <c r="HA946" s="1051"/>
      <c r="HB946" s="1051"/>
      <c r="HC946" s="1051"/>
      <c r="HD946" s="1051"/>
      <c r="HE946" s="1051"/>
      <c r="HF946" s="1051"/>
      <c r="HG946" s="1051"/>
      <c r="HH946" s="1051"/>
      <c r="HI946" s="1051"/>
      <c r="HJ946" s="1051"/>
      <c r="HK946" s="1051"/>
      <c r="HL946" s="1051"/>
      <c r="HM946" s="1051"/>
      <c r="HN946" s="1051"/>
      <c r="HO946" s="1051"/>
      <c r="HP946" s="1051"/>
      <c r="HQ946" s="1051"/>
      <c r="HR946" s="1051"/>
      <c r="HS946" s="1051"/>
      <c r="HT946" s="1051"/>
      <c r="HU946" s="1051"/>
      <c r="HV946" s="1051"/>
      <c r="HW946" s="1051"/>
      <c r="HX946" s="1051"/>
      <c r="HY946" s="1051"/>
      <c r="HZ946" s="1051"/>
      <c r="IA946" s="1051"/>
      <c r="IB946" s="1051"/>
      <c r="IC946" s="1051"/>
      <c r="ID946" s="1051"/>
      <c r="IE946" s="1051"/>
      <c r="IF946" s="1051"/>
      <c r="IG946" s="1051"/>
      <c r="IH946" s="1051"/>
      <c r="II946" s="1051"/>
      <c r="IJ946" s="1051"/>
      <c r="IK946" s="1051"/>
      <c r="IL946" s="1051"/>
      <c r="IM946" s="1051"/>
      <c r="IN946" s="1051"/>
      <c r="IO946" s="1051"/>
      <c r="IP946" s="1051"/>
      <c r="IQ946" s="1051"/>
      <c r="IR946" s="1051"/>
      <c r="IS946" s="1051"/>
      <c r="IT946" s="1051"/>
      <c r="IU946" s="1051"/>
      <c r="IV946" s="1051"/>
      <c r="IW946" s="1051"/>
      <c r="IX946" s="1051"/>
      <c r="IY946" s="1051"/>
      <c r="IZ946" s="1051"/>
      <c r="JA946" s="1051"/>
      <c r="JB946" s="1051"/>
    </row>
    <row r="947" spans="1:262" s="1339" customFormat="1" ht="38.1" customHeight="1" x14ac:dyDescent="0.25">
      <c r="A947" s="1250">
        <v>1</v>
      </c>
      <c r="B947" s="1250">
        <v>1</v>
      </c>
      <c r="C947" s="1092" t="s">
        <v>160</v>
      </c>
      <c r="D947" s="12"/>
      <c r="E947" s="30">
        <f t="shared" ref="E947:G947" si="342">E900</f>
        <v>0</v>
      </c>
      <c r="F947" s="30">
        <f t="shared" si="342"/>
        <v>0</v>
      </c>
      <c r="G947" s="30">
        <f t="shared" si="342"/>
        <v>0</v>
      </c>
      <c r="H947" s="30" t="e">
        <f>H896</f>
        <v>#DIV/0!</v>
      </c>
      <c r="I947" s="500"/>
      <c r="J947" s="500"/>
      <c r="K947" s="501"/>
      <c r="L947" s="501"/>
      <c r="M947" s="501"/>
      <c r="N947" s="501"/>
      <c r="O947" s="501"/>
      <c r="P947" s="501"/>
      <c r="Q947" s="30"/>
      <c r="R947" s="30"/>
      <c r="S947" s="30"/>
      <c r="T947" s="30"/>
      <c r="U947" s="1363"/>
      <c r="V947" s="30"/>
      <c r="W947" s="1289"/>
      <c r="X947" s="1051"/>
      <c r="Y947" s="1051"/>
      <c r="Z947" s="1051"/>
      <c r="AA947" s="1051"/>
      <c r="AB947" s="1051"/>
      <c r="AC947" s="1051"/>
      <c r="AD947" s="1051"/>
      <c r="AE947" s="1051"/>
      <c r="AF947" s="1051"/>
      <c r="AG947" s="1051"/>
      <c r="AH947" s="1051"/>
      <c r="AI947" s="1051"/>
      <c r="AJ947" s="1051"/>
      <c r="AK947" s="1051"/>
      <c r="AL947" s="1051"/>
      <c r="AM947" s="1051"/>
      <c r="AN947" s="1051"/>
      <c r="AO947" s="1051"/>
      <c r="AP947" s="1051"/>
      <c r="AQ947" s="1051"/>
      <c r="AR947" s="1051"/>
      <c r="AS947" s="1051"/>
      <c r="AT947" s="1051"/>
      <c r="AU947" s="1051"/>
      <c r="AV947" s="1051"/>
      <c r="AW947" s="1051"/>
      <c r="AX947" s="1051"/>
      <c r="AY947" s="1051"/>
      <c r="AZ947" s="1051"/>
      <c r="BA947" s="1051"/>
      <c r="BB947" s="1051"/>
      <c r="BC947" s="1051"/>
      <c r="BD947" s="1051"/>
      <c r="BE947" s="1051"/>
      <c r="BF947" s="1051"/>
      <c r="BG947" s="1051"/>
      <c r="BH947" s="1051"/>
      <c r="BI947" s="1051"/>
      <c r="BJ947" s="1051"/>
      <c r="BK947" s="1051"/>
      <c r="BL947" s="1051"/>
      <c r="BM947" s="1051"/>
      <c r="BN947" s="1051"/>
      <c r="BO947" s="1051"/>
      <c r="BP947" s="1051"/>
      <c r="BQ947" s="1051"/>
      <c r="BR947" s="1051"/>
      <c r="BS947" s="1051"/>
      <c r="BT947" s="1051"/>
      <c r="BU947" s="1051"/>
      <c r="BV947" s="1051"/>
      <c r="BW947" s="1051"/>
      <c r="BX947" s="1051"/>
      <c r="BY947" s="1051"/>
      <c r="BZ947" s="1051"/>
      <c r="CA947" s="1051"/>
      <c r="CB947" s="1051"/>
      <c r="CC947" s="1051"/>
      <c r="CD947" s="1051"/>
      <c r="CE947" s="1051"/>
      <c r="CF947" s="1051"/>
      <c r="CG947" s="1051"/>
      <c r="CH947" s="1051"/>
      <c r="CI947" s="1051"/>
      <c r="CJ947" s="1051"/>
      <c r="CK947" s="1051"/>
      <c r="CL947" s="1051"/>
      <c r="CM947" s="1051"/>
      <c r="CN947" s="1051"/>
      <c r="CO947" s="1051"/>
      <c r="CP947" s="1051"/>
      <c r="CQ947" s="1051"/>
      <c r="CR947" s="1051"/>
      <c r="CS947" s="1051"/>
      <c r="CT947" s="1051"/>
      <c r="CU947" s="1051"/>
      <c r="CV947" s="1051"/>
      <c r="CW947" s="1051"/>
      <c r="CX947" s="1051"/>
      <c r="CY947" s="1051"/>
      <c r="CZ947" s="1051"/>
      <c r="DA947" s="1051"/>
      <c r="DB947" s="1051"/>
      <c r="DC947" s="1051"/>
      <c r="DD947" s="1051"/>
      <c r="DE947" s="1051"/>
      <c r="DF947" s="1051"/>
      <c r="DG947" s="1051"/>
      <c r="DH947" s="1051"/>
      <c r="DI947" s="1051"/>
      <c r="DJ947" s="1051"/>
      <c r="DK947" s="1051"/>
      <c r="DL947" s="1051"/>
      <c r="DM947" s="1051"/>
      <c r="DN947" s="1051"/>
      <c r="DO947" s="1051"/>
      <c r="DP947" s="1051"/>
      <c r="DQ947" s="1051"/>
      <c r="DR947" s="1051"/>
      <c r="DS947" s="1051"/>
      <c r="DT947" s="1051"/>
      <c r="DU947" s="1051"/>
      <c r="DV947" s="1051"/>
      <c r="DW947" s="1051"/>
      <c r="DX947" s="1051"/>
      <c r="DY947" s="1051"/>
      <c r="DZ947" s="1051"/>
      <c r="EA947" s="1051"/>
      <c r="EB947" s="1051"/>
      <c r="EC947" s="1051"/>
      <c r="ED947" s="1051"/>
      <c r="EE947" s="1051"/>
      <c r="EF947" s="1051"/>
      <c r="EG947" s="1051"/>
      <c r="EH947" s="1051"/>
      <c r="EI947" s="1051"/>
      <c r="EJ947" s="1051"/>
      <c r="EK947" s="1051"/>
      <c r="EL947" s="1051"/>
      <c r="EM947" s="1051"/>
      <c r="EN947" s="1051"/>
      <c r="EO947" s="1051"/>
      <c r="EP947" s="1051"/>
      <c r="EQ947" s="1051"/>
      <c r="ER947" s="1051"/>
      <c r="ES947" s="1051"/>
      <c r="ET947" s="1051"/>
      <c r="EU947" s="1051"/>
      <c r="EV947" s="1051"/>
      <c r="EW947" s="1051"/>
      <c r="EX947" s="1051"/>
      <c r="EY947" s="1051"/>
      <c r="EZ947" s="1051"/>
      <c r="FA947" s="1051"/>
      <c r="FB947" s="1051"/>
      <c r="FC947" s="1051"/>
      <c r="FD947" s="1051"/>
      <c r="FE947" s="1051"/>
      <c r="FF947" s="1051"/>
      <c r="FG947" s="1051"/>
      <c r="FH947" s="1051"/>
      <c r="FI947" s="1051"/>
      <c r="FJ947" s="1051"/>
      <c r="FK947" s="1051"/>
      <c r="FL947" s="1051"/>
      <c r="FM947" s="1051"/>
      <c r="FN947" s="1051"/>
      <c r="FO947" s="1051"/>
      <c r="FP947" s="1051"/>
      <c r="FQ947" s="1051"/>
      <c r="FR947" s="1051"/>
      <c r="FS947" s="1051"/>
      <c r="FT947" s="1051"/>
      <c r="FU947" s="1051"/>
      <c r="FV947" s="1051"/>
      <c r="FW947" s="1051"/>
      <c r="FX947" s="1051"/>
      <c r="FY947" s="1051"/>
      <c r="FZ947" s="1051"/>
      <c r="GA947" s="1051"/>
      <c r="GB947" s="1051"/>
      <c r="GC947" s="1051"/>
      <c r="GD947" s="1051"/>
      <c r="GE947" s="1051"/>
      <c r="GF947" s="1051"/>
      <c r="GG947" s="1051"/>
      <c r="GH947" s="1051"/>
      <c r="GI947" s="1051"/>
      <c r="GJ947" s="1051"/>
      <c r="GK947" s="1051"/>
      <c r="GL947" s="1051"/>
      <c r="GM947" s="1051"/>
      <c r="GN947" s="1051"/>
      <c r="GO947" s="1051"/>
      <c r="GP947" s="1051"/>
      <c r="GQ947" s="1051"/>
      <c r="GR947" s="1051"/>
      <c r="GS947" s="1051"/>
      <c r="GT947" s="1051"/>
      <c r="GU947" s="1051"/>
      <c r="GV947" s="1051"/>
      <c r="GW947" s="1051"/>
      <c r="GX947" s="1051"/>
      <c r="GY947" s="1051"/>
      <c r="GZ947" s="1051"/>
      <c r="HA947" s="1051"/>
      <c r="HB947" s="1051"/>
      <c r="HC947" s="1051"/>
      <c r="HD947" s="1051"/>
      <c r="HE947" s="1051"/>
      <c r="HF947" s="1051"/>
      <c r="HG947" s="1051"/>
      <c r="HH947" s="1051"/>
      <c r="HI947" s="1051"/>
      <c r="HJ947" s="1051"/>
      <c r="HK947" s="1051"/>
      <c r="HL947" s="1051"/>
      <c r="HM947" s="1051"/>
      <c r="HN947" s="1051"/>
      <c r="HO947" s="1051"/>
      <c r="HP947" s="1051"/>
      <c r="HQ947" s="1051"/>
      <c r="HR947" s="1051"/>
      <c r="HS947" s="1051"/>
      <c r="HT947" s="1051"/>
      <c r="HU947" s="1051"/>
      <c r="HV947" s="1051"/>
      <c r="HW947" s="1051"/>
      <c r="HX947" s="1051"/>
      <c r="HY947" s="1051"/>
      <c r="HZ947" s="1051"/>
      <c r="IA947" s="1051"/>
      <c r="IB947" s="1051"/>
      <c r="IC947" s="1051"/>
      <c r="ID947" s="1051"/>
      <c r="IE947" s="1051"/>
      <c r="IF947" s="1051"/>
      <c r="IG947" s="1051"/>
      <c r="IH947" s="1051"/>
      <c r="II947" s="1051"/>
      <c r="IJ947" s="1051"/>
      <c r="IK947" s="1051"/>
      <c r="IL947" s="1051"/>
      <c r="IM947" s="1051"/>
      <c r="IN947" s="1051"/>
      <c r="IO947" s="1051"/>
      <c r="IP947" s="1051"/>
      <c r="IQ947" s="1051"/>
      <c r="IR947" s="1051"/>
      <c r="IS947" s="1051"/>
      <c r="IT947" s="1051"/>
      <c r="IU947" s="1051"/>
      <c r="IV947" s="1051"/>
      <c r="IW947" s="1051"/>
      <c r="IX947" s="1051"/>
      <c r="IY947" s="1051"/>
      <c r="IZ947" s="1051"/>
      <c r="JA947" s="1051"/>
      <c r="JB947" s="1051"/>
    </row>
    <row r="948" spans="1:262" s="1339" customFormat="1" ht="38.1" customHeight="1" x14ac:dyDescent="0.25">
      <c r="A948" s="1250">
        <v>1</v>
      </c>
      <c r="B948" s="1250">
        <v>1</v>
      </c>
      <c r="C948" s="1092" t="s">
        <v>161</v>
      </c>
      <c r="D948" s="12"/>
      <c r="E948" s="30">
        <f t="shared" ref="E948:G948" si="343">E901</f>
        <v>46</v>
      </c>
      <c r="F948" s="30">
        <f t="shared" si="343"/>
        <v>19</v>
      </c>
      <c r="G948" s="30">
        <f t="shared" si="343"/>
        <v>61</v>
      </c>
      <c r="H948" s="30" t="e">
        <f>H897</f>
        <v>#DIV/0!</v>
      </c>
      <c r="I948" s="500"/>
      <c r="J948" s="500"/>
      <c r="K948" s="501"/>
      <c r="L948" s="501"/>
      <c r="M948" s="501"/>
      <c r="N948" s="501"/>
      <c r="O948" s="501"/>
      <c r="P948" s="501"/>
      <c r="Q948" s="30"/>
      <c r="R948" s="30"/>
      <c r="S948" s="30"/>
      <c r="T948" s="30"/>
      <c r="U948" s="1363"/>
      <c r="V948" s="30"/>
      <c r="W948" s="1289"/>
      <c r="X948" s="1051"/>
      <c r="Y948" s="1051"/>
      <c r="Z948" s="1051"/>
      <c r="AA948" s="1051"/>
      <c r="AB948" s="1051"/>
      <c r="AC948" s="1051"/>
      <c r="AD948" s="1051"/>
      <c r="AE948" s="1051"/>
      <c r="AF948" s="1051"/>
      <c r="AG948" s="1051"/>
      <c r="AH948" s="1051"/>
      <c r="AI948" s="1051"/>
      <c r="AJ948" s="1051"/>
      <c r="AK948" s="1051"/>
      <c r="AL948" s="1051"/>
      <c r="AM948" s="1051"/>
      <c r="AN948" s="1051"/>
      <c r="AO948" s="1051"/>
      <c r="AP948" s="1051"/>
      <c r="AQ948" s="1051"/>
      <c r="AR948" s="1051"/>
      <c r="AS948" s="1051"/>
      <c r="AT948" s="1051"/>
      <c r="AU948" s="1051"/>
      <c r="AV948" s="1051"/>
      <c r="AW948" s="1051"/>
      <c r="AX948" s="1051"/>
      <c r="AY948" s="1051"/>
      <c r="AZ948" s="1051"/>
      <c r="BA948" s="1051"/>
      <c r="BB948" s="1051"/>
      <c r="BC948" s="1051"/>
      <c r="BD948" s="1051"/>
      <c r="BE948" s="1051"/>
      <c r="BF948" s="1051"/>
      <c r="BG948" s="1051"/>
      <c r="BH948" s="1051"/>
      <c r="BI948" s="1051"/>
      <c r="BJ948" s="1051"/>
      <c r="BK948" s="1051"/>
      <c r="BL948" s="1051"/>
      <c r="BM948" s="1051"/>
      <c r="BN948" s="1051"/>
      <c r="BO948" s="1051"/>
      <c r="BP948" s="1051"/>
      <c r="BQ948" s="1051"/>
      <c r="BR948" s="1051"/>
      <c r="BS948" s="1051"/>
      <c r="BT948" s="1051"/>
      <c r="BU948" s="1051"/>
      <c r="BV948" s="1051"/>
      <c r="BW948" s="1051"/>
      <c r="BX948" s="1051"/>
      <c r="BY948" s="1051"/>
      <c r="BZ948" s="1051"/>
      <c r="CA948" s="1051"/>
      <c r="CB948" s="1051"/>
      <c r="CC948" s="1051"/>
      <c r="CD948" s="1051"/>
      <c r="CE948" s="1051"/>
      <c r="CF948" s="1051"/>
      <c r="CG948" s="1051"/>
      <c r="CH948" s="1051"/>
      <c r="CI948" s="1051"/>
      <c r="CJ948" s="1051"/>
      <c r="CK948" s="1051"/>
      <c r="CL948" s="1051"/>
      <c r="CM948" s="1051"/>
      <c r="CN948" s="1051"/>
      <c r="CO948" s="1051"/>
      <c r="CP948" s="1051"/>
      <c r="CQ948" s="1051"/>
      <c r="CR948" s="1051"/>
      <c r="CS948" s="1051"/>
      <c r="CT948" s="1051"/>
      <c r="CU948" s="1051"/>
      <c r="CV948" s="1051"/>
      <c r="CW948" s="1051"/>
      <c r="CX948" s="1051"/>
      <c r="CY948" s="1051"/>
      <c r="CZ948" s="1051"/>
      <c r="DA948" s="1051"/>
      <c r="DB948" s="1051"/>
      <c r="DC948" s="1051"/>
      <c r="DD948" s="1051"/>
      <c r="DE948" s="1051"/>
      <c r="DF948" s="1051"/>
      <c r="DG948" s="1051"/>
      <c r="DH948" s="1051"/>
      <c r="DI948" s="1051"/>
      <c r="DJ948" s="1051"/>
      <c r="DK948" s="1051"/>
      <c r="DL948" s="1051"/>
      <c r="DM948" s="1051"/>
      <c r="DN948" s="1051"/>
      <c r="DO948" s="1051"/>
      <c r="DP948" s="1051"/>
      <c r="DQ948" s="1051"/>
      <c r="DR948" s="1051"/>
      <c r="DS948" s="1051"/>
      <c r="DT948" s="1051"/>
      <c r="DU948" s="1051"/>
      <c r="DV948" s="1051"/>
      <c r="DW948" s="1051"/>
      <c r="DX948" s="1051"/>
      <c r="DY948" s="1051"/>
      <c r="DZ948" s="1051"/>
      <c r="EA948" s="1051"/>
      <c r="EB948" s="1051"/>
      <c r="EC948" s="1051"/>
      <c r="ED948" s="1051"/>
      <c r="EE948" s="1051"/>
      <c r="EF948" s="1051"/>
      <c r="EG948" s="1051"/>
      <c r="EH948" s="1051"/>
      <c r="EI948" s="1051"/>
      <c r="EJ948" s="1051"/>
      <c r="EK948" s="1051"/>
      <c r="EL948" s="1051"/>
      <c r="EM948" s="1051"/>
      <c r="EN948" s="1051"/>
      <c r="EO948" s="1051"/>
      <c r="EP948" s="1051"/>
      <c r="EQ948" s="1051"/>
      <c r="ER948" s="1051"/>
      <c r="ES948" s="1051"/>
      <c r="ET948" s="1051"/>
      <c r="EU948" s="1051"/>
      <c r="EV948" s="1051"/>
      <c r="EW948" s="1051"/>
      <c r="EX948" s="1051"/>
      <c r="EY948" s="1051"/>
      <c r="EZ948" s="1051"/>
      <c r="FA948" s="1051"/>
      <c r="FB948" s="1051"/>
      <c r="FC948" s="1051"/>
      <c r="FD948" s="1051"/>
      <c r="FE948" s="1051"/>
      <c r="FF948" s="1051"/>
      <c r="FG948" s="1051"/>
      <c r="FH948" s="1051"/>
      <c r="FI948" s="1051"/>
      <c r="FJ948" s="1051"/>
      <c r="FK948" s="1051"/>
      <c r="FL948" s="1051"/>
      <c r="FM948" s="1051"/>
      <c r="FN948" s="1051"/>
      <c r="FO948" s="1051"/>
      <c r="FP948" s="1051"/>
      <c r="FQ948" s="1051"/>
      <c r="FR948" s="1051"/>
      <c r="FS948" s="1051"/>
      <c r="FT948" s="1051"/>
      <c r="FU948" s="1051"/>
      <c r="FV948" s="1051"/>
      <c r="FW948" s="1051"/>
      <c r="FX948" s="1051"/>
      <c r="FY948" s="1051"/>
      <c r="FZ948" s="1051"/>
      <c r="GA948" s="1051"/>
      <c r="GB948" s="1051"/>
      <c r="GC948" s="1051"/>
      <c r="GD948" s="1051"/>
      <c r="GE948" s="1051"/>
      <c r="GF948" s="1051"/>
      <c r="GG948" s="1051"/>
      <c r="GH948" s="1051"/>
      <c r="GI948" s="1051"/>
      <c r="GJ948" s="1051"/>
      <c r="GK948" s="1051"/>
      <c r="GL948" s="1051"/>
      <c r="GM948" s="1051"/>
      <c r="GN948" s="1051"/>
      <c r="GO948" s="1051"/>
      <c r="GP948" s="1051"/>
      <c r="GQ948" s="1051"/>
      <c r="GR948" s="1051"/>
      <c r="GS948" s="1051"/>
      <c r="GT948" s="1051"/>
      <c r="GU948" s="1051"/>
      <c r="GV948" s="1051"/>
      <c r="GW948" s="1051"/>
      <c r="GX948" s="1051"/>
      <c r="GY948" s="1051"/>
      <c r="GZ948" s="1051"/>
      <c r="HA948" s="1051"/>
      <c r="HB948" s="1051"/>
      <c r="HC948" s="1051"/>
      <c r="HD948" s="1051"/>
      <c r="HE948" s="1051"/>
      <c r="HF948" s="1051"/>
      <c r="HG948" s="1051"/>
      <c r="HH948" s="1051"/>
      <c r="HI948" s="1051"/>
      <c r="HJ948" s="1051"/>
      <c r="HK948" s="1051"/>
      <c r="HL948" s="1051"/>
      <c r="HM948" s="1051"/>
      <c r="HN948" s="1051"/>
      <c r="HO948" s="1051"/>
      <c r="HP948" s="1051"/>
      <c r="HQ948" s="1051"/>
      <c r="HR948" s="1051"/>
      <c r="HS948" s="1051"/>
      <c r="HT948" s="1051"/>
      <c r="HU948" s="1051"/>
      <c r="HV948" s="1051"/>
      <c r="HW948" s="1051"/>
      <c r="HX948" s="1051"/>
      <c r="HY948" s="1051"/>
      <c r="HZ948" s="1051"/>
      <c r="IA948" s="1051"/>
      <c r="IB948" s="1051"/>
      <c r="IC948" s="1051"/>
      <c r="ID948" s="1051"/>
      <c r="IE948" s="1051"/>
      <c r="IF948" s="1051"/>
      <c r="IG948" s="1051"/>
      <c r="IH948" s="1051"/>
      <c r="II948" s="1051"/>
      <c r="IJ948" s="1051"/>
      <c r="IK948" s="1051"/>
      <c r="IL948" s="1051"/>
      <c r="IM948" s="1051"/>
      <c r="IN948" s="1051"/>
      <c r="IO948" s="1051"/>
      <c r="IP948" s="1051"/>
      <c r="IQ948" s="1051"/>
      <c r="IR948" s="1051"/>
      <c r="IS948" s="1051"/>
      <c r="IT948" s="1051"/>
      <c r="IU948" s="1051"/>
      <c r="IV948" s="1051"/>
      <c r="IW948" s="1051"/>
      <c r="IX948" s="1051"/>
      <c r="IY948" s="1051"/>
      <c r="IZ948" s="1051"/>
      <c r="JA948" s="1051"/>
      <c r="JB948" s="1051"/>
    </row>
    <row r="949" spans="1:262" s="1339" customFormat="1" ht="38.1" customHeight="1" x14ac:dyDescent="0.25">
      <c r="A949" s="1250">
        <v>1</v>
      </c>
      <c r="B949" s="1250">
        <v>1</v>
      </c>
      <c r="C949" s="1092" t="s">
        <v>328</v>
      </c>
      <c r="D949" s="12"/>
      <c r="E949" s="30">
        <f t="shared" ref="E949:G949" si="344">E902</f>
        <v>0</v>
      </c>
      <c r="F949" s="30">
        <f t="shared" si="344"/>
        <v>0</v>
      </c>
      <c r="G949" s="30">
        <f t="shared" si="344"/>
        <v>0</v>
      </c>
      <c r="H949" s="30" t="e">
        <f>H898</f>
        <v>#DIV/0!</v>
      </c>
      <c r="I949" s="500"/>
      <c r="J949" s="500"/>
      <c r="K949" s="501"/>
      <c r="L949" s="501"/>
      <c r="M949" s="501"/>
      <c r="N949" s="501"/>
      <c r="O949" s="501"/>
      <c r="P949" s="501"/>
      <c r="Q949" s="30"/>
      <c r="R949" s="30"/>
      <c r="S949" s="30"/>
      <c r="T949" s="30"/>
      <c r="U949" s="1363"/>
      <c r="V949" s="30"/>
      <c r="W949" s="1289"/>
      <c r="X949" s="1051"/>
      <c r="Y949" s="1051"/>
      <c r="Z949" s="1051"/>
      <c r="AA949" s="1051"/>
      <c r="AB949" s="1051"/>
      <c r="AC949" s="1051"/>
      <c r="AD949" s="1051"/>
      <c r="AE949" s="1051"/>
      <c r="AF949" s="1051"/>
      <c r="AG949" s="1051"/>
      <c r="AH949" s="1051"/>
      <c r="AI949" s="1051"/>
      <c r="AJ949" s="1051"/>
      <c r="AK949" s="1051"/>
      <c r="AL949" s="1051"/>
      <c r="AM949" s="1051"/>
      <c r="AN949" s="1051"/>
      <c r="AO949" s="1051"/>
      <c r="AP949" s="1051"/>
      <c r="AQ949" s="1051"/>
      <c r="AR949" s="1051"/>
      <c r="AS949" s="1051"/>
      <c r="AT949" s="1051"/>
      <c r="AU949" s="1051"/>
      <c r="AV949" s="1051"/>
      <c r="AW949" s="1051"/>
      <c r="AX949" s="1051"/>
      <c r="AY949" s="1051"/>
      <c r="AZ949" s="1051"/>
      <c r="BA949" s="1051"/>
      <c r="BB949" s="1051"/>
      <c r="BC949" s="1051"/>
      <c r="BD949" s="1051"/>
      <c r="BE949" s="1051"/>
      <c r="BF949" s="1051"/>
      <c r="BG949" s="1051"/>
      <c r="BH949" s="1051"/>
      <c r="BI949" s="1051"/>
      <c r="BJ949" s="1051"/>
      <c r="BK949" s="1051"/>
      <c r="BL949" s="1051"/>
      <c r="BM949" s="1051"/>
      <c r="BN949" s="1051"/>
      <c r="BO949" s="1051"/>
      <c r="BP949" s="1051"/>
      <c r="BQ949" s="1051"/>
      <c r="BR949" s="1051"/>
      <c r="BS949" s="1051"/>
      <c r="BT949" s="1051"/>
      <c r="BU949" s="1051"/>
      <c r="BV949" s="1051"/>
      <c r="BW949" s="1051"/>
      <c r="BX949" s="1051"/>
      <c r="BY949" s="1051"/>
      <c r="BZ949" s="1051"/>
      <c r="CA949" s="1051"/>
      <c r="CB949" s="1051"/>
      <c r="CC949" s="1051"/>
      <c r="CD949" s="1051"/>
      <c r="CE949" s="1051"/>
      <c r="CF949" s="1051"/>
      <c r="CG949" s="1051"/>
      <c r="CH949" s="1051"/>
      <c r="CI949" s="1051"/>
      <c r="CJ949" s="1051"/>
      <c r="CK949" s="1051"/>
      <c r="CL949" s="1051"/>
      <c r="CM949" s="1051"/>
      <c r="CN949" s="1051"/>
      <c r="CO949" s="1051"/>
      <c r="CP949" s="1051"/>
      <c r="CQ949" s="1051"/>
      <c r="CR949" s="1051"/>
      <c r="CS949" s="1051"/>
      <c r="CT949" s="1051"/>
      <c r="CU949" s="1051"/>
      <c r="CV949" s="1051"/>
      <c r="CW949" s="1051"/>
      <c r="CX949" s="1051"/>
      <c r="CY949" s="1051"/>
      <c r="CZ949" s="1051"/>
      <c r="DA949" s="1051"/>
      <c r="DB949" s="1051"/>
      <c r="DC949" s="1051"/>
      <c r="DD949" s="1051"/>
      <c r="DE949" s="1051"/>
      <c r="DF949" s="1051"/>
      <c r="DG949" s="1051"/>
      <c r="DH949" s="1051"/>
      <c r="DI949" s="1051"/>
      <c r="DJ949" s="1051"/>
      <c r="DK949" s="1051"/>
      <c r="DL949" s="1051"/>
      <c r="DM949" s="1051"/>
      <c r="DN949" s="1051"/>
      <c r="DO949" s="1051"/>
      <c r="DP949" s="1051"/>
      <c r="DQ949" s="1051"/>
      <c r="DR949" s="1051"/>
      <c r="DS949" s="1051"/>
      <c r="DT949" s="1051"/>
      <c r="DU949" s="1051"/>
      <c r="DV949" s="1051"/>
      <c r="DW949" s="1051"/>
      <c r="DX949" s="1051"/>
      <c r="DY949" s="1051"/>
      <c r="DZ949" s="1051"/>
      <c r="EA949" s="1051"/>
      <c r="EB949" s="1051"/>
      <c r="EC949" s="1051"/>
      <c r="ED949" s="1051"/>
      <c r="EE949" s="1051"/>
      <c r="EF949" s="1051"/>
      <c r="EG949" s="1051"/>
      <c r="EH949" s="1051"/>
      <c r="EI949" s="1051"/>
      <c r="EJ949" s="1051"/>
      <c r="EK949" s="1051"/>
      <c r="EL949" s="1051"/>
      <c r="EM949" s="1051"/>
      <c r="EN949" s="1051"/>
      <c r="EO949" s="1051"/>
      <c r="EP949" s="1051"/>
      <c r="EQ949" s="1051"/>
      <c r="ER949" s="1051"/>
      <c r="ES949" s="1051"/>
      <c r="ET949" s="1051"/>
      <c r="EU949" s="1051"/>
      <c r="EV949" s="1051"/>
      <c r="EW949" s="1051"/>
      <c r="EX949" s="1051"/>
      <c r="EY949" s="1051"/>
      <c r="EZ949" s="1051"/>
      <c r="FA949" s="1051"/>
      <c r="FB949" s="1051"/>
      <c r="FC949" s="1051"/>
      <c r="FD949" s="1051"/>
      <c r="FE949" s="1051"/>
      <c r="FF949" s="1051"/>
      <c r="FG949" s="1051"/>
      <c r="FH949" s="1051"/>
      <c r="FI949" s="1051"/>
      <c r="FJ949" s="1051"/>
      <c r="FK949" s="1051"/>
      <c r="FL949" s="1051"/>
      <c r="FM949" s="1051"/>
      <c r="FN949" s="1051"/>
      <c r="FO949" s="1051"/>
      <c r="FP949" s="1051"/>
      <c r="FQ949" s="1051"/>
      <c r="FR949" s="1051"/>
      <c r="FS949" s="1051"/>
      <c r="FT949" s="1051"/>
      <c r="FU949" s="1051"/>
      <c r="FV949" s="1051"/>
      <c r="FW949" s="1051"/>
      <c r="FX949" s="1051"/>
      <c r="FY949" s="1051"/>
      <c r="FZ949" s="1051"/>
      <c r="GA949" s="1051"/>
      <c r="GB949" s="1051"/>
      <c r="GC949" s="1051"/>
      <c r="GD949" s="1051"/>
      <c r="GE949" s="1051"/>
      <c r="GF949" s="1051"/>
      <c r="GG949" s="1051"/>
      <c r="GH949" s="1051"/>
      <c r="GI949" s="1051"/>
      <c r="GJ949" s="1051"/>
      <c r="GK949" s="1051"/>
      <c r="GL949" s="1051"/>
      <c r="GM949" s="1051"/>
      <c r="GN949" s="1051"/>
      <c r="GO949" s="1051"/>
      <c r="GP949" s="1051"/>
      <c r="GQ949" s="1051"/>
      <c r="GR949" s="1051"/>
      <c r="GS949" s="1051"/>
      <c r="GT949" s="1051"/>
      <c r="GU949" s="1051"/>
      <c r="GV949" s="1051"/>
      <c r="GW949" s="1051"/>
      <c r="GX949" s="1051"/>
      <c r="GY949" s="1051"/>
      <c r="GZ949" s="1051"/>
      <c r="HA949" s="1051"/>
      <c r="HB949" s="1051"/>
      <c r="HC949" s="1051"/>
      <c r="HD949" s="1051"/>
      <c r="HE949" s="1051"/>
      <c r="HF949" s="1051"/>
      <c r="HG949" s="1051"/>
      <c r="HH949" s="1051"/>
      <c r="HI949" s="1051"/>
      <c r="HJ949" s="1051"/>
      <c r="HK949" s="1051"/>
      <c r="HL949" s="1051"/>
      <c r="HM949" s="1051"/>
      <c r="HN949" s="1051"/>
      <c r="HO949" s="1051"/>
      <c r="HP949" s="1051"/>
      <c r="HQ949" s="1051"/>
      <c r="HR949" s="1051"/>
      <c r="HS949" s="1051"/>
      <c r="HT949" s="1051"/>
      <c r="HU949" s="1051"/>
      <c r="HV949" s="1051"/>
      <c r="HW949" s="1051"/>
      <c r="HX949" s="1051"/>
      <c r="HY949" s="1051"/>
      <c r="HZ949" s="1051"/>
      <c r="IA949" s="1051"/>
      <c r="IB949" s="1051"/>
      <c r="IC949" s="1051"/>
      <c r="ID949" s="1051"/>
      <c r="IE949" s="1051"/>
      <c r="IF949" s="1051"/>
      <c r="IG949" s="1051"/>
      <c r="IH949" s="1051"/>
      <c r="II949" s="1051"/>
      <c r="IJ949" s="1051"/>
      <c r="IK949" s="1051"/>
      <c r="IL949" s="1051"/>
      <c r="IM949" s="1051"/>
      <c r="IN949" s="1051"/>
      <c r="IO949" s="1051"/>
      <c r="IP949" s="1051"/>
      <c r="IQ949" s="1051"/>
      <c r="IR949" s="1051"/>
      <c r="IS949" s="1051"/>
      <c r="IT949" s="1051"/>
      <c r="IU949" s="1051"/>
      <c r="IV949" s="1051"/>
      <c r="IW949" s="1051"/>
      <c r="IX949" s="1051"/>
      <c r="IY949" s="1051"/>
      <c r="IZ949" s="1051"/>
      <c r="JA949" s="1051"/>
      <c r="JB949" s="1051"/>
    </row>
    <row r="950" spans="1:262" s="1339" customFormat="1" ht="45" customHeight="1" x14ac:dyDescent="0.25">
      <c r="A950" s="1250">
        <v>1</v>
      </c>
      <c r="B950" s="1250">
        <v>1</v>
      </c>
      <c r="C950" s="1092" t="s">
        <v>388</v>
      </c>
      <c r="D950" s="12"/>
      <c r="E950" s="30">
        <f t="shared" ref="E950:G950" si="345">E903</f>
        <v>8</v>
      </c>
      <c r="F950" s="30">
        <f t="shared" si="345"/>
        <v>3</v>
      </c>
      <c r="G950" s="30">
        <f t="shared" si="345"/>
        <v>14</v>
      </c>
      <c r="H950" s="30" t="e">
        <f>H899</f>
        <v>#DIV/0!</v>
      </c>
      <c r="I950" s="500"/>
      <c r="J950" s="500"/>
      <c r="K950" s="501"/>
      <c r="L950" s="501"/>
      <c r="M950" s="501"/>
      <c r="N950" s="501"/>
      <c r="O950" s="501"/>
      <c r="P950" s="501"/>
      <c r="Q950" s="30"/>
      <c r="R950" s="30"/>
      <c r="S950" s="30"/>
      <c r="T950" s="30"/>
      <c r="U950" s="1363"/>
      <c r="V950" s="30"/>
      <c r="W950" s="1289"/>
      <c r="X950" s="1051"/>
      <c r="Y950" s="1051"/>
      <c r="Z950" s="1051"/>
      <c r="AA950" s="1051"/>
      <c r="AB950" s="1051"/>
      <c r="AC950" s="1051"/>
      <c r="AD950" s="1051"/>
      <c r="AE950" s="1051"/>
      <c r="AF950" s="1051"/>
      <c r="AG950" s="1051"/>
      <c r="AH950" s="1051"/>
      <c r="AI950" s="1051"/>
      <c r="AJ950" s="1051"/>
      <c r="AK950" s="1051"/>
      <c r="AL950" s="1051"/>
      <c r="AM950" s="1051"/>
      <c r="AN950" s="1051"/>
      <c r="AO950" s="1051"/>
      <c r="AP950" s="1051"/>
      <c r="AQ950" s="1051"/>
      <c r="AR950" s="1051"/>
      <c r="AS950" s="1051"/>
      <c r="AT950" s="1051"/>
      <c r="AU950" s="1051"/>
      <c r="AV950" s="1051"/>
      <c r="AW950" s="1051"/>
      <c r="AX950" s="1051"/>
      <c r="AY950" s="1051"/>
      <c r="AZ950" s="1051"/>
      <c r="BA950" s="1051"/>
      <c r="BB950" s="1051"/>
      <c r="BC950" s="1051"/>
      <c r="BD950" s="1051"/>
      <c r="BE950" s="1051"/>
      <c r="BF950" s="1051"/>
      <c r="BG950" s="1051"/>
      <c r="BH950" s="1051"/>
      <c r="BI950" s="1051"/>
      <c r="BJ950" s="1051"/>
      <c r="BK950" s="1051"/>
      <c r="BL950" s="1051"/>
      <c r="BM950" s="1051"/>
      <c r="BN950" s="1051"/>
      <c r="BO950" s="1051"/>
      <c r="BP950" s="1051"/>
      <c r="BQ950" s="1051"/>
      <c r="BR950" s="1051"/>
      <c r="BS950" s="1051"/>
      <c r="BT950" s="1051"/>
      <c r="BU950" s="1051"/>
      <c r="BV950" s="1051"/>
      <c r="BW950" s="1051"/>
      <c r="BX950" s="1051"/>
      <c r="BY950" s="1051"/>
      <c r="BZ950" s="1051"/>
      <c r="CA950" s="1051"/>
      <c r="CB950" s="1051"/>
      <c r="CC950" s="1051"/>
      <c r="CD950" s="1051"/>
      <c r="CE950" s="1051"/>
      <c r="CF950" s="1051"/>
      <c r="CG950" s="1051"/>
      <c r="CH950" s="1051"/>
      <c r="CI950" s="1051"/>
      <c r="CJ950" s="1051"/>
      <c r="CK950" s="1051"/>
      <c r="CL950" s="1051"/>
      <c r="CM950" s="1051"/>
      <c r="CN950" s="1051"/>
      <c r="CO950" s="1051"/>
      <c r="CP950" s="1051"/>
      <c r="CQ950" s="1051"/>
      <c r="CR950" s="1051"/>
      <c r="CS950" s="1051"/>
      <c r="CT950" s="1051"/>
      <c r="CU950" s="1051"/>
      <c r="CV950" s="1051"/>
      <c r="CW950" s="1051"/>
      <c r="CX950" s="1051"/>
      <c r="CY950" s="1051"/>
      <c r="CZ950" s="1051"/>
      <c r="DA950" s="1051"/>
      <c r="DB950" s="1051"/>
      <c r="DC950" s="1051"/>
      <c r="DD950" s="1051"/>
      <c r="DE950" s="1051"/>
      <c r="DF950" s="1051"/>
      <c r="DG950" s="1051"/>
      <c r="DH950" s="1051"/>
      <c r="DI950" s="1051"/>
      <c r="DJ950" s="1051"/>
      <c r="DK950" s="1051"/>
      <c r="DL950" s="1051"/>
      <c r="DM950" s="1051"/>
      <c r="DN950" s="1051"/>
      <c r="DO950" s="1051"/>
      <c r="DP950" s="1051"/>
      <c r="DQ950" s="1051"/>
      <c r="DR950" s="1051"/>
      <c r="DS950" s="1051"/>
      <c r="DT950" s="1051"/>
      <c r="DU950" s="1051"/>
      <c r="DV950" s="1051"/>
      <c r="DW950" s="1051"/>
      <c r="DX950" s="1051"/>
      <c r="DY950" s="1051"/>
      <c r="DZ950" s="1051"/>
      <c r="EA950" s="1051"/>
      <c r="EB950" s="1051"/>
      <c r="EC950" s="1051"/>
      <c r="ED950" s="1051"/>
      <c r="EE950" s="1051"/>
      <c r="EF950" s="1051"/>
      <c r="EG950" s="1051"/>
      <c r="EH950" s="1051"/>
      <c r="EI950" s="1051"/>
      <c r="EJ950" s="1051"/>
      <c r="EK950" s="1051"/>
      <c r="EL950" s="1051"/>
      <c r="EM950" s="1051"/>
      <c r="EN950" s="1051"/>
      <c r="EO950" s="1051"/>
      <c r="EP950" s="1051"/>
      <c r="EQ950" s="1051"/>
      <c r="ER950" s="1051"/>
      <c r="ES950" s="1051"/>
      <c r="ET950" s="1051"/>
      <c r="EU950" s="1051"/>
      <c r="EV950" s="1051"/>
      <c r="EW950" s="1051"/>
      <c r="EX950" s="1051"/>
      <c r="EY950" s="1051"/>
      <c r="EZ950" s="1051"/>
      <c r="FA950" s="1051"/>
      <c r="FB950" s="1051"/>
      <c r="FC950" s="1051"/>
      <c r="FD950" s="1051"/>
      <c r="FE950" s="1051"/>
      <c r="FF950" s="1051"/>
      <c r="FG950" s="1051"/>
      <c r="FH950" s="1051"/>
      <c r="FI950" s="1051"/>
      <c r="FJ950" s="1051"/>
      <c r="FK950" s="1051"/>
      <c r="FL950" s="1051"/>
      <c r="FM950" s="1051"/>
      <c r="FN950" s="1051"/>
      <c r="FO950" s="1051"/>
      <c r="FP950" s="1051"/>
      <c r="FQ950" s="1051"/>
      <c r="FR950" s="1051"/>
      <c r="FS950" s="1051"/>
      <c r="FT950" s="1051"/>
      <c r="FU950" s="1051"/>
      <c r="FV950" s="1051"/>
      <c r="FW950" s="1051"/>
      <c r="FX950" s="1051"/>
      <c r="FY950" s="1051"/>
      <c r="FZ950" s="1051"/>
      <c r="GA950" s="1051"/>
      <c r="GB950" s="1051"/>
      <c r="GC950" s="1051"/>
      <c r="GD950" s="1051"/>
      <c r="GE950" s="1051"/>
      <c r="GF950" s="1051"/>
      <c r="GG950" s="1051"/>
      <c r="GH950" s="1051"/>
      <c r="GI950" s="1051"/>
      <c r="GJ950" s="1051"/>
      <c r="GK950" s="1051"/>
      <c r="GL950" s="1051"/>
      <c r="GM950" s="1051"/>
      <c r="GN950" s="1051"/>
      <c r="GO950" s="1051"/>
      <c r="GP950" s="1051"/>
      <c r="GQ950" s="1051"/>
      <c r="GR950" s="1051"/>
      <c r="GS950" s="1051"/>
      <c r="GT950" s="1051"/>
      <c r="GU950" s="1051"/>
      <c r="GV950" s="1051"/>
      <c r="GW950" s="1051"/>
      <c r="GX950" s="1051"/>
      <c r="GY950" s="1051"/>
      <c r="GZ950" s="1051"/>
      <c r="HA950" s="1051"/>
      <c r="HB950" s="1051"/>
      <c r="HC950" s="1051"/>
      <c r="HD950" s="1051"/>
      <c r="HE950" s="1051"/>
      <c r="HF950" s="1051"/>
      <c r="HG950" s="1051"/>
      <c r="HH950" s="1051"/>
      <c r="HI950" s="1051"/>
      <c r="HJ950" s="1051"/>
      <c r="HK950" s="1051"/>
      <c r="HL950" s="1051"/>
      <c r="HM950" s="1051"/>
      <c r="HN950" s="1051"/>
      <c r="HO950" s="1051"/>
      <c r="HP950" s="1051"/>
      <c r="HQ950" s="1051"/>
      <c r="HR950" s="1051"/>
      <c r="HS950" s="1051"/>
      <c r="HT950" s="1051"/>
      <c r="HU950" s="1051"/>
      <c r="HV950" s="1051"/>
      <c r="HW950" s="1051"/>
      <c r="HX950" s="1051"/>
      <c r="HY950" s="1051"/>
      <c r="HZ950" s="1051"/>
      <c r="IA950" s="1051"/>
      <c r="IB950" s="1051"/>
      <c r="IC950" s="1051"/>
      <c r="ID950" s="1051"/>
      <c r="IE950" s="1051"/>
      <c r="IF950" s="1051"/>
      <c r="IG950" s="1051"/>
      <c r="IH950" s="1051"/>
      <c r="II950" s="1051"/>
      <c r="IJ950" s="1051"/>
      <c r="IK950" s="1051"/>
      <c r="IL950" s="1051"/>
      <c r="IM950" s="1051"/>
      <c r="IN950" s="1051"/>
      <c r="IO950" s="1051"/>
      <c r="IP950" s="1051"/>
      <c r="IQ950" s="1051"/>
      <c r="IR950" s="1051"/>
      <c r="IS950" s="1051"/>
      <c r="IT950" s="1051"/>
      <c r="IU950" s="1051"/>
      <c r="IV950" s="1051"/>
      <c r="IW950" s="1051"/>
      <c r="IX950" s="1051"/>
      <c r="IY950" s="1051"/>
      <c r="IZ950" s="1051"/>
      <c r="JA950" s="1051"/>
      <c r="JB950" s="1051"/>
    </row>
    <row r="951" spans="1:262" s="1339" customFormat="1" ht="38.1" customHeight="1" x14ac:dyDescent="0.25">
      <c r="A951" s="1250">
        <v>1</v>
      </c>
      <c r="B951" s="1250">
        <v>1</v>
      </c>
      <c r="C951" s="1115" t="s">
        <v>169</v>
      </c>
      <c r="D951" s="432"/>
      <c r="E951" s="316">
        <f t="shared" ref="E951:G951" si="346">E904</f>
        <v>54</v>
      </c>
      <c r="F951" s="316">
        <f t="shared" si="346"/>
        <v>23</v>
      </c>
      <c r="G951" s="316">
        <f t="shared" si="346"/>
        <v>61</v>
      </c>
      <c r="H951" s="316">
        <f>H900</f>
        <v>0</v>
      </c>
      <c r="I951" s="500"/>
      <c r="J951" s="500"/>
      <c r="K951" s="501"/>
      <c r="L951" s="501"/>
      <c r="M951" s="501"/>
      <c r="N951" s="501"/>
      <c r="O951" s="501"/>
      <c r="P951" s="501"/>
      <c r="Q951" s="30"/>
      <c r="R951" s="30"/>
      <c r="S951" s="30"/>
      <c r="T951" s="30"/>
      <c r="U951" s="1363"/>
      <c r="V951" s="30"/>
      <c r="W951" s="1289"/>
      <c r="X951" s="1051"/>
      <c r="Y951" s="1051"/>
      <c r="Z951" s="1051"/>
      <c r="AA951" s="1051"/>
      <c r="AB951" s="1051"/>
      <c r="AC951" s="1051"/>
      <c r="AD951" s="1051"/>
      <c r="AE951" s="1051"/>
      <c r="AF951" s="1051"/>
      <c r="AG951" s="1051"/>
      <c r="AH951" s="1051"/>
      <c r="AI951" s="1051"/>
      <c r="AJ951" s="1051"/>
      <c r="AK951" s="1051"/>
      <c r="AL951" s="1051"/>
      <c r="AM951" s="1051"/>
      <c r="AN951" s="1051"/>
      <c r="AO951" s="1051"/>
      <c r="AP951" s="1051"/>
      <c r="AQ951" s="1051"/>
      <c r="AR951" s="1051"/>
      <c r="AS951" s="1051"/>
      <c r="AT951" s="1051"/>
      <c r="AU951" s="1051"/>
      <c r="AV951" s="1051"/>
      <c r="AW951" s="1051"/>
      <c r="AX951" s="1051"/>
      <c r="AY951" s="1051"/>
      <c r="AZ951" s="1051"/>
      <c r="BA951" s="1051"/>
      <c r="BB951" s="1051"/>
      <c r="BC951" s="1051"/>
      <c r="BD951" s="1051"/>
      <c r="BE951" s="1051"/>
      <c r="BF951" s="1051"/>
      <c r="BG951" s="1051"/>
      <c r="BH951" s="1051"/>
      <c r="BI951" s="1051"/>
      <c r="BJ951" s="1051"/>
      <c r="BK951" s="1051"/>
      <c r="BL951" s="1051"/>
      <c r="BM951" s="1051"/>
      <c r="BN951" s="1051"/>
      <c r="BO951" s="1051"/>
      <c r="BP951" s="1051"/>
      <c r="BQ951" s="1051"/>
      <c r="BR951" s="1051"/>
      <c r="BS951" s="1051"/>
      <c r="BT951" s="1051"/>
      <c r="BU951" s="1051"/>
      <c r="BV951" s="1051"/>
      <c r="BW951" s="1051"/>
      <c r="BX951" s="1051"/>
      <c r="BY951" s="1051"/>
      <c r="BZ951" s="1051"/>
      <c r="CA951" s="1051"/>
      <c r="CB951" s="1051"/>
      <c r="CC951" s="1051"/>
      <c r="CD951" s="1051"/>
      <c r="CE951" s="1051"/>
      <c r="CF951" s="1051"/>
      <c r="CG951" s="1051"/>
      <c r="CH951" s="1051"/>
      <c r="CI951" s="1051"/>
      <c r="CJ951" s="1051"/>
      <c r="CK951" s="1051"/>
      <c r="CL951" s="1051"/>
      <c r="CM951" s="1051"/>
      <c r="CN951" s="1051"/>
      <c r="CO951" s="1051"/>
      <c r="CP951" s="1051"/>
      <c r="CQ951" s="1051"/>
      <c r="CR951" s="1051"/>
      <c r="CS951" s="1051"/>
      <c r="CT951" s="1051"/>
      <c r="CU951" s="1051"/>
      <c r="CV951" s="1051"/>
      <c r="CW951" s="1051"/>
      <c r="CX951" s="1051"/>
      <c r="CY951" s="1051"/>
      <c r="CZ951" s="1051"/>
      <c r="DA951" s="1051"/>
      <c r="DB951" s="1051"/>
      <c r="DC951" s="1051"/>
      <c r="DD951" s="1051"/>
      <c r="DE951" s="1051"/>
      <c r="DF951" s="1051"/>
      <c r="DG951" s="1051"/>
      <c r="DH951" s="1051"/>
      <c r="DI951" s="1051"/>
      <c r="DJ951" s="1051"/>
      <c r="DK951" s="1051"/>
      <c r="DL951" s="1051"/>
      <c r="DM951" s="1051"/>
      <c r="DN951" s="1051"/>
      <c r="DO951" s="1051"/>
      <c r="DP951" s="1051"/>
      <c r="DQ951" s="1051"/>
      <c r="DR951" s="1051"/>
      <c r="DS951" s="1051"/>
      <c r="DT951" s="1051"/>
      <c r="DU951" s="1051"/>
      <c r="DV951" s="1051"/>
      <c r="DW951" s="1051"/>
      <c r="DX951" s="1051"/>
      <c r="DY951" s="1051"/>
      <c r="DZ951" s="1051"/>
      <c r="EA951" s="1051"/>
      <c r="EB951" s="1051"/>
      <c r="EC951" s="1051"/>
      <c r="ED951" s="1051"/>
      <c r="EE951" s="1051"/>
      <c r="EF951" s="1051"/>
      <c r="EG951" s="1051"/>
      <c r="EH951" s="1051"/>
      <c r="EI951" s="1051"/>
      <c r="EJ951" s="1051"/>
      <c r="EK951" s="1051"/>
      <c r="EL951" s="1051"/>
      <c r="EM951" s="1051"/>
      <c r="EN951" s="1051"/>
      <c r="EO951" s="1051"/>
      <c r="EP951" s="1051"/>
      <c r="EQ951" s="1051"/>
      <c r="ER951" s="1051"/>
      <c r="ES951" s="1051"/>
      <c r="ET951" s="1051"/>
      <c r="EU951" s="1051"/>
      <c r="EV951" s="1051"/>
      <c r="EW951" s="1051"/>
      <c r="EX951" s="1051"/>
      <c r="EY951" s="1051"/>
      <c r="EZ951" s="1051"/>
      <c r="FA951" s="1051"/>
      <c r="FB951" s="1051"/>
      <c r="FC951" s="1051"/>
      <c r="FD951" s="1051"/>
      <c r="FE951" s="1051"/>
      <c r="FF951" s="1051"/>
      <c r="FG951" s="1051"/>
      <c r="FH951" s="1051"/>
      <c r="FI951" s="1051"/>
      <c r="FJ951" s="1051"/>
      <c r="FK951" s="1051"/>
      <c r="FL951" s="1051"/>
      <c r="FM951" s="1051"/>
      <c r="FN951" s="1051"/>
      <c r="FO951" s="1051"/>
      <c r="FP951" s="1051"/>
      <c r="FQ951" s="1051"/>
      <c r="FR951" s="1051"/>
      <c r="FS951" s="1051"/>
      <c r="FT951" s="1051"/>
      <c r="FU951" s="1051"/>
      <c r="FV951" s="1051"/>
      <c r="FW951" s="1051"/>
      <c r="FX951" s="1051"/>
      <c r="FY951" s="1051"/>
      <c r="FZ951" s="1051"/>
      <c r="GA951" s="1051"/>
      <c r="GB951" s="1051"/>
      <c r="GC951" s="1051"/>
      <c r="GD951" s="1051"/>
      <c r="GE951" s="1051"/>
      <c r="GF951" s="1051"/>
      <c r="GG951" s="1051"/>
      <c r="GH951" s="1051"/>
      <c r="GI951" s="1051"/>
      <c r="GJ951" s="1051"/>
      <c r="GK951" s="1051"/>
      <c r="GL951" s="1051"/>
      <c r="GM951" s="1051"/>
      <c r="GN951" s="1051"/>
      <c r="GO951" s="1051"/>
      <c r="GP951" s="1051"/>
      <c r="GQ951" s="1051"/>
      <c r="GR951" s="1051"/>
      <c r="GS951" s="1051"/>
      <c r="GT951" s="1051"/>
      <c r="GU951" s="1051"/>
      <c r="GV951" s="1051"/>
      <c r="GW951" s="1051"/>
      <c r="GX951" s="1051"/>
      <c r="GY951" s="1051"/>
      <c r="GZ951" s="1051"/>
      <c r="HA951" s="1051"/>
      <c r="HB951" s="1051"/>
      <c r="HC951" s="1051"/>
      <c r="HD951" s="1051"/>
      <c r="HE951" s="1051"/>
      <c r="HF951" s="1051"/>
      <c r="HG951" s="1051"/>
      <c r="HH951" s="1051"/>
      <c r="HI951" s="1051"/>
      <c r="HJ951" s="1051"/>
      <c r="HK951" s="1051"/>
      <c r="HL951" s="1051"/>
      <c r="HM951" s="1051"/>
      <c r="HN951" s="1051"/>
      <c r="HO951" s="1051"/>
      <c r="HP951" s="1051"/>
      <c r="HQ951" s="1051"/>
      <c r="HR951" s="1051"/>
      <c r="HS951" s="1051"/>
      <c r="HT951" s="1051"/>
      <c r="HU951" s="1051"/>
      <c r="HV951" s="1051"/>
      <c r="HW951" s="1051"/>
      <c r="HX951" s="1051"/>
      <c r="HY951" s="1051"/>
      <c r="HZ951" s="1051"/>
      <c r="IA951" s="1051"/>
      <c r="IB951" s="1051"/>
      <c r="IC951" s="1051"/>
      <c r="ID951" s="1051"/>
      <c r="IE951" s="1051"/>
      <c r="IF951" s="1051"/>
      <c r="IG951" s="1051"/>
      <c r="IH951" s="1051"/>
      <c r="II951" s="1051"/>
      <c r="IJ951" s="1051"/>
      <c r="IK951" s="1051"/>
      <c r="IL951" s="1051"/>
      <c r="IM951" s="1051"/>
      <c r="IN951" s="1051"/>
      <c r="IO951" s="1051"/>
      <c r="IP951" s="1051"/>
      <c r="IQ951" s="1051"/>
      <c r="IR951" s="1051"/>
      <c r="IS951" s="1051"/>
      <c r="IT951" s="1051"/>
      <c r="IU951" s="1051"/>
      <c r="IV951" s="1051"/>
      <c r="IW951" s="1051"/>
      <c r="IX951" s="1051"/>
      <c r="IY951" s="1051"/>
      <c r="IZ951" s="1051"/>
      <c r="JA951" s="1051"/>
      <c r="JB951" s="1051"/>
    </row>
    <row r="952" spans="1:262" s="1339" customFormat="1" ht="38.1" customHeight="1" x14ac:dyDescent="0.25">
      <c r="A952" s="1250">
        <v>1</v>
      </c>
      <c r="B952" s="1250">
        <v>1</v>
      </c>
      <c r="C952" s="1347" t="s">
        <v>14</v>
      </c>
      <c r="D952" s="12"/>
      <c r="E952" s="30"/>
      <c r="F952" s="30"/>
      <c r="G952" s="30"/>
      <c r="H952" s="30"/>
      <c r="I952" s="500"/>
      <c r="J952" s="500"/>
      <c r="K952" s="501"/>
      <c r="L952" s="501"/>
      <c r="M952" s="501"/>
      <c r="N952" s="501"/>
      <c r="O952" s="501"/>
      <c r="P952" s="501"/>
      <c r="Q952" s="30"/>
      <c r="R952" s="30"/>
      <c r="S952" s="30"/>
      <c r="T952" s="30"/>
      <c r="U952" s="1363"/>
      <c r="V952" s="30"/>
      <c r="W952" s="1289"/>
      <c r="X952" s="1051"/>
      <c r="Y952" s="1051"/>
      <c r="Z952" s="1051"/>
      <c r="AA952" s="1051"/>
      <c r="AB952" s="1051"/>
      <c r="AC952" s="1051"/>
      <c r="AD952" s="1051"/>
      <c r="AE952" s="1051"/>
      <c r="AF952" s="1051"/>
      <c r="AG952" s="1051"/>
      <c r="AH952" s="1051"/>
      <c r="AI952" s="1051"/>
      <c r="AJ952" s="1051"/>
      <c r="AK952" s="1051"/>
      <c r="AL952" s="1051"/>
      <c r="AM952" s="1051"/>
      <c r="AN952" s="1051"/>
      <c r="AO952" s="1051"/>
      <c r="AP952" s="1051"/>
      <c r="AQ952" s="1051"/>
      <c r="AR952" s="1051"/>
      <c r="AS952" s="1051"/>
      <c r="AT952" s="1051"/>
      <c r="AU952" s="1051"/>
      <c r="AV952" s="1051"/>
      <c r="AW952" s="1051"/>
      <c r="AX952" s="1051"/>
      <c r="AY952" s="1051"/>
      <c r="AZ952" s="1051"/>
      <c r="BA952" s="1051"/>
      <c r="BB952" s="1051"/>
      <c r="BC952" s="1051"/>
      <c r="BD952" s="1051"/>
      <c r="BE952" s="1051"/>
      <c r="BF952" s="1051"/>
      <c r="BG952" s="1051"/>
      <c r="BH952" s="1051"/>
      <c r="BI952" s="1051"/>
      <c r="BJ952" s="1051"/>
      <c r="BK952" s="1051"/>
      <c r="BL952" s="1051"/>
      <c r="BM952" s="1051"/>
      <c r="BN952" s="1051"/>
      <c r="BO952" s="1051"/>
      <c r="BP952" s="1051"/>
      <c r="BQ952" s="1051"/>
      <c r="BR952" s="1051"/>
      <c r="BS952" s="1051"/>
      <c r="BT952" s="1051"/>
      <c r="BU952" s="1051"/>
      <c r="BV952" s="1051"/>
      <c r="BW952" s="1051"/>
      <c r="BX952" s="1051"/>
      <c r="BY952" s="1051"/>
      <c r="BZ952" s="1051"/>
      <c r="CA952" s="1051"/>
      <c r="CB952" s="1051"/>
      <c r="CC952" s="1051"/>
      <c r="CD952" s="1051"/>
      <c r="CE952" s="1051"/>
      <c r="CF952" s="1051"/>
      <c r="CG952" s="1051"/>
      <c r="CH952" s="1051"/>
      <c r="CI952" s="1051"/>
      <c r="CJ952" s="1051"/>
      <c r="CK952" s="1051"/>
      <c r="CL952" s="1051"/>
      <c r="CM952" s="1051"/>
      <c r="CN952" s="1051"/>
      <c r="CO952" s="1051"/>
      <c r="CP952" s="1051"/>
      <c r="CQ952" s="1051"/>
      <c r="CR952" s="1051"/>
      <c r="CS952" s="1051"/>
      <c r="CT952" s="1051"/>
      <c r="CU952" s="1051"/>
      <c r="CV952" s="1051"/>
      <c r="CW952" s="1051"/>
      <c r="CX952" s="1051"/>
      <c r="CY952" s="1051"/>
      <c r="CZ952" s="1051"/>
      <c r="DA952" s="1051"/>
      <c r="DB952" s="1051"/>
      <c r="DC952" s="1051"/>
      <c r="DD952" s="1051"/>
      <c r="DE952" s="1051"/>
      <c r="DF952" s="1051"/>
      <c r="DG952" s="1051"/>
      <c r="DH952" s="1051"/>
      <c r="DI952" s="1051"/>
      <c r="DJ952" s="1051"/>
      <c r="DK952" s="1051"/>
      <c r="DL952" s="1051"/>
      <c r="DM952" s="1051"/>
      <c r="DN952" s="1051"/>
      <c r="DO952" s="1051"/>
      <c r="DP952" s="1051"/>
      <c r="DQ952" s="1051"/>
      <c r="DR952" s="1051"/>
      <c r="DS952" s="1051"/>
      <c r="DT952" s="1051"/>
      <c r="DU952" s="1051"/>
      <c r="DV952" s="1051"/>
      <c r="DW952" s="1051"/>
      <c r="DX952" s="1051"/>
      <c r="DY952" s="1051"/>
      <c r="DZ952" s="1051"/>
      <c r="EA952" s="1051"/>
      <c r="EB952" s="1051"/>
      <c r="EC952" s="1051"/>
      <c r="ED952" s="1051"/>
      <c r="EE952" s="1051"/>
      <c r="EF952" s="1051"/>
      <c r="EG952" s="1051"/>
      <c r="EH952" s="1051"/>
      <c r="EI952" s="1051"/>
      <c r="EJ952" s="1051"/>
      <c r="EK952" s="1051"/>
      <c r="EL952" s="1051"/>
      <c r="EM952" s="1051"/>
      <c r="EN952" s="1051"/>
      <c r="EO952" s="1051"/>
      <c r="EP952" s="1051"/>
      <c r="EQ952" s="1051"/>
      <c r="ER952" s="1051"/>
      <c r="ES952" s="1051"/>
      <c r="ET952" s="1051"/>
      <c r="EU952" s="1051"/>
      <c r="EV952" s="1051"/>
      <c r="EW952" s="1051"/>
      <c r="EX952" s="1051"/>
      <c r="EY952" s="1051"/>
      <c r="EZ952" s="1051"/>
      <c r="FA952" s="1051"/>
      <c r="FB952" s="1051"/>
      <c r="FC952" s="1051"/>
      <c r="FD952" s="1051"/>
      <c r="FE952" s="1051"/>
      <c r="FF952" s="1051"/>
      <c r="FG952" s="1051"/>
      <c r="FH952" s="1051"/>
      <c r="FI952" s="1051"/>
      <c r="FJ952" s="1051"/>
      <c r="FK952" s="1051"/>
      <c r="FL952" s="1051"/>
      <c r="FM952" s="1051"/>
      <c r="FN952" s="1051"/>
      <c r="FO952" s="1051"/>
      <c r="FP952" s="1051"/>
      <c r="FQ952" s="1051"/>
      <c r="FR952" s="1051"/>
      <c r="FS952" s="1051"/>
      <c r="FT952" s="1051"/>
      <c r="FU952" s="1051"/>
      <c r="FV952" s="1051"/>
      <c r="FW952" s="1051"/>
      <c r="FX952" s="1051"/>
      <c r="FY952" s="1051"/>
      <c r="FZ952" s="1051"/>
      <c r="GA952" s="1051"/>
      <c r="GB952" s="1051"/>
      <c r="GC952" s="1051"/>
      <c r="GD952" s="1051"/>
      <c r="GE952" s="1051"/>
      <c r="GF952" s="1051"/>
      <c r="GG952" s="1051"/>
      <c r="GH952" s="1051"/>
      <c r="GI952" s="1051"/>
      <c r="GJ952" s="1051"/>
      <c r="GK952" s="1051"/>
      <c r="GL952" s="1051"/>
      <c r="GM952" s="1051"/>
      <c r="GN952" s="1051"/>
      <c r="GO952" s="1051"/>
      <c r="GP952" s="1051"/>
      <c r="GQ952" s="1051"/>
      <c r="GR952" s="1051"/>
      <c r="GS952" s="1051"/>
      <c r="GT952" s="1051"/>
      <c r="GU952" s="1051"/>
      <c r="GV952" s="1051"/>
      <c r="GW952" s="1051"/>
      <c r="GX952" s="1051"/>
      <c r="GY952" s="1051"/>
      <c r="GZ952" s="1051"/>
      <c r="HA952" s="1051"/>
      <c r="HB952" s="1051"/>
      <c r="HC952" s="1051"/>
      <c r="HD952" s="1051"/>
      <c r="HE952" s="1051"/>
      <c r="HF952" s="1051"/>
      <c r="HG952" s="1051"/>
      <c r="HH952" s="1051"/>
      <c r="HI952" s="1051"/>
      <c r="HJ952" s="1051"/>
      <c r="HK952" s="1051"/>
      <c r="HL952" s="1051"/>
      <c r="HM952" s="1051"/>
      <c r="HN952" s="1051"/>
      <c r="HO952" s="1051"/>
      <c r="HP952" s="1051"/>
      <c r="HQ952" s="1051"/>
      <c r="HR952" s="1051"/>
      <c r="HS952" s="1051"/>
      <c r="HT952" s="1051"/>
      <c r="HU952" s="1051"/>
      <c r="HV952" s="1051"/>
      <c r="HW952" s="1051"/>
      <c r="HX952" s="1051"/>
      <c r="HY952" s="1051"/>
      <c r="HZ952" s="1051"/>
      <c r="IA952" s="1051"/>
      <c r="IB952" s="1051"/>
      <c r="IC952" s="1051"/>
      <c r="ID952" s="1051"/>
      <c r="IE952" s="1051"/>
      <c r="IF952" s="1051"/>
      <c r="IG952" s="1051"/>
      <c r="IH952" s="1051"/>
      <c r="II952" s="1051"/>
      <c r="IJ952" s="1051"/>
      <c r="IK952" s="1051"/>
      <c r="IL952" s="1051"/>
      <c r="IM952" s="1051"/>
      <c r="IN952" s="1051"/>
      <c r="IO952" s="1051"/>
      <c r="IP952" s="1051"/>
      <c r="IQ952" s="1051"/>
      <c r="IR952" s="1051"/>
      <c r="IS952" s="1051"/>
      <c r="IT952" s="1051"/>
      <c r="IU952" s="1051"/>
      <c r="IV952" s="1051"/>
      <c r="IW952" s="1051"/>
      <c r="IX952" s="1051"/>
      <c r="IY952" s="1051"/>
      <c r="IZ952" s="1051"/>
      <c r="JA952" s="1051"/>
      <c r="JB952" s="1051"/>
    </row>
    <row r="953" spans="1:262" s="1339" customFormat="1" ht="38.1" customHeight="1" x14ac:dyDescent="0.25">
      <c r="A953" s="1250">
        <v>1</v>
      </c>
      <c r="B953" s="1250">
        <v>1</v>
      </c>
      <c r="C953" s="1348" t="s">
        <v>201</v>
      </c>
      <c r="D953" s="12"/>
      <c r="E953" s="30">
        <f>E880+E889</f>
        <v>31</v>
      </c>
      <c r="F953" s="30">
        <f t="shared" ref="F953:G953" si="347">F880+F889</f>
        <v>14</v>
      </c>
      <c r="G953" s="30">
        <f t="shared" si="347"/>
        <v>10</v>
      </c>
      <c r="H953" s="30">
        <f>H884</f>
        <v>100</v>
      </c>
      <c r="I953" s="500"/>
      <c r="J953" s="500"/>
      <c r="K953" s="501"/>
      <c r="L953" s="501"/>
      <c r="M953" s="501"/>
      <c r="N953" s="501"/>
      <c r="O953" s="501"/>
      <c r="P953" s="501"/>
      <c r="Q953" s="30"/>
      <c r="R953" s="30"/>
      <c r="S953" s="30"/>
      <c r="T953" s="30"/>
      <c r="U953" s="1363"/>
      <c r="V953" s="30"/>
      <c r="W953" s="1289"/>
      <c r="X953" s="1051"/>
      <c r="Y953" s="1051"/>
      <c r="Z953" s="1051"/>
      <c r="AA953" s="1051"/>
      <c r="AB953" s="1051"/>
      <c r="AC953" s="1051"/>
      <c r="AD953" s="1051"/>
      <c r="AE953" s="1051"/>
      <c r="AF953" s="1051"/>
      <c r="AG953" s="1051"/>
      <c r="AH953" s="1051"/>
      <c r="AI953" s="1051"/>
      <c r="AJ953" s="1051"/>
      <c r="AK953" s="1051"/>
      <c r="AL953" s="1051"/>
      <c r="AM953" s="1051"/>
      <c r="AN953" s="1051"/>
      <c r="AO953" s="1051"/>
      <c r="AP953" s="1051"/>
      <c r="AQ953" s="1051"/>
      <c r="AR953" s="1051"/>
      <c r="AS953" s="1051"/>
      <c r="AT953" s="1051"/>
      <c r="AU953" s="1051"/>
      <c r="AV953" s="1051"/>
      <c r="AW953" s="1051"/>
      <c r="AX953" s="1051"/>
      <c r="AY953" s="1051"/>
      <c r="AZ953" s="1051"/>
      <c r="BA953" s="1051"/>
      <c r="BB953" s="1051"/>
      <c r="BC953" s="1051"/>
      <c r="BD953" s="1051"/>
      <c r="BE953" s="1051"/>
      <c r="BF953" s="1051"/>
      <c r="BG953" s="1051"/>
      <c r="BH953" s="1051"/>
      <c r="BI953" s="1051"/>
      <c r="BJ953" s="1051"/>
      <c r="BK953" s="1051"/>
      <c r="BL953" s="1051"/>
      <c r="BM953" s="1051"/>
      <c r="BN953" s="1051"/>
      <c r="BO953" s="1051"/>
      <c r="BP953" s="1051"/>
      <c r="BQ953" s="1051"/>
      <c r="BR953" s="1051"/>
      <c r="BS953" s="1051"/>
      <c r="BT953" s="1051"/>
      <c r="BU953" s="1051"/>
      <c r="BV953" s="1051"/>
      <c r="BW953" s="1051"/>
      <c r="BX953" s="1051"/>
      <c r="BY953" s="1051"/>
      <c r="BZ953" s="1051"/>
      <c r="CA953" s="1051"/>
      <c r="CB953" s="1051"/>
      <c r="CC953" s="1051"/>
      <c r="CD953" s="1051"/>
      <c r="CE953" s="1051"/>
      <c r="CF953" s="1051"/>
      <c r="CG953" s="1051"/>
      <c r="CH953" s="1051"/>
      <c r="CI953" s="1051"/>
      <c r="CJ953" s="1051"/>
      <c r="CK953" s="1051"/>
      <c r="CL953" s="1051"/>
      <c r="CM953" s="1051"/>
      <c r="CN953" s="1051"/>
      <c r="CO953" s="1051"/>
      <c r="CP953" s="1051"/>
      <c r="CQ953" s="1051"/>
      <c r="CR953" s="1051"/>
      <c r="CS953" s="1051"/>
      <c r="CT953" s="1051"/>
      <c r="CU953" s="1051"/>
      <c r="CV953" s="1051"/>
      <c r="CW953" s="1051"/>
      <c r="CX953" s="1051"/>
      <c r="CY953" s="1051"/>
      <c r="CZ953" s="1051"/>
      <c r="DA953" s="1051"/>
      <c r="DB953" s="1051"/>
      <c r="DC953" s="1051"/>
      <c r="DD953" s="1051"/>
      <c r="DE953" s="1051"/>
      <c r="DF953" s="1051"/>
      <c r="DG953" s="1051"/>
      <c r="DH953" s="1051"/>
      <c r="DI953" s="1051"/>
      <c r="DJ953" s="1051"/>
      <c r="DK953" s="1051"/>
      <c r="DL953" s="1051"/>
      <c r="DM953" s="1051"/>
      <c r="DN953" s="1051"/>
      <c r="DO953" s="1051"/>
      <c r="DP953" s="1051"/>
      <c r="DQ953" s="1051"/>
      <c r="DR953" s="1051"/>
      <c r="DS953" s="1051"/>
      <c r="DT953" s="1051"/>
      <c r="DU953" s="1051"/>
      <c r="DV953" s="1051"/>
      <c r="DW953" s="1051"/>
      <c r="DX953" s="1051"/>
      <c r="DY953" s="1051"/>
      <c r="DZ953" s="1051"/>
      <c r="EA953" s="1051"/>
      <c r="EB953" s="1051"/>
      <c r="EC953" s="1051"/>
      <c r="ED953" s="1051"/>
      <c r="EE953" s="1051"/>
      <c r="EF953" s="1051"/>
      <c r="EG953" s="1051"/>
      <c r="EH953" s="1051"/>
      <c r="EI953" s="1051"/>
      <c r="EJ953" s="1051"/>
      <c r="EK953" s="1051"/>
      <c r="EL953" s="1051"/>
      <c r="EM953" s="1051"/>
      <c r="EN953" s="1051"/>
      <c r="EO953" s="1051"/>
      <c r="EP953" s="1051"/>
      <c r="EQ953" s="1051"/>
      <c r="ER953" s="1051"/>
      <c r="ES953" s="1051"/>
      <c r="ET953" s="1051"/>
      <c r="EU953" s="1051"/>
      <c r="EV953" s="1051"/>
      <c r="EW953" s="1051"/>
      <c r="EX953" s="1051"/>
      <c r="EY953" s="1051"/>
      <c r="EZ953" s="1051"/>
      <c r="FA953" s="1051"/>
      <c r="FB953" s="1051"/>
      <c r="FC953" s="1051"/>
      <c r="FD953" s="1051"/>
      <c r="FE953" s="1051"/>
      <c r="FF953" s="1051"/>
      <c r="FG953" s="1051"/>
      <c r="FH953" s="1051"/>
      <c r="FI953" s="1051"/>
      <c r="FJ953" s="1051"/>
      <c r="FK953" s="1051"/>
      <c r="FL953" s="1051"/>
      <c r="FM953" s="1051"/>
      <c r="FN953" s="1051"/>
      <c r="FO953" s="1051"/>
      <c r="FP953" s="1051"/>
      <c r="FQ953" s="1051"/>
      <c r="FR953" s="1051"/>
      <c r="FS953" s="1051"/>
      <c r="FT953" s="1051"/>
      <c r="FU953" s="1051"/>
      <c r="FV953" s="1051"/>
      <c r="FW953" s="1051"/>
      <c r="FX953" s="1051"/>
      <c r="FY953" s="1051"/>
      <c r="FZ953" s="1051"/>
      <c r="GA953" s="1051"/>
      <c r="GB953" s="1051"/>
      <c r="GC953" s="1051"/>
      <c r="GD953" s="1051"/>
      <c r="GE953" s="1051"/>
      <c r="GF953" s="1051"/>
      <c r="GG953" s="1051"/>
      <c r="GH953" s="1051"/>
      <c r="GI953" s="1051"/>
      <c r="GJ953" s="1051"/>
      <c r="GK953" s="1051"/>
      <c r="GL953" s="1051"/>
      <c r="GM953" s="1051"/>
      <c r="GN953" s="1051"/>
      <c r="GO953" s="1051"/>
      <c r="GP953" s="1051"/>
      <c r="GQ953" s="1051"/>
      <c r="GR953" s="1051"/>
      <c r="GS953" s="1051"/>
      <c r="GT953" s="1051"/>
      <c r="GU953" s="1051"/>
      <c r="GV953" s="1051"/>
      <c r="GW953" s="1051"/>
      <c r="GX953" s="1051"/>
      <c r="GY953" s="1051"/>
      <c r="GZ953" s="1051"/>
      <c r="HA953" s="1051"/>
      <c r="HB953" s="1051"/>
      <c r="HC953" s="1051"/>
      <c r="HD953" s="1051"/>
      <c r="HE953" s="1051"/>
      <c r="HF953" s="1051"/>
      <c r="HG953" s="1051"/>
      <c r="HH953" s="1051"/>
      <c r="HI953" s="1051"/>
      <c r="HJ953" s="1051"/>
      <c r="HK953" s="1051"/>
      <c r="HL953" s="1051"/>
      <c r="HM953" s="1051"/>
      <c r="HN953" s="1051"/>
      <c r="HO953" s="1051"/>
      <c r="HP953" s="1051"/>
      <c r="HQ953" s="1051"/>
      <c r="HR953" s="1051"/>
      <c r="HS953" s="1051"/>
      <c r="HT953" s="1051"/>
      <c r="HU953" s="1051"/>
      <c r="HV953" s="1051"/>
      <c r="HW953" s="1051"/>
      <c r="HX953" s="1051"/>
      <c r="HY953" s="1051"/>
      <c r="HZ953" s="1051"/>
      <c r="IA953" s="1051"/>
      <c r="IB953" s="1051"/>
      <c r="IC953" s="1051"/>
      <c r="ID953" s="1051"/>
      <c r="IE953" s="1051"/>
      <c r="IF953" s="1051"/>
      <c r="IG953" s="1051"/>
      <c r="IH953" s="1051"/>
      <c r="II953" s="1051"/>
      <c r="IJ953" s="1051"/>
      <c r="IK953" s="1051"/>
      <c r="IL953" s="1051"/>
      <c r="IM953" s="1051"/>
      <c r="IN953" s="1051"/>
      <c r="IO953" s="1051"/>
      <c r="IP953" s="1051"/>
      <c r="IQ953" s="1051"/>
      <c r="IR953" s="1051"/>
      <c r="IS953" s="1051"/>
      <c r="IT953" s="1051"/>
      <c r="IU953" s="1051"/>
      <c r="IV953" s="1051"/>
      <c r="IW953" s="1051"/>
      <c r="IX953" s="1051"/>
      <c r="IY953" s="1051"/>
      <c r="IZ953" s="1051"/>
      <c r="JA953" s="1051"/>
      <c r="JB953" s="1051"/>
    </row>
    <row r="954" spans="1:262" s="1339" customFormat="1" ht="38.1" customHeight="1" x14ac:dyDescent="0.25">
      <c r="A954" s="1250">
        <v>1</v>
      </c>
      <c r="B954" s="1250">
        <v>1</v>
      </c>
      <c r="C954" s="1348" t="s">
        <v>160</v>
      </c>
      <c r="D954" s="12"/>
      <c r="E954" s="30">
        <f>E932</f>
        <v>97</v>
      </c>
      <c r="F954" s="30">
        <f t="shared" ref="F954:G954" si="348">F932</f>
        <v>40</v>
      </c>
      <c r="G954" s="30">
        <f t="shared" si="348"/>
        <v>70.24259868421052</v>
      </c>
      <c r="H954" s="30">
        <f>H885</f>
        <v>175.6064967105263</v>
      </c>
      <c r="I954" s="500"/>
      <c r="J954" s="500"/>
      <c r="K954" s="501"/>
      <c r="L954" s="501"/>
      <c r="M954" s="501"/>
      <c r="N954" s="501"/>
      <c r="O954" s="501"/>
      <c r="P954" s="501"/>
      <c r="Q954" s="30"/>
      <c r="R954" s="30"/>
      <c r="S954" s="30"/>
      <c r="T954" s="30"/>
      <c r="U954" s="1363"/>
      <c r="V954" s="30"/>
      <c r="W954" s="1289"/>
      <c r="X954" s="1051"/>
      <c r="Y954" s="1051"/>
      <c r="Z954" s="1051"/>
      <c r="AA954" s="1051"/>
      <c r="AB954" s="1051"/>
      <c r="AC954" s="1051"/>
      <c r="AD954" s="1051"/>
      <c r="AE954" s="1051"/>
      <c r="AF954" s="1051"/>
      <c r="AG954" s="1051"/>
      <c r="AH954" s="1051"/>
      <c r="AI954" s="1051"/>
      <c r="AJ954" s="1051"/>
      <c r="AK954" s="1051"/>
      <c r="AL954" s="1051"/>
      <c r="AM954" s="1051"/>
      <c r="AN954" s="1051"/>
      <c r="AO954" s="1051"/>
      <c r="AP954" s="1051"/>
      <c r="AQ954" s="1051"/>
      <c r="AR954" s="1051"/>
      <c r="AS954" s="1051"/>
      <c r="AT954" s="1051"/>
      <c r="AU954" s="1051"/>
      <c r="AV954" s="1051"/>
      <c r="AW954" s="1051"/>
      <c r="AX954" s="1051"/>
      <c r="AY954" s="1051"/>
      <c r="AZ954" s="1051"/>
      <c r="BA954" s="1051"/>
      <c r="BB954" s="1051"/>
      <c r="BC954" s="1051"/>
      <c r="BD954" s="1051"/>
      <c r="BE954" s="1051"/>
      <c r="BF954" s="1051"/>
      <c r="BG954" s="1051"/>
      <c r="BH954" s="1051"/>
      <c r="BI954" s="1051"/>
      <c r="BJ954" s="1051"/>
      <c r="BK954" s="1051"/>
      <c r="BL954" s="1051"/>
      <c r="BM954" s="1051"/>
      <c r="BN954" s="1051"/>
      <c r="BO954" s="1051"/>
      <c r="BP954" s="1051"/>
      <c r="BQ954" s="1051"/>
      <c r="BR954" s="1051"/>
      <c r="BS954" s="1051"/>
      <c r="BT954" s="1051"/>
      <c r="BU954" s="1051"/>
      <c r="BV954" s="1051"/>
      <c r="BW954" s="1051"/>
      <c r="BX954" s="1051"/>
      <c r="BY954" s="1051"/>
      <c r="BZ954" s="1051"/>
      <c r="CA954" s="1051"/>
      <c r="CB954" s="1051"/>
      <c r="CC954" s="1051"/>
      <c r="CD954" s="1051"/>
      <c r="CE954" s="1051"/>
      <c r="CF954" s="1051"/>
      <c r="CG954" s="1051"/>
      <c r="CH954" s="1051"/>
      <c r="CI954" s="1051"/>
      <c r="CJ954" s="1051"/>
      <c r="CK954" s="1051"/>
      <c r="CL954" s="1051"/>
      <c r="CM954" s="1051"/>
      <c r="CN954" s="1051"/>
      <c r="CO954" s="1051"/>
      <c r="CP954" s="1051"/>
      <c r="CQ954" s="1051"/>
      <c r="CR954" s="1051"/>
      <c r="CS954" s="1051"/>
      <c r="CT954" s="1051"/>
      <c r="CU954" s="1051"/>
      <c r="CV954" s="1051"/>
      <c r="CW954" s="1051"/>
      <c r="CX954" s="1051"/>
      <c r="CY954" s="1051"/>
      <c r="CZ954" s="1051"/>
      <c r="DA954" s="1051"/>
      <c r="DB954" s="1051"/>
      <c r="DC954" s="1051"/>
      <c r="DD954" s="1051"/>
      <c r="DE954" s="1051"/>
      <c r="DF954" s="1051"/>
      <c r="DG954" s="1051"/>
      <c r="DH954" s="1051"/>
      <c r="DI954" s="1051"/>
      <c r="DJ954" s="1051"/>
      <c r="DK954" s="1051"/>
      <c r="DL954" s="1051"/>
      <c r="DM954" s="1051"/>
      <c r="DN954" s="1051"/>
      <c r="DO954" s="1051"/>
      <c r="DP954" s="1051"/>
      <c r="DQ954" s="1051"/>
      <c r="DR954" s="1051"/>
      <c r="DS954" s="1051"/>
      <c r="DT954" s="1051"/>
      <c r="DU954" s="1051"/>
      <c r="DV954" s="1051"/>
      <c r="DW954" s="1051"/>
      <c r="DX954" s="1051"/>
      <c r="DY954" s="1051"/>
      <c r="DZ954" s="1051"/>
      <c r="EA954" s="1051"/>
      <c r="EB954" s="1051"/>
      <c r="EC954" s="1051"/>
      <c r="ED954" s="1051"/>
      <c r="EE954" s="1051"/>
      <c r="EF954" s="1051"/>
      <c r="EG954" s="1051"/>
      <c r="EH954" s="1051"/>
      <c r="EI954" s="1051"/>
      <c r="EJ954" s="1051"/>
      <c r="EK954" s="1051"/>
      <c r="EL954" s="1051"/>
      <c r="EM954" s="1051"/>
      <c r="EN954" s="1051"/>
      <c r="EO954" s="1051"/>
      <c r="EP954" s="1051"/>
      <c r="EQ954" s="1051"/>
      <c r="ER954" s="1051"/>
      <c r="ES954" s="1051"/>
      <c r="ET954" s="1051"/>
      <c r="EU954" s="1051"/>
      <c r="EV954" s="1051"/>
      <c r="EW954" s="1051"/>
      <c r="EX954" s="1051"/>
      <c r="EY954" s="1051"/>
      <c r="EZ954" s="1051"/>
      <c r="FA954" s="1051"/>
      <c r="FB954" s="1051"/>
      <c r="FC954" s="1051"/>
      <c r="FD954" s="1051"/>
      <c r="FE954" s="1051"/>
      <c r="FF954" s="1051"/>
      <c r="FG954" s="1051"/>
      <c r="FH954" s="1051"/>
      <c r="FI954" s="1051"/>
      <c r="FJ954" s="1051"/>
      <c r="FK954" s="1051"/>
      <c r="FL954" s="1051"/>
      <c r="FM954" s="1051"/>
      <c r="FN954" s="1051"/>
      <c r="FO954" s="1051"/>
      <c r="FP954" s="1051"/>
      <c r="FQ954" s="1051"/>
      <c r="FR954" s="1051"/>
      <c r="FS954" s="1051"/>
      <c r="FT954" s="1051"/>
      <c r="FU954" s="1051"/>
      <c r="FV954" s="1051"/>
      <c r="FW954" s="1051"/>
      <c r="FX954" s="1051"/>
      <c r="FY954" s="1051"/>
      <c r="FZ954" s="1051"/>
      <c r="GA954" s="1051"/>
      <c r="GB954" s="1051"/>
      <c r="GC954" s="1051"/>
      <c r="GD954" s="1051"/>
      <c r="GE954" s="1051"/>
      <c r="GF954" s="1051"/>
      <c r="GG954" s="1051"/>
      <c r="GH954" s="1051"/>
      <c r="GI954" s="1051"/>
      <c r="GJ954" s="1051"/>
      <c r="GK954" s="1051"/>
      <c r="GL954" s="1051"/>
      <c r="GM954" s="1051"/>
      <c r="GN954" s="1051"/>
      <c r="GO954" s="1051"/>
      <c r="GP954" s="1051"/>
      <c r="GQ954" s="1051"/>
      <c r="GR954" s="1051"/>
      <c r="GS954" s="1051"/>
      <c r="GT954" s="1051"/>
      <c r="GU954" s="1051"/>
      <c r="GV954" s="1051"/>
      <c r="GW954" s="1051"/>
      <c r="GX954" s="1051"/>
      <c r="GY954" s="1051"/>
      <c r="GZ954" s="1051"/>
      <c r="HA954" s="1051"/>
      <c r="HB954" s="1051"/>
      <c r="HC954" s="1051"/>
      <c r="HD954" s="1051"/>
      <c r="HE954" s="1051"/>
      <c r="HF954" s="1051"/>
      <c r="HG954" s="1051"/>
      <c r="HH954" s="1051"/>
      <c r="HI954" s="1051"/>
      <c r="HJ954" s="1051"/>
      <c r="HK954" s="1051"/>
      <c r="HL954" s="1051"/>
      <c r="HM954" s="1051"/>
      <c r="HN954" s="1051"/>
      <c r="HO954" s="1051"/>
      <c r="HP954" s="1051"/>
      <c r="HQ954" s="1051"/>
      <c r="HR954" s="1051"/>
      <c r="HS954" s="1051"/>
      <c r="HT954" s="1051"/>
      <c r="HU954" s="1051"/>
      <c r="HV954" s="1051"/>
      <c r="HW954" s="1051"/>
      <c r="HX954" s="1051"/>
      <c r="HY954" s="1051"/>
      <c r="HZ954" s="1051"/>
      <c r="IA954" s="1051"/>
      <c r="IB954" s="1051"/>
      <c r="IC954" s="1051"/>
      <c r="ID954" s="1051"/>
      <c r="IE954" s="1051"/>
      <c r="IF954" s="1051"/>
      <c r="IG954" s="1051"/>
      <c r="IH954" s="1051"/>
      <c r="II954" s="1051"/>
      <c r="IJ954" s="1051"/>
      <c r="IK954" s="1051"/>
      <c r="IL954" s="1051"/>
      <c r="IM954" s="1051"/>
      <c r="IN954" s="1051"/>
      <c r="IO954" s="1051"/>
      <c r="IP954" s="1051"/>
      <c r="IQ954" s="1051"/>
      <c r="IR954" s="1051"/>
      <c r="IS954" s="1051"/>
      <c r="IT954" s="1051"/>
      <c r="IU954" s="1051"/>
      <c r="IV954" s="1051"/>
      <c r="IW954" s="1051"/>
      <c r="IX954" s="1051"/>
      <c r="IY954" s="1051"/>
      <c r="IZ954" s="1051"/>
      <c r="JA954" s="1051"/>
      <c r="JB954" s="1051"/>
    </row>
    <row r="955" spans="1:262" s="1339" customFormat="1" ht="38.1" customHeight="1" x14ac:dyDescent="0.25">
      <c r="A955" s="1250">
        <v>1</v>
      </c>
      <c r="B955" s="1250">
        <v>1</v>
      </c>
      <c r="C955" s="1348" t="s">
        <v>161</v>
      </c>
      <c r="D955" s="12"/>
      <c r="E955" s="30">
        <f>E948</f>
        <v>46</v>
      </c>
      <c r="F955" s="30">
        <f t="shared" ref="F955:G955" si="349">F948</f>
        <v>19</v>
      </c>
      <c r="G955" s="30">
        <f t="shared" si="349"/>
        <v>61</v>
      </c>
      <c r="H955" s="30">
        <f>H886</f>
        <v>151.78571428571428</v>
      </c>
      <c r="I955" s="500"/>
      <c r="J955" s="500"/>
      <c r="K955" s="501"/>
      <c r="L955" s="501"/>
      <c r="M955" s="501"/>
      <c r="N955" s="501"/>
      <c r="O955" s="501"/>
      <c r="P955" s="501"/>
      <c r="Q955" s="30"/>
      <c r="R955" s="30"/>
      <c r="S955" s="30"/>
      <c r="T955" s="30"/>
      <c r="U955" s="1363"/>
      <c r="V955" s="30"/>
      <c r="W955" s="1289"/>
      <c r="X955" s="1051"/>
      <c r="Y955" s="1051"/>
      <c r="Z955" s="1051"/>
      <c r="AA955" s="1051"/>
      <c r="AB955" s="1051"/>
      <c r="AC955" s="1051"/>
      <c r="AD955" s="1051"/>
      <c r="AE955" s="1051"/>
      <c r="AF955" s="1051"/>
      <c r="AG955" s="1051"/>
      <c r="AH955" s="1051"/>
      <c r="AI955" s="1051"/>
      <c r="AJ955" s="1051"/>
      <c r="AK955" s="1051"/>
      <c r="AL955" s="1051"/>
      <c r="AM955" s="1051"/>
      <c r="AN955" s="1051"/>
      <c r="AO955" s="1051"/>
      <c r="AP955" s="1051"/>
      <c r="AQ955" s="1051"/>
      <c r="AR955" s="1051"/>
      <c r="AS955" s="1051"/>
      <c r="AT955" s="1051"/>
      <c r="AU955" s="1051"/>
      <c r="AV955" s="1051"/>
      <c r="AW955" s="1051"/>
      <c r="AX955" s="1051"/>
      <c r="AY955" s="1051"/>
      <c r="AZ955" s="1051"/>
      <c r="BA955" s="1051"/>
      <c r="BB955" s="1051"/>
      <c r="BC955" s="1051"/>
      <c r="BD955" s="1051"/>
      <c r="BE955" s="1051"/>
      <c r="BF955" s="1051"/>
      <c r="BG955" s="1051"/>
      <c r="BH955" s="1051"/>
      <c r="BI955" s="1051"/>
      <c r="BJ955" s="1051"/>
      <c r="BK955" s="1051"/>
      <c r="BL955" s="1051"/>
      <c r="BM955" s="1051"/>
      <c r="BN955" s="1051"/>
      <c r="BO955" s="1051"/>
      <c r="BP955" s="1051"/>
      <c r="BQ955" s="1051"/>
      <c r="BR955" s="1051"/>
      <c r="BS955" s="1051"/>
      <c r="BT955" s="1051"/>
      <c r="BU955" s="1051"/>
      <c r="BV955" s="1051"/>
      <c r="BW955" s="1051"/>
      <c r="BX955" s="1051"/>
      <c r="BY955" s="1051"/>
      <c r="BZ955" s="1051"/>
      <c r="CA955" s="1051"/>
      <c r="CB955" s="1051"/>
      <c r="CC955" s="1051"/>
      <c r="CD955" s="1051"/>
      <c r="CE955" s="1051"/>
      <c r="CF955" s="1051"/>
      <c r="CG955" s="1051"/>
      <c r="CH955" s="1051"/>
      <c r="CI955" s="1051"/>
      <c r="CJ955" s="1051"/>
      <c r="CK955" s="1051"/>
      <c r="CL955" s="1051"/>
      <c r="CM955" s="1051"/>
      <c r="CN955" s="1051"/>
      <c r="CO955" s="1051"/>
      <c r="CP955" s="1051"/>
      <c r="CQ955" s="1051"/>
      <c r="CR955" s="1051"/>
      <c r="CS955" s="1051"/>
      <c r="CT955" s="1051"/>
      <c r="CU955" s="1051"/>
      <c r="CV955" s="1051"/>
      <c r="CW955" s="1051"/>
      <c r="CX955" s="1051"/>
      <c r="CY955" s="1051"/>
      <c r="CZ955" s="1051"/>
      <c r="DA955" s="1051"/>
      <c r="DB955" s="1051"/>
      <c r="DC955" s="1051"/>
      <c r="DD955" s="1051"/>
      <c r="DE955" s="1051"/>
      <c r="DF955" s="1051"/>
      <c r="DG955" s="1051"/>
      <c r="DH955" s="1051"/>
      <c r="DI955" s="1051"/>
      <c r="DJ955" s="1051"/>
      <c r="DK955" s="1051"/>
      <c r="DL955" s="1051"/>
      <c r="DM955" s="1051"/>
      <c r="DN955" s="1051"/>
      <c r="DO955" s="1051"/>
      <c r="DP955" s="1051"/>
      <c r="DQ955" s="1051"/>
      <c r="DR955" s="1051"/>
      <c r="DS955" s="1051"/>
      <c r="DT955" s="1051"/>
      <c r="DU955" s="1051"/>
      <c r="DV955" s="1051"/>
      <c r="DW955" s="1051"/>
      <c r="DX955" s="1051"/>
      <c r="DY955" s="1051"/>
      <c r="DZ955" s="1051"/>
      <c r="EA955" s="1051"/>
      <c r="EB955" s="1051"/>
      <c r="EC955" s="1051"/>
      <c r="ED955" s="1051"/>
      <c r="EE955" s="1051"/>
      <c r="EF955" s="1051"/>
      <c r="EG955" s="1051"/>
      <c r="EH955" s="1051"/>
      <c r="EI955" s="1051"/>
      <c r="EJ955" s="1051"/>
      <c r="EK955" s="1051"/>
      <c r="EL955" s="1051"/>
      <c r="EM955" s="1051"/>
      <c r="EN955" s="1051"/>
      <c r="EO955" s="1051"/>
      <c r="EP955" s="1051"/>
      <c r="EQ955" s="1051"/>
      <c r="ER955" s="1051"/>
      <c r="ES955" s="1051"/>
      <c r="ET955" s="1051"/>
      <c r="EU955" s="1051"/>
      <c r="EV955" s="1051"/>
      <c r="EW955" s="1051"/>
      <c r="EX955" s="1051"/>
      <c r="EY955" s="1051"/>
      <c r="EZ955" s="1051"/>
      <c r="FA955" s="1051"/>
      <c r="FB955" s="1051"/>
      <c r="FC955" s="1051"/>
      <c r="FD955" s="1051"/>
      <c r="FE955" s="1051"/>
      <c r="FF955" s="1051"/>
      <c r="FG955" s="1051"/>
      <c r="FH955" s="1051"/>
      <c r="FI955" s="1051"/>
      <c r="FJ955" s="1051"/>
      <c r="FK955" s="1051"/>
      <c r="FL955" s="1051"/>
      <c r="FM955" s="1051"/>
      <c r="FN955" s="1051"/>
      <c r="FO955" s="1051"/>
      <c r="FP955" s="1051"/>
      <c r="FQ955" s="1051"/>
      <c r="FR955" s="1051"/>
      <c r="FS955" s="1051"/>
      <c r="FT955" s="1051"/>
      <c r="FU955" s="1051"/>
      <c r="FV955" s="1051"/>
      <c r="FW955" s="1051"/>
      <c r="FX955" s="1051"/>
      <c r="FY955" s="1051"/>
      <c r="FZ955" s="1051"/>
      <c r="GA955" s="1051"/>
      <c r="GB955" s="1051"/>
      <c r="GC955" s="1051"/>
      <c r="GD955" s="1051"/>
      <c r="GE955" s="1051"/>
      <c r="GF955" s="1051"/>
      <c r="GG955" s="1051"/>
      <c r="GH955" s="1051"/>
      <c r="GI955" s="1051"/>
      <c r="GJ955" s="1051"/>
      <c r="GK955" s="1051"/>
      <c r="GL955" s="1051"/>
      <c r="GM955" s="1051"/>
      <c r="GN955" s="1051"/>
      <c r="GO955" s="1051"/>
      <c r="GP955" s="1051"/>
      <c r="GQ955" s="1051"/>
      <c r="GR955" s="1051"/>
      <c r="GS955" s="1051"/>
      <c r="GT955" s="1051"/>
      <c r="GU955" s="1051"/>
      <c r="GV955" s="1051"/>
      <c r="GW955" s="1051"/>
      <c r="GX955" s="1051"/>
      <c r="GY955" s="1051"/>
      <c r="GZ955" s="1051"/>
      <c r="HA955" s="1051"/>
      <c r="HB955" s="1051"/>
      <c r="HC955" s="1051"/>
      <c r="HD955" s="1051"/>
      <c r="HE955" s="1051"/>
      <c r="HF955" s="1051"/>
      <c r="HG955" s="1051"/>
      <c r="HH955" s="1051"/>
      <c r="HI955" s="1051"/>
      <c r="HJ955" s="1051"/>
      <c r="HK955" s="1051"/>
      <c r="HL955" s="1051"/>
      <c r="HM955" s="1051"/>
      <c r="HN955" s="1051"/>
      <c r="HO955" s="1051"/>
      <c r="HP955" s="1051"/>
      <c r="HQ955" s="1051"/>
      <c r="HR955" s="1051"/>
      <c r="HS955" s="1051"/>
      <c r="HT955" s="1051"/>
      <c r="HU955" s="1051"/>
      <c r="HV955" s="1051"/>
      <c r="HW955" s="1051"/>
      <c r="HX955" s="1051"/>
      <c r="HY955" s="1051"/>
      <c r="HZ955" s="1051"/>
      <c r="IA955" s="1051"/>
      <c r="IB955" s="1051"/>
      <c r="IC955" s="1051"/>
      <c r="ID955" s="1051"/>
      <c r="IE955" s="1051"/>
      <c r="IF955" s="1051"/>
      <c r="IG955" s="1051"/>
      <c r="IH955" s="1051"/>
      <c r="II955" s="1051"/>
      <c r="IJ955" s="1051"/>
      <c r="IK955" s="1051"/>
      <c r="IL955" s="1051"/>
      <c r="IM955" s="1051"/>
      <c r="IN955" s="1051"/>
      <c r="IO955" s="1051"/>
      <c r="IP955" s="1051"/>
      <c r="IQ955" s="1051"/>
      <c r="IR955" s="1051"/>
      <c r="IS955" s="1051"/>
      <c r="IT955" s="1051"/>
      <c r="IU955" s="1051"/>
      <c r="IV955" s="1051"/>
      <c r="IW955" s="1051"/>
      <c r="IX955" s="1051"/>
      <c r="IY955" s="1051"/>
      <c r="IZ955" s="1051"/>
      <c r="JA955" s="1051"/>
      <c r="JB955" s="1051"/>
    </row>
    <row r="956" spans="1:262" ht="29.25" x14ac:dyDescent="0.25">
      <c r="A956" s="1250">
        <v>1</v>
      </c>
      <c r="B956" s="1250">
        <v>1</v>
      </c>
      <c r="C956" s="495" t="s">
        <v>88</v>
      </c>
      <c r="D956" s="228"/>
      <c r="E956" s="1311">
        <f>SUM(E905)</f>
        <v>387.40000000000003</v>
      </c>
      <c r="F956" s="1311">
        <f>SUM(F905)</f>
        <v>161</v>
      </c>
      <c r="G956" s="1311">
        <f>SUM(G905)</f>
        <v>295.77631578947364</v>
      </c>
      <c r="H956" s="1311">
        <f>G956/F956*100</f>
        <v>183.71199738476625</v>
      </c>
      <c r="I956" s="158"/>
      <c r="J956" s="158"/>
      <c r="K956" s="158"/>
      <c r="L956" s="158"/>
      <c r="M956" s="158"/>
      <c r="N956" s="158"/>
      <c r="O956" s="158"/>
      <c r="P956" s="158"/>
      <c r="Q956" s="1311">
        <f t="shared" ref="Q956:V956" si="350">Q905</f>
        <v>280.65931</v>
      </c>
      <c r="R956" s="1311">
        <f t="shared" si="350"/>
        <v>116.94137916666668</v>
      </c>
      <c r="S956" s="1311">
        <f t="shared" si="350"/>
        <v>183.11128000000002</v>
      </c>
      <c r="T956" s="1311">
        <f t="shared" si="350"/>
        <v>66.169900833333344</v>
      </c>
      <c r="U956" s="1311">
        <f t="shared" si="350"/>
        <v>-5.602030000000001</v>
      </c>
      <c r="V956" s="1311">
        <f t="shared" si="350"/>
        <v>177.50925000000001</v>
      </c>
      <c r="X956" s="1247">
        <f>W956-G956</f>
        <v>-295.77631578947364</v>
      </c>
    </row>
    <row r="957" spans="1:262" ht="15" customHeight="1" x14ac:dyDescent="0.25">
      <c r="A957" s="1250">
        <v>1</v>
      </c>
      <c r="B957" s="1250">
        <v>1</v>
      </c>
      <c r="C957" s="1089" t="s">
        <v>0</v>
      </c>
      <c r="D957" s="1383"/>
      <c r="E957" s="625">
        <f>SUM(E911)</f>
        <v>3</v>
      </c>
      <c r="F957" s="625">
        <f>SUM(F911)</f>
        <v>1</v>
      </c>
      <c r="G957" s="625">
        <f>SUM(G911)</f>
        <v>7</v>
      </c>
      <c r="H957" s="625">
        <f>G957/F957*100</f>
        <v>700</v>
      </c>
      <c r="I957" s="628">
        <f>K957/E957</f>
        <v>9.6666666666666661</v>
      </c>
      <c r="J957" s="628">
        <f>M957/G957</f>
        <v>7.2857142857142856</v>
      </c>
      <c r="K957" s="625">
        <f>SUM(K911)</f>
        <v>29</v>
      </c>
      <c r="L957" s="625">
        <f>SUM(L911)</f>
        <v>9</v>
      </c>
      <c r="M957" s="625">
        <f>SUM(M911)</f>
        <v>51</v>
      </c>
      <c r="N957" s="625">
        <f>M957/L957*100</f>
        <v>566.66666666666674</v>
      </c>
      <c r="O957" s="625">
        <f>SUM(O911)</f>
        <v>9.6666666666666665E-2</v>
      </c>
      <c r="P957" s="41"/>
      <c r="Q957" s="625">
        <f>SUM(Q911)</f>
        <v>65.706599999999995</v>
      </c>
      <c r="R957" s="625"/>
      <c r="S957" s="625"/>
      <c r="T957" s="625"/>
      <c r="U957" s="625">
        <f>SUM(U911)</f>
        <v>0</v>
      </c>
      <c r="V957" s="625">
        <f>SUM(V911)</f>
        <v>111.48108999999999</v>
      </c>
    </row>
    <row r="958" spans="1:262" x14ac:dyDescent="0.25">
      <c r="A958" s="1250">
        <v>1</v>
      </c>
      <c r="B958" s="1250">
        <v>1</v>
      </c>
      <c r="C958" s="1148" t="s">
        <v>16</v>
      </c>
      <c r="D958" s="1384"/>
      <c r="E958" s="794">
        <f t="shared" ref="E958:G959" si="351">SUM(E915)</f>
        <v>0</v>
      </c>
      <c r="F958" s="794">
        <f t="shared" si="351"/>
        <v>0</v>
      </c>
      <c r="G958" s="794">
        <f t="shared" si="351"/>
        <v>0</v>
      </c>
      <c r="H958" s="794" t="e">
        <f>G958/F958*100</f>
        <v>#DIV/0!</v>
      </c>
      <c r="I958" s="670" t="e">
        <f>K958/E958</f>
        <v>#DIV/0!</v>
      </c>
      <c r="J958" s="670" t="e">
        <f>M958/G958</f>
        <v>#DIV/0!</v>
      </c>
      <c r="K958" s="794">
        <f t="shared" ref="K958:M959" si="352">SUM(K915)</f>
        <v>0</v>
      </c>
      <c r="L958" s="794">
        <f t="shared" si="352"/>
        <v>0</v>
      </c>
      <c r="M958" s="794">
        <f t="shared" si="352"/>
        <v>0</v>
      </c>
      <c r="N958" s="794" t="e">
        <f>M958/L958*100</f>
        <v>#DIV/0!</v>
      </c>
      <c r="O958" s="794">
        <f>SUM(O915)</f>
        <v>0</v>
      </c>
      <c r="P958" s="41"/>
      <c r="Q958" s="794">
        <f t="shared" ref="Q958" si="353">SUM(Q915)</f>
        <v>0</v>
      </c>
      <c r="R958" s="794"/>
      <c r="S958" s="794"/>
      <c r="T958" s="794"/>
      <c r="U958" s="794">
        <f t="shared" ref="U958:V958" si="354">SUM(U915)</f>
        <v>0</v>
      </c>
      <c r="V958" s="794">
        <f t="shared" si="354"/>
        <v>0</v>
      </c>
    </row>
    <row r="959" spans="1:262" ht="29.25" customHeight="1" x14ac:dyDescent="0.25">
      <c r="A959" s="1250">
        <v>1</v>
      </c>
      <c r="B959" s="1250">
        <v>1</v>
      </c>
      <c r="C959" s="366" t="s">
        <v>177</v>
      </c>
      <c r="D959" s="366"/>
      <c r="E959" s="787">
        <f t="shared" si="351"/>
        <v>3</v>
      </c>
      <c r="F959" s="787">
        <f t="shared" si="351"/>
        <v>1</v>
      </c>
      <c r="G959" s="787">
        <f t="shared" si="351"/>
        <v>7</v>
      </c>
      <c r="H959" s="787">
        <f>G959/F959*100</f>
        <v>700</v>
      </c>
      <c r="I959" s="670">
        <f>K959/E959</f>
        <v>9.6666666666666661</v>
      </c>
      <c r="J959" s="670">
        <f>M959/G959</f>
        <v>7.2857142857142856</v>
      </c>
      <c r="K959" s="787">
        <f t="shared" si="352"/>
        <v>29</v>
      </c>
      <c r="L959" s="787">
        <f t="shared" si="352"/>
        <v>9</v>
      </c>
      <c r="M959" s="787">
        <f t="shared" si="352"/>
        <v>51</v>
      </c>
      <c r="N959" s="787">
        <f>M959/L959*100</f>
        <v>566.66666666666674</v>
      </c>
      <c r="O959" s="787">
        <f>SUM(O916)</f>
        <v>9.6666666666666665E-2</v>
      </c>
      <c r="P959" s="41">
        <f>M959/$C$3*12/O959</f>
        <v>1266.2068965517242</v>
      </c>
      <c r="Q959" s="787">
        <f t="shared" ref="Q959:V959" si="355">SUM(Q916)</f>
        <v>65.706599999999995</v>
      </c>
      <c r="R959" s="787">
        <f t="shared" si="355"/>
        <v>27.377749999999995</v>
      </c>
      <c r="S959" s="787">
        <f t="shared" si="355"/>
        <v>111.48108999999999</v>
      </c>
      <c r="T959" s="787">
        <f t="shared" si="355"/>
        <v>84.103340000000003</v>
      </c>
      <c r="U959" s="787">
        <f t="shared" si="355"/>
        <v>0</v>
      </c>
      <c r="V959" s="787">
        <f t="shared" si="355"/>
        <v>111.48108999999999</v>
      </c>
    </row>
    <row r="960" spans="1:262" ht="29.25" customHeight="1" x14ac:dyDescent="0.25">
      <c r="A960" s="1250">
        <v>1</v>
      </c>
      <c r="B960" s="1250">
        <v>1</v>
      </c>
      <c r="C960" s="366" t="s">
        <v>358</v>
      </c>
      <c r="D960" s="366"/>
      <c r="E960" s="787">
        <f t="shared" ref="E960:V960" si="356">E917</f>
        <v>35</v>
      </c>
      <c r="F960" s="787">
        <f t="shared" si="356"/>
        <v>15</v>
      </c>
      <c r="G960" s="787">
        <f t="shared" si="356"/>
        <v>4</v>
      </c>
      <c r="H960" s="787">
        <f t="shared" si="356"/>
        <v>26.666666666666668</v>
      </c>
      <c r="I960" s="787">
        <f t="shared" si="356"/>
        <v>0</v>
      </c>
      <c r="J960" s="787">
        <f t="shared" si="356"/>
        <v>0</v>
      </c>
      <c r="K960" s="787">
        <f t="shared" si="356"/>
        <v>0</v>
      </c>
      <c r="L960" s="787">
        <f t="shared" si="356"/>
        <v>0</v>
      </c>
      <c r="M960" s="787">
        <f t="shared" si="356"/>
        <v>0</v>
      </c>
      <c r="N960" s="787">
        <f t="shared" si="356"/>
        <v>0</v>
      </c>
      <c r="O960" s="787">
        <f t="shared" si="356"/>
        <v>0</v>
      </c>
      <c r="P960" s="787">
        <f t="shared" si="356"/>
        <v>0</v>
      </c>
      <c r="Q960" s="787">
        <f t="shared" si="356"/>
        <v>84.6</v>
      </c>
      <c r="R960" s="787">
        <f t="shared" si="356"/>
        <v>35.25</v>
      </c>
      <c r="S960" s="787">
        <f t="shared" si="356"/>
        <v>10.014259999999998</v>
      </c>
      <c r="T960" s="787">
        <f t="shared" si="356"/>
        <v>-25.23574</v>
      </c>
      <c r="U960" s="787">
        <f t="shared" si="356"/>
        <v>0</v>
      </c>
      <c r="V960" s="787">
        <f t="shared" si="356"/>
        <v>10.014259999999998</v>
      </c>
    </row>
    <row r="961" spans="1:23" ht="29.25" customHeight="1" x14ac:dyDescent="0.25">
      <c r="A961" s="1250">
        <v>1</v>
      </c>
      <c r="B961" s="1250">
        <v>1</v>
      </c>
      <c r="C961" s="703" t="s">
        <v>335</v>
      </c>
      <c r="D961" s="703"/>
      <c r="E961" s="828">
        <f t="shared" ref="E961:H964" si="357">E918</f>
        <v>35</v>
      </c>
      <c r="F961" s="828">
        <f t="shared" si="357"/>
        <v>15</v>
      </c>
      <c r="G961" s="828">
        <f t="shared" si="357"/>
        <v>4</v>
      </c>
      <c r="H961" s="828">
        <f t="shared" si="357"/>
        <v>26.666666666666668</v>
      </c>
      <c r="I961" s="804"/>
      <c r="J961" s="804"/>
      <c r="K961" s="828"/>
      <c r="L961" s="828"/>
      <c r="M961" s="828"/>
      <c r="N961" s="828"/>
      <c r="O961" s="828"/>
      <c r="P961" s="103"/>
      <c r="Q961" s="828"/>
      <c r="R961" s="828"/>
      <c r="S961" s="828"/>
      <c r="T961" s="828"/>
      <c r="U961" s="828"/>
      <c r="V961" s="828"/>
    </row>
    <row r="962" spans="1:23" ht="29.25" customHeight="1" x14ac:dyDescent="0.25">
      <c r="A962" s="1250">
        <v>1</v>
      </c>
      <c r="B962" s="1250">
        <v>1</v>
      </c>
      <c r="C962" s="808" t="s">
        <v>334</v>
      </c>
      <c r="D962" s="808"/>
      <c r="E962" s="810">
        <f t="shared" si="357"/>
        <v>35</v>
      </c>
      <c r="F962" s="810">
        <f t="shared" si="357"/>
        <v>15</v>
      </c>
      <c r="G962" s="810">
        <f t="shared" si="357"/>
        <v>4</v>
      </c>
      <c r="H962" s="810">
        <f t="shared" si="357"/>
        <v>26.666666666666668</v>
      </c>
      <c r="I962" s="1385"/>
      <c r="J962" s="1385"/>
      <c r="K962" s="810"/>
      <c r="L962" s="810"/>
      <c r="M962" s="810"/>
      <c r="N962" s="810"/>
      <c r="O962" s="810"/>
      <c r="P962" s="45"/>
      <c r="Q962" s="810"/>
      <c r="R962" s="810"/>
      <c r="S962" s="810"/>
      <c r="T962" s="810"/>
      <c r="U962" s="810"/>
      <c r="V962" s="810"/>
    </row>
    <row r="963" spans="1:23" ht="29.25" customHeight="1" x14ac:dyDescent="0.25">
      <c r="A963" s="1250">
        <v>1</v>
      </c>
      <c r="B963" s="1250">
        <v>1</v>
      </c>
      <c r="C963" s="686" t="s">
        <v>335</v>
      </c>
      <c r="D963" s="686"/>
      <c r="E963" s="793">
        <f t="shared" si="357"/>
        <v>0</v>
      </c>
      <c r="F963" s="793">
        <f t="shared" si="357"/>
        <v>0</v>
      </c>
      <c r="G963" s="793">
        <f t="shared" si="357"/>
        <v>0</v>
      </c>
      <c r="H963" s="793" t="e">
        <f t="shared" si="357"/>
        <v>#DIV/0!</v>
      </c>
      <c r="I963" s="1386"/>
      <c r="J963" s="1386"/>
      <c r="K963" s="793"/>
      <c r="L963" s="793"/>
      <c r="M963" s="793"/>
      <c r="N963" s="793"/>
      <c r="O963" s="793"/>
      <c r="P963" s="45"/>
      <c r="Q963" s="793"/>
      <c r="R963" s="793"/>
      <c r="S963" s="793"/>
      <c r="T963" s="793"/>
      <c r="U963" s="793"/>
      <c r="V963" s="793"/>
    </row>
    <row r="964" spans="1:23" ht="29.25" customHeight="1" thickBot="1" x14ac:dyDescent="0.3">
      <c r="A964" s="1250">
        <v>1</v>
      </c>
      <c r="B964" s="1250">
        <v>1</v>
      </c>
      <c r="C964" s="1081" t="s">
        <v>336</v>
      </c>
      <c r="D964" s="1387"/>
      <c r="E964" s="1312">
        <f t="shared" si="357"/>
        <v>0</v>
      </c>
      <c r="F964" s="1312">
        <f t="shared" si="357"/>
        <v>0</v>
      </c>
      <c r="G964" s="1312">
        <f t="shared" si="357"/>
        <v>0</v>
      </c>
      <c r="H964" s="1312" t="e">
        <f t="shared" si="357"/>
        <v>#DIV/0!</v>
      </c>
      <c r="I964" s="1388"/>
      <c r="J964" s="1388"/>
      <c r="K964" s="1312"/>
      <c r="L964" s="1312"/>
      <c r="M964" s="1312"/>
      <c r="N964" s="1312"/>
      <c r="O964" s="1312"/>
      <c r="P964" s="1068"/>
      <c r="Q964" s="1312"/>
      <c r="R964" s="1312"/>
      <c r="S964" s="1312"/>
      <c r="T964" s="1312"/>
      <c r="U964" s="1312"/>
      <c r="V964" s="1312"/>
    </row>
    <row r="965" spans="1:23" ht="15.75" thickBot="1" x14ac:dyDescent="0.3">
      <c r="A965" s="1250">
        <v>1</v>
      </c>
      <c r="B965" s="1250">
        <v>1</v>
      </c>
      <c r="C965" s="1389" t="s">
        <v>68</v>
      </c>
      <c r="D965" s="1371"/>
      <c r="E965" s="169"/>
      <c r="F965" s="169"/>
      <c r="G965" s="169"/>
      <c r="H965" s="169"/>
      <c r="I965" s="538"/>
      <c r="J965" s="538"/>
      <c r="K965" s="538"/>
      <c r="L965" s="538"/>
      <c r="M965" s="538"/>
      <c r="N965" s="538"/>
      <c r="O965" s="538"/>
      <c r="P965" s="538"/>
      <c r="Q965" s="837"/>
      <c r="R965" s="837"/>
      <c r="S965" s="837"/>
      <c r="T965" s="837"/>
      <c r="U965" s="838"/>
      <c r="V965" s="837"/>
    </row>
    <row r="966" spans="1:23" ht="34.5" customHeight="1" x14ac:dyDescent="0.25">
      <c r="A966" s="1250">
        <v>1</v>
      </c>
      <c r="B966" s="1250">
        <v>1</v>
      </c>
      <c r="C966" s="1298" t="s">
        <v>400</v>
      </c>
      <c r="D966" s="839"/>
      <c r="E966" s="660"/>
      <c r="F966" s="660"/>
      <c r="G966" s="660"/>
      <c r="H966" s="660"/>
      <c r="I966" s="661"/>
      <c r="J966" s="661"/>
      <c r="K966" s="660"/>
      <c r="L966" s="660"/>
      <c r="M966" s="660"/>
      <c r="N966" s="660"/>
      <c r="O966" s="660"/>
      <c r="P966" s="660"/>
      <c r="Q966" s="335"/>
      <c r="R966" s="335"/>
      <c r="S966" s="335"/>
      <c r="T966" s="335"/>
      <c r="U966" s="643"/>
      <c r="V966" s="335"/>
    </row>
    <row r="967" spans="1:23" s="157" customFormat="1" ht="15" customHeight="1" x14ac:dyDescent="0.25">
      <c r="A967" s="1250">
        <v>1</v>
      </c>
      <c r="B967" s="1250">
        <v>1</v>
      </c>
      <c r="C967" s="1099" t="s">
        <v>5</v>
      </c>
      <c r="D967" s="624"/>
      <c r="E967" s="158"/>
      <c r="F967" s="158"/>
      <c r="G967" s="158"/>
      <c r="H967" s="158"/>
      <c r="I967" s="158"/>
      <c r="J967" s="158"/>
      <c r="K967" s="625"/>
      <c r="L967" s="625"/>
      <c r="M967" s="625"/>
      <c r="N967" s="625"/>
      <c r="O967" s="625"/>
      <c r="P967" s="625"/>
      <c r="Q967" s="158"/>
      <c r="R967" s="158"/>
      <c r="S967" s="158"/>
      <c r="T967" s="158"/>
      <c r="U967" s="158"/>
      <c r="V967" s="158"/>
      <c r="W967" s="1289"/>
    </row>
    <row r="968" spans="1:23" s="157" customFormat="1" ht="15" customHeight="1" x14ac:dyDescent="0.25">
      <c r="A968" s="1250">
        <v>1</v>
      </c>
      <c r="B968" s="1250">
        <v>1</v>
      </c>
      <c r="C968" s="1094" t="s">
        <v>10</v>
      </c>
      <c r="D968" s="840">
        <v>340</v>
      </c>
      <c r="E968" s="684"/>
      <c r="F968" s="39">
        <f t="shared" ref="F968:F971" si="358">E968/12*$C$3</f>
        <v>0</v>
      </c>
      <c r="G968" s="39">
        <v>1</v>
      </c>
      <c r="H968" s="39" t="e">
        <f>G968/F968*100</f>
        <v>#DIV/0!</v>
      </c>
      <c r="I968" s="627">
        <v>11</v>
      </c>
      <c r="J968" s="40">
        <f>M968/G968</f>
        <v>11</v>
      </c>
      <c r="K968" s="41">
        <f t="shared" ref="K968:K971" si="359">ROUND(E968*I968,0)</f>
        <v>0</v>
      </c>
      <c r="L968" s="41">
        <f>ROUND(F968*I968,0)</f>
        <v>0</v>
      </c>
      <c r="M968" s="41">
        <v>11</v>
      </c>
      <c r="N968" s="41" t="e">
        <f>M968/L968*100</f>
        <v>#DIV/0!</v>
      </c>
      <c r="O968" s="41">
        <f>K968/D968</f>
        <v>0</v>
      </c>
      <c r="P968" s="41" t="e">
        <f>M968/$C$3*12/O968</f>
        <v>#DIV/0!</v>
      </c>
      <c r="Q968" s="678"/>
      <c r="R968" s="678"/>
      <c r="S968" s="678"/>
      <c r="T968" s="678"/>
      <c r="U968" s="678"/>
      <c r="V968" s="678"/>
      <c r="W968" s="1289"/>
    </row>
    <row r="969" spans="1:23" s="157" customFormat="1" ht="15" customHeight="1" x14ac:dyDescent="0.25">
      <c r="A969" s="1250">
        <v>1</v>
      </c>
      <c r="B969" s="1250">
        <v>1</v>
      </c>
      <c r="C969" s="1094" t="s">
        <v>231</v>
      </c>
      <c r="D969" s="840">
        <v>320</v>
      </c>
      <c r="E969" s="684"/>
      <c r="F969" s="39">
        <f t="shared" si="358"/>
        <v>0</v>
      </c>
      <c r="G969" s="39">
        <v>0</v>
      </c>
      <c r="H969" s="39" t="e">
        <f>G969/F969*100</f>
        <v>#DIV/0!</v>
      </c>
      <c r="I969" s="627">
        <v>9</v>
      </c>
      <c r="J969" s="40" t="e">
        <f t="shared" ref="J969:J970" si="360">M969/G969</f>
        <v>#DIV/0!</v>
      </c>
      <c r="K969" s="41">
        <f t="shared" si="359"/>
        <v>0</v>
      </c>
      <c r="L969" s="41">
        <f t="shared" ref="L969:L971" si="361">ROUND(F969*I969,0)</f>
        <v>0</v>
      </c>
      <c r="M969" s="41"/>
      <c r="N969" s="41" t="e">
        <f t="shared" ref="N969:N971" si="362">M969/L969*100</f>
        <v>#DIV/0!</v>
      </c>
      <c r="O969" s="41">
        <f>K969/D969</f>
        <v>0</v>
      </c>
      <c r="P969" s="41" t="e">
        <f>M969/2*3/O969</f>
        <v>#DIV/0!</v>
      </c>
      <c r="Q969" s="678"/>
      <c r="R969" s="678"/>
      <c r="S969" s="678"/>
      <c r="T969" s="678"/>
      <c r="U969" s="678"/>
      <c r="V969" s="678"/>
      <c r="W969" s="1289"/>
    </row>
    <row r="970" spans="1:23" s="157" customFormat="1" ht="15" customHeight="1" x14ac:dyDescent="0.25">
      <c r="A970" s="1250"/>
      <c r="B970" s="1250">
        <v>1</v>
      </c>
      <c r="C970" s="1094" t="s">
        <v>6</v>
      </c>
      <c r="D970" s="840">
        <v>340</v>
      </c>
      <c r="E970" s="684"/>
      <c r="F970" s="39">
        <f t="shared" si="358"/>
        <v>0</v>
      </c>
      <c r="G970" s="39">
        <v>0</v>
      </c>
      <c r="H970" s="39" t="e">
        <f t="shared" ref="H970:H971" si="363">G970/F970*100</f>
        <v>#DIV/0!</v>
      </c>
      <c r="I970" s="627">
        <v>9</v>
      </c>
      <c r="J970" s="40" t="e">
        <f t="shared" si="360"/>
        <v>#DIV/0!</v>
      </c>
      <c r="K970" s="41">
        <f t="shared" si="359"/>
        <v>0</v>
      </c>
      <c r="L970" s="41">
        <f t="shared" si="361"/>
        <v>0</v>
      </c>
      <c r="M970" s="41"/>
      <c r="N970" s="41" t="e">
        <f t="shared" si="362"/>
        <v>#DIV/0!</v>
      </c>
      <c r="O970" s="41">
        <f t="shared" ref="O970:O971" si="364">K970/D970</f>
        <v>0</v>
      </c>
      <c r="P970" s="41" t="e">
        <f>M970/2*3/O970</f>
        <v>#DIV/0!</v>
      </c>
      <c r="Q970" s="678"/>
      <c r="R970" s="678"/>
      <c r="S970" s="678"/>
      <c r="T970" s="678"/>
      <c r="U970" s="678"/>
      <c r="V970" s="678"/>
      <c r="W970" s="1289"/>
    </row>
    <row r="971" spans="1:23" s="157" customFormat="1" ht="15" customHeight="1" x14ac:dyDescent="0.25">
      <c r="A971" s="1250"/>
      <c r="B971" s="1250">
        <v>1</v>
      </c>
      <c r="C971" s="1094" t="s">
        <v>26</v>
      </c>
      <c r="D971" s="840">
        <v>340</v>
      </c>
      <c r="E971" s="684"/>
      <c r="F971" s="39">
        <f t="shared" si="358"/>
        <v>0</v>
      </c>
      <c r="G971" s="39">
        <v>0</v>
      </c>
      <c r="H971" s="39" t="e">
        <f t="shared" si="363"/>
        <v>#DIV/0!</v>
      </c>
      <c r="I971" s="627">
        <v>5.3</v>
      </c>
      <c r="J971" s="40" t="e">
        <f>M971/G971</f>
        <v>#DIV/0!</v>
      </c>
      <c r="K971" s="41">
        <f t="shared" si="359"/>
        <v>0</v>
      </c>
      <c r="L971" s="41">
        <f t="shared" si="361"/>
        <v>0</v>
      </c>
      <c r="M971" s="41"/>
      <c r="N971" s="41" t="e">
        <f t="shared" si="362"/>
        <v>#DIV/0!</v>
      </c>
      <c r="O971" s="41">
        <f t="shared" si="364"/>
        <v>0</v>
      </c>
      <c r="P971" s="41" t="e">
        <f t="shared" ref="P971" si="365">M971/$C$3*12/O971</f>
        <v>#DIV/0!</v>
      </c>
      <c r="Q971" s="678"/>
      <c r="R971" s="678"/>
      <c r="S971" s="678"/>
      <c r="T971" s="678"/>
      <c r="U971" s="678"/>
      <c r="V971" s="678"/>
      <c r="W971" s="1289"/>
    </row>
    <row r="972" spans="1:23" s="157" customFormat="1" ht="15" customHeight="1" x14ac:dyDescent="0.25">
      <c r="A972" s="1250">
        <v>1</v>
      </c>
      <c r="B972" s="1250">
        <v>1</v>
      </c>
      <c r="C972" s="623" t="s">
        <v>7</v>
      </c>
      <c r="D972" s="219"/>
      <c r="E972" s="640">
        <f>SUM(E968:E971)</f>
        <v>0</v>
      </c>
      <c r="F972" s="640">
        <f>SUM(F968:F971)</f>
        <v>0</v>
      </c>
      <c r="G972" s="640">
        <f>SUM(G968:G971)</f>
        <v>1</v>
      </c>
      <c r="H972" s="640" t="e">
        <f>G972/F972*100</f>
        <v>#DIV/0!</v>
      </c>
      <c r="I972" s="645">
        <f>IF(E972=0,0,K972/E972)</f>
        <v>0</v>
      </c>
      <c r="J972" s="63">
        <f>M972/G972</f>
        <v>11</v>
      </c>
      <c r="K972" s="640">
        <f>SUM(K968:K971)</f>
        <v>0</v>
      </c>
      <c r="L972" s="640">
        <f>SUM(L968:L971)</f>
        <v>0</v>
      </c>
      <c r="M972" s="640">
        <f>SUM(M968:M971)</f>
        <v>11</v>
      </c>
      <c r="N972" s="41" t="e">
        <f>M972/L972*100</f>
        <v>#DIV/0!</v>
      </c>
      <c r="O972" s="640">
        <f>SUM(O968:O971)</f>
        <v>0</v>
      </c>
      <c r="P972" s="41" t="e">
        <f>M972/$C$3*12/O972</f>
        <v>#DIV/0!</v>
      </c>
      <c r="Q972" s="640"/>
      <c r="R972" s="720">
        <f t="shared" ref="R972" si="366">Q972/12*$C$3</f>
        <v>0</v>
      </c>
      <c r="S972" s="640">
        <f>V972-U972</f>
        <v>22.418089999999999</v>
      </c>
      <c r="T972" s="640">
        <f>S972-R972</f>
        <v>22.418089999999999</v>
      </c>
      <c r="U972" s="640">
        <v>0</v>
      </c>
      <c r="V972" s="640">
        <v>22.418089999999999</v>
      </c>
      <c r="W972" s="1289"/>
    </row>
    <row r="973" spans="1:23" s="157" customFormat="1" ht="15" customHeight="1" x14ac:dyDescent="0.25">
      <c r="A973" s="1250">
        <v>1</v>
      </c>
      <c r="B973" s="1250">
        <v>1</v>
      </c>
      <c r="C973" s="1119" t="s">
        <v>14</v>
      </c>
      <c r="D973" s="785"/>
      <c r="E973" s="640"/>
      <c r="F973" s="640"/>
      <c r="G973" s="640"/>
      <c r="H973" s="640"/>
      <c r="I973" s="641"/>
      <c r="J973" s="641"/>
      <c r="K973" s="640"/>
      <c r="L973" s="640"/>
      <c r="M973" s="640"/>
      <c r="N973" s="640"/>
      <c r="O973" s="640"/>
      <c r="P973" s="640"/>
      <c r="Q973" s="158"/>
      <c r="R973" s="158"/>
      <c r="S973" s="158"/>
      <c r="T973" s="158"/>
      <c r="U973" s="158"/>
      <c r="V973" s="158"/>
      <c r="W973" s="1289"/>
    </row>
    <row r="974" spans="1:23" s="157" customFormat="1" ht="16.5" customHeight="1" x14ac:dyDescent="0.25">
      <c r="A974" s="1250">
        <v>1</v>
      </c>
      <c r="B974" s="1250">
        <v>1</v>
      </c>
      <c r="C974" s="1120" t="s">
        <v>313</v>
      </c>
      <c r="D974" s="442"/>
      <c r="E974" s="62"/>
      <c r="F974" s="62"/>
      <c r="G974" s="62"/>
      <c r="H974" s="62"/>
      <c r="I974" s="289"/>
      <c r="J974" s="289"/>
      <c r="K974" s="291"/>
      <c r="L974" s="291"/>
      <c r="M974" s="291"/>
      <c r="N974" s="291"/>
      <c r="O974" s="291"/>
      <c r="P974" s="291"/>
      <c r="Q974" s="30"/>
      <c r="R974" s="30"/>
      <c r="S974" s="30"/>
      <c r="T974" s="30"/>
      <c r="U974" s="30"/>
      <c r="V974" s="30"/>
      <c r="W974" s="1289"/>
    </row>
    <row r="975" spans="1:23" s="157" customFormat="1" ht="38.1" customHeight="1" x14ac:dyDescent="0.25">
      <c r="A975" s="1250">
        <v>1</v>
      </c>
      <c r="B975" s="1250">
        <v>1</v>
      </c>
      <c r="C975" s="1092" t="s">
        <v>201</v>
      </c>
      <c r="D975" s="12"/>
      <c r="E975" s="30">
        <f>SUM(E976:E979)</f>
        <v>0</v>
      </c>
      <c r="F975" s="30">
        <f>SUM(F976:F979)</f>
        <v>0</v>
      </c>
      <c r="G975" s="30">
        <f>SUM(G976:G979)</f>
        <v>0</v>
      </c>
      <c r="H975" s="30" t="e">
        <f>G975/F975*100</f>
        <v>#DIV/0!</v>
      </c>
      <c r="I975" s="66"/>
      <c r="J975" s="66"/>
      <c r="K975" s="240"/>
      <c r="L975" s="240"/>
      <c r="M975" s="240"/>
      <c r="N975" s="240"/>
      <c r="O975" s="240"/>
      <c r="P975" s="240"/>
      <c r="Q975" s="678"/>
      <c r="R975" s="678"/>
      <c r="S975" s="678"/>
      <c r="T975" s="678"/>
      <c r="U975" s="678"/>
      <c r="V975" s="678"/>
      <c r="W975" s="1289"/>
    </row>
    <row r="976" spans="1:23" s="157" customFormat="1" ht="38.1" customHeight="1" x14ac:dyDescent="0.25">
      <c r="A976" s="1250">
        <v>1</v>
      </c>
      <c r="B976" s="1250">
        <v>1</v>
      </c>
      <c r="C976" s="1092" t="s">
        <v>309</v>
      </c>
      <c r="D976" s="12"/>
      <c r="E976" s="30"/>
      <c r="F976" s="39">
        <f t="shared" ref="F976:F981" si="367">ROUND(E976/12*$C$3,0)</f>
        <v>0</v>
      </c>
      <c r="G976" s="30"/>
      <c r="H976" s="30"/>
      <c r="I976" s="66"/>
      <c r="J976" s="66"/>
      <c r="K976" s="240"/>
      <c r="L976" s="240"/>
      <c r="M976" s="240"/>
      <c r="N976" s="240"/>
      <c r="O976" s="240"/>
      <c r="P976" s="240"/>
      <c r="Q976" s="678"/>
      <c r="R976" s="678"/>
      <c r="S976" s="678"/>
      <c r="T976" s="678"/>
      <c r="U976" s="678"/>
      <c r="V976" s="678"/>
      <c r="W976" s="1289"/>
    </row>
    <row r="977" spans="1:23" s="157" customFormat="1" ht="38.1" customHeight="1" x14ac:dyDescent="0.25">
      <c r="A977" s="1250">
        <v>1</v>
      </c>
      <c r="B977" s="1250">
        <v>1</v>
      </c>
      <c r="C977" s="1092" t="s">
        <v>310</v>
      </c>
      <c r="D977" s="12"/>
      <c r="E977" s="30"/>
      <c r="F977" s="39">
        <f t="shared" si="367"/>
        <v>0</v>
      </c>
      <c r="G977" s="30"/>
      <c r="H977" s="30" t="e">
        <f t="shared" ref="H977:H982" si="368">G977/F977*100</f>
        <v>#DIV/0!</v>
      </c>
      <c r="I977" s="66"/>
      <c r="J977" s="66"/>
      <c r="K977" s="240"/>
      <c r="L977" s="240"/>
      <c r="M977" s="240"/>
      <c r="N977" s="240"/>
      <c r="O977" s="240"/>
      <c r="P977" s="240"/>
      <c r="Q977" s="678"/>
      <c r="R977" s="678"/>
      <c r="S977" s="678"/>
      <c r="T977" s="678"/>
      <c r="U977" s="678"/>
      <c r="V977" s="678"/>
      <c r="W977" s="1289"/>
    </row>
    <row r="978" spans="1:23" s="157" customFormat="1" ht="38.1" customHeight="1" x14ac:dyDescent="0.25">
      <c r="A978" s="1250">
        <v>1</v>
      </c>
      <c r="B978" s="1250">
        <v>1</v>
      </c>
      <c r="C978" s="1092" t="s">
        <v>311</v>
      </c>
      <c r="D978" s="12"/>
      <c r="E978" s="30"/>
      <c r="F978" s="39">
        <f t="shared" si="367"/>
        <v>0</v>
      </c>
      <c r="G978" s="30"/>
      <c r="H978" s="30" t="e">
        <f t="shared" si="368"/>
        <v>#DIV/0!</v>
      </c>
      <c r="I978" s="66"/>
      <c r="J978" s="66"/>
      <c r="K978" s="240"/>
      <c r="L978" s="240"/>
      <c r="M978" s="240"/>
      <c r="N978" s="240"/>
      <c r="O978" s="240"/>
      <c r="P978" s="240"/>
      <c r="Q978" s="678"/>
      <c r="R978" s="678"/>
      <c r="S978" s="678"/>
      <c r="T978" s="678"/>
      <c r="U978" s="678"/>
      <c r="V978" s="678"/>
      <c r="W978" s="1289"/>
    </row>
    <row r="979" spans="1:23" s="157" customFormat="1" ht="38.1" customHeight="1" x14ac:dyDescent="0.25">
      <c r="A979" s="1250">
        <v>1</v>
      </c>
      <c r="B979" s="1250">
        <v>1</v>
      </c>
      <c r="C979" s="1092" t="s">
        <v>312</v>
      </c>
      <c r="D979" s="12"/>
      <c r="E979" s="30"/>
      <c r="F979" s="39">
        <f t="shared" si="367"/>
        <v>0</v>
      </c>
      <c r="G979" s="30"/>
      <c r="H979" s="30" t="e">
        <f t="shared" si="368"/>
        <v>#DIV/0!</v>
      </c>
      <c r="I979" s="66"/>
      <c r="J979" s="66"/>
      <c r="K979" s="240"/>
      <c r="L979" s="240"/>
      <c r="M979" s="240"/>
      <c r="N979" s="240"/>
      <c r="O979" s="240"/>
      <c r="P979" s="240"/>
      <c r="Q979" s="678"/>
      <c r="R979" s="678"/>
      <c r="S979" s="678"/>
      <c r="T979" s="678"/>
      <c r="U979" s="678"/>
      <c r="V979" s="678"/>
      <c r="W979" s="1289"/>
    </row>
    <row r="980" spans="1:23" s="157" customFormat="1" ht="38.1" customHeight="1" x14ac:dyDescent="0.25">
      <c r="A980" s="1250">
        <v>1</v>
      </c>
      <c r="B980" s="1250">
        <v>1</v>
      </c>
      <c r="C980" s="1092" t="s">
        <v>160</v>
      </c>
      <c r="D980" s="12"/>
      <c r="E980" s="30"/>
      <c r="F980" s="39">
        <f t="shared" si="367"/>
        <v>0</v>
      </c>
      <c r="G980" s="39">
        <f>0+G981/3.8/3.2</f>
        <v>0</v>
      </c>
      <c r="H980" s="30" t="e">
        <f t="shared" si="368"/>
        <v>#DIV/0!</v>
      </c>
      <c r="I980" s="66"/>
      <c r="J980" s="66"/>
      <c r="K980" s="240"/>
      <c r="L980" s="240"/>
      <c r="M980" s="240"/>
      <c r="N980" s="240"/>
      <c r="O980" s="240"/>
      <c r="P980" s="240"/>
      <c r="Q980" s="678"/>
      <c r="R980" s="678"/>
      <c r="S980" s="678"/>
      <c r="T980" s="678"/>
      <c r="U980" s="678"/>
      <c r="V980" s="678"/>
      <c r="W980" s="1289"/>
    </row>
    <row r="981" spans="1:23" s="157" customFormat="1" ht="38.1" customHeight="1" x14ac:dyDescent="0.25">
      <c r="A981" s="1250">
        <v>1</v>
      </c>
      <c r="B981" s="1250">
        <v>1</v>
      </c>
      <c r="C981" s="1092" t="s">
        <v>306</v>
      </c>
      <c r="D981" s="12"/>
      <c r="E981" s="30"/>
      <c r="F981" s="39">
        <f t="shared" si="367"/>
        <v>0</v>
      </c>
      <c r="G981" s="39"/>
      <c r="H981" s="30" t="e">
        <f t="shared" si="368"/>
        <v>#DIV/0!</v>
      </c>
      <c r="I981" s="66"/>
      <c r="J981" s="66"/>
      <c r="K981" s="240"/>
      <c r="L981" s="240"/>
      <c r="M981" s="240"/>
      <c r="N981" s="240"/>
      <c r="O981" s="240"/>
      <c r="P981" s="240"/>
      <c r="Q981" s="678"/>
      <c r="R981" s="678"/>
      <c r="S981" s="678"/>
      <c r="T981" s="678"/>
      <c r="U981" s="678"/>
      <c r="V981" s="678"/>
      <c r="W981" s="1289"/>
    </row>
    <row r="982" spans="1:23" s="157" customFormat="1" ht="38.1" customHeight="1" x14ac:dyDescent="0.25">
      <c r="A982" s="1250">
        <v>1</v>
      </c>
      <c r="B982" s="1250">
        <v>1</v>
      </c>
      <c r="C982" s="1115" t="s">
        <v>169</v>
      </c>
      <c r="D982" s="432"/>
      <c r="E982" s="316">
        <f>E975+E980*3.2</f>
        <v>0</v>
      </c>
      <c r="F982" s="316">
        <f>F975+F980*3.2</f>
        <v>0</v>
      </c>
      <c r="G982" s="316">
        <f>G975+G980*3.2</f>
        <v>0</v>
      </c>
      <c r="H982" s="316" t="e">
        <f t="shared" si="368"/>
        <v>#DIV/0!</v>
      </c>
      <c r="I982" s="66"/>
      <c r="J982" s="66"/>
      <c r="K982" s="240"/>
      <c r="L982" s="240"/>
      <c r="M982" s="240"/>
      <c r="N982" s="240"/>
      <c r="O982" s="240"/>
      <c r="P982" s="240"/>
      <c r="Q982" s="678"/>
      <c r="R982" s="678"/>
      <c r="S982" s="678"/>
      <c r="T982" s="678"/>
      <c r="U982" s="678"/>
      <c r="V982" s="678"/>
      <c r="W982" s="1289"/>
    </row>
    <row r="983" spans="1:23" s="157" customFormat="1" ht="38.1" customHeight="1" x14ac:dyDescent="0.25">
      <c r="A983" s="1250">
        <v>1</v>
      </c>
      <c r="B983" s="1250">
        <v>1</v>
      </c>
      <c r="C983" s="1120" t="s">
        <v>313</v>
      </c>
      <c r="D983" s="12"/>
      <c r="E983" s="30"/>
      <c r="F983" s="30"/>
      <c r="G983" s="30"/>
      <c r="H983" s="316"/>
      <c r="I983" s="66"/>
      <c r="J983" s="66"/>
      <c r="K983" s="240"/>
      <c r="L983" s="240"/>
      <c r="M983" s="240"/>
      <c r="N983" s="240"/>
      <c r="O983" s="240"/>
      <c r="P983" s="240"/>
      <c r="Q983" s="678"/>
      <c r="R983" s="678"/>
      <c r="S983" s="678"/>
      <c r="T983" s="678"/>
      <c r="U983" s="678"/>
      <c r="V983" s="678"/>
      <c r="W983" s="1289"/>
    </row>
    <row r="984" spans="1:23" s="157" customFormat="1" ht="38.1" customHeight="1" x14ac:dyDescent="0.25">
      <c r="A984" s="1250">
        <v>1</v>
      </c>
      <c r="B984" s="1250">
        <v>1</v>
      </c>
      <c r="C984" s="1092" t="s">
        <v>201</v>
      </c>
      <c r="D984" s="12"/>
      <c r="E984" s="30">
        <f>SUM(E986,E991)</f>
        <v>0</v>
      </c>
      <c r="F984" s="30">
        <f>SUM(F986,F991)</f>
        <v>0</v>
      </c>
      <c r="G984" s="30">
        <f>SUM(G986,G991)</f>
        <v>0</v>
      </c>
      <c r="H984" s="316" t="e">
        <f>G984/F984*100</f>
        <v>#DIV/0!</v>
      </c>
      <c r="I984" s="66"/>
      <c r="J984" s="66"/>
      <c r="K984" s="240"/>
      <c r="L984" s="240"/>
      <c r="M984" s="240"/>
      <c r="N984" s="240"/>
      <c r="O984" s="240"/>
      <c r="P984" s="240"/>
      <c r="Q984" s="678"/>
      <c r="R984" s="678"/>
      <c r="S984" s="678"/>
      <c r="T984" s="678"/>
      <c r="U984" s="678"/>
      <c r="V984" s="678"/>
      <c r="W984" s="1289"/>
    </row>
    <row r="985" spans="1:23" s="157" customFormat="1" ht="19.5" customHeight="1" x14ac:dyDescent="0.25">
      <c r="A985" s="1250">
        <v>1</v>
      </c>
      <c r="B985" s="1250">
        <v>1</v>
      </c>
      <c r="C985" s="1092" t="s">
        <v>309</v>
      </c>
      <c r="D985" s="12"/>
      <c r="E985" s="30"/>
      <c r="F985" s="39">
        <f>ROUND(E985/12*$C$3,0)</f>
        <v>0</v>
      </c>
      <c r="G985" s="30"/>
      <c r="H985" s="316"/>
      <c r="I985" s="66"/>
      <c r="J985" s="66"/>
      <c r="K985" s="240"/>
      <c r="L985" s="240"/>
      <c r="M985" s="240"/>
      <c r="N985" s="240"/>
      <c r="O985" s="240"/>
      <c r="P985" s="240"/>
      <c r="Q985" s="678"/>
      <c r="R985" s="678"/>
      <c r="S985" s="678"/>
      <c r="T985" s="678"/>
      <c r="U985" s="678"/>
      <c r="V985" s="678"/>
      <c r="W985" s="1289"/>
    </row>
    <row r="986" spans="1:23" s="157" customFormat="1" ht="49.5" customHeight="1" x14ac:dyDescent="0.25">
      <c r="A986" s="1250">
        <v>1</v>
      </c>
      <c r="B986" s="1250">
        <v>1</v>
      </c>
      <c r="C986" s="1092" t="s">
        <v>314</v>
      </c>
      <c r="D986" s="12"/>
      <c r="E986" s="30">
        <f>SUM(E987:E990)</f>
        <v>0</v>
      </c>
      <c r="F986" s="30">
        <f>SUM(F987:F990)</f>
        <v>0</v>
      </c>
      <c r="G986" s="30">
        <f>SUM(G987:G990)</f>
        <v>0</v>
      </c>
      <c r="H986" s="316" t="e">
        <f t="shared" ref="H986:H994" si="369">G986/F986*100</f>
        <v>#DIV/0!</v>
      </c>
      <c r="I986" s="66"/>
      <c r="J986" s="66"/>
      <c r="K986" s="240"/>
      <c r="L986" s="240"/>
      <c r="M986" s="240"/>
      <c r="N986" s="240"/>
      <c r="O986" s="240"/>
      <c r="P986" s="240"/>
      <c r="Q986" s="678"/>
      <c r="R986" s="678"/>
      <c r="S986" s="678"/>
      <c r="T986" s="678"/>
      <c r="U986" s="678"/>
      <c r="V986" s="678"/>
      <c r="W986" s="1289"/>
    </row>
    <row r="987" spans="1:23" s="157" customFormat="1" ht="38.1" customHeight="1" x14ac:dyDescent="0.25">
      <c r="A987" s="1250">
        <v>1</v>
      </c>
      <c r="B987" s="1250">
        <v>1</v>
      </c>
      <c r="C987" s="1092" t="s">
        <v>315</v>
      </c>
      <c r="D987" s="12"/>
      <c r="E987" s="30"/>
      <c r="F987" s="39">
        <f>ROUND(E987/12*$C$3,0)</f>
        <v>0</v>
      </c>
      <c r="G987" s="30"/>
      <c r="H987" s="316" t="e">
        <f t="shared" si="369"/>
        <v>#DIV/0!</v>
      </c>
      <c r="I987" s="66"/>
      <c r="J987" s="66"/>
      <c r="K987" s="240"/>
      <c r="L987" s="240"/>
      <c r="M987" s="240"/>
      <c r="N987" s="240"/>
      <c r="O987" s="240"/>
      <c r="P987" s="240"/>
      <c r="Q987" s="678"/>
      <c r="R987" s="678"/>
      <c r="S987" s="678"/>
      <c r="T987" s="678"/>
      <c r="U987" s="678"/>
      <c r="V987" s="678"/>
      <c r="W987" s="1289"/>
    </row>
    <row r="988" spans="1:23" s="157" customFormat="1" ht="38.1" customHeight="1" x14ac:dyDescent="0.25">
      <c r="A988" s="1250">
        <v>1</v>
      </c>
      <c r="B988" s="1250">
        <v>1</v>
      </c>
      <c r="C988" s="1092" t="s">
        <v>316</v>
      </c>
      <c r="D988" s="12"/>
      <c r="E988" s="30"/>
      <c r="F988" s="39">
        <f>ROUND(E988/12*$C$3,0)</f>
        <v>0</v>
      </c>
      <c r="G988" s="30"/>
      <c r="H988" s="316" t="e">
        <f t="shared" si="369"/>
        <v>#DIV/0!</v>
      </c>
      <c r="I988" s="66"/>
      <c r="J988" s="66"/>
      <c r="K988" s="240"/>
      <c r="L988" s="240"/>
      <c r="M988" s="240"/>
      <c r="N988" s="240"/>
      <c r="O988" s="240"/>
      <c r="P988" s="240"/>
      <c r="Q988" s="678"/>
      <c r="R988" s="678"/>
      <c r="S988" s="678"/>
      <c r="T988" s="678"/>
      <c r="U988" s="678"/>
      <c r="V988" s="678"/>
      <c r="W988" s="1289"/>
    </row>
    <row r="989" spans="1:23" s="157" customFormat="1" ht="59.25" customHeight="1" x14ac:dyDescent="0.25">
      <c r="A989" s="1250">
        <v>1</v>
      </c>
      <c r="B989" s="1250">
        <v>1</v>
      </c>
      <c r="C989" s="1092" t="s">
        <v>371</v>
      </c>
      <c r="D989" s="12"/>
      <c r="E989" s="30"/>
      <c r="F989" s="39">
        <f>ROUND(E989/12*$C$3,0)</f>
        <v>0</v>
      </c>
      <c r="G989" s="30"/>
      <c r="H989" s="316" t="e">
        <f t="shared" si="369"/>
        <v>#DIV/0!</v>
      </c>
      <c r="I989" s="66"/>
      <c r="J989" s="66"/>
      <c r="K989" s="240"/>
      <c r="L989" s="240"/>
      <c r="M989" s="240"/>
      <c r="N989" s="240"/>
      <c r="O989" s="240"/>
      <c r="P989" s="240"/>
      <c r="Q989" s="678"/>
      <c r="R989" s="678"/>
      <c r="S989" s="678"/>
      <c r="T989" s="678"/>
      <c r="U989" s="678"/>
      <c r="V989" s="678"/>
      <c r="W989" s="1289"/>
    </row>
    <row r="990" spans="1:23" s="157" customFormat="1" ht="54" customHeight="1" x14ac:dyDescent="0.25">
      <c r="A990" s="1250">
        <v>1</v>
      </c>
      <c r="B990" s="1250">
        <v>1</v>
      </c>
      <c r="C990" s="1092" t="s">
        <v>372</v>
      </c>
      <c r="D990" s="12"/>
      <c r="E990" s="30"/>
      <c r="F990" s="39">
        <f>ROUND(E990/12*$C$3,0)</f>
        <v>0</v>
      </c>
      <c r="G990" s="30"/>
      <c r="H990" s="316" t="e">
        <f t="shared" si="369"/>
        <v>#DIV/0!</v>
      </c>
      <c r="I990" s="66"/>
      <c r="J990" s="66"/>
      <c r="K990" s="240"/>
      <c r="L990" s="240"/>
      <c r="M990" s="240"/>
      <c r="N990" s="240"/>
      <c r="O990" s="240"/>
      <c r="P990" s="240"/>
      <c r="Q990" s="678"/>
      <c r="R990" s="678"/>
      <c r="S990" s="678"/>
      <c r="T990" s="678"/>
      <c r="U990" s="678"/>
      <c r="V990" s="678"/>
      <c r="W990" s="1289"/>
    </row>
    <row r="991" spans="1:23" s="157" customFormat="1" ht="50.25" customHeight="1" x14ac:dyDescent="0.25">
      <c r="A991" s="1250">
        <v>1</v>
      </c>
      <c r="B991" s="1250">
        <v>1</v>
      </c>
      <c r="C991" s="1092" t="s">
        <v>317</v>
      </c>
      <c r="D991" s="12"/>
      <c r="E991" s="30">
        <f>SUM(E992:E994)</f>
        <v>0</v>
      </c>
      <c r="F991" s="30">
        <f>SUM(F992:F994)</f>
        <v>0</v>
      </c>
      <c r="G991" s="30">
        <f>SUM(G992:G994)</f>
        <v>0</v>
      </c>
      <c r="H991" s="316" t="e">
        <f t="shared" si="369"/>
        <v>#DIV/0!</v>
      </c>
      <c r="I991" s="66"/>
      <c r="J991" s="66"/>
      <c r="K991" s="240"/>
      <c r="L991" s="240"/>
      <c r="M991" s="240"/>
      <c r="N991" s="240"/>
      <c r="O991" s="240"/>
      <c r="P991" s="240"/>
      <c r="Q991" s="678"/>
      <c r="R991" s="678"/>
      <c r="S991" s="678"/>
      <c r="T991" s="678"/>
      <c r="U991" s="678"/>
      <c r="V991" s="678"/>
      <c r="W991" s="1289"/>
    </row>
    <row r="992" spans="1:23" s="157" customFormat="1" ht="38.1" customHeight="1" x14ac:dyDescent="0.25">
      <c r="A992" s="1250">
        <v>1</v>
      </c>
      <c r="B992" s="1250">
        <v>1</v>
      </c>
      <c r="C992" s="1092" t="s">
        <v>318</v>
      </c>
      <c r="D992" s="12"/>
      <c r="E992" s="30"/>
      <c r="F992" s="39">
        <f t="shared" ref="F992:F997" si="370">ROUND(E992/12*$C$3,0)</f>
        <v>0</v>
      </c>
      <c r="G992" s="30"/>
      <c r="H992" s="316" t="e">
        <f t="shared" si="369"/>
        <v>#DIV/0!</v>
      </c>
      <c r="I992" s="66"/>
      <c r="J992" s="66"/>
      <c r="K992" s="240"/>
      <c r="L992" s="240"/>
      <c r="M992" s="240"/>
      <c r="N992" s="240"/>
      <c r="O992" s="240"/>
      <c r="P992" s="240"/>
      <c r="Q992" s="678"/>
      <c r="R992" s="678"/>
      <c r="S992" s="678"/>
      <c r="T992" s="678"/>
      <c r="U992" s="678"/>
      <c r="V992" s="678"/>
      <c r="W992" s="1289"/>
    </row>
    <row r="993" spans="1:23" s="157" customFormat="1" ht="66" customHeight="1" x14ac:dyDescent="0.25">
      <c r="A993" s="1250">
        <v>1</v>
      </c>
      <c r="B993" s="1250">
        <v>1</v>
      </c>
      <c r="C993" s="1092" t="s">
        <v>329</v>
      </c>
      <c r="D993" s="12"/>
      <c r="E993" s="30"/>
      <c r="F993" s="39">
        <f t="shared" si="370"/>
        <v>0</v>
      </c>
      <c r="G993" s="30"/>
      <c r="H993" s="316" t="e">
        <f t="shared" si="369"/>
        <v>#DIV/0!</v>
      </c>
      <c r="I993" s="66"/>
      <c r="J993" s="66"/>
      <c r="K993" s="240"/>
      <c r="L993" s="240"/>
      <c r="M993" s="240"/>
      <c r="N993" s="240"/>
      <c r="O993" s="240"/>
      <c r="P993" s="240"/>
      <c r="Q993" s="678"/>
      <c r="R993" s="678"/>
      <c r="S993" s="678"/>
      <c r="T993" s="678"/>
      <c r="U993" s="678"/>
      <c r="V993" s="678"/>
      <c r="W993" s="1289"/>
    </row>
    <row r="994" spans="1:23" s="157" customFormat="1" ht="50.25" customHeight="1" x14ac:dyDescent="0.25">
      <c r="A994" s="1250">
        <v>1</v>
      </c>
      <c r="B994" s="1250">
        <v>1</v>
      </c>
      <c r="C994" s="1092" t="s">
        <v>330</v>
      </c>
      <c r="D994" s="12"/>
      <c r="E994" s="30"/>
      <c r="F994" s="39">
        <f t="shared" si="370"/>
        <v>0</v>
      </c>
      <c r="G994" s="30"/>
      <c r="H994" s="316" t="e">
        <f t="shared" si="369"/>
        <v>#DIV/0!</v>
      </c>
      <c r="I994" s="66"/>
      <c r="J994" s="66"/>
      <c r="K994" s="240"/>
      <c r="L994" s="240"/>
      <c r="M994" s="240"/>
      <c r="N994" s="240"/>
      <c r="O994" s="240"/>
      <c r="P994" s="240"/>
      <c r="Q994" s="678"/>
      <c r="R994" s="678"/>
      <c r="S994" s="678"/>
      <c r="T994" s="678"/>
      <c r="U994" s="678"/>
      <c r="V994" s="678"/>
      <c r="W994" s="1289"/>
    </row>
    <row r="995" spans="1:23" s="157" customFormat="1" ht="15.75" customHeight="1" x14ac:dyDescent="0.25">
      <c r="A995" s="1250">
        <v>1</v>
      </c>
      <c r="B995" s="1250">
        <v>1</v>
      </c>
      <c r="C995" s="1092" t="s">
        <v>160</v>
      </c>
      <c r="D995" s="12"/>
      <c r="E995" s="30"/>
      <c r="F995" s="39">
        <f t="shared" si="370"/>
        <v>0</v>
      </c>
      <c r="G995" s="30"/>
      <c r="H995" s="316"/>
      <c r="I995" s="66"/>
      <c r="J995" s="66"/>
      <c r="K995" s="240"/>
      <c r="L995" s="240"/>
      <c r="M995" s="240"/>
      <c r="N995" s="240"/>
      <c r="O995" s="240"/>
      <c r="P995" s="240"/>
      <c r="Q995" s="678"/>
      <c r="R995" s="678"/>
      <c r="S995" s="678"/>
      <c r="T995" s="678"/>
      <c r="U995" s="678"/>
      <c r="V995" s="678"/>
      <c r="W995" s="1289"/>
    </row>
    <row r="996" spans="1:23" s="157" customFormat="1" ht="38.1" customHeight="1" x14ac:dyDescent="0.25">
      <c r="A996" s="1250">
        <v>1</v>
      </c>
      <c r="B996" s="1250">
        <v>1</v>
      </c>
      <c r="C996" s="1092" t="s">
        <v>161</v>
      </c>
      <c r="D996" s="12"/>
      <c r="E996" s="30"/>
      <c r="F996" s="39">
        <f t="shared" si="370"/>
        <v>0</v>
      </c>
      <c r="G996" s="39">
        <v>1</v>
      </c>
      <c r="H996" s="316" t="e">
        <f>G996/F996*100</f>
        <v>#DIV/0!</v>
      </c>
      <c r="I996" s="66"/>
      <c r="J996" s="66"/>
      <c r="K996" s="240"/>
      <c r="L996" s="240"/>
      <c r="M996" s="240"/>
      <c r="N996" s="240"/>
      <c r="O996" s="240"/>
      <c r="P996" s="240"/>
      <c r="Q996" s="678"/>
      <c r="R996" s="678"/>
      <c r="S996" s="678"/>
      <c r="T996" s="678"/>
      <c r="U996" s="678"/>
      <c r="V996" s="678"/>
      <c r="W996" s="1289"/>
    </row>
    <row r="997" spans="1:23" s="157" customFormat="1" ht="38.1" customHeight="1" x14ac:dyDescent="0.25">
      <c r="A997" s="1250">
        <v>1</v>
      </c>
      <c r="B997" s="1250">
        <v>1</v>
      </c>
      <c r="C997" s="1092" t="s">
        <v>328</v>
      </c>
      <c r="D997" s="12"/>
      <c r="E997" s="30"/>
      <c r="F997" s="39">
        <f t="shared" si="370"/>
        <v>0</v>
      </c>
      <c r="G997" s="39"/>
      <c r="H997" s="316"/>
      <c r="I997" s="66"/>
      <c r="J997" s="66"/>
      <c r="K997" s="240"/>
      <c r="L997" s="240"/>
      <c r="M997" s="240"/>
      <c r="N997" s="240"/>
      <c r="O997" s="240"/>
      <c r="P997" s="240"/>
      <c r="Q997" s="678"/>
      <c r="R997" s="678"/>
      <c r="S997" s="678"/>
      <c r="T997" s="678"/>
      <c r="U997" s="678"/>
      <c r="V997" s="678"/>
      <c r="W997" s="1289"/>
    </row>
    <row r="998" spans="1:23" s="157" customFormat="1" ht="22.5" customHeight="1" x14ac:dyDescent="0.25">
      <c r="A998" s="1250">
        <v>1</v>
      </c>
      <c r="B998" s="1250">
        <v>1</v>
      </c>
      <c r="C998" s="1115" t="s">
        <v>169</v>
      </c>
      <c r="D998" s="432"/>
      <c r="E998" s="316">
        <f>E984+E996</f>
        <v>0</v>
      </c>
      <c r="F998" s="316">
        <f>F984+F996</f>
        <v>0</v>
      </c>
      <c r="G998" s="316">
        <f>G984+G996</f>
        <v>1</v>
      </c>
      <c r="H998" s="316" t="e">
        <f>G998/F998*100</f>
        <v>#DIV/0!</v>
      </c>
      <c r="I998" s="66"/>
      <c r="J998" s="66"/>
      <c r="K998" s="240"/>
      <c r="L998" s="240"/>
      <c r="M998" s="240"/>
      <c r="N998" s="240"/>
      <c r="O998" s="240"/>
      <c r="P998" s="240"/>
      <c r="Q998" s="678"/>
      <c r="R998" s="678"/>
      <c r="S998" s="678"/>
      <c r="T998" s="678"/>
      <c r="U998" s="678">
        <v>0</v>
      </c>
      <c r="V998" s="1045">
        <v>0.80909000000000009</v>
      </c>
      <c r="W998" s="1289"/>
    </row>
    <row r="999" spans="1:23" s="157" customFormat="1" ht="15" customHeight="1" x14ac:dyDescent="0.25">
      <c r="A999" s="1250">
        <v>1</v>
      </c>
      <c r="B999" s="1250">
        <v>1</v>
      </c>
      <c r="C999" s="1125" t="s">
        <v>357</v>
      </c>
      <c r="D999" s="639"/>
      <c r="E999" s="640">
        <f>E998+E982</f>
        <v>0</v>
      </c>
      <c r="F999" s="640">
        <f>F998+F982</f>
        <v>0</v>
      </c>
      <c r="G999" s="640">
        <f>G998+G982</f>
        <v>1</v>
      </c>
      <c r="H999" s="640" t="e">
        <f>G999/F999*100</f>
        <v>#DIV/0!</v>
      </c>
      <c r="I999" s="641"/>
      <c r="J999" s="641"/>
      <c r="K999" s="640"/>
      <c r="L999" s="640"/>
      <c r="M999" s="640"/>
      <c r="N999" s="640"/>
      <c r="O999" s="640"/>
      <c r="P999" s="640"/>
      <c r="Q999" s="787"/>
      <c r="R999" s="720">
        <f t="shared" ref="R999" si="371">Q999/12*$C$3</f>
        <v>0</v>
      </c>
      <c r="S999" s="787">
        <f>V999-U999</f>
        <v>0.80909000000000009</v>
      </c>
      <c r="T999" s="787">
        <f>S999-R999</f>
        <v>0.80909000000000009</v>
      </c>
      <c r="U999" s="787">
        <f>U998+U982</f>
        <v>0</v>
      </c>
      <c r="V999" s="1229">
        <f>V998+V982</f>
        <v>0.80909000000000009</v>
      </c>
      <c r="W999" s="1289"/>
    </row>
    <row r="1000" spans="1:23" s="157" customFormat="1" ht="15" customHeight="1" x14ac:dyDescent="0.25">
      <c r="A1000" s="1250">
        <v>1</v>
      </c>
      <c r="B1000" s="1250">
        <v>1</v>
      </c>
      <c r="C1000" s="1099" t="s">
        <v>31</v>
      </c>
      <c r="D1000" s="20"/>
      <c r="E1000" s="642"/>
      <c r="F1000" s="642"/>
      <c r="G1000" s="642"/>
      <c r="H1000" s="642"/>
      <c r="I1000" s="641"/>
      <c r="J1000" s="641"/>
      <c r="K1000" s="640"/>
      <c r="L1000" s="640"/>
      <c r="M1000" s="640"/>
      <c r="N1000" s="640"/>
      <c r="O1000" s="640"/>
      <c r="P1000" s="640"/>
      <c r="Q1000" s="335"/>
      <c r="R1000" s="335"/>
      <c r="S1000" s="335"/>
      <c r="T1000" s="335"/>
      <c r="U1000" s="335"/>
      <c r="V1000" s="1227"/>
      <c r="W1000" s="1289"/>
    </row>
    <row r="1001" spans="1:23" s="157" customFormat="1" ht="15" customHeight="1" x14ac:dyDescent="0.25">
      <c r="A1001" s="1250"/>
      <c r="B1001" s="1250"/>
      <c r="C1001" s="1094" t="s">
        <v>10</v>
      </c>
      <c r="D1001" s="790">
        <v>300</v>
      </c>
      <c r="E1001" s="642"/>
      <c r="F1001" s="642">
        <f t="shared" ref="F1001:F1002" si="372">ROUND(E1001/12*$C$3,0)</f>
        <v>0</v>
      </c>
      <c r="G1001" s="642"/>
      <c r="H1001" s="39" t="e">
        <f t="shared" ref="H1001:H1002" si="373">G1001/F1001*100</f>
        <v>#DIV/0!</v>
      </c>
      <c r="I1001" s="841">
        <v>10.6</v>
      </c>
      <c r="J1001" s="40" t="e">
        <f t="shared" ref="J1001:J1002" si="374">M1001/G1001</f>
        <v>#DIV/0!</v>
      </c>
      <c r="K1001" s="41">
        <f t="shared" ref="K1001:K1002" si="375">ROUND(E1001*I1001,0)</f>
        <v>0</v>
      </c>
      <c r="L1001" s="41">
        <f>ROUND(F1001*I1001,0)</f>
        <v>0</v>
      </c>
      <c r="M1001" s="640"/>
      <c r="N1001" s="41" t="e">
        <f t="shared" ref="N1001:N1002" si="376">M1001/L1001*100</f>
        <v>#DIV/0!</v>
      </c>
      <c r="O1001" s="41">
        <f t="shared" ref="O1001:O1002" si="377">K1001/D1001</f>
        <v>0</v>
      </c>
      <c r="P1001" s="41" t="e">
        <f t="shared" ref="P1001:P1002" si="378">M1001/$C$3*12/O1001</f>
        <v>#DIV/0!</v>
      </c>
      <c r="Q1001" s="335"/>
      <c r="R1001" s="335"/>
      <c r="S1001" s="335"/>
      <c r="T1001" s="335"/>
      <c r="U1001" s="335"/>
      <c r="V1001" s="335"/>
      <c r="W1001" s="1289"/>
    </row>
    <row r="1002" spans="1:23" s="157" customFormat="1" ht="15" customHeight="1" x14ac:dyDescent="0.25">
      <c r="A1002" s="1250"/>
      <c r="B1002" s="1250"/>
      <c r="C1002" s="1094" t="s">
        <v>231</v>
      </c>
      <c r="D1002" s="790">
        <v>300</v>
      </c>
      <c r="E1002" s="642"/>
      <c r="F1002" s="642">
        <f t="shared" si="372"/>
        <v>0</v>
      </c>
      <c r="G1002" s="642"/>
      <c r="H1002" s="39" t="e">
        <f t="shared" si="373"/>
        <v>#DIV/0!</v>
      </c>
      <c r="I1002" s="841">
        <v>9</v>
      </c>
      <c r="J1002" s="40" t="e">
        <f t="shared" si="374"/>
        <v>#DIV/0!</v>
      </c>
      <c r="K1002" s="41">
        <f t="shared" si="375"/>
        <v>0</v>
      </c>
      <c r="L1002" s="41">
        <f>ROUND(F1002*I1002,0)</f>
        <v>0</v>
      </c>
      <c r="M1002" s="640"/>
      <c r="N1002" s="41" t="e">
        <f t="shared" si="376"/>
        <v>#DIV/0!</v>
      </c>
      <c r="O1002" s="41">
        <f t="shared" si="377"/>
        <v>0</v>
      </c>
      <c r="P1002" s="41" t="e">
        <f t="shared" si="378"/>
        <v>#DIV/0!</v>
      </c>
      <c r="Q1002" s="335"/>
      <c r="R1002" s="335"/>
      <c r="S1002" s="335"/>
      <c r="T1002" s="335"/>
      <c r="U1002" s="335"/>
      <c r="V1002" s="335"/>
      <c r="W1002" s="1289"/>
    </row>
    <row r="1003" spans="1:23" s="157" customFormat="1" ht="15" customHeight="1" x14ac:dyDescent="0.25">
      <c r="A1003" s="1250">
        <v>1</v>
      </c>
      <c r="B1003" s="1250">
        <v>1</v>
      </c>
      <c r="C1003" s="1094" t="s">
        <v>26</v>
      </c>
      <c r="D1003" s="790">
        <v>300</v>
      </c>
      <c r="E1003" s="644"/>
      <c r="F1003" s="39">
        <f>ROUND(E1003/12*$C$3,0)</f>
        <v>0</v>
      </c>
      <c r="G1003" s="39"/>
      <c r="H1003" s="39" t="e">
        <f>G1003/F1003*100</f>
        <v>#DIV/0!</v>
      </c>
      <c r="I1003" s="289">
        <v>6.1</v>
      </c>
      <c r="J1003" s="40" t="e">
        <f>M1003/G1003</f>
        <v>#DIV/0!</v>
      </c>
      <c r="K1003" s="41">
        <f>ROUND(E1003*I1003,0)</f>
        <v>0</v>
      </c>
      <c r="L1003" s="41">
        <f>ROUND(F1003*I1003,0)</f>
        <v>0</v>
      </c>
      <c r="M1003" s="41"/>
      <c r="N1003" s="41" t="e">
        <f>M1003/L1003*100</f>
        <v>#DIV/0!</v>
      </c>
      <c r="O1003" s="41">
        <f>K1003/D1003</f>
        <v>0</v>
      </c>
      <c r="P1003" s="41" t="e">
        <f>M1003/$C$3*12/O1003</f>
        <v>#DIV/0!</v>
      </c>
      <c r="Q1003" s="678"/>
      <c r="R1003" s="678"/>
      <c r="S1003" s="678"/>
      <c r="T1003" s="678"/>
      <c r="U1003" s="678"/>
      <c r="V1003" s="678"/>
      <c r="W1003" s="1289"/>
    </row>
    <row r="1004" spans="1:23" s="157" customFormat="1" ht="15" customHeight="1" x14ac:dyDescent="0.25">
      <c r="A1004" s="1250">
        <v>1</v>
      </c>
      <c r="B1004" s="1250">
        <v>1</v>
      </c>
      <c r="C1004" s="1094" t="s">
        <v>6</v>
      </c>
      <c r="D1004" s="790">
        <v>300</v>
      </c>
      <c r="E1004" s="644"/>
      <c r="F1004" s="39">
        <f>ROUND(E1004/12*$C$3,0)</f>
        <v>0</v>
      </c>
      <c r="G1004" s="39"/>
      <c r="H1004" s="39" t="e">
        <f>G1004/F1004*100</f>
        <v>#DIV/0!</v>
      </c>
      <c r="I1004" s="289">
        <v>11.2</v>
      </c>
      <c r="J1004" s="40" t="e">
        <f>M1004/G1004</f>
        <v>#DIV/0!</v>
      </c>
      <c r="K1004" s="41">
        <f>ROUND(E1004*I1004,0)</f>
        <v>0</v>
      </c>
      <c r="L1004" s="41">
        <f>ROUND(F1004*I1004,0)</f>
        <v>0</v>
      </c>
      <c r="M1004" s="41"/>
      <c r="N1004" s="41" t="e">
        <f>M1004/L1004*100</f>
        <v>#DIV/0!</v>
      </c>
      <c r="O1004" s="41">
        <f>K1004/D1004</f>
        <v>0</v>
      </c>
      <c r="P1004" s="41" t="e">
        <f>M1004/$C$3*12/O1004</f>
        <v>#DIV/0!</v>
      </c>
      <c r="Q1004" s="678"/>
      <c r="R1004" s="678"/>
      <c r="S1004" s="678"/>
      <c r="T1004" s="678"/>
      <c r="U1004" s="678"/>
      <c r="V1004" s="678"/>
      <c r="W1004" s="1289"/>
    </row>
    <row r="1005" spans="1:23" s="157" customFormat="1" ht="15" customHeight="1" x14ac:dyDescent="0.25">
      <c r="A1005" s="1250">
        <v>1</v>
      </c>
      <c r="B1005" s="1250">
        <v>1</v>
      </c>
      <c r="C1005" s="1125" t="s">
        <v>13</v>
      </c>
      <c r="D1005" s="432"/>
      <c r="E1005" s="339">
        <f>SUM(E1001:E1004)</f>
        <v>0</v>
      </c>
      <c r="F1005" s="339">
        <f t="shared" ref="F1005:G1005" si="379">SUM(F1001:F1004)</f>
        <v>0</v>
      </c>
      <c r="G1005" s="339">
        <f t="shared" si="379"/>
        <v>0</v>
      </c>
      <c r="H1005" s="339" t="e">
        <f>G1005/F1005*100</f>
        <v>#DIV/0!</v>
      </c>
      <c r="I1005" s="645">
        <f>IF(E1005=0,0,K1005/E1005)</f>
        <v>0</v>
      </c>
      <c r="J1005" s="63" t="e">
        <f>M1005/G1005</f>
        <v>#DIV/0!</v>
      </c>
      <c r="K1005" s="339">
        <f>SUM(K1001:K1004)</f>
        <v>0</v>
      </c>
      <c r="L1005" s="339">
        <f t="shared" ref="L1005:M1005" si="380">SUM(L1001:L1004)</f>
        <v>0</v>
      </c>
      <c r="M1005" s="339">
        <f t="shared" si="380"/>
        <v>0</v>
      </c>
      <c r="N1005" s="41" t="e">
        <f>M1005/L1005*100</f>
        <v>#DIV/0!</v>
      </c>
      <c r="O1005" s="339">
        <f>SUM(O1001:O1004)</f>
        <v>0</v>
      </c>
      <c r="P1005" s="41" t="e">
        <f>M1005/$C$3*12/O1005</f>
        <v>#DIV/0!</v>
      </c>
      <c r="Q1005" s="339"/>
      <c r="R1005" s="339"/>
      <c r="S1005" s="339"/>
      <c r="T1005" s="339"/>
      <c r="U1005" s="339"/>
      <c r="V1005" s="339"/>
      <c r="W1005" s="1289"/>
    </row>
    <row r="1006" spans="1:23" s="157" customFormat="1" ht="15" customHeight="1" x14ac:dyDescent="0.25">
      <c r="A1006" s="1250">
        <v>1</v>
      </c>
      <c r="B1006" s="1250">
        <v>1</v>
      </c>
      <c r="C1006" s="1099" t="s">
        <v>150</v>
      </c>
      <c r="D1006" s="432"/>
      <c r="E1006" s="339"/>
      <c r="F1006" s="339"/>
      <c r="G1006" s="339"/>
      <c r="H1006" s="339"/>
      <c r="I1006" s="645"/>
      <c r="J1006" s="63"/>
      <c r="K1006" s="339"/>
      <c r="L1006" s="339"/>
      <c r="M1006" s="339"/>
      <c r="N1006" s="41"/>
      <c r="O1006" s="41"/>
      <c r="P1006" s="41"/>
      <c r="Q1006" s="339"/>
      <c r="R1006" s="339"/>
      <c r="S1006" s="339"/>
      <c r="T1006" s="339"/>
      <c r="U1006" s="339"/>
      <c r="V1006" s="339"/>
      <c r="W1006" s="1289"/>
    </row>
    <row r="1007" spans="1:23" s="157" customFormat="1" ht="15" customHeight="1" x14ac:dyDescent="0.25">
      <c r="A1007" s="1250">
        <v>1</v>
      </c>
      <c r="B1007" s="1250">
        <v>1</v>
      </c>
      <c r="C1007" s="1101" t="s">
        <v>188</v>
      </c>
      <c r="D1007" s="23">
        <v>240</v>
      </c>
      <c r="E1007" s="644"/>
      <c r="F1007" s="39">
        <f>ROUND(E1007/12*$C$3,0)</f>
        <v>0</v>
      </c>
      <c r="G1007" s="39"/>
      <c r="H1007" s="39" t="e">
        <f>G1007/F1007*100</f>
        <v>#DIV/0!</v>
      </c>
      <c r="I1007" s="289">
        <v>8</v>
      </c>
      <c r="J1007" s="40" t="e">
        <f>M1007/G1007</f>
        <v>#DIV/0!</v>
      </c>
      <c r="K1007" s="41">
        <f>ROUND(E1007*I1007,0)</f>
        <v>0</v>
      </c>
      <c r="L1007" s="41">
        <f>ROUND(F1007*I1007,0)</f>
        <v>0</v>
      </c>
      <c r="M1007" s="41"/>
      <c r="N1007" s="41" t="e">
        <f>M1007/L1007*100</f>
        <v>#DIV/0!</v>
      </c>
      <c r="O1007" s="41">
        <f>K1007/D1007</f>
        <v>0</v>
      </c>
      <c r="P1007" s="41" t="e">
        <f>M1007/$C$3*12/O1007</f>
        <v>#DIV/0!</v>
      </c>
      <c r="Q1007" s="678"/>
      <c r="R1007" s="339"/>
      <c r="S1007" s="339"/>
      <c r="T1007" s="339"/>
      <c r="U1007" s="678"/>
      <c r="V1007" s="678"/>
      <c r="W1007" s="1289"/>
    </row>
    <row r="1008" spans="1:23" s="157" customFormat="1" ht="15" customHeight="1" x14ac:dyDescent="0.25">
      <c r="A1008" s="1250"/>
      <c r="B1008" s="1250"/>
      <c r="C1008" s="1101" t="s">
        <v>6</v>
      </c>
      <c r="D1008" s="23">
        <v>240</v>
      </c>
      <c r="E1008" s="644"/>
      <c r="F1008" s="39">
        <f>ROUND(E1008/12*$C$3,0)</f>
        <v>0</v>
      </c>
      <c r="G1008" s="39"/>
      <c r="H1008" s="39" t="e">
        <f>G1008/F1008*100</f>
        <v>#DIV/0!</v>
      </c>
      <c r="I1008" s="289">
        <v>8</v>
      </c>
      <c r="J1008" s="40" t="e">
        <f>M1008/G1008</f>
        <v>#DIV/0!</v>
      </c>
      <c r="K1008" s="41">
        <f>ROUND(E1008*I1008,0)</f>
        <v>0</v>
      </c>
      <c r="L1008" s="41">
        <f>ROUND(F1008*I1008,0)</f>
        <v>0</v>
      </c>
      <c r="M1008" s="41"/>
      <c r="N1008" s="41" t="e">
        <f>M1008/L1008*100</f>
        <v>#DIV/0!</v>
      </c>
      <c r="O1008" s="41">
        <f>K1008/D1008</f>
        <v>0</v>
      </c>
      <c r="P1008" s="41" t="e">
        <f>M1008/$C$3*12/O1008</f>
        <v>#DIV/0!</v>
      </c>
      <c r="Q1008" s="678"/>
      <c r="R1008" s="339"/>
      <c r="S1008" s="339"/>
      <c r="T1008" s="339"/>
      <c r="U1008" s="678"/>
      <c r="V1008" s="678"/>
      <c r="W1008" s="1289"/>
    </row>
    <row r="1009" spans="1:262" s="1050" customFormat="1" ht="15" customHeight="1" x14ac:dyDescent="0.25">
      <c r="A1009" s="1250"/>
      <c r="B1009" s="1250">
        <v>1</v>
      </c>
      <c r="C1009" s="1125" t="s">
        <v>191</v>
      </c>
      <c r="D1009" s="433"/>
      <c r="E1009" s="316">
        <f>SUM(E1007:E1008)</f>
        <v>0</v>
      </c>
      <c r="F1009" s="316">
        <f t="shared" ref="F1009:G1009" si="381">SUM(F1007:F1008)</f>
        <v>0</v>
      </c>
      <c r="G1009" s="316">
        <f t="shared" si="381"/>
        <v>0</v>
      </c>
      <c r="H1009" s="67" t="e">
        <f>G1009/F1009*100</f>
        <v>#DIV/0!</v>
      </c>
      <c r="I1009" s="66">
        <f>IF(E1009=0,0,K1009/E1009)</f>
        <v>0</v>
      </c>
      <c r="J1009" s="66" t="e">
        <f>M1009/G1009</f>
        <v>#DIV/0!</v>
      </c>
      <c r="K1009" s="240">
        <f>SUM(K1007:K1008)</f>
        <v>0</v>
      </c>
      <c r="L1009" s="240">
        <f>SUM(L1007:L1008)</f>
        <v>0</v>
      </c>
      <c r="M1009" s="240">
        <f>SUM(M1007:M1008)</f>
        <v>0</v>
      </c>
      <c r="N1009" s="220" t="e">
        <f>M1009/L1009*100</f>
        <v>#DIV/0!</v>
      </c>
      <c r="O1009" s="220">
        <f>SUM(O1007:O1008)</f>
        <v>0</v>
      </c>
      <c r="P1009" s="41" t="e">
        <f>M1009/$C$3*12/O1009</f>
        <v>#DIV/0!</v>
      </c>
      <c r="Q1009" s="678"/>
      <c r="R1009" s="678"/>
      <c r="S1009" s="678"/>
      <c r="T1009" s="678"/>
      <c r="U1009" s="678"/>
      <c r="V1009" s="678"/>
      <c r="W1009" s="1289"/>
      <c r="X1009" s="157"/>
      <c r="Y1009" s="157"/>
      <c r="Z1009" s="157"/>
      <c r="AA1009" s="157"/>
      <c r="AB1009" s="157"/>
      <c r="AC1009" s="157"/>
      <c r="AD1009" s="157"/>
      <c r="AE1009" s="157"/>
      <c r="AF1009" s="157"/>
      <c r="AG1009" s="157"/>
      <c r="AH1009" s="157"/>
      <c r="AI1009" s="157"/>
      <c r="AJ1009" s="157"/>
      <c r="AK1009" s="157"/>
      <c r="AL1009" s="157"/>
      <c r="AM1009" s="157"/>
      <c r="AN1009" s="157"/>
      <c r="AO1009" s="157"/>
      <c r="AP1009" s="157"/>
      <c r="AQ1009" s="157"/>
      <c r="AR1009" s="157"/>
      <c r="AS1009" s="157"/>
      <c r="AT1009" s="157"/>
      <c r="AU1009" s="157"/>
      <c r="AV1009" s="157"/>
      <c r="AW1009" s="157"/>
      <c r="AX1009" s="157"/>
      <c r="AY1009" s="157"/>
      <c r="AZ1009" s="157"/>
      <c r="BA1009" s="157"/>
      <c r="BB1009" s="157"/>
      <c r="BC1009" s="157"/>
      <c r="BD1009" s="157"/>
      <c r="BE1009" s="157"/>
      <c r="BF1009" s="157"/>
      <c r="BG1009" s="157"/>
      <c r="BH1009" s="157"/>
      <c r="BI1009" s="157"/>
      <c r="BJ1009" s="157"/>
      <c r="BK1009" s="157"/>
      <c r="BL1009" s="157"/>
      <c r="BM1009" s="157"/>
      <c r="BN1009" s="157"/>
      <c r="BO1009" s="157"/>
      <c r="BP1009" s="157"/>
      <c r="BQ1009" s="157"/>
      <c r="BR1009" s="157"/>
      <c r="BS1009" s="157"/>
      <c r="BT1009" s="157"/>
      <c r="BU1009" s="157"/>
      <c r="BV1009" s="157"/>
      <c r="BW1009" s="157"/>
      <c r="BX1009" s="157"/>
      <c r="BY1009" s="157"/>
      <c r="BZ1009" s="157"/>
      <c r="CA1009" s="157"/>
      <c r="CB1009" s="157"/>
      <c r="CC1009" s="157"/>
      <c r="CD1009" s="157"/>
      <c r="CE1009" s="157"/>
      <c r="CF1009" s="157"/>
      <c r="CG1009" s="157"/>
      <c r="CH1009" s="157"/>
      <c r="CI1009" s="157"/>
      <c r="CJ1009" s="157"/>
      <c r="CK1009" s="157"/>
      <c r="CL1009" s="157"/>
      <c r="CM1009" s="157"/>
      <c r="CN1009" s="157"/>
      <c r="CO1009" s="157"/>
      <c r="CP1009" s="157"/>
      <c r="CQ1009" s="157"/>
      <c r="CR1009" s="157"/>
      <c r="CS1009" s="157"/>
      <c r="CT1009" s="157"/>
      <c r="CU1009" s="157"/>
      <c r="CV1009" s="157"/>
      <c r="CW1009" s="157"/>
      <c r="CX1009" s="157"/>
      <c r="CY1009" s="157"/>
      <c r="CZ1009" s="157"/>
      <c r="DA1009" s="157"/>
      <c r="DB1009" s="157"/>
      <c r="DC1009" s="157"/>
      <c r="DD1009" s="157"/>
      <c r="DE1009" s="157"/>
      <c r="DF1009" s="157"/>
      <c r="DG1009" s="157"/>
      <c r="DH1009" s="157"/>
      <c r="DI1009" s="157"/>
      <c r="DJ1009" s="157"/>
      <c r="DK1009" s="157"/>
      <c r="DL1009" s="157"/>
      <c r="DM1009" s="157"/>
      <c r="DN1009" s="157"/>
      <c r="DO1009" s="157"/>
      <c r="DP1009" s="157"/>
      <c r="DQ1009" s="157"/>
      <c r="DR1009" s="157"/>
      <c r="DS1009" s="157"/>
      <c r="DT1009" s="157"/>
      <c r="DU1009" s="157"/>
      <c r="DV1009" s="157"/>
      <c r="DW1009" s="157"/>
      <c r="DX1009" s="157"/>
      <c r="DY1009" s="157"/>
      <c r="DZ1009" s="157"/>
      <c r="EA1009" s="157"/>
      <c r="EB1009" s="157"/>
      <c r="EC1009" s="157"/>
      <c r="ED1009" s="157"/>
      <c r="EE1009" s="157"/>
      <c r="EF1009" s="157"/>
      <c r="EG1009" s="157"/>
      <c r="EH1009" s="157"/>
      <c r="EI1009" s="157"/>
      <c r="EJ1009" s="157"/>
      <c r="EK1009" s="157"/>
      <c r="EL1009" s="157"/>
      <c r="EM1009" s="157"/>
      <c r="EN1009" s="157"/>
      <c r="EO1009" s="157"/>
      <c r="EP1009" s="157"/>
      <c r="EQ1009" s="157"/>
      <c r="ER1009" s="157"/>
      <c r="ES1009" s="157"/>
      <c r="ET1009" s="157"/>
      <c r="EU1009" s="157"/>
      <c r="EV1009" s="157"/>
      <c r="EW1009" s="157"/>
      <c r="EX1009" s="157"/>
      <c r="EY1009" s="157"/>
      <c r="EZ1009" s="157"/>
      <c r="FA1009" s="157"/>
      <c r="FB1009" s="157"/>
      <c r="FC1009" s="157"/>
      <c r="FD1009" s="157"/>
      <c r="FE1009" s="157"/>
      <c r="FF1009" s="157"/>
      <c r="FG1009" s="157"/>
      <c r="FH1009" s="157"/>
      <c r="FI1009" s="157"/>
      <c r="FJ1009" s="157"/>
      <c r="FK1009" s="157"/>
      <c r="FL1009" s="157"/>
      <c r="FM1009" s="157"/>
      <c r="FN1009" s="157"/>
      <c r="FO1009" s="157"/>
      <c r="FP1009" s="157"/>
      <c r="FQ1009" s="157"/>
      <c r="FR1009" s="157"/>
      <c r="FS1009" s="157"/>
      <c r="FT1009" s="157"/>
      <c r="FU1009" s="157"/>
      <c r="FV1009" s="157"/>
      <c r="FW1009" s="157"/>
      <c r="FX1009" s="157"/>
      <c r="FY1009" s="157"/>
      <c r="FZ1009" s="157"/>
      <c r="GA1009" s="157"/>
      <c r="GB1009" s="157"/>
      <c r="GC1009" s="157"/>
      <c r="GD1009" s="157"/>
      <c r="GE1009" s="157"/>
      <c r="GF1009" s="157"/>
      <c r="GG1009" s="157"/>
      <c r="GH1009" s="157"/>
      <c r="GI1009" s="157"/>
      <c r="GJ1009" s="157"/>
      <c r="GK1009" s="157"/>
      <c r="GL1009" s="157"/>
      <c r="GM1009" s="157"/>
      <c r="GN1009" s="157"/>
      <c r="GO1009" s="157"/>
      <c r="GP1009" s="157"/>
      <c r="GQ1009" s="157"/>
      <c r="GR1009" s="157"/>
      <c r="GS1009" s="157"/>
      <c r="GT1009" s="157"/>
      <c r="GU1009" s="157"/>
      <c r="GV1009" s="157"/>
      <c r="GW1009" s="157"/>
      <c r="GX1009" s="157"/>
      <c r="GY1009" s="157"/>
      <c r="GZ1009" s="157"/>
      <c r="HA1009" s="157"/>
      <c r="HB1009" s="157"/>
      <c r="HC1009" s="157"/>
      <c r="HD1009" s="157"/>
      <c r="HE1009" s="157"/>
      <c r="HF1009" s="157"/>
      <c r="HG1009" s="157"/>
      <c r="HH1009" s="157"/>
      <c r="HI1009" s="157"/>
      <c r="HJ1009" s="157"/>
      <c r="HK1009" s="157"/>
      <c r="HL1009" s="157"/>
      <c r="HM1009" s="157"/>
      <c r="HN1009" s="157"/>
      <c r="HO1009" s="157"/>
      <c r="HP1009" s="157"/>
      <c r="HQ1009" s="157"/>
      <c r="HR1009" s="157"/>
      <c r="HS1009" s="157"/>
      <c r="HT1009" s="157"/>
      <c r="HU1009" s="157"/>
      <c r="HV1009" s="157"/>
      <c r="HW1009" s="157"/>
      <c r="HX1009" s="157"/>
      <c r="HY1009" s="157"/>
      <c r="HZ1009" s="157"/>
      <c r="IA1009" s="157"/>
      <c r="IB1009" s="157"/>
      <c r="IC1009" s="157"/>
      <c r="ID1009" s="157"/>
      <c r="IE1009" s="157"/>
      <c r="IF1009" s="157"/>
      <c r="IG1009" s="157"/>
      <c r="IH1009" s="157"/>
      <c r="II1009" s="157"/>
      <c r="IJ1009" s="157"/>
      <c r="IK1009" s="157"/>
      <c r="IL1009" s="157"/>
      <c r="IM1009" s="157"/>
      <c r="IN1009" s="157"/>
      <c r="IO1009" s="157"/>
      <c r="IP1009" s="157"/>
      <c r="IQ1009" s="157"/>
      <c r="IR1009" s="157"/>
      <c r="IS1009" s="157"/>
      <c r="IT1009" s="157"/>
      <c r="IU1009" s="157"/>
      <c r="IV1009" s="157"/>
      <c r="IW1009" s="157"/>
      <c r="IX1009" s="157"/>
      <c r="IY1009" s="157"/>
      <c r="IZ1009" s="157"/>
      <c r="JA1009" s="157"/>
      <c r="JB1009" s="157"/>
    </row>
    <row r="1010" spans="1:262" s="157" customFormat="1" ht="29.25" customHeight="1" x14ac:dyDescent="0.25">
      <c r="A1010" s="1250">
        <v>1</v>
      </c>
      <c r="B1010" s="1250">
        <v>1</v>
      </c>
      <c r="C1010" s="686" t="s">
        <v>176</v>
      </c>
      <c r="D1010" s="686"/>
      <c r="E1010" s="787">
        <f>SUM(E1009,E1005)</f>
        <v>0</v>
      </c>
      <c r="F1010" s="787">
        <f>SUM(F1009,F1005)</f>
        <v>0</v>
      </c>
      <c r="G1010" s="787">
        <f>SUM(G1009,G1005)</f>
        <v>0</v>
      </c>
      <c r="H1010" s="787" t="e">
        <f t="shared" ref="H1010:H1015" si="382">G1010/F1010*100</f>
        <v>#DIV/0!</v>
      </c>
      <c r="I1010" s="747" t="e">
        <f>K1010/E1010</f>
        <v>#DIV/0!</v>
      </c>
      <c r="J1010" s="742" t="e">
        <f>M1010/G1010</f>
        <v>#DIV/0!</v>
      </c>
      <c r="K1010" s="787">
        <f t="shared" ref="K1010:M1010" si="383">SUM(K1009,K1005)</f>
        <v>0</v>
      </c>
      <c r="L1010" s="787">
        <f t="shared" si="383"/>
        <v>0</v>
      </c>
      <c r="M1010" s="787">
        <f t="shared" si="383"/>
        <v>0</v>
      </c>
      <c r="N1010" s="41" t="e">
        <f>M1010/L1010*100</f>
        <v>#DIV/0!</v>
      </c>
      <c r="O1010" s="787">
        <f>SUM(O1009,O1005)</f>
        <v>0</v>
      </c>
      <c r="P1010" s="41" t="e">
        <f>M1010/$C$3*12/O1010</f>
        <v>#DIV/0!</v>
      </c>
      <c r="Q1010" s="787"/>
      <c r="R1010" s="720">
        <f t="shared" ref="R1010:R1011" si="384">Q1010/12*$C$3</f>
        <v>0</v>
      </c>
      <c r="S1010" s="339">
        <f>V1010-U1010</f>
        <v>0</v>
      </c>
      <c r="T1010" s="339">
        <f>S1010-R1010</f>
        <v>0</v>
      </c>
      <c r="U1010" s="787"/>
      <c r="V1010" s="787"/>
      <c r="W1010" s="1289"/>
    </row>
    <row r="1011" spans="1:262" s="157" customFormat="1" ht="15.75" customHeight="1" x14ac:dyDescent="0.25">
      <c r="A1011" s="1250">
        <v>1</v>
      </c>
      <c r="B1011" s="1250">
        <v>1</v>
      </c>
      <c r="C1011" s="686" t="s">
        <v>358</v>
      </c>
      <c r="D1011" s="686"/>
      <c r="E1011" s="793">
        <f>E1012+E1014</f>
        <v>0</v>
      </c>
      <c r="F1011" s="787">
        <f>F1012+F1014</f>
        <v>0</v>
      </c>
      <c r="G1011" s="787"/>
      <c r="H1011" s="787" t="e">
        <f t="shared" si="382"/>
        <v>#DIV/0!</v>
      </c>
      <c r="I1011" s="648"/>
      <c r="J1011" s="792"/>
      <c r="K1011" s="793"/>
      <c r="L1011" s="793"/>
      <c r="M1011" s="793"/>
      <c r="N1011" s="45"/>
      <c r="O1011" s="793"/>
      <c r="P1011" s="45"/>
      <c r="Q1011" s="793"/>
      <c r="R1011" s="720">
        <f t="shared" si="384"/>
        <v>0</v>
      </c>
      <c r="S1011" s="339">
        <f>V1011-U1011</f>
        <v>0</v>
      </c>
      <c r="T1011" s="339">
        <f>S1011-R1011</f>
        <v>0</v>
      </c>
      <c r="U1011" s="787"/>
      <c r="V1011" s="787"/>
      <c r="W1011" s="1289"/>
    </row>
    <row r="1012" spans="1:262" s="157" customFormat="1" ht="15.75" customHeight="1" x14ac:dyDescent="0.25">
      <c r="A1012" s="1250">
        <v>1</v>
      </c>
      <c r="B1012" s="1250">
        <v>1</v>
      </c>
      <c r="C1012" s="686" t="s">
        <v>335</v>
      </c>
      <c r="D1012" s="686"/>
      <c r="E1012" s="793">
        <f>E1013</f>
        <v>0</v>
      </c>
      <c r="F1012" s="787">
        <f>F1013</f>
        <v>0</v>
      </c>
      <c r="G1012" s="787">
        <f>G1013</f>
        <v>0</v>
      </c>
      <c r="H1012" s="787" t="e">
        <f t="shared" si="382"/>
        <v>#DIV/0!</v>
      </c>
      <c r="I1012" s="648"/>
      <c r="J1012" s="792"/>
      <c r="K1012" s="793"/>
      <c r="L1012" s="793"/>
      <c r="M1012" s="793"/>
      <c r="N1012" s="45"/>
      <c r="O1012" s="793"/>
      <c r="P1012" s="45"/>
      <c r="Q1012" s="793"/>
      <c r="R1012" s="720"/>
      <c r="S1012" s="361"/>
      <c r="T1012" s="361"/>
      <c r="U1012" s="793"/>
      <c r="V1012" s="793"/>
      <c r="W1012" s="1289"/>
    </row>
    <row r="1013" spans="1:262" s="157" customFormat="1" ht="15.75" customHeight="1" x14ac:dyDescent="0.25">
      <c r="A1013" s="1250">
        <v>1</v>
      </c>
      <c r="B1013" s="1250">
        <v>1</v>
      </c>
      <c r="C1013" s="808" t="s">
        <v>334</v>
      </c>
      <c r="D1013" s="808"/>
      <c r="E1013" s="809"/>
      <c r="F1013" s="794">
        <f>ROUND(E1013/12*$C$3,0)</f>
        <v>0</v>
      </c>
      <c r="G1013" s="794">
        <f>G1011-G1014</f>
        <v>0</v>
      </c>
      <c r="H1013" s="794" t="e">
        <f t="shared" si="382"/>
        <v>#DIV/0!</v>
      </c>
      <c r="I1013" s="498"/>
      <c r="J1013" s="792"/>
      <c r="K1013" s="810"/>
      <c r="L1013" s="810"/>
      <c r="M1013" s="810"/>
      <c r="N1013" s="45"/>
      <c r="O1013" s="810"/>
      <c r="P1013" s="45"/>
      <c r="Q1013" s="810"/>
      <c r="R1013" s="720"/>
      <c r="S1013" s="811"/>
      <c r="T1013" s="811"/>
      <c r="U1013" s="810"/>
      <c r="V1013" s="810"/>
      <c r="W1013" s="1289"/>
    </row>
    <row r="1014" spans="1:262" s="157" customFormat="1" ht="15.75" customHeight="1" x14ac:dyDescent="0.25">
      <c r="A1014" s="1250">
        <v>1</v>
      </c>
      <c r="B1014" s="1250">
        <v>1</v>
      </c>
      <c r="C1014" s="686" t="s">
        <v>335</v>
      </c>
      <c r="D1014" s="686"/>
      <c r="E1014" s="793">
        <f>E1015</f>
        <v>0</v>
      </c>
      <c r="F1014" s="793">
        <f t="shared" ref="F1014:G1014" si="385">F1015</f>
        <v>0</v>
      </c>
      <c r="G1014" s="793">
        <f t="shared" si="385"/>
        <v>0</v>
      </c>
      <c r="H1014" s="787" t="e">
        <f t="shared" si="382"/>
        <v>#DIV/0!</v>
      </c>
      <c r="I1014" s="648"/>
      <c r="J1014" s="792"/>
      <c r="K1014" s="793"/>
      <c r="L1014" s="793"/>
      <c r="M1014" s="793"/>
      <c r="N1014" s="45"/>
      <c r="O1014" s="793"/>
      <c r="P1014" s="45"/>
      <c r="Q1014" s="793"/>
      <c r="R1014" s="720"/>
      <c r="S1014" s="361"/>
      <c r="T1014" s="361"/>
      <c r="U1014" s="793"/>
      <c r="V1014" s="793"/>
      <c r="W1014" s="1289"/>
    </row>
    <row r="1015" spans="1:262" s="157" customFormat="1" ht="26.25" customHeight="1" thickBot="1" x14ac:dyDescent="0.3">
      <c r="A1015" s="1250">
        <v>1</v>
      </c>
      <c r="B1015" s="1250">
        <v>1</v>
      </c>
      <c r="C1015" s="808" t="s">
        <v>336</v>
      </c>
      <c r="D1015" s="808"/>
      <c r="E1015" s="809"/>
      <c r="F1015" s="794">
        <f>ROUND(E1015/12*$C$3,0)</f>
        <v>0</v>
      </c>
      <c r="G1015" s="794"/>
      <c r="H1015" s="794" t="e">
        <f t="shared" si="382"/>
        <v>#DIV/0!</v>
      </c>
      <c r="I1015" s="498"/>
      <c r="J1015" s="792"/>
      <c r="K1015" s="810"/>
      <c r="L1015" s="810"/>
      <c r="M1015" s="810"/>
      <c r="N1015" s="45"/>
      <c r="O1015" s="810"/>
      <c r="P1015" s="45"/>
      <c r="Q1015" s="810"/>
      <c r="R1015" s="720"/>
      <c r="S1015" s="811"/>
      <c r="T1015" s="811"/>
      <c r="U1015" s="810"/>
      <c r="V1015" s="810"/>
      <c r="W1015" s="1289"/>
    </row>
    <row r="1016" spans="1:262" s="1051" customFormat="1" ht="15.75" customHeight="1" thickBot="1" x14ac:dyDescent="0.3">
      <c r="A1016" s="1250">
        <v>1</v>
      </c>
      <c r="B1016" s="1250">
        <v>1</v>
      </c>
      <c r="C1016" s="507" t="s">
        <v>17</v>
      </c>
      <c r="D1016" s="449"/>
      <c r="E1016" s="474"/>
      <c r="F1016" s="474"/>
      <c r="G1016" s="474"/>
      <c r="H1016" s="474"/>
      <c r="I1016" s="842"/>
      <c r="J1016" s="842"/>
      <c r="K1016" s="449"/>
      <c r="L1016" s="449"/>
      <c r="M1016" s="449">
        <f>SUM(M1011,M1010,M999,M972)</f>
        <v>11</v>
      </c>
      <c r="N1016" s="449"/>
      <c r="O1016" s="449"/>
      <c r="P1016" s="449"/>
      <c r="Q1016" s="843">
        <f t="shared" ref="Q1016:V1016" si="386">SUM(Q1011,Q1010,Q999,Q972)</f>
        <v>0</v>
      </c>
      <c r="R1016" s="844">
        <f t="shared" si="386"/>
        <v>0</v>
      </c>
      <c r="S1016" s="844">
        <f t="shared" si="386"/>
        <v>23.227180000000001</v>
      </c>
      <c r="T1016" s="844">
        <f t="shared" si="386"/>
        <v>23.227180000000001</v>
      </c>
      <c r="U1016" s="844">
        <f t="shared" si="386"/>
        <v>0</v>
      </c>
      <c r="V1016" s="843">
        <f t="shared" si="386"/>
        <v>23.227180000000001</v>
      </c>
      <c r="W1016" s="1289"/>
    </row>
    <row r="1017" spans="1:262" ht="27.75" customHeight="1" x14ac:dyDescent="0.25">
      <c r="A1017" s="1250">
        <v>1</v>
      </c>
      <c r="B1017" s="1250">
        <v>1</v>
      </c>
      <c r="C1017" s="1308" t="s">
        <v>367</v>
      </c>
      <c r="D1017" s="1382"/>
      <c r="E1017" s="1313"/>
      <c r="F1017" s="1313"/>
      <c r="G1017" s="1313"/>
      <c r="H1017" s="1313"/>
      <c r="I1017" s="1314"/>
      <c r="J1017" s="1314"/>
      <c r="K1017" s="1314"/>
      <c r="L1017" s="1314"/>
      <c r="M1017" s="1314"/>
      <c r="N1017" s="1314"/>
      <c r="O1017" s="1314"/>
      <c r="P1017" s="1314"/>
      <c r="Q1017" s="962">
        <f t="shared" ref="Q1017:U1017" si="387">Q1016</f>
        <v>0</v>
      </c>
      <c r="R1017" s="962">
        <f t="shared" si="387"/>
        <v>0</v>
      </c>
      <c r="S1017" s="962">
        <f t="shared" si="387"/>
        <v>23.227180000000001</v>
      </c>
      <c r="T1017" s="962">
        <f t="shared" si="387"/>
        <v>23.227180000000001</v>
      </c>
      <c r="U1017" s="962">
        <f t="shared" si="387"/>
        <v>0</v>
      </c>
      <c r="V1017" s="618">
        <f>V1016</f>
        <v>23.227180000000001</v>
      </c>
    </row>
    <row r="1018" spans="1:262" x14ac:dyDescent="0.25">
      <c r="A1018" s="1250">
        <v>1</v>
      </c>
      <c r="B1018" s="1250">
        <v>1</v>
      </c>
      <c r="C1018" s="623" t="s">
        <v>93</v>
      </c>
      <c r="D1018" s="219"/>
      <c r="E1018" s="67">
        <f>SUM(E972)</f>
        <v>0</v>
      </c>
      <c r="F1018" s="67">
        <f>SUM(F972)</f>
        <v>0</v>
      </c>
      <c r="G1018" s="67">
        <f>SUM(G972)</f>
        <v>1</v>
      </c>
      <c r="H1018" s="67" t="e">
        <f>G1018/F1018*100</f>
        <v>#DIV/0!</v>
      </c>
      <c r="I1018" s="541" t="e">
        <f>K1018/E1018</f>
        <v>#DIV/0!</v>
      </c>
      <c r="J1018" s="541">
        <f>M1018/G1018</f>
        <v>11</v>
      </c>
      <c r="K1018" s="67">
        <f>SUM(K972)</f>
        <v>0</v>
      </c>
      <c r="L1018" s="67">
        <f>SUM(L972)</f>
        <v>0</v>
      </c>
      <c r="M1018" s="67">
        <f>SUM(M972)</f>
        <v>11</v>
      </c>
      <c r="N1018" s="41" t="e">
        <f>M1018/L1018*100</f>
        <v>#DIV/0!</v>
      </c>
      <c r="O1018" s="67">
        <f>SUM(O972)</f>
        <v>0</v>
      </c>
      <c r="P1018" s="41" t="e">
        <f>M1018/$C$3*12/O1018</f>
        <v>#DIV/0!</v>
      </c>
      <c r="Q1018" s="67">
        <f t="shared" ref="Q1018:V1018" si="388">SUM(Q972)</f>
        <v>0</v>
      </c>
      <c r="R1018" s="67">
        <f t="shared" si="388"/>
        <v>0</v>
      </c>
      <c r="S1018" s="67">
        <f t="shared" si="388"/>
        <v>22.418089999999999</v>
      </c>
      <c r="T1018" s="67">
        <f t="shared" si="388"/>
        <v>22.418089999999999</v>
      </c>
      <c r="U1018" s="67">
        <f t="shared" si="388"/>
        <v>0</v>
      </c>
      <c r="V1018" s="459">
        <f t="shared" si="388"/>
        <v>22.418089999999999</v>
      </c>
    </row>
    <row r="1019" spans="1:262" x14ac:dyDescent="0.25">
      <c r="A1019" s="1250">
        <v>1</v>
      </c>
      <c r="B1019" s="1250">
        <v>1</v>
      </c>
      <c r="C1019" s="1120" t="s">
        <v>319</v>
      </c>
      <c r="D1019" s="219"/>
      <c r="E1019" s="67"/>
      <c r="F1019" s="67"/>
      <c r="G1019" s="67"/>
      <c r="H1019" s="67"/>
      <c r="I1019" s="541"/>
      <c r="J1019" s="541"/>
      <c r="K1019" s="67"/>
      <c r="L1019" s="67"/>
      <c r="M1019" s="67"/>
      <c r="N1019" s="41"/>
      <c r="O1019" s="67"/>
      <c r="P1019" s="41"/>
      <c r="Q1019" s="67"/>
      <c r="R1019" s="67"/>
      <c r="S1019" s="67"/>
      <c r="T1019" s="67"/>
      <c r="U1019" s="1390"/>
      <c r="V1019" s="67"/>
    </row>
    <row r="1020" spans="1:262" ht="30" x14ac:dyDescent="0.25">
      <c r="A1020" s="1250">
        <v>1</v>
      </c>
      <c r="B1020" s="1250">
        <v>1</v>
      </c>
      <c r="C1020" s="1120" t="s">
        <v>313</v>
      </c>
      <c r="D1020" s="219"/>
      <c r="E1020" s="67"/>
      <c r="F1020" s="67"/>
      <c r="G1020" s="67"/>
      <c r="H1020" s="67"/>
      <c r="I1020" s="541"/>
      <c r="J1020" s="541"/>
      <c r="K1020" s="67"/>
      <c r="L1020" s="67"/>
      <c r="M1020" s="67"/>
      <c r="N1020" s="41"/>
      <c r="O1020" s="67"/>
      <c r="P1020" s="41"/>
      <c r="Q1020" s="67"/>
      <c r="R1020" s="67"/>
      <c r="S1020" s="67"/>
      <c r="T1020" s="67"/>
      <c r="U1020" s="1390"/>
      <c r="V1020" s="67"/>
    </row>
    <row r="1021" spans="1:262" x14ac:dyDescent="0.25">
      <c r="A1021" s="1250">
        <v>1</v>
      </c>
      <c r="B1021" s="1250">
        <v>1</v>
      </c>
      <c r="C1021" s="1092" t="s">
        <v>201</v>
      </c>
      <c r="D1021" s="219"/>
      <c r="E1021" s="67">
        <f t="shared" ref="E1021:H1044" si="389">E975</f>
        <v>0</v>
      </c>
      <c r="F1021" s="67">
        <f t="shared" si="389"/>
        <v>0</v>
      </c>
      <c r="G1021" s="67">
        <f t="shared" si="389"/>
        <v>0</v>
      </c>
      <c r="H1021" s="67" t="e">
        <f t="shared" si="389"/>
        <v>#DIV/0!</v>
      </c>
      <c r="I1021" s="541"/>
      <c r="J1021" s="541"/>
      <c r="K1021" s="67"/>
      <c r="L1021" s="67"/>
      <c r="M1021" s="67"/>
      <c r="N1021" s="41"/>
      <c r="O1021" s="67"/>
      <c r="P1021" s="41"/>
      <c r="Q1021" s="67"/>
      <c r="R1021" s="67"/>
      <c r="S1021" s="67"/>
      <c r="T1021" s="67"/>
      <c r="U1021" s="1390"/>
      <c r="V1021" s="67"/>
    </row>
    <row r="1022" spans="1:262" x14ac:dyDescent="0.25">
      <c r="C1022" s="1092" t="s">
        <v>309</v>
      </c>
      <c r="D1022" s="219"/>
      <c r="E1022" s="67">
        <f t="shared" si="389"/>
        <v>0</v>
      </c>
      <c r="F1022" s="67">
        <f t="shared" si="389"/>
        <v>0</v>
      </c>
      <c r="G1022" s="67">
        <f t="shared" si="389"/>
        <v>0</v>
      </c>
      <c r="H1022" s="67">
        <f t="shared" si="389"/>
        <v>0</v>
      </c>
      <c r="I1022" s="541"/>
      <c r="J1022" s="541"/>
      <c r="K1022" s="67"/>
      <c r="L1022" s="67"/>
      <c r="M1022" s="67"/>
      <c r="N1022" s="41"/>
      <c r="O1022" s="67"/>
      <c r="P1022" s="41"/>
      <c r="Q1022" s="67"/>
      <c r="R1022" s="67"/>
      <c r="S1022" s="67"/>
      <c r="T1022" s="67"/>
      <c r="U1022" s="1390"/>
      <c r="V1022" s="67"/>
    </row>
    <row r="1023" spans="1:262" ht="30" x14ac:dyDescent="0.25">
      <c r="C1023" s="1092" t="s">
        <v>310</v>
      </c>
      <c r="D1023" s="219"/>
      <c r="E1023" s="67">
        <f t="shared" si="389"/>
        <v>0</v>
      </c>
      <c r="F1023" s="67">
        <f t="shared" si="389"/>
        <v>0</v>
      </c>
      <c r="G1023" s="67">
        <f t="shared" si="389"/>
        <v>0</v>
      </c>
      <c r="H1023" s="67" t="e">
        <f t="shared" si="389"/>
        <v>#DIV/0!</v>
      </c>
      <c r="I1023" s="541"/>
      <c r="J1023" s="541"/>
      <c r="K1023" s="67"/>
      <c r="L1023" s="67"/>
      <c r="M1023" s="67"/>
      <c r="N1023" s="41"/>
      <c r="O1023" s="67"/>
      <c r="P1023" s="41"/>
      <c r="Q1023" s="67"/>
      <c r="R1023" s="67"/>
      <c r="S1023" s="67"/>
      <c r="T1023" s="67"/>
      <c r="U1023" s="1390"/>
      <c r="V1023" s="67"/>
    </row>
    <row r="1024" spans="1:262" ht="30" x14ac:dyDescent="0.25">
      <c r="C1024" s="1092" t="s">
        <v>311</v>
      </c>
      <c r="D1024" s="219"/>
      <c r="E1024" s="67">
        <f t="shared" si="389"/>
        <v>0</v>
      </c>
      <c r="F1024" s="67">
        <f t="shared" si="389"/>
        <v>0</v>
      </c>
      <c r="G1024" s="67">
        <f t="shared" si="389"/>
        <v>0</v>
      </c>
      <c r="H1024" s="67" t="e">
        <f t="shared" si="389"/>
        <v>#DIV/0!</v>
      </c>
      <c r="I1024" s="541"/>
      <c r="J1024" s="541"/>
      <c r="K1024" s="67"/>
      <c r="L1024" s="67"/>
      <c r="M1024" s="67"/>
      <c r="N1024" s="41"/>
      <c r="O1024" s="67"/>
      <c r="P1024" s="41"/>
      <c r="Q1024" s="67"/>
      <c r="R1024" s="67"/>
      <c r="S1024" s="67"/>
      <c r="T1024" s="67"/>
      <c r="U1024" s="1390"/>
      <c r="V1024" s="67"/>
    </row>
    <row r="1025" spans="1:22" x14ac:dyDescent="0.25">
      <c r="C1025" s="1092" t="s">
        <v>312</v>
      </c>
      <c r="D1025" s="219"/>
      <c r="E1025" s="67">
        <f t="shared" si="389"/>
        <v>0</v>
      </c>
      <c r="F1025" s="67">
        <f t="shared" si="389"/>
        <v>0</v>
      </c>
      <c r="G1025" s="67">
        <f t="shared" si="389"/>
        <v>0</v>
      </c>
      <c r="H1025" s="67" t="e">
        <f t="shared" si="389"/>
        <v>#DIV/0!</v>
      </c>
      <c r="I1025" s="541"/>
      <c r="J1025" s="541"/>
      <c r="K1025" s="67"/>
      <c r="L1025" s="67"/>
      <c r="M1025" s="67"/>
      <c r="N1025" s="41"/>
      <c r="O1025" s="67"/>
      <c r="P1025" s="41"/>
      <c r="Q1025" s="67"/>
      <c r="R1025" s="67"/>
      <c r="S1025" s="67"/>
      <c r="T1025" s="67"/>
      <c r="U1025" s="1390"/>
      <c r="V1025" s="67"/>
    </row>
    <row r="1026" spans="1:22" x14ac:dyDescent="0.25">
      <c r="C1026" s="1092" t="s">
        <v>160</v>
      </c>
      <c r="D1026" s="219"/>
      <c r="E1026" s="67">
        <f t="shared" si="389"/>
        <v>0</v>
      </c>
      <c r="F1026" s="67">
        <f t="shared" si="389"/>
        <v>0</v>
      </c>
      <c r="G1026" s="67">
        <f t="shared" si="389"/>
        <v>0</v>
      </c>
      <c r="H1026" s="67" t="e">
        <f t="shared" si="389"/>
        <v>#DIV/0!</v>
      </c>
      <c r="I1026" s="541"/>
      <c r="J1026" s="541"/>
      <c r="K1026" s="67"/>
      <c r="L1026" s="67"/>
      <c r="M1026" s="67"/>
      <c r="N1026" s="41"/>
      <c r="O1026" s="67"/>
      <c r="P1026" s="41"/>
      <c r="Q1026" s="67"/>
      <c r="R1026" s="67"/>
      <c r="S1026" s="67"/>
      <c r="T1026" s="67"/>
      <c r="U1026" s="1390"/>
      <c r="V1026" s="67"/>
    </row>
    <row r="1027" spans="1:22" x14ac:dyDescent="0.25">
      <c r="C1027" s="1092" t="s">
        <v>306</v>
      </c>
      <c r="D1027" s="219"/>
      <c r="E1027" s="67">
        <f t="shared" si="389"/>
        <v>0</v>
      </c>
      <c r="F1027" s="67">
        <f t="shared" si="389"/>
        <v>0</v>
      </c>
      <c r="G1027" s="67">
        <f t="shared" si="389"/>
        <v>0</v>
      </c>
      <c r="H1027" s="67" t="e">
        <f t="shared" si="389"/>
        <v>#DIV/0!</v>
      </c>
      <c r="I1027" s="541"/>
      <c r="J1027" s="541"/>
      <c r="K1027" s="67"/>
      <c r="L1027" s="67"/>
      <c r="M1027" s="67"/>
      <c r="N1027" s="41"/>
      <c r="O1027" s="67"/>
      <c r="P1027" s="41"/>
      <c r="Q1027" s="67"/>
      <c r="R1027" s="67"/>
      <c r="S1027" s="67"/>
      <c r="T1027" s="67"/>
      <c r="U1027" s="1390"/>
      <c r="V1027" s="67"/>
    </row>
    <row r="1028" spans="1:22" ht="29.25" x14ac:dyDescent="0.25">
      <c r="C1028" s="1115" t="s">
        <v>169</v>
      </c>
      <c r="D1028" s="219"/>
      <c r="E1028" s="67">
        <f t="shared" si="389"/>
        <v>0</v>
      </c>
      <c r="F1028" s="67">
        <f t="shared" si="389"/>
        <v>0</v>
      </c>
      <c r="G1028" s="67">
        <f t="shared" si="389"/>
        <v>0</v>
      </c>
      <c r="H1028" s="67" t="e">
        <f t="shared" si="389"/>
        <v>#DIV/0!</v>
      </c>
      <c r="I1028" s="541"/>
      <c r="J1028" s="541"/>
      <c r="K1028" s="67"/>
      <c r="L1028" s="67"/>
      <c r="M1028" s="67"/>
      <c r="N1028" s="41"/>
      <c r="O1028" s="67"/>
      <c r="P1028" s="41"/>
      <c r="Q1028" s="67"/>
      <c r="R1028" s="67"/>
      <c r="S1028" s="67"/>
      <c r="T1028" s="67"/>
      <c r="U1028" s="1390"/>
      <c r="V1028" s="67"/>
    </row>
    <row r="1029" spans="1:22" ht="30" x14ac:dyDescent="0.25">
      <c r="C1029" s="1120" t="s">
        <v>313</v>
      </c>
      <c r="D1029" s="219"/>
      <c r="E1029" s="67">
        <f t="shared" si="389"/>
        <v>0</v>
      </c>
      <c r="F1029" s="67">
        <f t="shared" si="389"/>
        <v>0</v>
      </c>
      <c r="G1029" s="67">
        <f t="shared" si="389"/>
        <v>0</v>
      </c>
      <c r="H1029" s="67">
        <f t="shared" si="389"/>
        <v>0</v>
      </c>
      <c r="I1029" s="541"/>
      <c r="J1029" s="541"/>
      <c r="K1029" s="67"/>
      <c r="L1029" s="67"/>
      <c r="M1029" s="67"/>
      <c r="N1029" s="41"/>
      <c r="O1029" s="67"/>
      <c r="P1029" s="41"/>
      <c r="Q1029" s="67"/>
      <c r="R1029" s="67"/>
      <c r="S1029" s="67"/>
      <c r="T1029" s="67"/>
      <c r="U1029" s="1390"/>
      <c r="V1029" s="67"/>
    </row>
    <row r="1030" spans="1:22" x14ac:dyDescent="0.25">
      <c r="C1030" s="1092" t="s">
        <v>201</v>
      </c>
      <c r="D1030" s="219"/>
      <c r="E1030" s="67">
        <f t="shared" si="389"/>
        <v>0</v>
      </c>
      <c r="F1030" s="67">
        <f t="shared" si="389"/>
        <v>0</v>
      </c>
      <c r="G1030" s="67">
        <f t="shared" si="389"/>
        <v>0</v>
      </c>
      <c r="H1030" s="67" t="e">
        <f t="shared" si="389"/>
        <v>#DIV/0!</v>
      </c>
      <c r="I1030" s="541"/>
      <c r="J1030" s="541"/>
      <c r="K1030" s="67"/>
      <c r="L1030" s="67"/>
      <c r="M1030" s="67"/>
      <c r="N1030" s="41"/>
      <c r="O1030" s="67"/>
      <c r="P1030" s="41"/>
      <c r="Q1030" s="67"/>
      <c r="R1030" s="67"/>
      <c r="S1030" s="67"/>
      <c r="T1030" s="67"/>
      <c r="U1030" s="1390"/>
      <c r="V1030" s="67"/>
    </row>
    <row r="1031" spans="1:22" x14ac:dyDescent="0.25">
      <c r="C1031" s="1092" t="s">
        <v>309</v>
      </c>
      <c r="D1031" s="219"/>
      <c r="E1031" s="67">
        <f t="shared" si="389"/>
        <v>0</v>
      </c>
      <c r="F1031" s="67">
        <f t="shared" si="389"/>
        <v>0</v>
      </c>
      <c r="G1031" s="67">
        <f t="shared" si="389"/>
        <v>0</v>
      </c>
      <c r="H1031" s="67">
        <f t="shared" si="389"/>
        <v>0</v>
      </c>
      <c r="I1031" s="541"/>
      <c r="J1031" s="541"/>
      <c r="K1031" s="67"/>
      <c r="L1031" s="67"/>
      <c r="M1031" s="67"/>
      <c r="N1031" s="41"/>
      <c r="O1031" s="67"/>
      <c r="P1031" s="41"/>
      <c r="Q1031" s="67"/>
      <c r="R1031" s="67"/>
      <c r="S1031" s="67"/>
      <c r="T1031" s="67"/>
      <c r="U1031" s="1390"/>
      <c r="V1031" s="67"/>
    </row>
    <row r="1032" spans="1:22" ht="30" x14ac:dyDescent="0.25">
      <c r="A1032" s="1250">
        <v>1</v>
      </c>
      <c r="B1032" s="1250">
        <v>1</v>
      </c>
      <c r="C1032" s="1092" t="s">
        <v>314</v>
      </c>
      <c r="D1032" s="219"/>
      <c r="E1032" s="67">
        <f t="shared" si="389"/>
        <v>0</v>
      </c>
      <c r="F1032" s="67">
        <f t="shared" si="389"/>
        <v>0</v>
      </c>
      <c r="G1032" s="67">
        <f t="shared" si="389"/>
        <v>0</v>
      </c>
      <c r="H1032" s="67" t="e">
        <f t="shared" si="389"/>
        <v>#DIV/0!</v>
      </c>
      <c r="I1032" s="541"/>
      <c r="J1032" s="541"/>
      <c r="K1032" s="67"/>
      <c r="L1032" s="67"/>
      <c r="M1032" s="67"/>
      <c r="N1032" s="41"/>
      <c r="O1032" s="67"/>
      <c r="P1032" s="41"/>
      <c r="Q1032" s="67"/>
      <c r="R1032" s="67"/>
      <c r="S1032" s="67"/>
      <c r="T1032" s="67"/>
      <c r="U1032" s="1390"/>
      <c r="V1032" s="67"/>
    </row>
    <row r="1033" spans="1:22" ht="30" x14ac:dyDescent="0.25">
      <c r="A1033" s="1250">
        <v>1</v>
      </c>
      <c r="B1033" s="1250">
        <v>1</v>
      </c>
      <c r="C1033" s="1092" t="s">
        <v>315</v>
      </c>
      <c r="D1033" s="219"/>
      <c r="E1033" s="67">
        <f t="shared" si="389"/>
        <v>0</v>
      </c>
      <c r="F1033" s="67">
        <f t="shared" si="389"/>
        <v>0</v>
      </c>
      <c r="G1033" s="67">
        <f t="shared" si="389"/>
        <v>0</v>
      </c>
      <c r="H1033" s="67" t="e">
        <f t="shared" si="389"/>
        <v>#DIV/0!</v>
      </c>
      <c r="I1033" s="541"/>
      <c r="J1033" s="541"/>
      <c r="K1033" s="67"/>
      <c r="L1033" s="67"/>
      <c r="M1033" s="67"/>
      <c r="N1033" s="41"/>
      <c r="O1033" s="67"/>
      <c r="P1033" s="41"/>
      <c r="Q1033" s="67"/>
      <c r="R1033" s="67"/>
      <c r="S1033" s="67"/>
      <c r="T1033" s="67"/>
      <c r="U1033" s="1390"/>
      <c r="V1033" s="67"/>
    </row>
    <row r="1034" spans="1:22" ht="30" x14ac:dyDescent="0.25">
      <c r="A1034" s="1250">
        <v>1</v>
      </c>
      <c r="B1034" s="1250">
        <v>1</v>
      </c>
      <c r="C1034" s="1092" t="s">
        <v>316</v>
      </c>
      <c r="D1034" s="219"/>
      <c r="E1034" s="67">
        <f t="shared" si="389"/>
        <v>0</v>
      </c>
      <c r="F1034" s="67">
        <f t="shared" si="389"/>
        <v>0</v>
      </c>
      <c r="G1034" s="67">
        <f t="shared" si="389"/>
        <v>0</v>
      </c>
      <c r="H1034" s="67" t="e">
        <f t="shared" si="389"/>
        <v>#DIV/0!</v>
      </c>
      <c r="I1034" s="541"/>
      <c r="J1034" s="541"/>
      <c r="K1034" s="67"/>
      <c r="L1034" s="67"/>
      <c r="M1034" s="67"/>
      <c r="N1034" s="41"/>
      <c r="O1034" s="67"/>
      <c r="P1034" s="41"/>
      <c r="Q1034" s="67"/>
      <c r="R1034" s="67"/>
      <c r="S1034" s="67"/>
      <c r="T1034" s="67"/>
      <c r="U1034" s="1390"/>
      <c r="V1034" s="67"/>
    </row>
    <row r="1035" spans="1:22" ht="45" x14ac:dyDescent="0.25">
      <c r="A1035" s="1250">
        <v>1</v>
      </c>
      <c r="B1035" s="1250">
        <v>1</v>
      </c>
      <c r="C1035" s="1092" t="s">
        <v>371</v>
      </c>
      <c r="D1035" s="219"/>
      <c r="E1035" s="67">
        <f t="shared" si="389"/>
        <v>0</v>
      </c>
      <c r="F1035" s="67">
        <f t="shared" si="389"/>
        <v>0</v>
      </c>
      <c r="G1035" s="67">
        <f t="shared" si="389"/>
        <v>0</v>
      </c>
      <c r="H1035" s="67" t="e">
        <f t="shared" si="389"/>
        <v>#DIV/0!</v>
      </c>
      <c r="I1035" s="541"/>
      <c r="J1035" s="541"/>
      <c r="K1035" s="67"/>
      <c r="L1035" s="67"/>
      <c r="M1035" s="67"/>
      <c r="N1035" s="41"/>
      <c r="O1035" s="67"/>
      <c r="P1035" s="41"/>
      <c r="Q1035" s="67"/>
      <c r="R1035" s="67"/>
      <c r="S1035" s="67"/>
      <c r="T1035" s="67"/>
      <c r="U1035" s="1390"/>
      <c r="V1035" s="67"/>
    </row>
    <row r="1036" spans="1:22" ht="30" x14ac:dyDescent="0.25">
      <c r="A1036" s="1250">
        <v>1</v>
      </c>
      <c r="B1036" s="1250">
        <v>1</v>
      </c>
      <c r="C1036" s="1092" t="s">
        <v>372</v>
      </c>
      <c r="D1036" s="219"/>
      <c r="E1036" s="67">
        <f t="shared" si="389"/>
        <v>0</v>
      </c>
      <c r="F1036" s="67">
        <f t="shared" si="389"/>
        <v>0</v>
      </c>
      <c r="G1036" s="67">
        <f t="shared" si="389"/>
        <v>0</v>
      </c>
      <c r="H1036" s="67" t="e">
        <f t="shared" si="389"/>
        <v>#DIV/0!</v>
      </c>
      <c r="I1036" s="541"/>
      <c r="J1036" s="541"/>
      <c r="K1036" s="67"/>
      <c r="L1036" s="67"/>
      <c r="M1036" s="67"/>
      <c r="N1036" s="41"/>
      <c r="O1036" s="67"/>
      <c r="P1036" s="41"/>
      <c r="Q1036" s="67"/>
      <c r="R1036" s="67"/>
      <c r="S1036" s="67"/>
      <c r="T1036" s="67"/>
      <c r="U1036" s="1390"/>
      <c r="V1036" s="67"/>
    </row>
    <row r="1037" spans="1:22" ht="45" x14ac:dyDescent="0.25">
      <c r="A1037" s="1250">
        <v>1</v>
      </c>
      <c r="B1037" s="1250">
        <v>1</v>
      </c>
      <c r="C1037" s="1092" t="s">
        <v>317</v>
      </c>
      <c r="D1037" s="219"/>
      <c r="E1037" s="67">
        <f t="shared" si="389"/>
        <v>0</v>
      </c>
      <c r="F1037" s="67">
        <f t="shared" si="389"/>
        <v>0</v>
      </c>
      <c r="G1037" s="67">
        <f t="shared" si="389"/>
        <v>0</v>
      </c>
      <c r="H1037" s="67" t="e">
        <f t="shared" si="389"/>
        <v>#DIV/0!</v>
      </c>
      <c r="I1037" s="541"/>
      <c r="J1037" s="541"/>
      <c r="K1037" s="67"/>
      <c r="L1037" s="67"/>
      <c r="M1037" s="67"/>
      <c r="N1037" s="41"/>
      <c r="O1037" s="67"/>
      <c r="P1037" s="41"/>
      <c r="Q1037" s="67"/>
      <c r="R1037" s="67"/>
      <c r="S1037" s="67"/>
      <c r="T1037" s="67"/>
      <c r="U1037" s="1390"/>
      <c r="V1037" s="67"/>
    </row>
    <row r="1038" spans="1:22" ht="30" x14ac:dyDescent="0.25">
      <c r="A1038" s="1250">
        <v>1</v>
      </c>
      <c r="B1038" s="1250">
        <v>1</v>
      </c>
      <c r="C1038" s="1092" t="s">
        <v>318</v>
      </c>
      <c r="D1038" s="219"/>
      <c r="E1038" s="67">
        <f t="shared" si="389"/>
        <v>0</v>
      </c>
      <c r="F1038" s="67">
        <f t="shared" si="389"/>
        <v>0</v>
      </c>
      <c r="G1038" s="67">
        <f t="shared" si="389"/>
        <v>0</v>
      </c>
      <c r="H1038" s="67" t="e">
        <f t="shared" si="389"/>
        <v>#DIV/0!</v>
      </c>
      <c r="I1038" s="541"/>
      <c r="J1038" s="541"/>
      <c r="K1038" s="67"/>
      <c r="L1038" s="67"/>
      <c r="M1038" s="67"/>
      <c r="N1038" s="41"/>
      <c r="O1038" s="67"/>
      <c r="P1038" s="41"/>
      <c r="Q1038" s="67"/>
      <c r="R1038" s="67"/>
      <c r="S1038" s="67"/>
      <c r="T1038" s="67"/>
      <c r="U1038" s="1390"/>
      <c r="V1038" s="67"/>
    </row>
    <row r="1039" spans="1:22" ht="60" x14ac:dyDescent="0.25">
      <c r="A1039" s="1250">
        <v>1</v>
      </c>
      <c r="B1039" s="1250">
        <v>1</v>
      </c>
      <c r="C1039" s="1092" t="s">
        <v>329</v>
      </c>
      <c r="D1039" s="219"/>
      <c r="E1039" s="67">
        <f t="shared" si="389"/>
        <v>0</v>
      </c>
      <c r="F1039" s="67">
        <f t="shared" si="389"/>
        <v>0</v>
      </c>
      <c r="G1039" s="67">
        <f t="shared" si="389"/>
        <v>0</v>
      </c>
      <c r="H1039" s="67" t="e">
        <f t="shared" si="389"/>
        <v>#DIV/0!</v>
      </c>
      <c r="I1039" s="541"/>
      <c r="J1039" s="541"/>
      <c r="K1039" s="67"/>
      <c r="L1039" s="67"/>
      <c r="M1039" s="67"/>
      <c r="N1039" s="41"/>
      <c r="O1039" s="67"/>
      <c r="P1039" s="41"/>
      <c r="Q1039" s="67"/>
      <c r="R1039" s="67"/>
      <c r="S1039" s="67"/>
      <c r="T1039" s="67"/>
      <c r="U1039" s="1390"/>
      <c r="V1039" s="67"/>
    </row>
    <row r="1040" spans="1:22" ht="45" x14ac:dyDescent="0.25">
      <c r="A1040" s="1250">
        <v>1</v>
      </c>
      <c r="B1040" s="1250">
        <v>1</v>
      </c>
      <c r="C1040" s="1092" t="s">
        <v>330</v>
      </c>
      <c r="D1040" s="219"/>
      <c r="E1040" s="67">
        <f t="shared" si="389"/>
        <v>0</v>
      </c>
      <c r="F1040" s="67">
        <f t="shared" si="389"/>
        <v>0</v>
      </c>
      <c r="G1040" s="67">
        <f t="shared" si="389"/>
        <v>0</v>
      </c>
      <c r="H1040" s="67" t="e">
        <f t="shared" si="389"/>
        <v>#DIV/0!</v>
      </c>
      <c r="I1040" s="541"/>
      <c r="J1040" s="541"/>
      <c r="K1040" s="67"/>
      <c r="L1040" s="67"/>
      <c r="M1040" s="67"/>
      <c r="N1040" s="41"/>
      <c r="O1040" s="67"/>
      <c r="P1040" s="41"/>
      <c r="Q1040" s="67"/>
      <c r="R1040" s="67"/>
      <c r="S1040" s="67"/>
      <c r="T1040" s="67"/>
      <c r="U1040" s="1390"/>
      <c r="V1040" s="67"/>
    </row>
    <row r="1041" spans="1:24" x14ac:dyDescent="0.25">
      <c r="A1041" s="1250">
        <v>1</v>
      </c>
      <c r="B1041" s="1250">
        <v>1</v>
      </c>
      <c r="C1041" s="1092" t="s">
        <v>160</v>
      </c>
      <c r="D1041" s="219"/>
      <c r="E1041" s="67">
        <f t="shared" si="389"/>
        <v>0</v>
      </c>
      <c r="F1041" s="67">
        <f t="shared" si="389"/>
        <v>0</v>
      </c>
      <c r="G1041" s="67">
        <f t="shared" si="389"/>
        <v>0</v>
      </c>
      <c r="H1041" s="67">
        <f t="shared" si="389"/>
        <v>0</v>
      </c>
      <c r="I1041" s="541"/>
      <c r="J1041" s="541"/>
      <c r="K1041" s="67"/>
      <c r="L1041" s="67"/>
      <c r="M1041" s="67"/>
      <c r="N1041" s="41"/>
      <c r="O1041" s="67"/>
      <c r="P1041" s="41"/>
      <c r="Q1041" s="67"/>
      <c r="R1041" s="67"/>
      <c r="S1041" s="67"/>
      <c r="T1041" s="67"/>
      <c r="U1041" s="1390"/>
      <c r="V1041" s="67"/>
    </row>
    <row r="1042" spans="1:24" ht="30" x14ac:dyDescent="0.25">
      <c r="A1042" s="1250">
        <v>1</v>
      </c>
      <c r="B1042" s="1250">
        <v>1</v>
      </c>
      <c r="C1042" s="1092" t="s">
        <v>161</v>
      </c>
      <c r="D1042" s="219"/>
      <c r="E1042" s="67">
        <f t="shared" si="389"/>
        <v>0</v>
      </c>
      <c r="F1042" s="67">
        <f t="shared" si="389"/>
        <v>0</v>
      </c>
      <c r="G1042" s="67">
        <f t="shared" si="389"/>
        <v>1</v>
      </c>
      <c r="H1042" s="67" t="e">
        <f t="shared" si="389"/>
        <v>#DIV/0!</v>
      </c>
      <c r="I1042" s="541"/>
      <c r="J1042" s="541"/>
      <c r="K1042" s="67"/>
      <c r="L1042" s="67"/>
      <c r="M1042" s="67"/>
      <c r="N1042" s="41"/>
      <c r="O1042" s="67"/>
      <c r="P1042" s="41"/>
      <c r="Q1042" s="67"/>
      <c r="R1042" s="67"/>
      <c r="S1042" s="67"/>
      <c r="T1042" s="67"/>
      <c r="U1042" s="1390"/>
      <c r="V1042" s="67"/>
    </row>
    <row r="1043" spans="1:24" ht="30" x14ac:dyDescent="0.25">
      <c r="A1043" s="1250">
        <v>1</v>
      </c>
      <c r="B1043" s="1250">
        <v>1</v>
      </c>
      <c r="C1043" s="1092" t="s">
        <v>328</v>
      </c>
      <c r="D1043" s="219"/>
      <c r="E1043" s="67">
        <f t="shared" si="389"/>
        <v>0</v>
      </c>
      <c r="F1043" s="67">
        <f t="shared" si="389"/>
        <v>0</v>
      </c>
      <c r="G1043" s="67">
        <f t="shared" si="389"/>
        <v>0</v>
      </c>
      <c r="H1043" s="67">
        <f t="shared" si="389"/>
        <v>0</v>
      </c>
      <c r="I1043" s="541"/>
      <c r="J1043" s="541"/>
      <c r="K1043" s="67"/>
      <c r="L1043" s="67"/>
      <c r="M1043" s="67"/>
      <c r="N1043" s="41"/>
      <c r="O1043" s="67"/>
      <c r="P1043" s="41"/>
      <c r="Q1043" s="67"/>
      <c r="R1043" s="67"/>
      <c r="S1043" s="67"/>
      <c r="T1043" s="67"/>
      <c r="U1043" s="1390"/>
      <c r="V1043" s="67"/>
    </row>
    <row r="1044" spans="1:24" ht="29.25" x14ac:dyDescent="0.25">
      <c r="A1044" s="1250">
        <v>1</v>
      </c>
      <c r="B1044" s="1250">
        <v>1</v>
      </c>
      <c r="C1044" s="1115" t="s">
        <v>169</v>
      </c>
      <c r="D1044" s="219"/>
      <c r="E1044" s="67">
        <f t="shared" si="389"/>
        <v>0</v>
      </c>
      <c r="F1044" s="67">
        <f t="shared" si="389"/>
        <v>0</v>
      </c>
      <c r="G1044" s="67">
        <f t="shared" si="389"/>
        <v>1</v>
      </c>
      <c r="H1044" s="67" t="e">
        <f t="shared" si="389"/>
        <v>#DIV/0!</v>
      </c>
      <c r="I1044" s="541"/>
      <c r="J1044" s="541"/>
      <c r="K1044" s="67"/>
      <c r="L1044" s="67"/>
      <c r="M1044" s="67"/>
      <c r="N1044" s="41"/>
      <c r="O1044" s="67"/>
      <c r="P1044" s="41"/>
      <c r="Q1044" s="67"/>
      <c r="R1044" s="67"/>
      <c r="S1044" s="67"/>
      <c r="T1044" s="67"/>
      <c r="U1044" s="1390"/>
      <c r="V1044" s="67"/>
    </row>
    <row r="1045" spans="1:24" ht="15.75" x14ac:dyDescent="0.25">
      <c r="A1045" s="1250">
        <v>1</v>
      </c>
      <c r="B1045" s="1250">
        <v>1</v>
      </c>
      <c r="C1045" s="1347" t="s">
        <v>14</v>
      </c>
      <c r="D1045" s="219"/>
      <c r="E1045" s="67"/>
      <c r="F1045" s="67"/>
      <c r="G1045" s="67"/>
      <c r="H1045" s="67"/>
      <c r="I1045" s="541"/>
      <c r="J1045" s="541"/>
      <c r="K1045" s="67"/>
      <c r="L1045" s="67"/>
      <c r="M1045" s="67"/>
      <c r="N1045" s="41"/>
      <c r="O1045" s="67"/>
      <c r="P1045" s="41"/>
      <c r="Q1045" s="67"/>
      <c r="R1045" s="67"/>
      <c r="S1045" s="67"/>
      <c r="T1045" s="67"/>
      <c r="U1045" s="1390"/>
      <c r="V1045" s="67"/>
    </row>
    <row r="1046" spans="1:24" ht="29.25" x14ac:dyDescent="0.25">
      <c r="A1046" s="1250">
        <v>1</v>
      </c>
      <c r="B1046" s="1250">
        <v>1</v>
      </c>
      <c r="C1046" s="623" t="s">
        <v>201</v>
      </c>
      <c r="D1046" s="219"/>
      <c r="E1046" s="67">
        <f>E1030+E1021</f>
        <v>0</v>
      </c>
      <c r="F1046" s="67">
        <f t="shared" ref="F1046:G1046" si="390">F1030+F1021</f>
        <v>0</v>
      </c>
      <c r="G1046" s="67">
        <f t="shared" si="390"/>
        <v>0</v>
      </c>
      <c r="H1046" s="67" t="e">
        <f t="shared" ref="H1046:H1048" si="391">G1046/F1046*100</f>
        <v>#DIV/0!</v>
      </c>
      <c r="I1046" s="541"/>
      <c r="J1046" s="541"/>
      <c r="K1046" s="67"/>
      <c r="L1046" s="67"/>
      <c r="M1046" s="67"/>
      <c r="N1046" s="41"/>
      <c r="O1046" s="67"/>
      <c r="P1046" s="41"/>
      <c r="Q1046" s="67"/>
      <c r="R1046" s="67"/>
      <c r="S1046" s="67"/>
      <c r="T1046" s="67"/>
      <c r="U1046" s="1390"/>
      <c r="V1046" s="67"/>
    </row>
    <row r="1047" spans="1:24" x14ac:dyDescent="0.25">
      <c r="A1047" s="1250">
        <v>1</v>
      </c>
      <c r="B1047" s="1250">
        <v>1</v>
      </c>
      <c r="C1047" s="623" t="s">
        <v>160</v>
      </c>
      <c r="D1047" s="219"/>
      <c r="E1047" s="67">
        <f>E1026</f>
        <v>0</v>
      </c>
      <c r="F1047" s="67">
        <f t="shared" ref="F1047:G1047" si="392">F1026</f>
        <v>0</v>
      </c>
      <c r="G1047" s="67">
        <f t="shared" si="392"/>
        <v>0</v>
      </c>
      <c r="H1047" s="67" t="e">
        <f t="shared" si="391"/>
        <v>#DIV/0!</v>
      </c>
      <c r="I1047" s="541"/>
      <c r="J1047" s="541"/>
      <c r="K1047" s="67"/>
      <c r="L1047" s="67"/>
      <c r="M1047" s="67"/>
      <c r="N1047" s="41"/>
      <c r="O1047" s="67"/>
      <c r="P1047" s="41"/>
      <c r="Q1047" s="67"/>
      <c r="R1047" s="67"/>
      <c r="S1047" s="67"/>
      <c r="T1047" s="67"/>
      <c r="U1047" s="1390"/>
      <c r="V1047" s="67"/>
    </row>
    <row r="1048" spans="1:24" ht="29.25" x14ac:dyDescent="0.25">
      <c r="A1048" s="1250">
        <v>1</v>
      </c>
      <c r="B1048" s="1250">
        <v>1</v>
      </c>
      <c r="C1048" s="623" t="s">
        <v>161</v>
      </c>
      <c r="D1048" s="219"/>
      <c r="E1048" s="67">
        <f>E1042</f>
        <v>0</v>
      </c>
      <c r="F1048" s="67">
        <f t="shared" ref="F1048:G1048" si="393">F1042</f>
        <v>0</v>
      </c>
      <c r="G1048" s="67">
        <f t="shared" si="393"/>
        <v>1</v>
      </c>
      <c r="H1048" s="67" t="e">
        <f t="shared" si="391"/>
        <v>#DIV/0!</v>
      </c>
      <c r="I1048" s="541"/>
      <c r="J1048" s="541"/>
      <c r="K1048" s="67"/>
      <c r="L1048" s="67"/>
      <c r="M1048" s="67"/>
      <c r="N1048" s="41"/>
      <c r="O1048" s="67"/>
      <c r="P1048" s="41"/>
      <c r="Q1048" s="67"/>
      <c r="R1048" s="67"/>
      <c r="S1048" s="67"/>
      <c r="T1048" s="67"/>
      <c r="U1048" s="1390"/>
      <c r="V1048" s="67"/>
    </row>
    <row r="1049" spans="1:24" ht="29.25" x14ac:dyDescent="0.25">
      <c r="A1049" s="1250">
        <v>1</v>
      </c>
      <c r="B1049" s="1250">
        <v>1</v>
      </c>
      <c r="C1049" s="495" t="s">
        <v>88</v>
      </c>
      <c r="D1049" s="228"/>
      <c r="E1049" s="67">
        <f>E998+E982</f>
        <v>0</v>
      </c>
      <c r="F1049" s="67">
        <f t="shared" ref="F1049:G1049" si="394">F998+F982</f>
        <v>0</v>
      </c>
      <c r="G1049" s="67">
        <f t="shared" si="394"/>
        <v>1</v>
      </c>
      <c r="H1049" s="67" t="e">
        <f t="shared" ref="H1049:H1058" si="395">G1049/F1049*100</f>
        <v>#DIV/0!</v>
      </c>
      <c r="I1049" s="23"/>
      <c r="J1049" s="23"/>
      <c r="K1049" s="23"/>
      <c r="L1049" s="23"/>
      <c r="M1049" s="23"/>
      <c r="N1049" s="23"/>
      <c r="O1049" s="23"/>
      <c r="P1049" s="23"/>
      <c r="Q1049" s="67">
        <f t="shared" ref="Q1049:V1049" si="396">SUM(Q999)</f>
        <v>0</v>
      </c>
      <c r="R1049" s="67">
        <f t="shared" si="396"/>
        <v>0</v>
      </c>
      <c r="S1049" s="67">
        <f t="shared" si="396"/>
        <v>0.80909000000000009</v>
      </c>
      <c r="T1049" s="67">
        <f t="shared" si="396"/>
        <v>0.80909000000000009</v>
      </c>
      <c r="U1049" s="67">
        <f t="shared" si="396"/>
        <v>0</v>
      </c>
      <c r="V1049" s="67">
        <f t="shared" si="396"/>
        <v>0.80909000000000009</v>
      </c>
      <c r="X1049" s="1247">
        <f>W1049-G1049</f>
        <v>-1</v>
      </c>
    </row>
    <row r="1050" spans="1:24" x14ac:dyDescent="0.25">
      <c r="C1050" s="1088" t="s">
        <v>31</v>
      </c>
      <c r="D1050" s="228"/>
      <c r="E1050" s="67"/>
      <c r="F1050" s="67"/>
      <c r="G1050" s="67"/>
      <c r="H1050" s="67"/>
      <c r="I1050" s="23"/>
      <c r="J1050" s="23"/>
      <c r="K1050" s="23"/>
      <c r="L1050" s="23"/>
      <c r="M1050" s="23"/>
      <c r="N1050" s="23"/>
      <c r="O1050" s="23"/>
      <c r="P1050" s="23"/>
      <c r="Q1050" s="67"/>
      <c r="R1050" s="67"/>
      <c r="S1050" s="67"/>
      <c r="T1050" s="67"/>
      <c r="U1050" s="67"/>
      <c r="V1050" s="67"/>
    </row>
    <row r="1051" spans="1:24" x14ac:dyDescent="0.25">
      <c r="A1051" s="1250">
        <v>1</v>
      </c>
      <c r="B1051" s="1250">
        <v>1</v>
      </c>
      <c r="C1051" s="1094" t="s">
        <v>79</v>
      </c>
      <c r="D1051" s="1391"/>
      <c r="E1051" s="14">
        <f>SUM(E1005)</f>
        <v>0</v>
      </c>
      <c r="F1051" s="14">
        <f>SUM(F1005)</f>
        <v>0</v>
      </c>
      <c r="G1051" s="14">
        <f>SUM(G1005)</f>
        <v>0</v>
      </c>
      <c r="H1051" s="14" t="e">
        <f t="shared" si="395"/>
        <v>#DIV/0!</v>
      </c>
      <c r="I1051" s="847" t="e">
        <f>K1051/E1051</f>
        <v>#DIV/0!</v>
      </c>
      <c r="J1051" s="23" t="e">
        <f>M1051/G1051</f>
        <v>#DIV/0!</v>
      </c>
      <c r="K1051" s="14">
        <f>SUM(K1005)</f>
        <v>0</v>
      </c>
      <c r="L1051" s="14">
        <f>SUM(L1005)</f>
        <v>0</v>
      </c>
      <c r="M1051" s="14">
        <f>SUM(M1005)</f>
        <v>0</v>
      </c>
      <c r="N1051" s="41" t="e">
        <f>M1051/L1051*100</f>
        <v>#DIV/0!</v>
      </c>
      <c r="O1051" s="14">
        <f>SUM(O1005)</f>
        <v>0</v>
      </c>
      <c r="P1051" s="41" t="e">
        <f>M1051/$C$3*12/O1051</f>
        <v>#DIV/0!</v>
      </c>
      <c r="Q1051" s="14">
        <f t="shared" ref="Q1051:V1051" si="397">SUM(Q1005)</f>
        <v>0</v>
      </c>
      <c r="R1051" s="14">
        <f t="shared" si="397"/>
        <v>0</v>
      </c>
      <c r="S1051" s="14">
        <f t="shared" si="397"/>
        <v>0</v>
      </c>
      <c r="T1051" s="14">
        <f t="shared" si="397"/>
        <v>0</v>
      </c>
      <c r="U1051" s="14">
        <f t="shared" si="397"/>
        <v>0</v>
      </c>
      <c r="V1051" s="14">
        <f t="shared" si="397"/>
        <v>0</v>
      </c>
    </row>
    <row r="1052" spans="1:24" ht="15" customHeight="1" x14ac:dyDescent="0.25">
      <c r="A1052" s="1250">
        <v>1</v>
      </c>
      <c r="B1052" s="1250">
        <v>1</v>
      </c>
      <c r="C1052" s="1094" t="s">
        <v>16</v>
      </c>
      <c r="D1052" s="1384"/>
      <c r="E1052" s="14">
        <f>E1009</f>
        <v>0</v>
      </c>
      <c r="F1052" s="14">
        <f t="shared" ref="F1052:G1052" si="398">F1009</f>
        <v>0</v>
      </c>
      <c r="G1052" s="14">
        <f t="shared" si="398"/>
        <v>0</v>
      </c>
      <c r="H1052" s="14" t="e">
        <f t="shared" si="395"/>
        <v>#DIV/0!</v>
      </c>
      <c r="I1052" s="14">
        <f>I1009</f>
        <v>0</v>
      </c>
      <c r="J1052" s="14" t="e">
        <f>J1009</f>
        <v>#DIV/0!</v>
      </c>
      <c r="K1052" s="14">
        <f t="shared" ref="K1052:L1052" si="399">K1009</f>
        <v>0</v>
      </c>
      <c r="L1052" s="14">
        <f t="shared" si="399"/>
        <v>0</v>
      </c>
      <c r="M1052" s="14">
        <f>M1009</f>
        <v>0</v>
      </c>
      <c r="N1052" s="41" t="e">
        <f>M1052/L1052*100</f>
        <v>#DIV/0!</v>
      </c>
      <c r="O1052" s="14">
        <f>O1009</f>
        <v>0</v>
      </c>
      <c r="P1052" s="14" t="e">
        <f>P1009</f>
        <v>#DIV/0!</v>
      </c>
      <c r="Q1052" s="14">
        <f t="shared" ref="Q1052:V1053" si="400">SUM(Q1009)</f>
        <v>0</v>
      </c>
      <c r="R1052" s="14">
        <f t="shared" si="400"/>
        <v>0</v>
      </c>
      <c r="S1052" s="14">
        <f t="shared" si="400"/>
        <v>0</v>
      </c>
      <c r="T1052" s="14">
        <f t="shared" si="400"/>
        <v>0</v>
      </c>
      <c r="U1052" s="14">
        <f t="shared" si="400"/>
        <v>0</v>
      </c>
      <c r="V1052" s="14">
        <f t="shared" si="400"/>
        <v>0</v>
      </c>
    </row>
    <row r="1053" spans="1:24" ht="29.25" x14ac:dyDescent="0.25">
      <c r="A1053" s="1250">
        <v>1</v>
      </c>
      <c r="B1053" s="1250">
        <v>1</v>
      </c>
      <c r="C1053" s="366" t="s">
        <v>177</v>
      </c>
      <c r="D1053" s="366"/>
      <c r="E1053" s="67">
        <f>SUM(E1010)</f>
        <v>0</v>
      </c>
      <c r="F1053" s="67">
        <f>SUM(F1010)</f>
        <v>0</v>
      </c>
      <c r="G1053" s="67">
        <f>SUM(G1010)</f>
        <v>0</v>
      </c>
      <c r="H1053" s="67" t="e">
        <f t="shared" si="395"/>
        <v>#DIV/0!</v>
      </c>
      <c r="I1053" s="847" t="e">
        <f>K1053/E1053</f>
        <v>#DIV/0!</v>
      </c>
      <c r="J1053" s="23" t="e">
        <f>M1053/G1053</f>
        <v>#DIV/0!</v>
      </c>
      <c r="K1053" s="67">
        <f>SUM(K1010)</f>
        <v>0</v>
      </c>
      <c r="L1053" s="67">
        <f>SUM(L1010)</f>
        <v>0</v>
      </c>
      <c r="M1053" s="67">
        <f>SUM(M1010)</f>
        <v>0</v>
      </c>
      <c r="N1053" s="41" t="e">
        <f>M1053/L1053*100</f>
        <v>#DIV/0!</v>
      </c>
      <c r="O1053" s="67">
        <f>SUM(O1010)</f>
        <v>0</v>
      </c>
      <c r="P1053" s="41" t="e">
        <f>M1053/$C$3*12/O1053</f>
        <v>#DIV/0!</v>
      </c>
      <c r="Q1053" s="67">
        <f t="shared" si="400"/>
        <v>0</v>
      </c>
      <c r="R1053" s="67">
        <f t="shared" si="400"/>
        <v>0</v>
      </c>
      <c r="S1053" s="67">
        <f t="shared" si="400"/>
        <v>0</v>
      </c>
      <c r="T1053" s="67">
        <f t="shared" si="400"/>
        <v>0</v>
      </c>
      <c r="U1053" s="67">
        <f t="shared" si="400"/>
        <v>0</v>
      </c>
      <c r="V1053" s="67">
        <f t="shared" si="400"/>
        <v>0</v>
      </c>
    </row>
    <row r="1054" spans="1:24" x14ac:dyDescent="0.25">
      <c r="A1054" s="1250">
        <v>1</v>
      </c>
      <c r="B1054" s="1250">
        <v>1</v>
      </c>
      <c r="C1054" s="469" t="s">
        <v>358</v>
      </c>
      <c r="D1054" s="469"/>
      <c r="E1054" s="422">
        <f t="shared" ref="E1054:G1058" si="401">E1011</f>
        <v>0</v>
      </c>
      <c r="F1054" s="422">
        <f t="shared" si="401"/>
        <v>0</v>
      </c>
      <c r="G1054" s="422">
        <f t="shared" si="401"/>
        <v>0</v>
      </c>
      <c r="H1054" s="422" t="e">
        <f t="shared" si="395"/>
        <v>#DIV/0!</v>
      </c>
      <c r="I1054" s="1392"/>
      <c r="J1054" s="1221"/>
      <c r="K1054" s="422"/>
      <c r="L1054" s="422"/>
      <c r="M1054" s="422"/>
      <c r="N1054" s="75"/>
      <c r="O1054" s="422"/>
      <c r="P1054" s="75"/>
      <c r="Q1054" s="422">
        <f t="shared" ref="Q1054:V1054" si="402">Q1011</f>
        <v>0</v>
      </c>
      <c r="R1054" s="422">
        <f t="shared" si="402"/>
        <v>0</v>
      </c>
      <c r="S1054" s="422">
        <f t="shared" si="402"/>
        <v>0</v>
      </c>
      <c r="T1054" s="422">
        <f t="shared" si="402"/>
        <v>0</v>
      </c>
      <c r="U1054" s="422">
        <f t="shared" si="402"/>
        <v>0</v>
      </c>
      <c r="V1054" s="422">
        <f t="shared" si="402"/>
        <v>0</v>
      </c>
    </row>
    <row r="1055" spans="1:24" x14ac:dyDescent="0.25">
      <c r="A1055" s="1250">
        <v>1</v>
      </c>
      <c r="B1055" s="1250">
        <v>1</v>
      </c>
      <c r="C1055" s="703" t="s">
        <v>335</v>
      </c>
      <c r="D1055" s="703"/>
      <c r="E1055" s="164">
        <f t="shared" si="401"/>
        <v>0</v>
      </c>
      <c r="F1055" s="164">
        <f t="shared" si="401"/>
        <v>0</v>
      </c>
      <c r="G1055" s="164">
        <f t="shared" si="401"/>
        <v>0</v>
      </c>
      <c r="H1055" s="422" t="e">
        <f t="shared" si="395"/>
        <v>#DIV/0!</v>
      </c>
      <c r="I1055" s="1393"/>
      <c r="J1055" s="1394"/>
      <c r="K1055" s="164"/>
      <c r="L1055" s="164"/>
      <c r="M1055" s="164"/>
      <c r="N1055" s="103"/>
      <c r="O1055" s="164"/>
      <c r="P1055" s="103"/>
      <c r="Q1055" s="164"/>
      <c r="R1055" s="164"/>
      <c r="S1055" s="164"/>
      <c r="T1055" s="164"/>
      <c r="U1055" s="164"/>
      <c r="V1055" s="164"/>
    </row>
    <row r="1056" spans="1:24" x14ac:dyDescent="0.25">
      <c r="A1056" s="1250">
        <v>1</v>
      </c>
      <c r="B1056" s="1250">
        <v>1</v>
      </c>
      <c r="C1056" s="808" t="s">
        <v>334</v>
      </c>
      <c r="D1056" s="686"/>
      <c r="E1056" s="462">
        <f t="shared" si="401"/>
        <v>0</v>
      </c>
      <c r="F1056" s="462">
        <f t="shared" si="401"/>
        <v>0</v>
      </c>
      <c r="G1056" s="462">
        <f t="shared" si="401"/>
        <v>0</v>
      </c>
      <c r="H1056" s="67" t="e">
        <f t="shared" si="395"/>
        <v>#DIV/0!</v>
      </c>
      <c r="I1056" s="1074"/>
      <c r="J1056" s="497"/>
      <c r="K1056" s="462"/>
      <c r="L1056" s="462"/>
      <c r="M1056" s="462"/>
      <c r="N1056" s="45"/>
      <c r="O1056" s="462"/>
      <c r="P1056" s="45"/>
      <c r="Q1056" s="462"/>
      <c r="R1056" s="462"/>
      <c r="S1056" s="462"/>
      <c r="T1056" s="462"/>
      <c r="U1056" s="462"/>
      <c r="V1056" s="462"/>
    </row>
    <row r="1057" spans="1:23" x14ac:dyDescent="0.25">
      <c r="A1057" s="1250">
        <v>1</v>
      </c>
      <c r="B1057" s="1250">
        <v>1</v>
      </c>
      <c r="C1057" s="686" t="s">
        <v>335</v>
      </c>
      <c r="D1057" s="686"/>
      <c r="E1057" s="462">
        <f t="shared" si="401"/>
        <v>0</v>
      </c>
      <c r="F1057" s="462">
        <f t="shared" si="401"/>
        <v>0</v>
      </c>
      <c r="G1057" s="462">
        <f t="shared" si="401"/>
        <v>0</v>
      </c>
      <c r="H1057" s="67" t="e">
        <f t="shared" si="395"/>
        <v>#DIV/0!</v>
      </c>
      <c r="I1057" s="1074"/>
      <c r="J1057" s="497"/>
      <c r="K1057" s="462"/>
      <c r="L1057" s="462"/>
      <c r="M1057" s="462"/>
      <c r="N1057" s="45"/>
      <c r="O1057" s="462"/>
      <c r="P1057" s="45"/>
      <c r="Q1057" s="462"/>
      <c r="R1057" s="462"/>
      <c r="S1057" s="462"/>
      <c r="T1057" s="462"/>
      <c r="U1057" s="462"/>
      <c r="V1057" s="462"/>
    </row>
    <row r="1058" spans="1:23" ht="30.75" thickBot="1" x14ac:dyDescent="0.3">
      <c r="A1058" s="1250">
        <v>1</v>
      </c>
      <c r="B1058" s="1250">
        <v>1</v>
      </c>
      <c r="C1058" s="1081" t="s">
        <v>336</v>
      </c>
      <c r="D1058" s="1358"/>
      <c r="E1058" s="774">
        <f t="shared" si="401"/>
        <v>0</v>
      </c>
      <c r="F1058" s="774">
        <f t="shared" si="401"/>
        <v>0</v>
      </c>
      <c r="G1058" s="774">
        <f t="shared" si="401"/>
        <v>0</v>
      </c>
      <c r="H1058" s="774" t="e">
        <f t="shared" si="395"/>
        <v>#DIV/0!</v>
      </c>
      <c r="I1058" s="1077"/>
      <c r="J1058" s="1082"/>
      <c r="K1058" s="774"/>
      <c r="L1058" s="774"/>
      <c r="M1058" s="774"/>
      <c r="N1058" s="1068"/>
      <c r="O1058" s="774"/>
      <c r="P1058" s="1068"/>
      <c r="Q1058" s="774"/>
      <c r="R1058" s="774"/>
      <c r="S1058" s="774"/>
      <c r="T1058" s="774"/>
      <c r="U1058" s="774"/>
      <c r="V1058" s="774"/>
    </row>
    <row r="1059" spans="1:23" ht="15.75" thickBot="1" x14ac:dyDescent="0.3">
      <c r="A1059" s="1250">
        <v>1</v>
      </c>
      <c r="B1059" s="1250">
        <v>1</v>
      </c>
      <c r="C1059" s="1370" t="s">
        <v>69</v>
      </c>
      <c r="D1059" s="1371"/>
      <c r="E1059" s="169"/>
      <c r="F1059" s="169"/>
      <c r="G1059" s="169"/>
      <c r="H1059" s="169"/>
      <c r="I1059" s="538"/>
      <c r="J1059" s="538"/>
      <c r="K1059" s="538"/>
      <c r="L1059" s="538"/>
      <c r="M1059" s="538"/>
      <c r="N1059" s="538"/>
      <c r="O1059" s="538"/>
      <c r="P1059" s="538"/>
      <c r="Q1059" s="837"/>
      <c r="R1059" s="837"/>
      <c r="S1059" s="837"/>
      <c r="T1059" s="837"/>
      <c r="U1059" s="838"/>
      <c r="V1059" s="837"/>
    </row>
    <row r="1060" spans="1:23" ht="45.75" customHeight="1" x14ac:dyDescent="0.25">
      <c r="A1060" s="1250">
        <v>1</v>
      </c>
      <c r="B1060" s="1250">
        <v>1</v>
      </c>
      <c r="C1060" s="1298" t="s">
        <v>478</v>
      </c>
      <c r="D1060" s="366"/>
      <c r="E1060" s="715"/>
      <c r="F1060" s="715"/>
      <c r="G1060" s="715"/>
      <c r="H1060" s="715"/>
      <c r="I1060" s="715"/>
      <c r="J1060" s="715"/>
      <c r="K1060" s="715"/>
      <c r="L1060" s="715"/>
      <c r="M1060" s="715"/>
      <c r="N1060" s="715"/>
      <c r="O1060" s="715"/>
      <c r="P1060" s="715"/>
      <c r="Q1060" s="684"/>
      <c r="R1060" s="684"/>
      <c r="S1060" s="684"/>
      <c r="T1060" s="684"/>
      <c r="U1060" s="845"/>
      <c r="V1060" s="684"/>
    </row>
    <row r="1061" spans="1:23" s="157" customFormat="1" ht="15" customHeight="1" x14ac:dyDescent="0.25">
      <c r="A1061" s="1250">
        <v>1</v>
      </c>
      <c r="B1061" s="1250">
        <v>1</v>
      </c>
      <c r="C1061" s="1099" t="s">
        <v>5</v>
      </c>
      <c r="D1061" s="624"/>
      <c r="E1061" s="158"/>
      <c r="F1061" s="158"/>
      <c r="G1061" s="158"/>
      <c r="H1061" s="158"/>
      <c r="I1061" s="158"/>
      <c r="J1061" s="158"/>
      <c r="K1061" s="625"/>
      <c r="L1061" s="625"/>
      <c r="M1061" s="625"/>
      <c r="N1061" s="625"/>
      <c r="O1061" s="625"/>
      <c r="P1061" s="625"/>
      <c r="Q1061" s="158"/>
      <c r="R1061" s="158"/>
      <c r="S1061" s="158"/>
      <c r="T1061" s="158"/>
      <c r="U1061" s="158"/>
      <c r="V1061" s="158"/>
      <c r="W1061" s="1289"/>
    </row>
    <row r="1062" spans="1:23" s="157" customFormat="1" ht="15" customHeight="1" x14ac:dyDescent="0.25">
      <c r="A1062" s="1250">
        <v>1</v>
      </c>
      <c r="B1062" s="1250">
        <v>1</v>
      </c>
      <c r="C1062" s="1094" t="s">
        <v>10</v>
      </c>
      <c r="D1062" s="14">
        <v>340</v>
      </c>
      <c r="E1062" s="684">
        <v>12</v>
      </c>
      <c r="F1062" s="39">
        <f t="shared" ref="F1062:F1072" si="403">E1062/12*$C$3</f>
        <v>5</v>
      </c>
      <c r="G1062" s="846">
        <v>1</v>
      </c>
      <c r="H1062" s="39">
        <f t="shared" ref="H1062:H1071" si="404">G1062/F1062*100</f>
        <v>20</v>
      </c>
      <c r="I1062" s="847">
        <v>11</v>
      </c>
      <c r="J1062" s="40">
        <f t="shared" ref="J1062:J1071" si="405">M1062/G1062</f>
        <v>28</v>
      </c>
      <c r="K1062" s="41">
        <f t="shared" ref="K1062:K1071" si="406">ROUND(E1062*I1062,0)</f>
        <v>132</v>
      </c>
      <c r="L1062" s="41">
        <f t="shared" ref="L1062:L1071" si="407">ROUND(F1062*I1062,0)</f>
        <v>55</v>
      </c>
      <c r="M1062" s="625">
        <v>28</v>
      </c>
      <c r="N1062" s="41">
        <f t="shared" ref="N1062:N1073" si="408">M1062/L1062*100</f>
        <v>50.909090909090907</v>
      </c>
      <c r="O1062" s="41">
        <f t="shared" ref="O1062:O1071" si="409">ROUND(K1062/D1062,0)</f>
        <v>0</v>
      </c>
      <c r="P1062" s="41" t="e">
        <f t="shared" ref="P1062:P1073" si="410">M1062/$C$3*12/O1062</f>
        <v>#DIV/0!</v>
      </c>
      <c r="Q1062" s="158"/>
      <c r="R1062" s="158"/>
      <c r="S1062" s="158"/>
      <c r="T1062" s="158"/>
      <c r="U1062" s="158"/>
      <c r="V1062" s="158"/>
      <c r="W1062" s="1289"/>
    </row>
    <row r="1063" spans="1:23" s="157" customFormat="1" ht="15" customHeight="1" x14ac:dyDescent="0.25">
      <c r="A1063" s="1250">
        <v>1</v>
      </c>
      <c r="B1063" s="1250">
        <v>1</v>
      </c>
      <c r="C1063" s="1094" t="s">
        <v>396</v>
      </c>
      <c r="D1063" s="14">
        <v>340</v>
      </c>
      <c r="E1063" s="684">
        <v>2.4000000000000004</v>
      </c>
      <c r="F1063" s="39">
        <f t="shared" si="403"/>
        <v>1.0000000000000002</v>
      </c>
      <c r="G1063" s="846">
        <v>0</v>
      </c>
      <c r="H1063" s="39">
        <f t="shared" si="404"/>
        <v>0</v>
      </c>
      <c r="I1063" s="847">
        <v>12</v>
      </c>
      <c r="J1063" s="40" t="e">
        <f t="shared" si="405"/>
        <v>#DIV/0!</v>
      </c>
      <c r="K1063" s="41">
        <f t="shared" si="406"/>
        <v>29</v>
      </c>
      <c r="L1063" s="41">
        <f t="shared" si="407"/>
        <v>12</v>
      </c>
      <c r="M1063" s="625"/>
      <c r="N1063" s="41">
        <f t="shared" si="408"/>
        <v>0</v>
      </c>
      <c r="O1063" s="41">
        <f t="shared" si="409"/>
        <v>0</v>
      </c>
      <c r="P1063" s="41" t="e">
        <f t="shared" si="410"/>
        <v>#DIV/0!</v>
      </c>
      <c r="Q1063" s="158"/>
      <c r="R1063" s="158"/>
      <c r="S1063" s="158"/>
      <c r="T1063" s="158"/>
      <c r="U1063" s="158"/>
      <c r="V1063" s="158"/>
      <c r="W1063" s="1289"/>
    </row>
    <row r="1064" spans="1:23" s="157" customFormat="1" ht="15" customHeight="1" x14ac:dyDescent="0.25">
      <c r="A1064" s="1250">
        <v>1</v>
      </c>
      <c r="B1064" s="1250">
        <v>1</v>
      </c>
      <c r="C1064" s="1094" t="s">
        <v>9</v>
      </c>
      <c r="D1064" s="14">
        <v>340</v>
      </c>
      <c r="E1064" s="684">
        <v>9.6000000000000014</v>
      </c>
      <c r="F1064" s="39">
        <f t="shared" si="403"/>
        <v>4.0000000000000009</v>
      </c>
      <c r="G1064" s="846">
        <v>1</v>
      </c>
      <c r="H1064" s="39">
        <f t="shared" si="404"/>
        <v>24.999999999999993</v>
      </c>
      <c r="I1064" s="847">
        <v>11</v>
      </c>
      <c r="J1064" s="40">
        <f t="shared" si="405"/>
        <v>10</v>
      </c>
      <c r="K1064" s="41">
        <f t="shared" si="406"/>
        <v>106</v>
      </c>
      <c r="L1064" s="41">
        <f t="shared" si="407"/>
        <v>44</v>
      </c>
      <c r="M1064" s="625">
        <v>10</v>
      </c>
      <c r="N1064" s="41">
        <f t="shared" si="408"/>
        <v>22.727272727272727</v>
      </c>
      <c r="O1064" s="41">
        <f t="shared" si="409"/>
        <v>0</v>
      </c>
      <c r="P1064" s="41" t="e">
        <f t="shared" si="410"/>
        <v>#DIV/0!</v>
      </c>
      <c r="Q1064" s="158"/>
      <c r="R1064" s="158"/>
      <c r="S1064" s="158"/>
      <c r="T1064" s="158"/>
      <c r="U1064" s="158"/>
      <c r="V1064" s="158"/>
      <c r="W1064" s="1289"/>
    </row>
    <row r="1065" spans="1:23" s="157" customFormat="1" ht="15" customHeight="1" x14ac:dyDescent="0.25">
      <c r="A1065" s="1250">
        <v>1</v>
      </c>
      <c r="B1065" s="1250">
        <v>1</v>
      </c>
      <c r="C1065" s="1094" t="s">
        <v>8</v>
      </c>
      <c r="D1065" s="14">
        <v>340</v>
      </c>
      <c r="E1065" s="684">
        <v>25.200000000000003</v>
      </c>
      <c r="F1065" s="39">
        <f t="shared" si="403"/>
        <v>10.5</v>
      </c>
      <c r="G1065" s="846">
        <v>0</v>
      </c>
      <c r="H1065" s="39">
        <f t="shared" si="404"/>
        <v>0</v>
      </c>
      <c r="I1065" s="847">
        <v>9</v>
      </c>
      <c r="J1065" s="40" t="e">
        <f t="shared" si="405"/>
        <v>#DIV/0!</v>
      </c>
      <c r="K1065" s="41">
        <f t="shared" si="406"/>
        <v>227</v>
      </c>
      <c r="L1065" s="41">
        <f t="shared" si="407"/>
        <v>95</v>
      </c>
      <c r="M1065" s="625"/>
      <c r="N1065" s="41">
        <f t="shared" si="408"/>
        <v>0</v>
      </c>
      <c r="O1065" s="41">
        <f t="shared" si="409"/>
        <v>1</v>
      </c>
      <c r="P1065" s="41">
        <f t="shared" si="410"/>
        <v>0</v>
      </c>
      <c r="Q1065" s="158"/>
      <c r="R1065" s="158"/>
      <c r="S1065" s="158"/>
      <c r="T1065" s="158"/>
      <c r="U1065" s="158"/>
      <c r="V1065" s="158"/>
      <c r="W1065" s="1289"/>
    </row>
    <row r="1066" spans="1:23" s="157" customFormat="1" ht="15" customHeight="1" x14ac:dyDescent="0.25">
      <c r="A1066" s="1250">
        <v>1</v>
      </c>
      <c r="B1066" s="1250">
        <v>1</v>
      </c>
      <c r="C1066" s="1094" t="s">
        <v>6</v>
      </c>
      <c r="D1066" s="14">
        <v>270</v>
      </c>
      <c r="E1066" s="684">
        <v>9.6000000000000014</v>
      </c>
      <c r="F1066" s="39">
        <f t="shared" si="403"/>
        <v>4.0000000000000009</v>
      </c>
      <c r="G1066" s="846">
        <v>5</v>
      </c>
      <c r="H1066" s="39">
        <f t="shared" si="404"/>
        <v>124.99999999999997</v>
      </c>
      <c r="I1066" s="847">
        <v>7</v>
      </c>
      <c r="J1066" s="40">
        <f t="shared" si="405"/>
        <v>13.2</v>
      </c>
      <c r="K1066" s="41">
        <f t="shared" si="406"/>
        <v>67</v>
      </c>
      <c r="L1066" s="41">
        <f t="shared" si="407"/>
        <v>28</v>
      </c>
      <c r="M1066" s="625">
        <v>66</v>
      </c>
      <c r="N1066" s="41">
        <f t="shared" si="408"/>
        <v>235.71428571428572</v>
      </c>
      <c r="O1066" s="41">
        <f t="shared" si="409"/>
        <v>0</v>
      </c>
      <c r="P1066" s="41" t="e">
        <f t="shared" si="410"/>
        <v>#DIV/0!</v>
      </c>
      <c r="Q1066" s="158"/>
      <c r="R1066" s="158"/>
      <c r="S1066" s="158"/>
      <c r="T1066" s="158"/>
      <c r="U1066" s="158"/>
      <c r="V1066" s="158"/>
      <c r="W1066" s="1289"/>
    </row>
    <row r="1067" spans="1:23" s="157" customFormat="1" ht="15" customHeight="1" x14ac:dyDescent="0.25">
      <c r="A1067" s="1250">
        <v>1</v>
      </c>
      <c r="B1067" s="1250">
        <v>1</v>
      </c>
      <c r="C1067" s="1094" t="s">
        <v>25</v>
      </c>
      <c r="D1067" s="14">
        <v>300</v>
      </c>
      <c r="E1067" s="684">
        <v>2.4000000000000004</v>
      </c>
      <c r="F1067" s="39">
        <f t="shared" si="403"/>
        <v>1.0000000000000002</v>
      </c>
      <c r="G1067" s="846">
        <v>2</v>
      </c>
      <c r="H1067" s="39">
        <f t="shared" si="404"/>
        <v>199.99999999999994</v>
      </c>
      <c r="I1067" s="847">
        <v>6.3</v>
      </c>
      <c r="J1067" s="40">
        <f t="shared" si="405"/>
        <v>6</v>
      </c>
      <c r="K1067" s="41">
        <f t="shared" si="406"/>
        <v>15</v>
      </c>
      <c r="L1067" s="41">
        <f t="shared" si="407"/>
        <v>6</v>
      </c>
      <c r="M1067" s="625">
        <v>12</v>
      </c>
      <c r="N1067" s="41">
        <f t="shared" si="408"/>
        <v>200</v>
      </c>
      <c r="O1067" s="41">
        <f t="shared" si="409"/>
        <v>0</v>
      </c>
      <c r="P1067" s="41" t="e">
        <f t="shared" si="410"/>
        <v>#DIV/0!</v>
      </c>
      <c r="Q1067" s="158"/>
      <c r="R1067" s="158"/>
      <c r="S1067" s="158"/>
      <c r="T1067" s="158"/>
      <c r="U1067" s="158"/>
      <c r="V1067" s="158"/>
      <c r="W1067" s="1289"/>
    </row>
    <row r="1068" spans="1:23" s="157" customFormat="1" ht="18" customHeight="1" x14ac:dyDescent="0.25">
      <c r="A1068" s="1250">
        <v>1</v>
      </c>
      <c r="B1068" s="1250">
        <v>1</v>
      </c>
      <c r="C1068" s="1094" t="s">
        <v>27</v>
      </c>
      <c r="D1068" s="14">
        <v>300</v>
      </c>
      <c r="E1068" s="684">
        <v>0</v>
      </c>
      <c r="F1068" s="39">
        <f t="shared" si="403"/>
        <v>0</v>
      </c>
      <c r="G1068" s="846">
        <v>0</v>
      </c>
      <c r="H1068" s="39" t="e">
        <f t="shared" si="404"/>
        <v>#DIV/0!</v>
      </c>
      <c r="I1068" s="289">
        <v>11</v>
      </c>
      <c r="J1068" s="40" t="e">
        <f t="shared" si="405"/>
        <v>#DIV/0!</v>
      </c>
      <c r="K1068" s="41">
        <f t="shared" si="406"/>
        <v>0</v>
      </c>
      <c r="L1068" s="41">
        <f t="shared" si="407"/>
        <v>0</v>
      </c>
      <c r="M1068" s="625"/>
      <c r="N1068" s="41" t="e">
        <f t="shared" si="408"/>
        <v>#DIV/0!</v>
      </c>
      <c r="O1068" s="41">
        <f t="shared" si="409"/>
        <v>0</v>
      </c>
      <c r="P1068" s="41" t="e">
        <f t="shared" si="410"/>
        <v>#DIV/0!</v>
      </c>
      <c r="Q1068" s="158"/>
      <c r="R1068" s="158"/>
      <c r="S1068" s="158"/>
      <c r="T1068" s="158"/>
      <c r="U1068" s="158"/>
      <c r="V1068" s="158"/>
      <c r="W1068" s="1289"/>
    </row>
    <row r="1069" spans="1:23" s="157" customFormat="1" ht="15" customHeight="1" x14ac:dyDescent="0.25">
      <c r="A1069" s="1250">
        <v>1</v>
      </c>
      <c r="B1069" s="1250">
        <v>1</v>
      </c>
      <c r="C1069" s="1130" t="s">
        <v>229</v>
      </c>
      <c r="D1069" s="14">
        <v>340</v>
      </c>
      <c r="E1069" s="684">
        <v>1.2000000000000002</v>
      </c>
      <c r="F1069" s="39">
        <f t="shared" si="403"/>
        <v>0.50000000000000011</v>
      </c>
      <c r="G1069" s="848">
        <v>0</v>
      </c>
      <c r="H1069" s="39">
        <f t="shared" si="404"/>
        <v>0</v>
      </c>
      <c r="I1069" s="289">
        <v>8</v>
      </c>
      <c r="J1069" s="40" t="e">
        <f t="shared" si="405"/>
        <v>#DIV/0!</v>
      </c>
      <c r="K1069" s="41">
        <f t="shared" si="406"/>
        <v>10</v>
      </c>
      <c r="L1069" s="41">
        <f t="shared" si="407"/>
        <v>4</v>
      </c>
      <c r="M1069" s="41"/>
      <c r="N1069" s="41">
        <f t="shared" si="408"/>
        <v>0</v>
      </c>
      <c r="O1069" s="41">
        <f t="shared" si="409"/>
        <v>0</v>
      </c>
      <c r="P1069" s="41" t="e">
        <f t="shared" si="410"/>
        <v>#DIV/0!</v>
      </c>
      <c r="Q1069" s="678"/>
      <c r="R1069" s="678"/>
      <c r="S1069" s="678"/>
      <c r="T1069" s="678"/>
      <c r="U1069" s="678"/>
      <c r="V1069" s="678"/>
      <c r="W1069" s="1289"/>
    </row>
    <row r="1070" spans="1:23" s="157" customFormat="1" ht="15" customHeight="1" x14ac:dyDescent="0.25">
      <c r="A1070" s="1250">
        <v>1</v>
      </c>
      <c r="B1070" s="1250">
        <v>1</v>
      </c>
      <c r="C1070" s="1094" t="s">
        <v>28</v>
      </c>
      <c r="D1070" s="14">
        <v>340</v>
      </c>
      <c r="E1070" s="684">
        <v>8.3999999999999986</v>
      </c>
      <c r="F1070" s="39">
        <f t="shared" si="403"/>
        <v>3.4999999999999991</v>
      </c>
      <c r="G1070" s="848">
        <v>0</v>
      </c>
      <c r="H1070" s="39">
        <f t="shared" si="404"/>
        <v>0</v>
      </c>
      <c r="I1070" s="847">
        <v>6</v>
      </c>
      <c r="J1070" s="40" t="e">
        <f t="shared" si="405"/>
        <v>#DIV/0!</v>
      </c>
      <c r="K1070" s="41">
        <f t="shared" si="406"/>
        <v>50</v>
      </c>
      <c r="L1070" s="41">
        <f t="shared" si="407"/>
        <v>21</v>
      </c>
      <c r="M1070" s="41"/>
      <c r="N1070" s="41">
        <f t="shared" si="408"/>
        <v>0</v>
      </c>
      <c r="O1070" s="41">
        <f t="shared" si="409"/>
        <v>0</v>
      </c>
      <c r="P1070" s="41" t="e">
        <f t="shared" si="410"/>
        <v>#DIV/0!</v>
      </c>
      <c r="Q1070" s="678"/>
      <c r="R1070" s="678"/>
      <c r="S1070" s="678"/>
      <c r="T1070" s="678"/>
      <c r="U1070" s="678"/>
      <c r="V1070" s="678"/>
      <c r="W1070" s="1289"/>
    </row>
    <row r="1071" spans="1:23" s="157" customFormat="1" ht="15" customHeight="1" x14ac:dyDescent="0.25">
      <c r="A1071" s="1250">
        <v>1</v>
      </c>
      <c r="B1071" s="1250">
        <v>1</v>
      </c>
      <c r="C1071" s="1094" t="s">
        <v>26</v>
      </c>
      <c r="D1071" s="14">
        <v>320</v>
      </c>
      <c r="E1071" s="684">
        <v>2.4000000000000004</v>
      </c>
      <c r="F1071" s="39">
        <f t="shared" si="403"/>
        <v>1.0000000000000002</v>
      </c>
      <c r="G1071" s="848">
        <v>0</v>
      </c>
      <c r="H1071" s="39">
        <f t="shared" si="404"/>
        <v>0</v>
      </c>
      <c r="I1071" s="847">
        <v>9</v>
      </c>
      <c r="J1071" s="40" t="e">
        <f t="shared" si="405"/>
        <v>#DIV/0!</v>
      </c>
      <c r="K1071" s="41">
        <f t="shared" si="406"/>
        <v>22</v>
      </c>
      <c r="L1071" s="41">
        <f t="shared" si="407"/>
        <v>9</v>
      </c>
      <c r="M1071" s="41"/>
      <c r="N1071" s="41">
        <f t="shared" si="408"/>
        <v>0</v>
      </c>
      <c r="O1071" s="41">
        <f t="shared" si="409"/>
        <v>0</v>
      </c>
      <c r="P1071" s="41" t="e">
        <f t="shared" si="410"/>
        <v>#DIV/0!</v>
      </c>
      <c r="Q1071" s="678"/>
      <c r="R1071" s="678"/>
      <c r="S1071" s="678"/>
      <c r="T1071" s="678"/>
      <c r="U1071" s="678"/>
      <c r="V1071" s="678"/>
      <c r="W1071" s="1289"/>
    </row>
    <row r="1072" spans="1:23" s="157" customFormat="1" ht="15" customHeight="1" x14ac:dyDescent="0.25">
      <c r="A1072" s="1250"/>
      <c r="B1072" s="1250"/>
      <c r="C1072" s="1094" t="s">
        <v>77</v>
      </c>
      <c r="D1072" s="14">
        <v>330</v>
      </c>
      <c r="E1072" s="684"/>
      <c r="F1072" s="39">
        <f t="shared" si="403"/>
        <v>0</v>
      </c>
      <c r="G1072" s="848">
        <v>0</v>
      </c>
      <c r="H1072" s="39" t="e">
        <f t="shared" ref="H1072" si="411">G1072/F1072*100</f>
        <v>#DIV/0!</v>
      </c>
      <c r="I1072" s="847">
        <v>10</v>
      </c>
      <c r="J1072" s="40" t="e">
        <f t="shared" ref="J1072" si="412">M1072/G1072</f>
        <v>#DIV/0!</v>
      </c>
      <c r="K1072" s="41">
        <f t="shared" ref="K1072" si="413">ROUND(E1072*I1072,0)</f>
        <v>0</v>
      </c>
      <c r="L1072" s="41">
        <f t="shared" ref="L1072" si="414">ROUND(F1072*I1072,0)</f>
        <v>0</v>
      </c>
      <c r="M1072" s="41"/>
      <c r="N1072" s="41" t="e">
        <f t="shared" ref="N1072" si="415">M1072/L1072*100</f>
        <v>#DIV/0!</v>
      </c>
      <c r="O1072" s="41">
        <f t="shared" ref="O1072" si="416">ROUND(K1072/D1072,0)</f>
        <v>0</v>
      </c>
      <c r="P1072" s="41" t="e">
        <f t="shared" ref="P1072" si="417">M1072/$C$3*12/O1072</f>
        <v>#DIV/0!</v>
      </c>
      <c r="Q1072" s="678"/>
      <c r="R1072" s="678"/>
      <c r="S1072" s="678"/>
      <c r="T1072" s="678"/>
      <c r="U1072" s="678"/>
      <c r="V1072" s="678"/>
      <c r="W1072" s="1289"/>
    </row>
    <row r="1073" spans="1:23" s="157" customFormat="1" ht="15" customHeight="1" x14ac:dyDescent="0.25">
      <c r="A1073" s="1250">
        <v>1</v>
      </c>
      <c r="B1073" s="1250">
        <v>1</v>
      </c>
      <c r="C1073" s="623" t="s">
        <v>7</v>
      </c>
      <c r="D1073" s="219"/>
      <c r="E1073" s="640">
        <f>SUM(E1062:E1072)</f>
        <v>73.200000000000017</v>
      </c>
      <c r="F1073" s="640">
        <f t="shared" ref="F1073:G1073" si="418">SUM(F1062:F1072)</f>
        <v>30.5</v>
      </c>
      <c r="G1073" s="640">
        <f t="shared" si="418"/>
        <v>9</v>
      </c>
      <c r="H1073" s="640">
        <f>G1073/F1073*100</f>
        <v>29.508196721311474</v>
      </c>
      <c r="I1073" s="645">
        <f>IF(E1073=0,0,K1073/E1073)</f>
        <v>8.9890710382513639</v>
      </c>
      <c r="J1073" s="63">
        <f>M1073/G1073</f>
        <v>12.888888888888889</v>
      </c>
      <c r="K1073" s="640">
        <f t="shared" ref="K1073:M1073" si="419">SUM(K1062:K1072)</f>
        <v>658</v>
      </c>
      <c r="L1073" s="640">
        <f t="shared" si="419"/>
        <v>274</v>
      </c>
      <c r="M1073" s="640">
        <f t="shared" si="419"/>
        <v>116</v>
      </c>
      <c r="N1073" s="41">
        <f t="shared" si="408"/>
        <v>42.335766423357661</v>
      </c>
      <c r="O1073" s="640">
        <f>SUM(O1062:O1072)</f>
        <v>1</v>
      </c>
      <c r="P1073" s="41">
        <f t="shared" si="410"/>
        <v>278.39999999999998</v>
      </c>
      <c r="Q1073" s="640">
        <v>2200</v>
      </c>
      <c r="R1073" s="720">
        <f t="shared" ref="R1073" si="420">Q1073/12*$C$3</f>
        <v>916.66666666666674</v>
      </c>
      <c r="S1073" s="640">
        <f>V1073-U1073</f>
        <v>259.45927</v>
      </c>
      <c r="T1073" s="640">
        <f>S1073-R1073</f>
        <v>-657.20739666666668</v>
      </c>
      <c r="U1073" s="640">
        <v>0</v>
      </c>
      <c r="V1073" s="784">
        <v>259.45927</v>
      </c>
      <c r="W1073" s="1289"/>
    </row>
    <row r="1074" spans="1:23" s="157" customFormat="1" ht="15" customHeight="1" x14ac:dyDescent="0.25">
      <c r="A1074" s="1250">
        <v>1</v>
      </c>
      <c r="B1074" s="1250">
        <v>1</v>
      </c>
      <c r="C1074" s="1119" t="s">
        <v>14</v>
      </c>
      <c r="D1074" s="785"/>
      <c r="E1074" s="640"/>
      <c r="F1074" s="640"/>
      <c r="G1074" s="640"/>
      <c r="H1074" s="640"/>
      <c r="I1074" s="641"/>
      <c r="J1074" s="641"/>
      <c r="K1074" s="640"/>
      <c r="L1074" s="640"/>
      <c r="M1074" s="640"/>
      <c r="N1074" s="640"/>
      <c r="O1074" s="640"/>
      <c r="P1074" s="640"/>
      <c r="Q1074" s="158"/>
      <c r="R1074" s="158"/>
      <c r="S1074" s="158"/>
      <c r="T1074" s="158"/>
      <c r="U1074" s="158"/>
      <c r="V1074" s="158"/>
      <c r="W1074" s="1289"/>
    </row>
    <row r="1075" spans="1:23" s="157" customFormat="1" ht="16.5" customHeight="1" x14ac:dyDescent="0.25">
      <c r="A1075" s="1250">
        <v>1</v>
      </c>
      <c r="B1075" s="1250">
        <v>1</v>
      </c>
      <c r="C1075" s="1120" t="s">
        <v>313</v>
      </c>
      <c r="D1075" s="442"/>
      <c r="E1075" s="62"/>
      <c r="F1075" s="62"/>
      <c r="G1075" s="62"/>
      <c r="H1075" s="62"/>
      <c r="I1075" s="289"/>
      <c r="J1075" s="289"/>
      <c r="K1075" s="291"/>
      <c r="L1075" s="291"/>
      <c r="M1075" s="291"/>
      <c r="N1075" s="291"/>
      <c r="O1075" s="291"/>
      <c r="P1075" s="291"/>
      <c r="Q1075" s="30"/>
      <c r="R1075" s="30"/>
      <c r="S1075" s="30"/>
      <c r="T1075" s="30"/>
      <c r="U1075" s="30"/>
      <c r="V1075" s="30"/>
      <c r="W1075" s="1289"/>
    </row>
    <row r="1076" spans="1:23" s="157" customFormat="1" ht="16.5" customHeight="1" x14ac:dyDescent="0.25">
      <c r="A1076" s="1250">
        <v>1</v>
      </c>
      <c r="B1076" s="1250">
        <v>1</v>
      </c>
      <c r="C1076" s="1092" t="s">
        <v>201</v>
      </c>
      <c r="D1076" s="12"/>
      <c r="E1076" s="30">
        <f>SUM(E1077:E1080)</f>
        <v>379</v>
      </c>
      <c r="F1076" s="30">
        <f>SUM(F1077:F1080)</f>
        <v>158</v>
      </c>
      <c r="G1076" s="30">
        <f>SUM(G1077:G1080)</f>
        <v>88</v>
      </c>
      <c r="H1076" s="30">
        <f>G1076/F1076*100</f>
        <v>55.696202531645568</v>
      </c>
      <c r="I1076" s="289"/>
      <c r="J1076" s="289"/>
      <c r="K1076" s="291"/>
      <c r="L1076" s="291"/>
      <c r="M1076" s="291"/>
      <c r="N1076" s="291"/>
      <c r="O1076" s="291"/>
      <c r="P1076" s="291"/>
      <c r="Q1076" s="30"/>
      <c r="R1076" s="30"/>
      <c r="S1076" s="30"/>
      <c r="T1076" s="30"/>
      <c r="U1076" s="30"/>
      <c r="V1076" s="30"/>
      <c r="W1076" s="1289"/>
    </row>
    <row r="1077" spans="1:23" s="157" customFormat="1" ht="16.5" customHeight="1" x14ac:dyDescent="0.25">
      <c r="A1077" s="1250">
        <v>1</v>
      </c>
      <c r="B1077" s="1250">
        <v>1</v>
      </c>
      <c r="C1077" s="1092" t="s">
        <v>309</v>
      </c>
      <c r="D1077" s="12"/>
      <c r="E1077" s="30"/>
      <c r="F1077" s="39">
        <f t="shared" ref="F1077:F1082" si="421">ROUND(E1077/12*$C$3,0)</f>
        <v>0</v>
      </c>
      <c r="G1077" s="30"/>
      <c r="H1077" s="30"/>
      <c r="I1077" s="289"/>
      <c r="J1077" s="289"/>
      <c r="K1077" s="291"/>
      <c r="L1077" s="291"/>
      <c r="M1077" s="291"/>
      <c r="N1077" s="291"/>
      <c r="O1077" s="291"/>
      <c r="P1077" s="291"/>
      <c r="Q1077" s="30"/>
      <c r="R1077" s="30"/>
      <c r="S1077" s="30"/>
      <c r="T1077" s="30"/>
      <c r="U1077" s="30"/>
      <c r="V1077" s="30"/>
      <c r="W1077" s="1289"/>
    </row>
    <row r="1078" spans="1:23" s="157" customFormat="1" ht="38.1" customHeight="1" x14ac:dyDescent="0.25">
      <c r="A1078" s="1250">
        <v>1</v>
      </c>
      <c r="B1078" s="1250">
        <v>1</v>
      </c>
      <c r="C1078" s="1092" t="s">
        <v>310</v>
      </c>
      <c r="D1078" s="12"/>
      <c r="E1078" s="30"/>
      <c r="F1078" s="39">
        <f t="shared" si="421"/>
        <v>0</v>
      </c>
      <c r="G1078" s="30"/>
      <c r="H1078" s="30" t="e">
        <f t="shared" ref="H1078:H1083" si="422">G1078/F1078*100</f>
        <v>#DIV/0!</v>
      </c>
      <c r="I1078" s="289"/>
      <c r="J1078" s="289"/>
      <c r="K1078" s="291"/>
      <c r="L1078" s="291"/>
      <c r="M1078" s="291"/>
      <c r="N1078" s="291"/>
      <c r="O1078" s="291"/>
      <c r="P1078" s="291"/>
      <c r="Q1078" s="30"/>
      <c r="R1078" s="30"/>
      <c r="S1078" s="30"/>
      <c r="T1078" s="30"/>
      <c r="U1078" s="30"/>
      <c r="V1078" s="30"/>
      <c r="W1078" s="1289"/>
    </row>
    <row r="1079" spans="1:23" s="157" customFormat="1" ht="38.1" customHeight="1" x14ac:dyDescent="0.25">
      <c r="A1079" s="1250">
        <v>1</v>
      </c>
      <c r="B1079" s="1250">
        <v>1</v>
      </c>
      <c r="C1079" s="1092" t="s">
        <v>311</v>
      </c>
      <c r="D1079" s="12"/>
      <c r="E1079" s="30"/>
      <c r="F1079" s="39">
        <f t="shared" si="421"/>
        <v>0</v>
      </c>
      <c r="G1079" s="30"/>
      <c r="H1079" s="30" t="e">
        <f t="shared" si="422"/>
        <v>#DIV/0!</v>
      </c>
      <c r="I1079" s="289"/>
      <c r="J1079" s="289"/>
      <c r="K1079" s="291"/>
      <c r="L1079" s="291"/>
      <c r="M1079" s="291"/>
      <c r="N1079" s="291"/>
      <c r="O1079" s="291"/>
      <c r="P1079" s="291"/>
      <c r="Q1079" s="30"/>
      <c r="R1079" s="30"/>
      <c r="S1079" s="30"/>
      <c r="T1079" s="30"/>
      <c r="U1079" s="30"/>
      <c r="V1079" s="30"/>
      <c r="W1079" s="1289"/>
    </row>
    <row r="1080" spans="1:23" s="157" customFormat="1" ht="19.5" customHeight="1" x14ac:dyDescent="0.25">
      <c r="A1080" s="1250">
        <v>1</v>
      </c>
      <c r="B1080" s="1250">
        <v>1</v>
      </c>
      <c r="C1080" s="1092" t="s">
        <v>312</v>
      </c>
      <c r="D1080" s="12"/>
      <c r="E1080" s="30">
        <v>379</v>
      </c>
      <c r="F1080" s="39">
        <f t="shared" si="421"/>
        <v>158</v>
      </c>
      <c r="G1080" s="30">
        <v>88</v>
      </c>
      <c r="H1080" s="30">
        <f t="shared" si="422"/>
        <v>55.696202531645568</v>
      </c>
      <c r="I1080" s="289"/>
      <c r="J1080" s="289"/>
      <c r="K1080" s="291"/>
      <c r="L1080" s="291"/>
      <c r="M1080" s="291"/>
      <c r="N1080" s="291"/>
      <c r="O1080" s="291"/>
      <c r="P1080" s="291"/>
      <c r="Q1080" s="30"/>
      <c r="R1080" s="30"/>
      <c r="S1080" s="30"/>
      <c r="T1080" s="30"/>
      <c r="U1080" s="30"/>
      <c r="V1080" s="30"/>
      <c r="W1080" s="1289"/>
    </row>
    <row r="1081" spans="1:23" s="157" customFormat="1" ht="19.5" customHeight="1" x14ac:dyDescent="0.25">
      <c r="A1081" s="1250">
        <v>1</v>
      </c>
      <c r="B1081" s="1250">
        <v>1</v>
      </c>
      <c r="C1081" s="1092" t="s">
        <v>160</v>
      </c>
      <c r="D1081" s="12"/>
      <c r="E1081" s="30">
        <v>212</v>
      </c>
      <c r="F1081" s="39">
        <f t="shared" si="421"/>
        <v>88</v>
      </c>
      <c r="G1081" s="39">
        <f>56+G1082/3.8/3.2</f>
        <v>56.08223684210526</v>
      </c>
      <c r="H1081" s="30">
        <f t="shared" si="422"/>
        <v>63.729814593301434</v>
      </c>
      <c r="I1081" s="289"/>
      <c r="J1081" s="289"/>
      <c r="K1081" s="291"/>
      <c r="L1081" s="291"/>
      <c r="M1081" s="291"/>
      <c r="N1081" s="291"/>
      <c r="O1081" s="291"/>
      <c r="P1081" s="291"/>
      <c r="Q1081" s="30"/>
      <c r="R1081" s="30"/>
      <c r="S1081" s="30"/>
      <c r="T1081" s="30"/>
      <c r="U1081" s="30"/>
      <c r="V1081" s="30"/>
      <c r="W1081" s="1289"/>
    </row>
    <row r="1082" spans="1:23" s="157" customFormat="1" ht="20.25" customHeight="1" x14ac:dyDescent="0.25">
      <c r="A1082" s="1250">
        <v>1</v>
      </c>
      <c r="B1082" s="1250">
        <v>1</v>
      </c>
      <c r="C1082" s="1092" t="s">
        <v>306</v>
      </c>
      <c r="D1082" s="12"/>
      <c r="E1082" s="30">
        <v>22</v>
      </c>
      <c r="F1082" s="39">
        <f t="shared" si="421"/>
        <v>9</v>
      </c>
      <c r="G1082" s="1241">
        <v>1</v>
      </c>
      <c r="H1082" s="30">
        <f t="shared" si="422"/>
        <v>11.111111111111111</v>
      </c>
      <c r="I1082" s="289"/>
      <c r="J1082" s="289"/>
      <c r="K1082" s="291"/>
      <c r="L1082" s="291"/>
      <c r="M1082" s="291"/>
      <c r="N1082" s="291"/>
      <c r="O1082" s="291"/>
      <c r="P1082" s="291"/>
      <c r="Q1082" s="30"/>
      <c r="R1082" s="30"/>
      <c r="S1082" s="30"/>
      <c r="T1082" s="30"/>
      <c r="U1082" s="30"/>
      <c r="V1082" s="30"/>
      <c r="W1082" s="1289"/>
    </row>
    <row r="1083" spans="1:23" s="157" customFormat="1" ht="24" customHeight="1" x14ac:dyDescent="0.25">
      <c r="A1083" s="1250">
        <v>1</v>
      </c>
      <c r="B1083" s="1250">
        <v>1</v>
      </c>
      <c r="C1083" s="1115" t="s">
        <v>169</v>
      </c>
      <c r="D1083" s="432"/>
      <c r="E1083" s="316">
        <f>E1076+E1081*3.2</f>
        <v>1057.4000000000001</v>
      </c>
      <c r="F1083" s="316">
        <f>F1076+F1081*3.2</f>
        <v>439.6</v>
      </c>
      <c r="G1083" s="316">
        <f>G1076+G1081*3.2</f>
        <v>267.46315789473681</v>
      </c>
      <c r="H1083" s="316">
        <f t="shared" si="422"/>
        <v>60.842392605718111</v>
      </c>
      <c r="I1083" s="289"/>
      <c r="J1083" s="289"/>
      <c r="K1083" s="291"/>
      <c r="L1083" s="291"/>
      <c r="M1083" s="291"/>
      <c r="N1083" s="291"/>
      <c r="O1083" s="291"/>
      <c r="P1083" s="291"/>
      <c r="Q1083" s="30"/>
      <c r="R1083" s="30"/>
      <c r="S1083" s="30"/>
      <c r="T1083" s="30"/>
      <c r="U1083" s="30">
        <v>-24.996780000000001</v>
      </c>
      <c r="V1083" s="30">
        <v>144.30314000000001</v>
      </c>
      <c r="W1083" s="1289"/>
    </row>
    <row r="1084" spans="1:23" s="157" customFormat="1" ht="27" customHeight="1" x14ac:dyDescent="0.25">
      <c r="A1084" s="1250">
        <v>1</v>
      </c>
      <c r="B1084" s="1250">
        <v>1</v>
      </c>
      <c r="C1084" s="1120" t="s">
        <v>313</v>
      </c>
      <c r="D1084" s="12"/>
      <c r="E1084" s="30"/>
      <c r="F1084" s="30"/>
      <c r="G1084" s="30"/>
      <c r="H1084" s="316"/>
      <c r="I1084" s="289"/>
      <c r="J1084" s="289"/>
      <c r="K1084" s="291"/>
      <c r="L1084" s="291"/>
      <c r="M1084" s="291"/>
      <c r="N1084" s="291"/>
      <c r="O1084" s="291"/>
      <c r="P1084" s="291"/>
      <c r="Q1084" s="30"/>
      <c r="R1084" s="30"/>
      <c r="S1084" s="30"/>
      <c r="T1084" s="30"/>
      <c r="U1084" s="30"/>
      <c r="V1084" s="30"/>
      <c r="W1084" s="1289"/>
    </row>
    <row r="1085" spans="1:23" s="157" customFormat="1" ht="38.1" customHeight="1" x14ac:dyDescent="0.25">
      <c r="A1085" s="1250">
        <v>1</v>
      </c>
      <c r="B1085" s="1250">
        <v>1</v>
      </c>
      <c r="C1085" s="1092" t="s">
        <v>201</v>
      </c>
      <c r="D1085" s="12"/>
      <c r="E1085" s="30">
        <f>SUM(E1087,E1092)</f>
        <v>65</v>
      </c>
      <c r="F1085" s="30">
        <f>SUM(F1087,F1092)</f>
        <v>26</v>
      </c>
      <c r="G1085" s="30">
        <f>SUM(G1087,G1092)</f>
        <v>78</v>
      </c>
      <c r="H1085" s="316">
        <f>G1085/F1085*100</f>
        <v>300</v>
      </c>
      <c r="I1085" s="289"/>
      <c r="J1085" s="289"/>
      <c r="K1085" s="291"/>
      <c r="L1085" s="291"/>
      <c r="M1085" s="291"/>
      <c r="N1085" s="291"/>
      <c r="O1085" s="291"/>
      <c r="P1085" s="291"/>
      <c r="Q1085" s="30"/>
      <c r="R1085" s="30"/>
      <c r="S1085" s="30"/>
      <c r="T1085" s="30"/>
      <c r="U1085" s="30"/>
      <c r="V1085" s="30"/>
      <c r="W1085" s="1289"/>
    </row>
    <row r="1086" spans="1:23" s="157" customFormat="1" ht="38.1" customHeight="1" x14ac:dyDescent="0.25">
      <c r="A1086" s="1250">
        <v>1</v>
      </c>
      <c r="B1086" s="1250">
        <v>1</v>
      </c>
      <c r="C1086" s="1092" t="s">
        <v>309</v>
      </c>
      <c r="D1086" s="12"/>
      <c r="E1086" s="30"/>
      <c r="F1086" s="39">
        <f>ROUND(E1086/12*$C$3,0)</f>
        <v>0</v>
      </c>
      <c r="G1086" s="30"/>
      <c r="H1086" s="316"/>
      <c r="I1086" s="289"/>
      <c r="J1086" s="289"/>
      <c r="K1086" s="291"/>
      <c r="L1086" s="291"/>
      <c r="M1086" s="291"/>
      <c r="N1086" s="291"/>
      <c r="O1086" s="291"/>
      <c r="P1086" s="291"/>
      <c r="Q1086" s="30"/>
      <c r="R1086" s="30"/>
      <c r="S1086" s="30"/>
      <c r="T1086" s="30"/>
      <c r="U1086" s="30"/>
      <c r="V1086" s="30"/>
      <c r="W1086" s="1289"/>
    </row>
    <row r="1087" spans="1:23" s="157" customFormat="1" ht="53.25" customHeight="1" x14ac:dyDescent="0.25">
      <c r="A1087" s="1250">
        <v>1</v>
      </c>
      <c r="B1087" s="1250">
        <v>1</v>
      </c>
      <c r="C1087" s="1092" t="s">
        <v>314</v>
      </c>
      <c r="D1087" s="12"/>
      <c r="E1087" s="30">
        <f>SUM(E1088:E1091)</f>
        <v>1</v>
      </c>
      <c r="F1087" s="30">
        <f>SUM(F1088:F1091)</f>
        <v>0</v>
      </c>
      <c r="G1087" s="30">
        <f>SUM(G1088:G1091)</f>
        <v>0</v>
      </c>
      <c r="H1087" s="316" t="e">
        <f t="shared" ref="H1087:H1095" si="423">G1087/F1087*100</f>
        <v>#DIV/0!</v>
      </c>
      <c r="I1087" s="289"/>
      <c r="J1087" s="289"/>
      <c r="K1087" s="291"/>
      <c r="L1087" s="291"/>
      <c r="M1087" s="291"/>
      <c r="N1087" s="291"/>
      <c r="O1087" s="291"/>
      <c r="P1087" s="291"/>
      <c r="Q1087" s="30"/>
      <c r="R1087" s="30"/>
      <c r="S1087" s="30"/>
      <c r="T1087" s="30"/>
      <c r="U1087" s="30"/>
      <c r="V1087" s="30"/>
      <c r="W1087" s="1289"/>
    </row>
    <row r="1088" spans="1:23" s="157" customFormat="1" ht="38.1" customHeight="1" x14ac:dyDescent="0.25">
      <c r="A1088" s="1250">
        <v>1</v>
      </c>
      <c r="B1088" s="1250">
        <v>1</v>
      </c>
      <c r="C1088" s="1092" t="s">
        <v>315</v>
      </c>
      <c r="D1088" s="12"/>
      <c r="E1088" s="30">
        <v>1</v>
      </c>
      <c r="F1088" s="39">
        <f>ROUND(E1088/12*$C$3,0)</f>
        <v>0</v>
      </c>
      <c r="G1088" s="30"/>
      <c r="H1088" s="316" t="e">
        <f t="shared" si="423"/>
        <v>#DIV/0!</v>
      </c>
      <c r="I1088" s="289"/>
      <c r="J1088" s="289"/>
      <c r="K1088" s="291"/>
      <c r="L1088" s="291"/>
      <c r="M1088" s="291"/>
      <c r="N1088" s="291"/>
      <c r="O1088" s="291"/>
      <c r="P1088" s="291"/>
      <c r="Q1088" s="30"/>
      <c r="R1088" s="30"/>
      <c r="S1088" s="30"/>
      <c r="T1088" s="30"/>
      <c r="U1088" s="30"/>
      <c r="V1088" s="30"/>
      <c r="W1088" s="1289"/>
    </row>
    <row r="1089" spans="1:23" s="157" customFormat="1" ht="38.1" customHeight="1" x14ac:dyDescent="0.25">
      <c r="A1089" s="1250">
        <v>1</v>
      </c>
      <c r="B1089" s="1250">
        <v>1</v>
      </c>
      <c r="C1089" s="1092" t="s">
        <v>316</v>
      </c>
      <c r="D1089" s="12"/>
      <c r="E1089" s="30"/>
      <c r="F1089" s="39">
        <f>ROUND(E1089/12*$C$3,0)</f>
        <v>0</v>
      </c>
      <c r="G1089" s="30"/>
      <c r="H1089" s="316" t="e">
        <f t="shared" si="423"/>
        <v>#DIV/0!</v>
      </c>
      <c r="I1089" s="289"/>
      <c r="J1089" s="289"/>
      <c r="K1089" s="291"/>
      <c r="L1089" s="291"/>
      <c r="M1089" s="291"/>
      <c r="N1089" s="291"/>
      <c r="O1089" s="291"/>
      <c r="P1089" s="291"/>
      <c r="Q1089" s="30"/>
      <c r="R1089" s="30"/>
      <c r="S1089" s="30"/>
      <c r="T1089" s="30"/>
      <c r="U1089" s="30"/>
      <c r="V1089" s="30"/>
      <c r="W1089" s="1289"/>
    </row>
    <row r="1090" spans="1:23" s="157" customFormat="1" ht="54" customHeight="1" x14ac:dyDescent="0.25">
      <c r="A1090" s="1250">
        <v>1</v>
      </c>
      <c r="B1090" s="1250">
        <v>1</v>
      </c>
      <c r="C1090" s="1092" t="s">
        <v>371</v>
      </c>
      <c r="D1090" s="12"/>
      <c r="E1090" s="30"/>
      <c r="F1090" s="39">
        <f>ROUND(E1090/12*$C$3,0)</f>
        <v>0</v>
      </c>
      <c r="G1090" s="30"/>
      <c r="H1090" s="316" t="e">
        <f t="shared" si="423"/>
        <v>#DIV/0!</v>
      </c>
      <c r="I1090" s="289"/>
      <c r="J1090" s="289"/>
      <c r="K1090" s="291"/>
      <c r="L1090" s="291"/>
      <c r="M1090" s="291"/>
      <c r="N1090" s="291"/>
      <c r="O1090" s="291"/>
      <c r="P1090" s="291"/>
      <c r="Q1090" s="30"/>
      <c r="R1090" s="30"/>
      <c r="S1090" s="30"/>
      <c r="T1090" s="30"/>
      <c r="U1090" s="30"/>
      <c r="V1090" s="30"/>
      <c r="W1090" s="1289"/>
    </row>
    <row r="1091" spans="1:23" s="157" customFormat="1" ht="48" customHeight="1" x14ac:dyDescent="0.25">
      <c r="A1091" s="1250">
        <v>1</v>
      </c>
      <c r="B1091" s="1250">
        <v>1</v>
      </c>
      <c r="C1091" s="1092" t="s">
        <v>372</v>
      </c>
      <c r="D1091" s="12"/>
      <c r="E1091" s="30"/>
      <c r="F1091" s="39">
        <f>ROUND(E1091/12*$C$3,0)</f>
        <v>0</v>
      </c>
      <c r="G1091" s="30"/>
      <c r="H1091" s="316" t="e">
        <f t="shared" si="423"/>
        <v>#DIV/0!</v>
      </c>
      <c r="I1091" s="289"/>
      <c r="J1091" s="289"/>
      <c r="K1091" s="291"/>
      <c r="L1091" s="291"/>
      <c r="M1091" s="291"/>
      <c r="N1091" s="291"/>
      <c r="O1091" s="291"/>
      <c r="P1091" s="291"/>
      <c r="Q1091" s="30"/>
      <c r="R1091" s="30"/>
      <c r="S1091" s="30"/>
      <c r="T1091" s="30"/>
      <c r="U1091" s="30"/>
      <c r="V1091" s="30"/>
      <c r="W1091" s="1289"/>
    </row>
    <row r="1092" spans="1:23" s="157" customFormat="1" ht="50.25" customHeight="1" x14ac:dyDescent="0.25">
      <c r="A1092" s="1250">
        <v>1</v>
      </c>
      <c r="B1092" s="1250">
        <v>1</v>
      </c>
      <c r="C1092" s="1092" t="s">
        <v>317</v>
      </c>
      <c r="D1092" s="12"/>
      <c r="E1092" s="30">
        <f>SUM(E1093:E1095)</f>
        <v>64</v>
      </c>
      <c r="F1092" s="30">
        <f>SUM(F1093:F1095)</f>
        <v>26</v>
      </c>
      <c r="G1092" s="30">
        <f>SUM(G1093:G1095)</f>
        <v>78</v>
      </c>
      <c r="H1092" s="316">
        <f t="shared" si="423"/>
        <v>300</v>
      </c>
      <c r="I1092" s="289"/>
      <c r="J1092" s="289"/>
      <c r="K1092" s="291"/>
      <c r="L1092" s="291"/>
      <c r="M1092" s="291"/>
      <c r="N1092" s="291"/>
      <c r="O1092" s="291"/>
      <c r="P1092" s="291"/>
      <c r="Q1092" s="30"/>
      <c r="R1092" s="30"/>
      <c r="S1092" s="30"/>
      <c r="T1092" s="30"/>
      <c r="U1092" s="30"/>
      <c r="V1092" s="30"/>
      <c r="W1092" s="1289"/>
    </row>
    <row r="1093" spans="1:23" s="157" customFormat="1" ht="38.1" customHeight="1" x14ac:dyDescent="0.25">
      <c r="A1093" s="1250">
        <v>1</v>
      </c>
      <c r="B1093" s="1250">
        <v>1</v>
      </c>
      <c r="C1093" s="1092" t="s">
        <v>318</v>
      </c>
      <c r="D1093" s="12"/>
      <c r="E1093" s="30">
        <v>1</v>
      </c>
      <c r="F1093" s="39">
        <f t="shared" ref="F1093:F1099" si="424">ROUND(E1093/12*$C$3,0)</f>
        <v>0</v>
      </c>
      <c r="G1093" s="30"/>
      <c r="H1093" s="316" t="e">
        <f t="shared" si="423"/>
        <v>#DIV/0!</v>
      </c>
      <c r="I1093" s="289"/>
      <c r="J1093" s="289"/>
      <c r="K1093" s="291"/>
      <c r="L1093" s="291"/>
      <c r="M1093" s="291"/>
      <c r="N1093" s="291"/>
      <c r="O1093" s="291"/>
      <c r="P1093" s="291"/>
      <c r="Q1093" s="30"/>
      <c r="R1093" s="30"/>
      <c r="S1093" s="30"/>
      <c r="T1093" s="30"/>
      <c r="U1093" s="30"/>
      <c r="V1093" s="30"/>
      <c r="W1093" s="1289"/>
    </row>
    <row r="1094" spans="1:23" s="157" customFormat="1" ht="72" customHeight="1" x14ac:dyDescent="0.25">
      <c r="A1094" s="1250">
        <v>1</v>
      </c>
      <c r="B1094" s="1250">
        <v>1</v>
      </c>
      <c r="C1094" s="1092" t="s">
        <v>329</v>
      </c>
      <c r="D1094" s="12"/>
      <c r="E1094" s="30">
        <v>56</v>
      </c>
      <c r="F1094" s="39">
        <f t="shared" si="424"/>
        <v>23</v>
      </c>
      <c r="G1094" s="30">
        <v>77</v>
      </c>
      <c r="H1094" s="316">
        <f t="shared" si="423"/>
        <v>334.78260869565219</v>
      </c>
      <c r="I1094" s="289"/>
      <c r="J1094" s="289"/>
      <c r="K1094" s="291"/>
      <c r="L1094" s="291"/>
      <c r="M1094" s="291"/>
      <c r="N1094" s="291"/>
      <c r="O1094" s="291"/>
      <c r="P1094" s="291"/>
      <c r="Q1094" s="30"/>
      <c r="R1094" s="30"/>
      <c r="S1094" s="30"/>
      <c r="T1094" s="30"/>
      <c r="U1094" s="30"/>
      <c r="V1094" s="30"/>
      <c r="W1094" s="1289"/>
    </row>
    <row r="1095" spans="1:23" s="157" customFormat="1" ht="43.5" customHeight="1" x14ac:dyDescent="0.25">
      <c r="A1095" s="1250">
        <v>1</v>
      </c>
      <c r="B1095" s="1250">
        <v>1</v>
      </c>
      <c r="C1095" s="1092" t="s">
        <v>330</v>
      </c>
      <c r="D1095" s="12"/>
      <c r="E1095" s="30">
        <v>7</v>
      </c>
      <c r="F1095" s="39">
        <f t="shared" si="424"/>
        <v>3</v>
      </c>
      <c r="G1095" s="30">
        <v>1</v>
      </c>
      <c r="H1095" s="316">
        <f t="shared" si="423"/>
        <v>33.333333333333329</v>
      </c>
      <c r="I1095" s="289"/>
      <c r="J1095" s="289"/>
      <c r="K1095" s="291"/>
      <c r="L1095" s="291"/>
      <c r="M1095" s="291"/>
      <c r="N1095" s="291"/>
      <c r="O1095" s="291"/>
      <c r="P1095" s="291"/>
      <c r="Q1095" s="30"/>
      <c r="R1095" s="30"/>
      <c r="S1095" s="30"/>
      <c r="T1095" s="30"/>
      <c r="U1095" s="30"/>
      <c r="V1095" s="30"/>
      <c r="W1095" s="1289"/>
    </row>
    <row r="1096" spans="1:23" s="157" customFormat="1" ht="24" customHeight="1" x14ac:dyDescent="0.25">
      <c r="A1096" s="1250">
        <v>1</v>
      </c>
      <c r="B1096" s="1250">
        <v>1</v>
      </c>
      <c r="C1096" s="1092" t="s">
        <v>160</v>
      </c>
      <c r="D1096" s="12"/>
      <c r="E1096" s="30"/>
      <c r="F1096" s="39">
        <f t="shared" si="424"/>
        <v>0</v>
      </c>
      <c r="G1096" s="30"/>
      <c r="H1096" s="316"/>
      <c r="I1096" s="289"/>
      <c r="J1096" s="289"/>
      <c r="K1096" s="291"/>
      <c r="L1096" s="291"/>
      <c r="M1096" s="291"/>
      <c r="N1096" s="291"/>
      <c r="O1096" s="291"/>
      <c r="P1096" s="291"/>
      <c r="Q1096" s="30"/>
      <c r="R1096" s="30"/>
      <c r="S1096" s="30"/>
      <c r="T1096" s="30"/>
      <c r="U1096" s="30"/>
      <c r="V1096" s="30"/>
      <c r="W1096" s="1289"/>
    </row>
    <row r="1097" spans="1:23" s="157" customFormat="1" ht="38.1" customHeight="1" x14ac:dyDescent="0.25">
      <c r="A1097" s="1250">
        <v>1</v>
      </c>
      <c r="B1097" s="1250">
        <v>1</v>
      </c>
      <c r="C1097" s="1092" t="s">
        <v>161</v>
      </c>
      <c r="D1097" s="12"/>
      <c r="E1097" s="30">
        <v>66</v>
      </c>
      <c r="F1097" s="39">
        <f t="shared" si="424"/>
        <v>28</v>
      </c>
      <c r="G1097" s="39">
        <v>19</v>
      </c>
      <c r="H1097" s="316">
        <f>G1097/F1097*100</f>
        <v>67.857142857142861</v>
      </c>
      <c r="I1097" s="289"/>
      <c r="J1097" s="289"/>
      <c r="K1097" s="291"/>
      <c r="L1097" s="291"/>
      <c r="M1097" s="291"/>
      <c r="N1097" s="291"/>
      <c r="O1097" s="291"/>
      <c r="P1097" s="291"/>
      <c r="Q1097" s="30"/>
      <c r="R1097" s="30"/>
      <c r="S1097" s="30"/>
      <c r="T1097" s="30"/>
      <c r="U1097" s="30"/>
      <c r="V1097" s="30"/>
      <c r="W1097" s="1289"/>
    </row>
    <row r="1098" spans="1:23" s="157" customFormat="1" ht="38.1" customHeight="1" x14ac:dyDescent="0.25">
      <c r="A1098" s="1250">
        <v>1</v>
      </c>
      <c r="B1098" s="1250">
        <v>1</v>
      </c>
      <c r="C1098" s="1093" t="s">
        <v>328</v>
      </c>
      <c r="D1098" s="12"/>
      <c r="E1098" s="30">
        <v>13</v>
      </c>
      <c r="F1098" s="39">
        <f t="shared" si="424"/>
        <v>5</v>
      </c>
      <c r="G1098" s="41"/>
      <c r="H1098" s="14">
        <f>G1098/F1098*100</f>
        <v>0</v>
      </c>
      <c r="I1098" s="66"/>
      <c r="J1098" s="66"/>
      <c r="K1098" s="240"/>
      <c r="L1098" s="240"/>
      <c r="M1098" s="240"/>
      <c r="N1098" s="240"/>
      <c r="O1098" s="240"/>
      <c r="P1098" s="240"/>
      <c r="Q1098" s="678"/>
      <c r="R1098" s="678"/>
      <c r="S1098" s="678"/>
      <c r="T1098" s="678"/>
      <c r="U1098" s="678"/>
      <c r="V1098" s="678"/>
      <c r="W1098" s="1289"/>
    </row>
    <row r="1099" spans="1:23" s="157" customFormat="1" ht="38.1" customHeight="1" x14ac:dyDescent="0.25">
      <c r="A1099" s="1250">
        <v>1</v>
      </c>
      <c r="B1099" s="1250">
        <v>1</v>
      </c>
      <c r="C1099" s="1131" t="s">
        <v>388</v>
      </c>
      <c r="D1099" s="12"/>
      <c r="E1099" s="30">
        <v>1</v>
      </c>
      <c r="F1099" s="39">
        <f t="shared" si="424"/>
        <v>0</v>
      </c>
      <c r="G1099" s="39"/>
      <c r="H1099" s="30"/>
      <c r="I1099" s="289"/>
      <c r="J1099" s="289"/>
      <c r="K1099" s="291"/>
      <c r="L1099" s="291"/>
      <c r="M1099" s="291"/>
      <c r="N1099" s="291"/>
      <c r="O1099" s="291"/>
      <c r="P1099" s="291"/>
      <c r="Q1099" s="30"/>
      <c r="R1099" s="30"/>
      <c r="S1099" s="30"/>
      <c r="T1099" s="30"/>
      <c r="U1099" s="30"/>
      <c r="V1099" s="30"/>
      <c r="W1099" s="1289"/>
    </row>
    <row r="1100" spans="1:23" s="157" customFormat="1" ht="16.5" customHeight="1" x14ac:dyDescent="0.25">
      <c r="A1100" s="1250">
        <v>1</v>
      </c>
      <c r="B1100" s="1250">
        <v>1</v>
      </c>
      <c r="C1100" s="1115" t="s">
        <v>169</v>
      </c>
      <c r="D1100" s="432"/>
      <c r="E1100" s="316">
        <f>E1085+E1097</f>
        <v>131</v>
      </c>
      <c r="F1100" s="316">
        <f>F1085+F1097</f>
        <v>54</v>
      </c>
      <c r="G1100" s="316">
        <f>G1085+G1097</f>
        <v>97</v>
      </c>
      <c r="H1100" s="316">
        <f>G1100/F1100*100</f>
        <v>179.62962962962962</v>
      </c>
      <c r="I1100" s="289"/>
      <c r="J1100" s="289"/>
      <c r="K1100" s="291"/>
      <c r="L1100" s="291"/>
      <c r="M1100" s="291"/>
      <c r="N1100" s="291"/>
      <c r="O1100" s="291"/>
      <c r="P1100" s="291"/>
      <c r="Q1100" s="30"/>
      <c r="R1100" s="30"/>
      <c r="S1100" s="30"/>
      <c r="T1100" s="30"/>
      <c r="U1100" s="30">
        <v>-0.83784000000000014</v>
      </c>
      <c r="V1100" s="30">
        <v>64.914929999999998</v>
      </c>
      <c r="W1100" s="1289"/>
    </row>
    <row r="1101" spans="1:23" s="157" customFormat="1" ht="15" customHeight="1" x14ac:dyDescent="0.25">
      <c r="A1101" s="1250">
        <v>1</v>
      </c>
      <c r="B1101" s="1250">
        <v>1</v>
      </c>
      <c r="C1101" s="1125" t="s">
        <v>357</v>
      </c>
      <c r="D1101" s="639"/>
      <c r="E1101" s="640">
        <f>E1100+E1083</f>
        <v>1188.4000000000001</v>
      </c>
      <c r="F1101" s="640">
        <f>F1100+F1083</f>
        <v>493.6</v>
      </c>
      <c r="G1101" s="640">
        <f>G1100+G1083</f>
        <v>364.46315789473681</v>
      </c>
      <c r="H1101" s="640">
        <f>G1101/F1101*100</f>
        <v>73.837754840911018</v>
      </c>
      <c r="I1101" s="641"/>
      <c r="J1101" s="641"/>
      <c r="K1101" s="640"/>
      <c r="L1101" s="640"/>
      <c r="M1101" s="640"/>
      <c r="N1101" s="640"/>
      <c r="O1101" s="640"/>
      <c r="P1101" s="640"/>
      <c r="Q1101" s="787">
        <v>808.12486000000001</v>
      </c>
      <c r="R1101" s="720">
        <f t="shared" ref="R1101" si="425">Q1101/12*$C$3</f>
        <v>336.7186916666667</v>
      </c>
      <c r="S1101" s="787">
        <f>V1101-U1101</f>
        <v>235.05269000000001</v>
      </c>
      <c r="T1101" s="787">
        <f>S1101-R1101</f>
        <v>-101.66600166666669</v>
      </c>
      <c r="U1101" s="788">
        <f>U1100+U1083</f>
        <v>-25.834620000000001</v>
      </c>
      <c r="V1101" s="788">
        <f>V1100+V1083</f>
        <v>209.21807000000001</v>
      </c>
      <c r="W1101" s="1289"/>
    </row>
    <row r="1102" spans="1:23" s="157" customFormat="1" ht="15" customHeight="1" x14ac:dyDescent="0.25">
      <c r="A1102" s="1250">
        <v>1</v>
      </c>
      <c r="B1102" s="1250">
        <v>1</v>
      </c>
      <c r="C1102" s="1099" t="s">
        <v>31</v>
      </c>
      <c r="D1102" s="20"/>
      <c r="E1102" s="642"/>
      <c r="F1102" s="642"/>
      <c r="G1102" s="642"/>
      <c r="H1102" s="642"/>
      <c r="I1102" s="641"/>
      <c r="J1102" s="641"/>
      <c r="K1102" s="640"/>
      <c r="L1102" s="640"/>
      <c r="M1102" s="640"/>
      <c r="N1102" s="640"/>
      <c r="O1102" s="640"/>
      <c r="P1102" s="640"/>
      <c r="Q1102" s="335"/>
      <c r="R1102" s="335"/>
      <c r="S1102" s="335"/>
      <c r="T1102" s="335"/>
      <c r="U1102" s="335"/>
      <c r="V1102" s="335"/>
      <c r="W1102" s="1289"/>
    </row>
    <row r="1103" spans="1:23" s="157" customFormat="1" ht="15" customHeight="1" x14ac:dyDescent="0.25">
      <c r="A1103" s="1250">
        <v>1</v>
      </c>
      <c r="B1103" s="1250">
        <v>1</v>
      </c>
      <c r="C1103" s="1094" t="s">
        <v>8</v>
      </c>
      <c r="D1103" s="790">
        <v>300</v>
      </c>
      <c r="E1103" s="644"/>
      <c r="F1103" s="39">
        <f t="shared" ref="F1103:F1108" si="426">ROUND(E1103/12*$C$3,0)</f>
        <v>0</v>
      </c>
      <c r="G1103" s="39">
        <v>0</v>
      </c>
      <c r="H1103" s="39" t="e">
        <f t="shared" ref="H1103:H1108" si="427">G1103/F1103*100</f>
        <v>#DIV/0!</v>
      </c>
      <c r="I1103" s="289">
        <v>10</v>
      </c>
      <c r="J1103" s="40" t="e">
        <f t="shared" ref="J1103:J1108" si="428">M1103/G1103</f>
        <v>#DIV/0!</v>
      </c>
      <c r="K1103" s="41">
        <f t="shared" ref="K1103:K1108" si="429">ROUND(E1103*I1103,0)</f>
        <v>0</v>
      </c>
      <c r="L1103" s="41">
        <f t="shared" ref="L1103:L1108" si="430">ROUND(F1103*I1103,0)</f>
        <v>0</v>
      </c>
      <c r="M1103" s="41"/>
      <c r="N1103" s="41" t="e">
        <f t="shared" ref="N1103:N1109" si="431">M1103/L1103*100</f>
        <v>#DIV/0!</v>
      </c>
      <c r="O1103" s="41">
        <f t="shared" ref="O1103:O1108" si="432">K1103/D1103</f>
        <v>0</v>
      </c>
      <c r="P1103" s="41" t="e">
        <f t="shared" ref="P1103:P1109" si="433">M1103/$C$3*12/O1103</f>
        <v>#DIV/0!</v>
      </c>
      <c r="Q1103" s="678"/>
      <c r="R1103" s="678"/>
      <c r="S1103" s="678"/>
      <c r="T1103" s="678"/>
      <c r="U1103" s="678"/>
      <c r="V1103" s="678"/>
      <c r="W1103" s="1289"/>
    </row>
    <row r="1104" spans="1:23" s="157" customFormat="1" ht="15" customHeight="1" x14ac:dyDescent="0.25">
      <c r="A1104" s="1250">
        <v>1</v>
      </c>
      <c r="B1104" s="1250">
        <v>1</v>
      </c>
      <c r="C1104" s="1094" t="s">
        <v>9</v>
      </c>
      <c r="D1104" s="790">
        <v>300</v>
      </c>
      <c r="E1104" s="644"/>
      <c r="F1104" s="39">
        <f t="shared" si="426"/>
        <v>0</v>
      </c>
      <c r="G1104" s="39">
        <v>0</v>
      </c>
      <c r="H1104" s="39" t="e">
        <f t="shared" si="427"/>
        <v>#DIV/0!</v>
      </c>
      <c r="I1104" s="289">
        <v>12</v>
      </c>
      <c r="J1104" s="40" t="e">
        <f t="shared" si="428"/>
        <v>#DIV/0!</v>
      </c>
      <c r="K1104" s="41">
        <f t="shared" si="429"/>
        <v>0</v>
      </c>
      <c r="L1104" s="41">
        <f t="shared" si="430"/>
        <v>0</v>
      </c>
      <c r="M1104" s="41"/>
      <c r="N1104" s="41" t="e">
        <f t="shared" si="431"/>
        <v>#DIV/0!</v>
      </c>
      <c r="O1104" s="41">
        <f t="shared" si="432"/>
        <v>0</v>
      </c>
      <c r="P1104" s="41" t="e">
        <f t="shared" si="433"/>
        <v>#DIV/0!</v>
      </c>
      <c r="Q1104" s="678"/>
      <c r="R1104" s="678"/>
      <c r="S1104" s="678"/>
      <c r="T1104" s="678"/>
      <c r="U1104" s="678"/>
      <c r="V1104" s="678"/>
      <c r="W1104" s="1289"/>
    </row>
    <row r="1105" spans="1:23" s="157" customFormat="1" ht="15" customHeight="1" x14ac:dyDescent="0.25">
      <c r="A1105" s="1250">
        <v>1</v>
      </c>
      <c r="B1105" s="1250">
        <v>1</v>
      </c>
      <c r="C1105" s="1094" t="s">
        <v>10</v>
      </c>
      <c r="D1105" s="790">
        <v>300</v>
      </c>
      <c r="E1105" s="644"/>
      <c r="F1105" s="39">
        <f t="shared" si="426"/>
        <v>0</v>
      </c>
      <c r="G1105" s="39">
        <v>1</v>
      </c>
      <c r="H1105" s="39" t="e">
        <f t="shared" si="427"/>
        <v>#DIV/0!</v>
      </c>
      <c r="I1105" s="289">
        <v>11</v>
      </c>
      <c r="J1105" s="40">
        <f t="shared" si="428"/>
        <v>13</v>
      </c>
      <c r="K1105" s="41">
        <f t="shared" si="429"/>
        <v>0</v>
      </c>
      <c r="L1105" s="41">
        <f t="shared" si="430"/>
        <v>0</v>
      </c>
      <c r="M1105" s="41">
        <v>13</v>
      </c>
      <c r="N1105" s="41" t="e">
        <f t="shared" si="431"/>
        <v>#DIV/0!</v>
      </c>
      <c r="O1105" s="41">
        <f t="shared" si="432"/>
        <v>0</v>
      </c>
      <c r="P1105" s="41" t="e">
        <f t="shared" si="433"/>
        <v>#DIV/0!</v>
      </c>
      <c r="Q1105" s="678"/>
      <c r="R1105" s="678"/>
      <c r="S1105" s="678"/>
      <c r="T1105" s="678"/>
      <c r="U1105" s="678"/>
      <c r="V1105" s="678"/>
      <c r="W1105" s="1289"/>
    </row>
    <row r="1106" spans="1:23" s="157" customFormat="1" ht="15" customHeight="1" x14ac:dyDescent="0.25">
      <c r="A1106" s="1250">
        <v>1</v>
      </c>
      <c r="B1106" s="1250">
        <v>1</v>
      </c>
      <c r="C1106" s="1094" t="s">
        <v>77</v>
      </c>
      <c r="D1106" s="790">
        <v>300</v>
      </c>
      <c r="E1106" s="644"/>
      <c r="F1106" s="39">
        <f t="shared" si="426"/>
        <v>0</v>
      </c>
      <c r="G1106" s="39">
        <v>0</v>
      </c>
      <c r="H1106" s="39" t="e">
        <f t="shared" si="427"/>
        <v>#DIV/0!</v>
      </c>
      <c r="I1106" s="289">
        <v>9</v>
      </c>
      <c r="J1106" s="40" t="e">
        <f t="shared" si="428"/>
        <v>#DIV/0!</v>
      </c>
      <c r="K1106" s="41">
        <f t="shared" si="429"/>
        <v>0</v>
      </c>
      <c r="L1106" s="41">
        <f t="shared" si="430"/>
        <v>0</v>
      </c>
      <c r="M1106" s="41"/>
      <c r="N1106" s="41" t="e">
        <f t="shared" si="431"/>
        <v>#DIV/0!</v>
      </c>
      <c r="O1106" s="41">
        <f t="shared" si="432"/>
        <v>0</v>
      </c>
      <c r="P1106" s="41" t="e">
        <f t="shared" si="433"/>
        <v>#DIV/0!</v>
      </c>
      <c r="Q1106" s="678"/>
      <c r="R1106" s="678"/>
      <c r="S1106" s="678"/>
      <c r="T1106" s="678"/>
      <c r="U1106" s="678"/>
      <c r="V1106" s="678"/>
      <c r="W1106" s="1289"/>
    </row>
    <row r="1107" spans="1:23" s="157" customFormat="1" ht="15" customHeight="1" x14ac:dyDescent="0.25">
      <c r="A1107" s="1250">
        <v>1</v>
      </c>
      <c r="B1107" s="1250">
        <v>1</v>
      </c>
      <c r="C1107" s="1094" t="s">
        <v>26</v>
      </c>
      <c r="D1107" s="790">
        <v>300</v>
      </c>
      <c r="E1107" s="644"/>
      <c r="F1107" s="39">
        <f t="shared" si="426"/>
        <v>0</v>
      </c>
      <c r="G1107" s="39">
        <v>0</v>
      </c>
      <c r="H1107" s="39" t="e">
        <f t="shared" si="427"/>
        <v>#DIV/0!</v>
      </c>
      <c r="I1107" s="289">
        <v>6.1</v>
      </c>
      <c r="J1107" s="40" t="e">
        <f t="shared" si="428"/>
        <v>#DIV/0!</v>
      </c>
      <c r="K1107" s="41">
        <f t="shared" si="429"/>
        <v>0</v>
      </c>
      <c r="L1107" s="41">
        <f t="shared" si="430"/>
        <v>0</v>
      </c>
      <c r="M1107" s="41"/>
      <c r="N1107" s="41" t="e">
        <f t="shared" si="431"/>
        <v>#DIV/0!</v>
      </c>
      <c r="O1107" s="41">
        <f t="shared" si="432"/>
        <v>0</v>
      </c>
      <c r="P1107" s="41" t="e">
        <f t="shared" si="433"/>
        <v>#DIV/0!</v>
      </c>
      <c r="Q1107" s="678"/>
      <c r="R1107" s="678"/>
      <c r="S1107" s="678"/>
      <c r="T1107" s="678"/>
      <c r="U1107" s="678"/>
      <c r="V1107" s="678"/>
      <c r="W1107" s="1289"/>
    </row>
    <row r="1108" spans="1:23" s="157" customFormat="1" ht="15" customHeight="1" x14ac:dyDescent="0.25">
      <c r="A1108" s="1250">
        <v>1</v>
      </c>
      <c r="B1108" s="1250">
        <v>1</v>
      </c>
      <c r="C1108" s="1094" t="s">
        <v>6</v>
      </c>
      <c r="D1108" s="790">
        <v>300</v>
      </c>
      <c r="E1108" s="644"/>
      <c r="F1108" s="39">
        <f t="shared" si="426"/>
        <v>0</v>
      </c>
      <c r="G1108" s="39">
        <v>0</v>
      </c>
      <c r="H1108" s="39" t="e">
        <f t="shared" si="427"/>
        <v>#DIV/0!</v>
      </c>
      <c r="I1108" s="289">
        <v>9</v>
      </c>
      <c r="J1108" s="40" t="e">
        <f t="shared" si="428"/>
        <v>#DIV/0!</v>
      </c>
      <c r="K1108" s="41">
        <f t="shared" si="429"/>
        <v>0</v>
      </c>
      <c r="L1108" s="41">
        <f t="shared" si="430"/>
        <v>0</v>
      </c>
      <c r="M1108" s="41"/>
      <c r="N1108" s="41" t="e">
        <f t="shared" si="431"/>
        <v>#DIV/0!</v>
      </c>
      <c r="O1108" s="41">
        <f t="shared" si="432"/>
        <v>0</v>
      </c>
      <c r="P1108" s="41" t="e">
        <f t="shared" si="433"/>
        <v>#DIV/0!</v>
      </c>
      <c r="Q1108" s="678"/>
      <c r="R1108" s="678"/>
      <c r="S1108" s="678"/>
      <c r="T1108" s="678"/>
      <c r="U1108" s="678"/>
      <c r="V1108" s="678"/>
      <c r="W1108" s="1289"/>
    </row>
    <row r="1109" spans="1:23" s="157" customFormat="1" ht="15" customHeight="1" x14ac:dyDescent="0.25">
      <c r="A1109" s="1250">
        <v>1</v>
      </c>
      <c r="B1109" s="1250">
        <v>1</v>
      </c>
      <c r="C1109" s="1125" t="s">
        <v>13</v>
      </c>
      <c r="D1109" s="432"/>
      <c r="E1109" s="339">
        <f>SUM(E1103:E1108)</f>
        <v>0</v>
      </c>
      <c r="F1109" s="339">
        <f>SUM(F1103:F1108)</f>
        <v>0</v>
      </c>
      <c r="G1109" s="339">
        <f>SUM(G1103:G1108)</f>
        <v>1</v>
      </c>
      <c r="H1109" s="339" t="e">
        <f>G1109/F1109*100</f>
        <v>#DIV/0!</v>
      </c>
      <c r="I1109" s="645">
        <f>IF(E1109=0,0,K1109/E1109)</f>
        <v>0</v>
      </c>
      <c r="J1109" s="63">
        <f>M1109/G1109</f>
        <v>13</v>
      </c>
      <c r="K1109" s="339">
        <f>SUM(K1103:K1108)</f>
        <v>0</v>
      </c>
      <c r="L1109" s="339">
        <f>SUM(L1103:L1108)</f>
        <v>0</v>
      </c>
      <c r="M1109" s="339">
        <f>SUM(M1103:M1108)</f>
        <v>13</v>
      </c>
      <c r="N1109" s="41" t="e">
        <f t="shared" si="431"/>
        <v>#DIV/0!</v>
      </c>
      <c r="O1109" s="220">
        <f>SUM(O1103:O1108)</f>
        <v>0</v>
      </c>
      <c r="P1109" s="41" t="e">
        <f t="shared" si="433"/>
        <v>#DIV/0!</v>
      </c>
      <c r="Q1109" s="339"/>
      <c r="R1109" s="339"/>
      <c r="S1109" s="339"/>
      <c r="T1109" s="339"/>
      <c r="U1109" s="339">
        <v>0</v>
      </c>
      <c r="V1109" s="339">
        <v>23.356369999999998</v>
      </c>
      <c r="W1109" s="1289"/>
    </row>
    <row r="1110" spans="1:23" s="157" customFormat="1" ht="15" customHeight="1" x14ac:dyDescent="0.25">
      <c r="A1110" s="1250">
        <v>1</v>
      </c>
      <c r="B1110" s="1250">
        <v>1</v>
      </c>
      <c r="C1110" s="1099" t="s">
        <v>150</v>
      </c>
      <c r="D1110" s="432"/>
      <c r="E1110" s="339"/>
      <c r="F1110" s="339"/>
      <c r="G1110" s="339"/>
      <c r="H1110" s="339"/>
      <c r="I1110" s="645"/>
      <c r="J1110" s="63"/>
      <c r="K1110" s="339"/>
      <c r="L1110" s="339"/>
      <c r="M1110" s="339"/>
      <c r="N1110" s="41"/>
      <c r="O1110" s="41"/>
      <c r="P1110" s="41"/>
      <c r="Q1110" s="339"/>
      <c r="R1110" s="339"/>
      <c r="S1110" s="339"/>
      <c r="T1110" s="339"/>
      <c r="U1110" s="339"/>
      <c r="V1110" s="339"/>
      <c r="W1110" s="1289"/>
    </row>
    <row r="1111" spans="1:23" s="157" customFormat="1" ht="15" customHeight="1" x14ac:dyDescent="0.25">
      <c r="A1111" s="1250">
        <v>1</v>
      </c>
      <c r="B1111" s="1250">
        <v>1</v>
      </c>
      <c r="C1111" s="1101" t="s">
        <v>188</v>
      </c>
      <c r="D1111" s="790">
        <v>240</v>
      </c>
      <c r="E1111" s="644">
        <v>1</v>
      </c>
      <c r="F1111" s="39">
        <f>ROUND(E1111/12*$C$3,0)</f>
        <v>0</v>
      </c>
      <c r="G1111" s="39">
        <v>2</v>
      </c>
      <c r="H1111" s="39" t="e">
        <f t="shared" ref="H1111:H1118" si="434">G1111/F1111*100</f>
        <v>#DIV/0!</v>
      </c>
      <c r="I1111" s="424">
        <v>8</v>
      </c>
      <c r="J1111" s="40">
        <f>M1111/G1111</f>
        <v>10</v>
      </c>
      <c r="K1111" s="41">
        <f>ROUND(E1111*I1111,0)</f>
        <v>8</v>
      </c>
      <c r="L1111" s="41">
        <f>ROUND(F1111*I1111,0)</f>
        <v>0</v>
      </c>
      <c r="M1111" s="41">
        <v>20</v>
      </c>
      <c r="N1111" s="41" t="e">
        <f>M1111/L1111*100</f>
        <v>#DIV/0!</v>
      </c>
      <c r="O1111" s="41">
        <f>K1111/D1111</f>
        <v>3.3333333333333333E-2</v>
      </c>
      <c r="P1111" s="41">
        <f>M1111/$C$3*12/O1111</f>
        <v>1440</v>
      </c>
      <c r="Q1111" s="678"/>
      <c r="R1111" s="339"/>
      <c r="S1111" s="339"/>
      <c r="T1111" s="339"/>
      <c r="U1111" s="678"/>
      <c r="V1111" s="678"/>
      <c r="W1111" s="1289"/>
    </row>
    <row r="1112" spans="1:23" s="1050" customFormat="1" ht="15" customHeight="1" x14ac:dyDescent="0.25">
      <c r="A1112" s="1250">
        <v>1</v>
      </c>
      <c r="B1112" s="1250">
        <v>1</v>
      </c>
      <c r="C1112" s="495" t="s">
        <v>191</v>
      </c>
      <c r="D1112" s="671"/>
      <c r="E1112" s="67">
        <f>SUM(E1111)</f>
        <v>1</v>
      </c>
      <c r="F1112" s="67">
        <f>SUM(F1111)</f>
        <v>0</v>
      </c>
      <c r="G1112" s="67">
        <f>SUM(G1111)</f>
        <v>2</v>
      </c>
      <c r="H1112" s="39" t="e">
        <f t="shared" si="434"/>
        <v>#DIV/0!</v>
      </c>
      <c r="I1112" s="668">
        <f>SUM(K1112/E1112)</f>
        <v>8</v>
      </c>
      <c r="J1112" s="40">
        <f>M1112/G1112</f>
        <v>10</v>
      </c>
      <c r="K1112" s="64">
        <f>SUM(K1111)</f>
        <v>8</v>
      </c>
      <c r="L1112" s="64">
        <f>SUM(L1111)</f>
        <v>0</v>
      </c>
      <c r="M1112" s="64">
        <f>SUM(M1111)</f>
        <v>20</v>
      </c>
      <c r="N1112" s="41" t="e">
        <f>M1112/L1112*100</f>
        <v>#DIV/0!</v>
      </c>
      <c r="O1112" s="64">
        <f>SUM(O1111)</f>
        <v>3.3333333333333333E-2</v>
      </c>
      <c r="P1112" s="41">
        <f>M1112/$C$3*12/O1112</f>
        <v>1440</v>
      </c>
      <c r="Q1112" s="679">
        <v>56.311790000000002</v>
      </c>
      <c r="R1112" s="717"/>
      <c r="S1112" s="717"/>
      <c r="T1112" s="717"/>
      <c r="U1112" s="679">
        <v>0</v>
      </c>
      <c r="V1112" s="1044">
        <v>28.822749999999999</v>
      </c>
      <c r="W1112" s="1289"/>
    </row>
    <row r="1113" spans="1:23" s="157" customFormat="1" ht="15.75" customHeight="1" x14ac:dyDescent="0.25">
      <c r="A1113" s="1250">
        <v>1</v>
      </c>
      <c r="B1113" s="1250">
        <v>1</v>
      </c>
      <c r="C1113" s="686" t="s">
        <v>176</v>
      </c>
      <c r="D1113" s="686"/>
      <c r="E1113" s="787">
        <f>SUM(E1112,E1109)</f>
        <v>1</v>
      </c>
      <c r="F1113" s="787">
        <f>SUM(F1112,F1109)</f>
        <v>0</v>
      </c>
      <c r="G1113" s="787">
        <f>SUM(G1112,G1109)</f>
        <v>3</v>
      </c>
      <c r="H1113" s="787" t="e">
        <f t="shared" si="434"/>
        <v>#DIV/0!</v>
      </c>
      <c r="I1113" s="747">
        <f>K1113/E1113</f>
        <v>8</v>
      </c>
      <c r="J1113" s="742">
        <f>M1113/G1113</f>
        <v>11</v>
      </c>
      <c r="K1113" s="787">
        <f>SUM(K1112,K1109)</f>
        <v>8</v>
      </c>
      <c r="L1113" s="787">
        <f>SUM(L1112,L1109)</f>
        <v>0</v>
      </c>
      <c r="M1113" s="787">
        <f>SUM(M1112,M1109)</f>
        <v>33</v>
      </c>
      <c r="N1113" s="41" t="e">
        <f>M1113/L1113*100</f>
        <v>#DIV/0!</v>
      </c>
      <c r="O1113" s="787">
        <f>SUM(O1112,O1109)</f>
        <v>3.3333333333333333E-2</v>
      </c>
      <c r="P1113" s="41">
        <f>M1113/$C$3*12/O1113</f>
        <v>2375.9999999999995</v>
      </c>
      <c r="Q1113" s="787">
        <f>Q1112+Q1109</f>
        <v>56.311790000000002</v>
      </c>
      <c r="R1113" s="720">
        <f t="shared" ref="R1113:R1114" si="435">Q1113/12*$C$3</f>
        <v>23.463245833333332</v>
      </c>
      <c r="S1113" s="339">
        <f>V1113-U1113</f>
        <v>52.179119999999998</v>
      </c>
      <c r="T1113" s="339">
        <f>S1113-R1113</f>
        <v>28.715874166666666</v>
      </c>
      <c r="U1113" s="787"/>
      <c r="V1113" s="1046">
        <f>V1112+V1109</f>
        <v>52.179119999999998</v>
      </c>
      <c r="W1113" s="1289"/>
    </row>
    <row r="1114" spans="1:23" s="157" customFormat="1" ht="15.75" customHeight="1" x14ac:dyDescent="0.25">
      <c r="A1114" s="1250">
        <v>1</v>
      </c>
      <c r="B1114" s="1250">
        <v>1</v>
      </c>
      <c r="C1114" s="686" t="s">
        <v>358</v>
      </c>
      <c r="D1114" s="686"/>
      <c r="E1114" s="793">
        <f>E1115+E1117</f>
        <v>47</v>
      </c>
      <c r="F1114" s="787">
        <f>F1115+F1117</f>
        <v>20</v>
      </c>
      <c r="G1114" s="787">
        <v>8</v>
      </c>
      <c r="H1114" s="787">
        <f t="shared" si="434"/>
        <v>40</v>
      </c>
      <c r="I1114" s="648"/>
      <c r="J1114" s="792"/>
      <c r="K1114" s="793"/>
      <c r="L1114" s="793"/>
      <c r="M1114" s="793"/>
      <c r="N1114" s="45"/>
      <c r="O1114" s="793"/>
      <c r="P1114" s="45"/>
      <c r="Q1114" s="793">
        <v>119.11862000000001</v>
      </c>
      <c r="R1114" s="720">
        <f t="shared" si="435"/>
        <v>49.632758333333335</v>
      </c>
      <c r="S1114" s="339">
        <f>V1114-U1114</f>
        <v>20.126059999999999</v>
      </c>
      <c r="T1114" s="339">
        <f>S1114-R1114</f>
        <v>-29.506698333333336</v>
      </c>
      <c r="U1114" s="787">
        <v>0</v>
      </c>
      <c r="V1114" s="788">
        <v>20.126059999999999</v>
      </c>
      <c r="W1114" s="1289"/>
    </row>
    <row r="1115" spans="1:23" s="157" customFormat="1" ht="15.75" customHeight="1" x14ac:dyDescent="0.25">
      <c r="A1115" s="1250">
        <v>1</v>
      </c>
      <c r="B1115" s="1250">
        <v>1</v>
      </c>
      <c r="C1115" s="686" t="s">
        <v>335</v>
      </c>
      <c r="D1115" s="686"/>
      <c r="E1115" s="793">
        <f>E1116</f>
        <v>47</v>
      </c>
      <c r="F1115" s="787">
        <f>F1116</f>
        <v>20</v>
      </c>
      <c r="G1115" s="787">
        <f>G1116</f>
        <v>8</v>
      </c>
      <c r="H1115" s="787">
        <f t="shared" si="434"/>
        <v>40</v>
      </c>
      <c r="I1115" s="648"/>
      <c r="J1115" s="792"/>
      <c r="K1115" s="793"/>
      <c r="L1115" s="793"/>
      <c r="M1115" s="793"/>
      <c r="N1115" s="45"/>
      <c r="O1115" s="793"/>
      <c r="P1115" s="45"/>
      <c r="Q1115" s="793"/>
      <c r="R1115" s="720"/>
      <c r="S1115" s="361"/>
      <c r="T1115" s="361"/>
      <c r="U1115" s="793"/>
      <c r="V1115" s="793"/>
      <c r="W1115" s="1289"/>
    </row>
    <row r="1116" spans="1:23" s="157" customFormat="1" ht="15.75" customHeight="1" x14ac:dyDescent="0.25">
      <c r="A1116" s="1250">
        <v>1</v>
      </c>
      <c r="B1116" s="1250">
        <v>1</v>
      </c>
      <c r="C1116" s="808" t="s">
        <v>334</v>
      </c>
      <c r="D1116" s="808"/>
      <c r="E1116" s="809">
        <v>47</v>
      </c>
      <c r="F1116" s="794">
        <f>ROUND(E1116/12*$C$3,0)</f>
        <v>20</v>
      </c>
      <c r="G1116" s="794">
        <f>G1114-G1117</f>
        <v>8</v>
      </c>
      <c r="H1116" s="794">
        <f t="shared" si="434"/>
        <v>40</v>
      </c>
      <c r="I1116" s="498"/>
      <c r="J1116" s="792"/>
      <c r="K1116" s="810"/>
      <c r="L1116" s="810"/>
      <c r="M1116" s="810"/>
      <c r="N1116" s="45"/>
      <c r="O1116" s="810"/>
      <c r="P1116" s="45"/>
      <c r="Q1116" s="810"/>
      <c r="R1116" s="720"/>
      <c r="S1116" s="811"/>
      <c r="T1116" s="811"/>
      <c r="U1116" s="810"/>
      <c r="V1116" s="810"/>
      <c r="W1116" s="1289"/>
    </row>
    <row r="1117" spans="1:23" s="157" customFormat="1" ht="15.75" customHeight="1" x14ac:dyDescent="0.25">
      <c r="A1117" s="1250">
        <v>1</v>
      </c>
      <c r="B1117" s="1250">
        <v>1</v>
      </c>
      <c r="C1117" s="686" t="s">
        <v>335</v>
      </c>
      <c r="D1117" s="686"/>
      <c r="E1117" s="793">
        <f>E1118</f>
        <v>0</v>
      </c>
      <c r="F1117" s="793">
        <f t="shared" ref="F1117" si="436">F1118</f>
        <v>0</v>
      </c>
      <c r="G1117" s="793"/>
      <c r="H1117" s="787" t="e">
        <f t="shared" si="434"/>
        <v>#DIV/0!</v>
      </c>
      <c r="I1117" s="648"/>
      <c r="J1117" s="792"/>
      <c r="K1117" s="793"/>
      <c r="L1117" s="793"/>
      <c r="M1117" s="793"/>
      <c r="N1117" s="45"/>
      <c r="O1117" s="793"/>
      <c r="P1117" s="45"/>
      <c r="Q1117" s="793"/>
      <c r="R1117" s="720"/>
      <c r="S1117" s="361"/>
      <c r="T1117" s="361"/>
      <c r="U1117" s="793"/>
      <c r="V1117" s="793"/>
      <c r="W1117" s="1289"/>
    </row>
    <row r="1118" spans="1:23" s="157" customFormat="1" ht="29.25" customHeight="1" thickBot="1" x14ac:dyDescent="0.3">
      <c r="A1118" s="1250">
        <v>1</v>
      </c>
      <c r="B1118" s="1250">
        <v>1</v>
      </c>
      <c r="C1118" s="808" t="s">
        <v>336</v>
      </c>
      <c r="D1118" s="808"/>
      <c r="E1118" s="809">
        <v>0</v>
      </c>
      <c r="F1118" s="794">
        <f>ROUND(E1118/12*$C$3,0)</f>
        <v>0</v>
      </c>
      <c r="G1118" s="794"/>
      <c r="H1118" s="794" t="e">
        <f t="shared" si="434"/>
        <v>#DIV/0!</v>
      </c>
      <c r="I1118" s="498"/>
      <c r="J1118" s="792"/>
      <c r="K1118" s="810"/>
      <c r="L1118" s="810"/>
      <c r="M1118" s="810"/>
      <c r="N1118" s="45"/>
      <c r="O1118" s="810"/>
      <c r="P1118" s="45"/>
      <c r="Q1118" s="810"/>
      <c r="R1118" s="720"/>
      <c r="S1118" s="811"/>
      <c r="T1118" s="811"/>
      <c r="U1118" s="810"/>
      <c r="V1118" s="810"/>
      <c r="W1118" s="1289"/>
    </row>
    <row r="1119" spans="1:23" s="157" customFormat="1" ht="15" customHeight="1" thickBot="1" x14ac:dyDescent="0.3">
      <c r="A1119" s="1250">
        <v>1</v>
      </c>
      <c r="B1119" s="1250">
        <v>1</v>
      </c>
      <c r="C1119" s="1149" t="s">
        <v>17</v>
      </c>
      <c r="D1119" s="812"/>
      <c r="E1119" s="813"/>
      <c r="F1119" s="813"/>
      <c r="G1119" s="813"/>
      <c r="H1119" s="813"/>
      <c r="I1119" s="656"/>
      <c r="J1119" s="656"/>
      <c r="K1119" s="657"/>
      <c r="L1119" s="657"/>
      <c r="M1119" s="657">
        <f>M1114+M1113+M1101+M1073</f>
        <v>149</v>
      </c>
      <c r="N1119" s="657"/>
      <c r="O1119" s="657"/>
      <c r="P1119" s="657"/>
      <c r="Q1119" s="1304">
        <f t="shared" ref="Q1119:V1119" si="437">Q1114+Q1113+Q1101+Q1073</f>
        <v>3183.5552699999998</v>
      </c>
      <c r="R1119" s="657">
        <f t="shared" si="437"/>
        <v>1326.4813625000002</v>
      </c>
      <c r="S1119" s="657">
        <f t="shared" si="437"/>
        <v>566.81713999999999</v>
      </c>
      <c r="T1119" s="657">
        <f t="shared" si="437"/>
        <v>-759.66422250000005</v>
      </c>
      <c r="U1119" s="1304">
        <f t="shared" si="437"/>
        <v>-25.834620000000001</v>
      </c>
      <c r="V1119" s="1304">
        <f t="shared" si="437"/>
        <v>540.98252000000002</v>
      </c>
      <c r="W1119" s="1289"/>
    </row>
    <row r="1120" spans="1:23" ht="29.25" x14ac:dyDescent="0.25">
      <c r="A1120" s="1250">
        <v>1</v>
      </c>
      <c r="B1120" s="1250">
        <v>1</v>
      </c>
      <c r="C1120" s="1395" t="s">
        <v>368</v>
      </c>
      <c r="D1120" s="1396"/>
      <c r="E1120" s="1310"/>
      <c r="F1120" s="1310"/>
      <c r="G1120" s="1310"/>
      <c r="H1120" s="1310"/>
      <c r="I1120" s="1310"/>
      <c r="J1120" s="1310"/>
      <c r="K1120" s="1315"/>
      <c r="L1120" s="1315"/>
      <c r="M1120" s="1315"/>
      <c r="N1120" s="1315"/>
      <c r="O1120" s="1315"/>
      <c r="P1120" s="1315"/>
      <c r="Q1120" s="1376">
        <f t="shared" ref="Q1120:V1120" si="438">Q1119</f>
        <v>3183.5552699999998</v>
      </c>
      <c r="R1120" s="1376">
        <f t="shared" si="438"/>
        <v>1326.4813625000002</v>
      </c>
      <c r="S1120" s="1376">
        <f t="shared" si="438"/>
        <v>566.81713999999999</v>
      </c>
      <c r="T1120" s="1376">
        <f t="shared" si="438"/>
        <v>-759.66422250000005</v>
      </c>
      <c r="U1120" s="1397">
        <f t="shared" si="438"/>
        <v>-25.834620000000001</v>
      </c>
      <c r="V1120" s="1376">
        <f t="shared" si="438"/>
        <v>540.98252000000002</v>
      </c>
    </row>
    <row r="1121" spans="1:262" ht="15" customHeight="1" x14ac:dyDescent="0.25">
      <c r="A1121" s="1250">
        <v>1</v>
      </c>
      <c r="B1121" s="1250">
        <v>1</v>
      </c>
      <c r="C1121" s="495" t="s">
        <v>7</v>
      </c>
      <c r="D1121" s="81"/>
      <c r="E1121" s="67">
        <f>SUM(E1073)</f>
        <v>73.200000000000017</v>
      </c>
      <c r="F1121" s="67">
        <f>SUM(F1073)</f>
        <v>30.5</v>
      </c>
      <c r="G1121" s="67">
        <f>SUM(G1073)</f>
        <v>9</v>
      </c>
      <c r="H1121" s="67">
        <f>G1121/F1121*100</f>
        <v>29.508196721311474</v>
      </c>
      <c r="I1121" s="541">
        <f>K1121/E1121</f>
        <v>8.9890710382513639</v>
      </c>
      <c r="J1121" s="541">
        <f>M1121/G1121</f>
        <v>12.888888888888889</v>
      </c>
      <c r="K1121" s="67">
        <f>SUM(K1073)</f>
        <v>658</v>
      </c>
      <c r="L1121" s="67">
        <f>SUM(L1073)</f>
        <v>274</v>
      </c>
      <c r="M1121" s="67">
        <f>SUM(M1073)</f>
        <v>116</v>
      </c>
      <c r="N1121" s="67">
        <f>M1121/L1121*100</f>
        <v>42.335766423357661</v>
      </c>
      <c r="O1121" s="67">
        <f>SUM(O1073)</f>
        <v>1</v>
      </c>
      <c r="P1121" s="41">
        <f>M1121/$C$3*12/O1121</f>
        <v>278.39999999999998</v>
      </c>
      <c r="Q1121" s="67">
        <f t="shared" ref="Q1121:V1121" si="439">SUM(Q1073)</f>
        <v>2200</v>
      </c>
      <c r="R1121" s="67">
        <f t="shared" si="439"/>
        <v>916.66666666666674</v>
      </c>
      <c r="S1121" s="67">
        <f t="shared" si="439"/>
        <v>259.45927</v>
      </c>
      <c r="T1121" s="67">
        <f t="shared" si="439"/>
        <v>-657.20739666666668</v>
      </c>
      <c r="U1121" s="67">
        <f t="shared" si="439"/>
        <v>0</v>
      </c>
      <c r="V1121" s="67">
        <f t="shared" si="439"/>
        <v>259.45927</v>
      </c>
    </row>
    <row r="1122" spans="1:262" s="1339" customFormat="1" x14ac:dyDescent="0.25">
      <c r="A1122" s="1250">
        <v>1</v>
      </c>
      <c r="B1122" s="1250">
        <v>1</v>
      </c>
      <c r="C1122" s="1120" t="s">
        <v>319</v>
      </c>
      <c r="D1122" s="12"/>
      <c r="E1122" s="30"/>
      <c r="F1122" s="30"/>
      <c r="G1122" s="30"/>
      <c r="H1122" s="30"/>
      <c r="I1122" s="500"/>
      <c r="J1122" s="500"/>
      <c r="K1122" s="501"/>
      <c r="L1122" s="501"/>
      <c r="M1122" s="501"/>
      <c r="N1122" s="501"/>
      <c r="O1122" s="501"/>
      <c r="P1122" s="501"/>
      <c r="Q1122" s="30"/>
      <c r="R1122" s="30"/>
      <c r="S1122" s="30"/>
      <c r="T1122" s="30"/>
      <c r="U1122" s="1363"/>
      <c r="V1122" s="30"/>
      <c r="W1122" s="1289"/>
      <c r="X1122" s="1051"/>
      <c r="Y1122" s="1051"/>
      <c r="Z1122" s="1051"/>
      <c r="AA1122" s="1051"/>
      <c r="AB1122" s="1051"/>
      <c r="AC1122" s="1051"/>
      <c r="AD1122" s="1051"/>
      <c r="AE1122" s="1051"/>
      <c r="AF1122" s="1051"/>
      <c r="AG1122" s="1051"/>
      <c r="AH1122" s="1051"/>
      <c r="AI1122" s="1051"/>
      <c r="AJ1122" s="1051"/>
      <c r="AK1122" s="1051"/>
      <c r="AL1122" s="1051"/>
      <c r="AM1122" s="1051"/>
      <c r="AN1122" s="1051"/>
      <c r="AO1122" s="1051"/>
      <c r="AP1122" s="1051"/>
      <c r="AQ1122" s="1051"/>
      <c r="AR1122" s="1051"/>
      <c r="AS1122" s="1051"/>
      <c r="AT1122" s="1051"/>
      <c r="AU1122" s="1051"/>
      <c r="AV1122" s="1051"/>
      <c r="AW1122" s="1051"/>
      <c r="AX1122" s="1051"/>
      <c r="AY1122" s="1051"/>
      <c r="AZ1122" s="1051"/>
      <c r="BA1122" s="1051"/>
      <c r="BB1122" s="1051"/>
      <c r="BC1122" s="1051"/>
      <c r="BD1122" s="1051"/>
      <c r="BE1122" s="1051"/>
      <c r="BF1122" s="1051"/>
      <c r="BG1122" s="1051"/>
      <c r="BH1122" s="1051"/>
      <c r="BI1122" s="1051"/>
      <c r="BJ1122" s="1051"/>
      <c r="BK1122" s="1051"/>
      <c r="BL1122" s="1051"/>
      <c r="BM1122" s="1051"/>
      <c r="BN1122" s="1051"/>
      <c r="BO1122" s="1051"/>
      <c r="BP1122" s="1051"/>
      <c r="BQ1122" s="1051"/>
      <c r="BR1122" s="1051"/>
      <c r="BS1122" s="1051"/>
      <c r="BT1122" s="1051"/>
      <c r="BU1122" s="1051"/>
      <c r="BV1122" s="1051"/>
      <c r="BW1122" s="1051"/>
      <c r="BX1122" s="1051"/>
      <c r="BY1122" s="1051"/>
      <c r="BZ1122" s="1051"/>
      <c r="CA1122" s="1051"/>
      <c r="CB1122" s="1051"/>
      <c r="CC1122" s="1051"/>
      <c r="CD1122" s="1051"/>
      <c r="CE1122" s="1051"/>
      <c r="CF1122" s="1051"/>
      <c r="CG1122" s="1051"/>
      <c r="CH1122" s="1051"/>
      <c r="CI1122" s="1051"/>
      <c r="CJ1122" s="1051"/>
      <c r="CK1122" s="1051"/>
      <c r="CL1122" s="1051"/>
      <c r="CM1122" s="1051"/>
      <c r="CN1122" s="1051"/>
      <c r="CO1122" s="1051"/>
      <c r="CP1122" s="1051"/>
      <c r="CQ1122" s="1051"/>
      <c r="CR1122" s="1051"/>
      <c r="CS1122" s="1051"/>
      <c r="CT1122" s="1051"/>
      <c r="CU1122" s="1051"/>
      <c r="CV1122" s="1051"/>
      <c r="CW1122" s="1051"/>
      <c r="CX1122" s="1051"/>
      <c r="CY1122" s="1051"/>
      <c r="CZ1122" s="1051"/>
      <c r="DA1122" s="1051"/>
      <c r="DB1122" s="1051"/>
      <c r="DC1122" s="1051"/>
      <c r="DD1122" s="1051"/>
      <c r="DE1122" s="1051"/>
      <c r="DF1122" s="1051"/>
      <c r="DG1122" s="1051"/>
      <c r="DH1122" s="1051"/>
      <c r="DI1122" s="1051"/>
      <c r="DJ1122" s="1051"/>
      <c r="DK1122" s="1051"/>
      <c r="DL1122" s="1051"/>
      <c r="DM1122" s="1051"/>
      <c r="DN1122" s="1051"/>
      <c r="DO1122" s="1051"/>
      <c r="DP1122" s="1051"/>
      <c r="DQ1122" s="1051"/>
      <c r="DR1122" s="1051"/>
      <c r="DS1122" s="1051"/>
      <c r="DT1122" s="1051"/>
      <c r="DU1122" s="1051"/>
      <c r="DV1122" s="1051"/>
      <c r="DW1122" s="1051"/>
      <c r="DX1122" s="1051"/>
      <c r="DY1122" s="1051"/>
      <c r="DZ1122" s="1051"/>
      <c r="EA1122" s="1051"/>
      <c r="EB1122" s="1051"/>
      <c r="EC1122" s="1051"/>
      <c r="ED1122" s="1051"/>
      <c r="EE1122" s="1051"/>
      <c r="EF1122" s="1051"/>
      <c r="EG1122" s="1051"/>
      <c r="EH1122" s="1051"/>
      <c r="EI1122" s="1051"/>
      <c r="EJ1122" s="1051"/>
      <c r="EK1122" s="1051"/>
      <c r="EL1122" s="1051"/>
      <c r="EM1122" s="1051"/>
      <c r="EN1122" s="1051"/>
      <c r="EO1122" s="1051"/>
      <c r="EP1122" s="1051"/>
      <c r="EQ1122" s="1051"/>
      <c r="ER1122" s="1051"/>
      <c r="ES1122" s="1051"/>
      <c r="ET1122" s="1051"/>
      <c r="EU1122" s="1051"/>
      <c r="EV1122" s="1051"/>
      <c r="EW1122" s="1051"/>
      <c r="EX1122" s="1051"/>
      <c r="EY1122" s="1051"/>
      <c r="EZ1122" s="1051"/>
      <c r="FA1122" s="1051"/>
      <c r="FB1122" s="1051"/>
      <c r="FC1122" s="1051"/>
      <c r="FD1122" s="1051"/>
      <c r="FE1122" s="1051"/>
      <c r="FF1122" s="1051"/>
      <c r="FG1122" s="1051"/>
      <c r="FH1122" s="1051"/>
      <c r="FI1122" s="1051"/>
      <c r="FJ1122" s="1051"/>
      <c r="FK1122" s="1051"/>
      <c r="FL1122" s="1051"/>
      <c r="FM1122" s="1051"/>
      <c r="FN1122" s="1051"/>
      <c r="FO1122" s="1051"/>
      <c r="FP1122" s="1051"/>
      <c r="FQ1122" s="1051"/>
      <c r="FR1122" s="1051"/>
      <c r="FS1122" s="1051"/>
      <c r="FT1122" s="1051"/>
      <c r="FU1122" s="1051"/>
      <c r="FV1122" s="1051"/>
      <c r="FW1122" s="1051"/>
      <c r="FX1122" s="1051"/>
      <c r="FY1122" s="1051"/>
      <c r="FZ1122" s="1051"/>
      <c r="GA1122" s="1051"/>
      <c r="GB1122" s="1051"/>
      <c r="GC1122" s="1051"/>
      <c r="GD1122" s="1051"/>
      <c r="GE1122" s="1051"/>
      <c r="GF1122" s="1051"/>
      <c r="GG1122" s="1051"/>
      <c r="GH1122" s="1051"/>
      <c r="GI1122" s="1051"/>
      <c r="GJ1122" s="1051"/>
      <c r="GK1122" s="1051"/>
      <c r="GL1122" s="1051"/>
      <c r="GM1122" s="1051"/>
      <c r="GN1122" s="1051"/>
      <c r="GO1122" s="1051"/>
      <c r="GP1122" s="1051"/>
      <c r="GQ1122" s="1051"/>
      <c r="GR1122" s="1051"/>
      <c r="GS1122" s="1051"/>
      <c r="GT1122" s="1051"/>
      <c r="GU1122" s="1051"/>
      <c r="GV1122" s="1051"/>
      <c r="GW1122" s="1051"/>
      <c r="GX1122" s="1051"/>
      <c r="GY1122" s="1051"/>
      <c r="GZ1122" s="1051"/>
      <c r="HA1122" s="1051"/>
      <c r="HB1122" s="1051"/>
      <c r="HC1122" s="1051"/>
      <c r="HD1122" s="1051"/>
      <c r="HE1122" s="1051"/>
      <c r="HF1122" s="1051"/>
      <c r="HG1122" s="1051"/>
      <c r="HH1122" s="1051"/>
      <c r="HI1122" s="1051"/>
      <c r="HJ1122" s="1051"/>
      <c r="HK1122" s="1051"/>
      <c r="HL1122" s="1051"/>
      <c r="HM1122" s="1051"/>
      <c r="HN1122" s="1051"/>
      <c r="HO1122" s="1051"/>
      <c r="HP1122" s="1051"/>
      <c r="HQ1122" s="1051"/>
      <c r="HR1122" s="1051"/>
      <c r="HS1122" s="1051"/>
      <c r="HT1122" s="1051"/>
      <c r="HU1122" s="1051"/>
      <c r="HV1122" s="1051"/>
      <c r="HW1122" s="1051"/>
      <c r="HX1122" s="1051"/>
      <c r="HY1122" s="1051"/>
      <c r="HZ1122" s="1051"/>
      <c r="IA1122" s="1051"/>
      <c r="IB1122" s="1051"/>
      <c r="IC1122" s="1051"/>
      <c r="ID1122" s="1051"/>
      <c r="IE1122" s="1051"/>
      <c r="IF1122" s="1051"/>
      <c r="IG1122" s="1051"/>
      <c r="IH1122" s="1051"/>
      <c r="II1122" s="1051"/>
      <c r="IJ1122" s="1051"/>
      <c r="IK1122" s="1051"/>
      <c r="IL1122" s="1051"/>
      <c r="IM1122" s="1051"/>
      <c r="IN1122" s="1051"/>
      <c r="IO1122" s="1051"/>
      <c r="IP1122" s="1051"/>
      <c r="IQ1122" s="1051"/>
      <c r="IR1122" s="1051"/>
      <c r="IS1122" s="1051"/>
      <c r="IT1122" s="1051"/>
      <c r="IU1122" s="1051"/>
      <c r="IV1122" s="1051"/>
      <c r="IW1122" s="1051"/>
      <c r="IX1122" s="1051"/>
      <c r="IY1122" s="1051"/>
      <c r="IZ1122" s="1051"/>
      <c r="JA1122" s="1051"/>
      <c r="JB1122" s="1051"/>
    </row>
    <row r="1123" spans="1:262" s="1339" customFormat="1" ht="38.1" customHeight="1" x14ac:dyDescent="0.25">
      <c r="A1123" s="1250">
        <v>1</v>
      </c>
      <c r="B1123" s="1250">
        <v>1</v>
      </c>
      <c r="C1123" s="1120" t="s">
        <v>313</v>
      </c>
      <c r="D1123" s="12"/>
      <c r="E1123" s="30"/>
      <c r="F1123" s="30"/>
      <c r="G1123" s="30"/>
      <c r="H1123" s="67"/>
      <c r="I1123" s="500"/>
      <c r="J1123" s="500"/>
      <c r="K1123" s="501"/>
      <c r="L1123" s="501"/>
      <c r="M1123" s="501"/>
      <c r="N1123" s="501"/>
      <c r="O1123" s="501"/>
      <c r="P1123" s="501"/>
      <c r="Q1123" s="30"/>
      <c r="R1123" s="30"/>
      <c r="S1123" s="30"/>
      <c r="T1123" s="30"/>
      <c r="U1123" s="1363"/>
      <c r="V1123" s="30"/>
      <c r="W1123" s="1289"/>
      <c r="X1123" s="1051"/>
      <c r="Y1123" s="1051"/>
      <c r="Z1123" s="1051"/>
      <c r="AA1123" s="1051"/>
      <c r="AB1123" s="1051"/>
      <c r="AC1123" s="1051"/>
      <c r="AD1123" s="1051"/>
      <c r="AE1123" s="1051"/>
      <c r="AF1123" s="1051"/>
      <c r="AG1123" s="1051"/>
      <c r="AH1123" s="1051"/>
      <c r="AI1123" s="1051"/>
      <c r="AJ1123" s="1051"/>
      <c r="AK1123" s="1051"/>
      <c r="AL1123" s="1051"/>
      <c r="AM1123" s="1051"/>
      <c r="AN1123" s="1051"/>
      <c r="AO1123" s="1051"/>
      <c r="AP1123" s="1051"/>
      <c r="AQ1123" s="1051"/>
      <c r="AR1123" s="1051"/>
      <c r="AS1123" s="1051"/>
      <c r="AT1123" s="1051"/>
      <c r="AU1123" s="1051"/>
      <c r="AV1123" s="1051"/>
      <c r="AW1123" s="1051"/>
      <c r="AX1123" s="1051"/>
      <c r="AY1123" s="1051"/>
      <c r="AZ1123" s="1051"/>
      <c r="BA1123" s="1051"/>
      <c r="BB1123" s="1051"/>
      <c r="BC1123" s="1051"/>
      <c r="BD1123" s="1051"/>
      <c r="BE1123" s="1051"/>
      <c r="BF1123" s="1051"/>
      <c r="BG1123" s="1051"/>
      <c r="BH1123" s="1051"/>
      <c r="BI1123" s="1051"/>
      <c r="BJ1123" s="1051"/>
      <c r="BK1123" s="1051"/>
      <c r="BL1123" s="1051"/>
      <c r="BM1123" s="1051"/>
      <c r="BN1123" s="1051"/>
      <c r="BO1123" s="1051"/>
      <c r="BP1123" s="1051"/>
      <c r="BQ1123" s="1051"/>
      <c r="BR1123" s="1051"/>
      <c r="BS1123" s="1051"/>
      <c r="BT1123" s="1051"/>
      <c r="BU1123" s="1051"/>
      <c r="BV1123" s="1051"/>
      <c r="BW1123" s="1051"/>
      <c r="BX1123" s="1051"/>
      <c r="BY1123" s="1051"/>
      <c r="BZ1123" s="1051"/>
      <c r="CA1123" s="1051"/>
      <c r="CB1123" s="1051"/>
      <c r="CC1123" s="1051"/>
      <c r="CD1123" s="1051"/>
      <c r="CE1123" s="1051"/>
      <c r="CF1123" s="1051"/>
      <c r="CG1123" s="1051"/>
      <c r="CH1123" s="1051"/>
      <c r="CI1123" s="1051"/>
      <c r="CJ1123" s="1051"/>
      <c r="CK1123" s="1051"/>
      <c r="CL1123" s="1051"/>
      <c r="CM1123" s="1051"/>
      <c r="CN1123" s="1051"/>
      <c r="CO1123" s="1051"/>
      <c r="CP1123" s="1051"/>
      <c r="CQ1123" s="1051"/>
      <c r="CR1123" s="1051"/>
      <c r="CS1123" s="1051"/>
      <c r="CT1123" s="1051"/>
      <c r="CU1123" s="1051"/>
      <c r="CV1123" s="1051"/>
      <c r="CW1123" s="1051"/>
      <c r="CX1123" s="1051"/>
      <c r="CY1123" s="1051"/>
      <c r="CZ1123" s="1051"/>
      <c r="DA1123" s="1051"/>
      <c r="DB1123" s="1051"/>
      <c r="DC1123" s="1051"/>
      <c r="DD1123" s="1051"/>
      <c r="DE1123" s="1051"/>
      <c r="DF1123" s="1051"/>
      <c r="DG1123" s="1051"/>
      <c r="DH1123" s="1051"/>
      <c r="DI1123" s="1051"/>
      <c r="DJ1123" s="1051"/>
      <c r="DK1123" s="1051"/>
      <c r="DL1123" s="1051"/>
      <c r="DM1123" s="1051"/>
      <c r="DN1123" s="1051"/>
      <c r="DO1123" s="1051"/>
      <c r="DP1123" s="1051"/>
      <c r="DQ1123" s="1051"/>
      <c r="DR1123" s="1051"/>
      <c r="DS1123" s="1051"/>
      <c r="DT1123" s="1051"/>
      <c r="DU1123" s="1051"/>
      <c r="DV1123" s="1051"/>
      <c r="DW1123" s="1051"/>
      <c r="DX1123" s="1051"/>
      <c r="DY1123" s="1051"/>
      <c r="DZ1123" s="1051"/>
      <c r="EA1123" s="1051"/>
      <c r="EB1123" s="1051"/>
      <c r="EC1123" s="1051"/>
      <c r="ED1123" s="1051"/>
      <c r="EE1123" s="1051"/>
      <c r="EF1123" s="1051"/>
      <c r="EG1123" s="1051"/>
      <c r="EH1123" s="1051"/>
      <c r="EI1123" s="1051"/>
      <c r="EJ1123" s="1051"/>
      <c r="EK1123" s="1051"/>
      <c r="EL1123" s="1051"/>
      <c r="EM1123" s="1051"/>
      <c r="EN1123" s="1051"/>
      <c r="EO1123" s="1051"/>
      <c r="EP1123" s="1051"/>
      <c r="EQ1123" s="1051"/>
      <c r="ER1123" s="1051"/>
      <c r="ES1123" s="1051"/>
      <c r="ET1123" s="1051"/>
      <c r="EU1123" s="1051"/>
      <c r="EV1123" s="1051"/>
      <c r="EW1123" s="1051"/>
      <c r="EX1123" s="1051"/>
      <c r="EY1123" s="1051"/>
      <c r="EZ1123" s="1051"/>
      <c r="FA1123" s="1051"/>
      <c r="FB1123" s="1051"/>
      <c r="FC1123" s="1051"/>
      <c r="FD1123" s="1051"/>
      <c r="FE1123" s="1051"/>
      <c r="FF1123" s="1051"/>
      <c r="FG1123" s="1051"/>
      <c r="FH1123" s="1051"/>
      <c r="FI1123" s="1051"/>
      <c r="FJ1123" s="1051"/>
      <c r="FK1123" s="1051"/>
      <c r="FL1123" s="1051"/>
      <c r="FM1123" s="1051"/>
      <c r="FN1123" s="1051"/>
      <c r="FO1123" s="1051"/>
      <c r="FP1123" s="1051"/>
      <c r="FQ1123" s="1051"/>
      <c r="FR1123" s="1051"/>
      <c r="FS1123" s="1051"/>
      <c r="FT1123" s="1051"/>
      <c r="FU1123" s="1051"/>
      <c r="FV1123" s="1051"/>
      <c r="FW1123" s="1051"/>
      <c r="FX1123" s="1051"/>
      <c r="FY1123" s="1051"/>
      <c r="FZ1123" s="1051"/>
      <c r="GA1123" s="1051"/>
      <c r="GB1123" s="1051"/>
      <c r="GC1123" s="1051"/>
      <c r="GD1123" s="1051"/>
      <c r="GE1123" s="1051"/>
      <c r="GF1123" s="1051"/>
      <c r="GG1123" s="1051"/>
      <c r="GH1123" s="1051"/>
      <c r="GI1123" s="1051"/>
      <c r="GJ1123" s="1051"/>
      <c r="GK1123" s="1051"/>
      <c r="GL1123" s="1051"/>
      <c r="GM1123" s="1051"/>
      <c r="GN1123" s="1051"/>
      <c r="GO1123" s="1051"/>
      <c r="GP1123" s="1051"/>
      <c r="GQ1123" s="1051"/>
      <c r="GR1123" s="1051"/>
      <c r="GS1123" s="1051"/>
      <c r="GT1123" s="1051"/>
      <c r="GU1123" s="1051"/>
      <c r="GV1123" s="1051"/>
      <c r="GW1123" s="1051"/>
      <c r="GX1123" s="1051"/>
      <c r="GY1123" s="1051"/>
      <c r="GZ1123" s="1051"/>
      <c r="HA1123" s="1051"/>
      <c r="HB1123" s="1051"/>
      <c r="HC1123" s="1051"/>
      <c r="HD1123" s="1051"/>
      <c r="HE1123" s="1051"/>
      <c r="HF1123" s="1051"/>
      <c r="HG1123" s="1051"/>
      <c r="HH1123" s="1051"/>
      <c r="HI1123" s="1051"/>
      <c r="HJ1123" s="1051"/>
      <c r="HK1123" s="1051"/>
      <c r="HL1123" s="1051"/>
      <c r="HM1123" s="1051"/>
      <c r="HN1123" s="1051"/>
      <c r="HO1123" s="1051"/>
      <c r="HP1123" s="1051"/>
      <c r="HQ1123" s="1051"/>
      <c r="HR1123" s="1051"/>
      <c r="HS1123" s="1051"/>
      <c r="HT1123" s="1051"/>
      <c r="HU1123" s="1051"/>
      <c r="HV1123" s="1051"/>
      <c r="HW1123" s="1051"/>
      <c r="HX1123" s="1051"/>
      <c r="HY1123" s="1051"/>
      <c r="HZ1123" s="1051"/>
      <c r="IA1123" s="1051"/>
      <c r="IB1123" s="1051"/>
      <c r="IC1123" s="1051"/>
      <c r="ID1123" s="1051"/>
      <c r="IE1123" s="1051"/>
      <c r="IF1123" s="1051"/>
      <c r="IG1123" s="1051"/>
      <c r="IH1123" s="1051"/>
      <c r="II1123" s="1051"/>
      <c r="IJ1123" s="1051"/>
      <c r="IK1123" s="1051"/>
      <c r="IL1123" s="1051"/>
      <c r="IM1123" s="1051"/>
      <c r="IN1123" s="1051"/>
      <c r="IO1123" s="1051"/>
      <c r="IP1123" s="1051"/>
      <c r="IQ1123" s="1051"/>
      <c r="IR1123" s="1051"/>
      <c r="IS1123" s="1051"/>
      <c r="IT1123" s="1051"/>
      <c r="IU1123" s="1051"/>
      <c r="IV1123" s="1051"/>
      <c r="IW1123" s="1051"/>
      <c r="IX1123" s="1051"/>
      <c r="IY1123" s="1051"/>
      <c r="IZ1123" s="1051"/>
      <c r="JA1123" s="1051"/>
      <c r="JB1123" s="1051"/>
    </row>
    <row r="1124" spans="1:262" s="1339" customFormat="1" ht="38.1" customHeight="1" x14ac:dyDescent="0.25">
      <c r="A1124" s="1250"/>
      <c r="B1124" s="1250"/>
      <c r="C1124" s="1092" t="s">
        <v>201</v>
      </c>
      <c r="D1124" s="12"/>
      <c r="E1124" s="30">
        <f t="shared" ref="E1124:H1148" si="440">E1076</f>
        <v>379</v>
      </c>
      <c r="F1124" s="30">
        <f t="shared" si="440"/>
        <v>158</v>
      </c>
      <c r="G1124" s="30">
        <f t="shared" si="440"/>
        <v>88</v>
      </c>
      <c r="H1124" s="67">
        <f t="shared" si="440"/>
        <v>55.696202531645568</v>
      </c>
      <c r="I1124" s="500"/>
      <c r="J1124" s="500"/>
      <c r="K1124" s="501"/>
      <c r="L1124" s="501"/>
      <c r="M1124" s="501"/>
      <c r="N1124" s="501"/>
      <c r="O1124" s="501"/>
      <c r="P1124" s="501"/>
      <c r="Q1124" s="30"/>
      <c r="R1124" s="30"/>
      <c r="S1124" s="30"/>
      <c r="T1124" s="30"/>
      <c r="U1124" s="1363"/>
      <c r="V1124" s="30"/>
      <c r="W1124" s="1289"/>
      <c r="X1124" s="1051"/>
      <c r="Y1124" s="1051"/>
      <c r="Z1124" s="1051"/>
      <c r="AA1124" s="1051"/>
      <c r="AB1124" s="1051"/>
      <c r="AC1124" s="1051"/>
      <c r="AD1124" s="1051"/>
      <c r="AE1124" s="1051"/>
      <c r="AF1124" s="1051"/>
      <c r="AG1124" s="1051"/>
      <c r="AH1124" s="1051"/>
      <c r="AI1124" s="1051"/>
      <c r="AJ1124" s="1051"/>
      <c r="AK1124" s="1051"/>
      <c r="AL1124" s="1051"/>
      <c r="AM1124" s="1051"/>
      <c r="AN1124" s="1051"/>
      <c r="AO1124" s="1051"/>
      <c r="AP1124" s="1051"/>
      <c r="AQ1124" s="1051"/>
      <c r="AR1124" s="1051"/>
      <c r="AS1124" s="1051"/>
      <c r="AT1124" s="1051"/>
      <c r="AU1124" s="1051"/>
      <c r="AV1124" s="1051"/>
      <c r="AW1124" s="1051"/>
      <c r="AX1124" s="1051"/>
      <c r="AY1124" s="1051"/>
      <c r="AZ1124" s="1051"/>
      <c r="BA1124" s="1051"/>
      <c r="BB1124" s="1051"/>
      <c r="BC1124" s="1051"/>
      <c r="BD1124" s="1051"/>
      <c r="BE1124" s="1051"/>
      <c r="BF1124" s="1051"/>
      <c r="BG1124" s="1051"/>
      <c r="BH1124" s="1051"/>
      <c r="BI1124" s="1051"/>
      <c r="BJ1124" s="1051"/>
      <c r="BK1124" s="1051"/>
      <c r="BL1124" s="1051"/>
      <c r="BM1124" s="1051"/>
      <c r="BN1124" s="1051"/>
      <c r="BO1124" s="1051"/>
      <c r="BP1124" s="1051"/>
      <c r="BQ1124" s="1051"/>
      <c r="BR1124" s="1051"/>
      <c r="BS1124" s="1051"/>
      <c r="BT1124" s="1051"/>
      <c r="BU1124" s="1051"/>
      <c r="BV1124" s="1051"/>
      <c r="BW1124" s="1051"/>
      <c r="BX1124" s="1051"/>
      <c r="BY1124" s="1051"/>
      <c r="BZ1124" s="1051"/>
      <c r="CA1124" s="1051"/>
      <c r="CB1124" s="1051"/>
      <c r="CC1124" s="1051"/>
      <c r="CD1124" s="1051"/>
      <c r="CE1124" s="1051"/>
      <c r="CF1124" s="1051"/>
      <c r="CG1124" s="1051"/>
      <c r="CH1124" s="1051"/>
      <c r="CI1124" s="1051"/>
      <c r="CJ1124" s="1051"/>
      <c r="CK1124" s="1051"/>
      <c r="CL1124" s="1051"/>
      <c r="CM1124" s="1051"/>
      <c r="CN1124" s="1051"/>
      <c r="CO1124" s="1051"/>
      <c r="CP1124" s="1051"/>
      <c r="CQ1124" s="1051"/>
      <c r="CR1124" s="1051"/>
      <c r="CS1124" s="1051"/>
      <c r="CT1124" s="1051"/>
      <c r="CU1124" s="1051"/>
      <c r="CV1124" s="1051"/>
      <c r="CW1124" s="1051"/>
      <c r="CX1124" s="1051"/>
      <c r="CY1124" s="1051"/>
      <c r="CZ1124" s="1051"/>
      <c r="DA1124" s="1051"/>
      <c r="DB1124" s="1051"/>
      <c r="DC1124" s="1051"/>
      <c r="DD1124" s="1051"/>
      <c r="DE1124" s="1051"/>
      <c r="DF1124" s="1051"/>
      <c r="DG1124" s="1051"/>
      <c r="DH1124" s="1051"/>
      <c r="DI1124" s="1051"/>
      <c r="DJ1124" s="1051"/>
      <c r="DK1124" s="1051"/>
      <c r="DL1124" s="1051"/>
      <c r="DM1124" s="1051"/>
      <c r="DN1124" s="1051"/>
      <c r="DO1124" s="1051"/>
      <c r="DP1124" s="1051"/>
      <c r="DQ1124" s="1051"/>
      <c r="DR1124" s="1051"/>
      <c r="DS1124" s="1051"/>
      <c r="DT1124" s="1051"/>
      <c r="DU1124" s="1051"/>
      <c r="DV1124" s="1051"/>
      <c r="DW1124" s="1051"/>
      <c r="DX1124" s="1051"/>
      <c r="DY1124" s="1051"/>
      <c r="DZ1124" s="1051"/>
      <c r="EA1124" s="1051"/>
      <c r="EB1124" s="1051"/>
      <c r="EC1124" s="1051"/>
      <c r="ED1124" s="1051"/>
      <c r="EE1124" s="1051"/>
      <c r="EF1124" s="1051"/>
      <c r="EG1124" s="1051"/>
      <c r="EH1124" s="1051"/>
      <c r="EI1124" s="1051"/>
      <c r="EJ1124" s="1051"/>
      <c r="EK1124" s="1051"/>
      <c r="EL1124" s="1051"/>
      <c r="EM1124" s="1051"/>
      <c r="EN1124" s="1051"/>
      <c r="EO1124" s="1051"/>
      <c r="EP1124" s="1051"/>
      <c r="EQ1124" s="1051"/>
      <c r="ER1124" s="1051"/>
      <c r="ES1124" s="1051"/>
      <c r="ET1124" s="1051"/>
      <c r="EU1124" s="1051"/>
      <c r="EV1124" s="1051"/>
      <c r="EW1124" s="1051"/>
      <c r="EX1124" s="1051"/>
      <c r="EY1124" s="1051"/>
      <c r="EZ1124" s="1051"/>
      <c r="FA1124" s="1051"/>
      <c r="FB1124" s="1051"/>
      <c r="FC1124" s="1051"/>
      <c r="FD1124" s="1051"/>
      <c r="FE1124" s="1051"/>
      <c r="FF1124" s="1051"/>
      <c r="FG1124" s="1051"/>
      <c r="FH1124" s="1051"/>
      <c r="FI1124" s="1051"/>
      <c r="FJ1124" s="1051"/>
      <c r="FK1124" s="1051"/>
      <c r="FL1124" s="1051"/>
      <c r="FM1124" s="1051"/>
      <c r="FN1124" s="1051"/>
      <c r="FO1124" s="1051"/>
      <c r="FP1124" s="1051"/>
      <c r="FQ1124" s="1051"/>
      <c r="FR1124" s="1051"/>
      <c r="FS1124" s="1051"/>
      <c r="FT1124" s="1051"/>
      <c r="FU1124" s="1051"/>
      <c r="FV1124" s="1051"/>
      <c r="FW1124" s="1051"/>
      <c r="FX1124" s="1051"/>
      <c r="FY1124" s="1051"/>
      <c r="FZ1124" s="1051"/>
      <c r="GA1124" s="1051"/>
      <c r="GB1124" s="1051"/>
      <c r="GC1124" s="1051"/>
      <c r="GD1124" s="1051"/>
      <c r="GE1124" s="1051"/>
      <c r="GF1124" s="1051"/>
      <c r="GG1124" s="1051"/>
      <c r="GH1124" s="1051"/>
      <c r="GI1124" s="1051"/>
      <c r="GJ1124" s="1051"/>
      <c r="GK1124" s="1051"/>
      <c r="GL1124" s="1051"/>
      <c r="GM1124" s="1051"/>
      <c r="GN1124" s="1051"/>
      <c r="GO1124" s="1051"/>
      <c r="GP1124" s="1051"/>
      <c r="GQ1124" s="1051"/>
      <c r="GR1124" s="1051"/>
      <c r="GS1124" s="1051"/>
      <c r="GT1124" s="1051"/>
      <c r="GU1124" s="1051"/>
      <c r="GV1124" s="1051"/>
      <c r="GW1124" s="1051"/>
      <c r="GX1124" s="1051"/>
      <c r="GY1124" s="1051"/>
      <c r="GZ1124" s="1051"/>
      <c r="HA1124" s="1051"/>
      <c r="HB1124" s="1051"/>
      <c r="HC1124" s="1051"/>
      <c r="HD1124" s="1051"/>
      <c r="HE1124" s="1051"/>
      <c r="HF1124" s="1051"/>
      <c r="HG1124" s="1051"/>
      <c r="HH1124" s="1051"/>
      <c r="HI1124" s="1051"/>
      <c r="HJ1124" s="1051"/>
      <c r="HK1124" s="1051"/>
      <c r="HL1124" s="1051"/>
      <c r="HM1124" s="1051"/>
      <c r="HN1124" s="1051"/>
      <c r="HO1124" s="1051"/>
      <c r="HP1124" s="1051"/>
      <c r="HQ1124" s="1051"/>
      <c r="HR1124" s="1051"/>
      <c r="HS1124" s="1051"/>
      <c r="HT1124" s="1051"/>
      <c r="HU1124" s="1051"/>
      <c r="HV1124" s="1051"/>
      <c r="HW1124" s="1051"/>
      <c r="HX1124" s="1051"/>
      <c r="HY1124" s="1051"/>
      <c r="HZ1124" s="1051"/>
      <c r="IA1124" s="1051"/>
      <c r="IB1124" s="1051"/>
      <c r="IC1124" s="1051"/>
      <c r="ID1124" s="1051"/>
      <c r="IE1124" s="1051"/>
      <c r="IF1124" s="1051"/>
      <c r="IG1124" s="1051"/>
      <c r="IH1124" s="1051"/>
      <c r="II1124" s="1051"/>
      <c r="IJ1124" s="1051"/>
      <c r="IK1124" s="1051"/>
      <c r="IL1124" s="1051"/>
      <c r="IM1124" s="1051"/>
      <c r="IN1124" s="1051"/>
      <c r="IO1124" s="1051"/>
      <c r="IP1124" s="1051"/>
      <c r="IQ1124" s="1051"/>
      <c r="IR1124" s="1051"/>
      <c r="IS1124" s="1051"/>
      <c r="IT1124" s="1051"/>
      <c r="IU1124" s="1051"/>
      <c r="IV1124" s="1051"/>
      <c r="IW1124" s="1051"/>
      <c r="IX1124" s="1051"/>
      <c r="IY1124" s="1051"/>
      <c r="IZ1124" s="1051"/>
      <c r="JA1124" s="1051"/>
      <c r="JB1124" s="1051"/>
    </row>
    <row r="1125" spans="1:262" s="1339" customFormat="1" ht="38.1" customHeight="1" x14ac:dyDescent="0.25">
      <c r="A1125" s="1250"/>
      <c r="B1125" s="1250"/>
      <c r="C1125" s="1092" t="s">
        <v>309</v>
      </c>
      <c r="D1125" s="12"/>
      <c r="E1125" s="30">
        <f t="shared" si="440"/>
        <v>0</v>
      </c>
      <c r="F1125" s="30">
        <f t="shared" si="440"/>
        <v>0</v>
      </c>
      <c r="G1125" s="30">
        <f t="shared" si="440"/>
        <v>0</v>
      </c>
      <c r="H1125" s="67">
        <f t="shared" si="440"/>
        <v>0</v>
      </c>
      <c r="I1125" s="500"/>
      <c r="J1125" s="500"/>
      <c r="K1125" s="501"/>
      <c r="L1125" s="501"/>
      <c r="M1125" s="501"/>
      <c r="N1125" s="501"/>
      <c r="O1125" s="501"/>
      <c r="P1125" s="501"/>
      <c r="Q1125" s="30"/>
      <c r="R1125" s="30"/>
      <c r="S1125" s="30"/>
      <c r="T1125" s="30"/>
      <c r="U1125" s="1363"/>
      <c r="V1125" s="30"/>
      <c r="W1125" s="1289"/>
      <c r="X1125" s="1051"/>
      <c r="Y1125" s="1051"/>
      <c r="Z1125" s="1051"/>
      <c r="AA1125" s="1051"/>
      <c r="AB1125" s="1051"/>
      <c r="AC1125" s="1051"/>
      <c r="AD1125" s="1051"/>
      <c r="AE1125" s="1051"/>
      <c r="AF1125" s="1051"/>
      <c r="AG1125" s="1051"/>
      <c r="AH1125" s="1051"/>
      <c r="AI1125" s="1051"/>
      <c r="AJ1125" s="1051"/>
      <c r="AK1125" s="1051"/>
      <c r="AL1125" s="1051"/>
      <c r="AM1125" s="1051"/>
      <c r="AN1125" s="1051"/>
      <c r="AO1125" s="1051"/>
      <c r="AP1125" s="1051"/>
      <c r="AQ1125" s="1051"/>
      <c r="AR1125" s="1051"/>
      <c r="AS1125" s="1051"/>
      <c r="AT1125" s="1051"/>
      <c r="AU1125" s="1051"/>
      <c r="AV1125" s="1051"/>
      <c r="AW1125" s="1051"/>
      <c r="AX1125" s="1051"/>
      <c r="AY1125" s="1051"/>
      <c r="AZ1125" s="1051"/>
      <c r="BA1125" s="1051"/>
      <c r="BB1125" s="1051"/>
      <c r="BC1125" s="1051"/>
      <c r="BD1125" s="1051"/>
      <c r="BE1125" s="1051"/>
      <c r="BF1125" s="1051"/>
      <c r="BG1125" s="1051"/>
      <c r="BH1125" s="1051"/>
      <c r="BI1125" s="1051"/>
      <c r="BJ1125" s="1051"/>
      <c r="BK1125" s="1051"/>
      <c r="BL1125" s="1051"/>
      <c r="BM1125" s="1051"/>
      <c r="BN1125" s="1051"/>
      <c r="BO1125" s="1051"/>
      <c r="BP1125" s="1051"/>
      <c r="BQ1125" s="1051"/>
      <c r="BR1125" s="1051"/>
      <c r="BS1125" s="1051"/>
      <c r="BT1125" s="1051"/>
      <c r="BU1125" s="1051"/>
      <c r="BV1125" s="1051"/>
      <c r="BW1125" s="1051"/>
      <c r="BX1125" s="1051"/>
      <c r="BY1125" s="1051"/>
      <c r="BZ1125" s="1051"/>
      <c r="CA1125" s="1051"/>
      <c r="CB1125" s="1051"/>
      <c r="CC1125" s="1051"/>
      <c r="CD1125" s="1051"/>
      <c r="CE1125" s="1051"/>
      <c r="CF1125" s="1051"/>
      <c r="CG1125" s="1051"/>
      <c r="CH1125" s="1051"/>
      <c r="CI1125" s="1051"/>
      <c r="CJ1125" s="1051"/>
      <c r="CK1125" s="1051"/>
      <c r="CL1125" s="1051"/>
      <c r="CM1125" s="1051"/>
      <c r="CN1125" s="1051"/>
      <c r="CO1125" s="1051"/>
      <c r="CP1125" s="1051"/>
      <c r="CQ1125" s="1051"/>
      <c r="CR1125" s="1051"/>
      <c r="CS1125" s="1051"/>
      <c r="CT1125" s="1051"/>
      <c r="CU1125" s="1051"/>
      <c r="CV1125" s="1051"/>
      <c r="CW1125" s="1051"/>
      <c r="CX1125" s="1051"/>
      <c r="CY1125" s="1051"/>
      <c r="CZ1125" s="1051"/>
      <c r="DA1125" s="1051"/>
      <c r="DB1125" s="1051"/>
      <c r="DC1125" s="1051"/>
      <c r="DD1125" s="1051"/>
      <c r="DE1125" s="1051"/>
      <c r="DF1125" s="1051"/>
      <c r="DG1125" s="1051"/>
      <c r="DH1125" s="1051"/>
      <c r="DI1125" s="1051"/>
      <c r="DJ1125" s="1051"/>
      <c r="DK1125" s="1051"/>
      <c r="DL1125" s="1051"/>
      <c r="DM1125" s="1051"/>
      <c r="DN1125" s="1051"/>
      <c r="DO1125" s="1051"/>
      <c r="DP1125" s="1051"/>
      <c r="DQ1125" s="1051"/>
      <c r="DR1125" s="1051"/>
      <c r="DS1125" s="1051"/>
      <c r="DT1125" s="1051"/>
      <c r="DU1125" s="1051"/>
      <c r="DV1125" s="1051"/>
      <c r="DW1125" s="1051"/>
      <c r="DX1125" s="1051"/>
      <c r="DY1125" s="1051"/>
      <c r="DZ1125" s="1051"/>
      <c r="EA1125" s="1051"/>
      <c r="EB1125" s="1051"/>
      <c r="EC1125" s="1051"/>
      <c r="ED1125" s="1051"/>
      <c r="EE1125" s="1051"/>
      <c r="EF1125" s="1051"/>
      <c r="EG1125" s="1051"/>
      <c r="EH1125" s="1051"/>
      <c r="EI1125" s="1051"/>
      <c r="EJ1125" s="1051"/>
      <c r="EK1125" s="1051"/>
      <c r="EL1125" s="1051"/>
      <c r="EM1125" s="1051"/>
      <c r="EN1125" s="1051"/>
      <c r="EO1125" s="1051"/>
      <c r="EP1125" s="1051"/>
      <c r="EQ1125" s="1051"/>
      <c r="ER1125" s="1051"/>
      <c r="ES1125" s="1051"/>
      <c r="ET1125" s="1051"/>
      <c r="EU1125" s="1051"/>
      <c r="EV1125" s="1051"/>
      <c r="EW1125" s="1051"/>
      <c r="EX1125" s="1051"/>
      <c r="EY1125" s="1051"/>
      <c r="EZ1125" s="1051"/>
      <c r="FA1125" s="1051"/>
      <c r="FB1125" s="1051"/>
      <c r="FC1125" s="1051"/>
      <c r="FD1125" s="1051"/>
      <c r="FE1125" s="1051"/>
      <c r="FF1125" s="1051"/>
      <c r="FG1125" s="1051"/>
      <c r="FH1125" s="1051"/>
      <c r="FI1125" s="1051"/>
      <c r="FJ1125" s="1051"/>
      <c r="FK1125" s="1051"/>
      <c r="FL1125" s="1051"/>
      <c r="FM1125" s="1051"/>
      <c r="FN1125" s="1051"/>
      <c r="FO1125" s="1051"/>
      <c r="FP1125" s="1051"/>
      <c r="FQ1125" s="1051"/>
      <c r="FR1125" s="1051"/>
      <c r="FS1125" s="1051"/>
      <c r="FT1125" s="1051"/>
      <c r="FU1125" s="1051"/>
      <c r="FV1125" s="1051"/>
      <c r="FW1125" s="1051"/>
      <c r="FX1125" s="1051"/>
      <c r="FY1125" s="1051"/>
      <c r="FZ1125" s="1051"/>
      <c r="GA1125" s="1051"/>
      <c r="GB1125" s="1051"/>
      <c r="GC1125" s="1051"/>
      <c r="GD1125" s="1051"/>
      <c r="GE1125" s="1051"/>
      <c r="GF1125" s="1051"/>
      <c r="GG1125" s="1051"/>
      <c r="GH1125" s="1051"/>
      <c r="GI1125" s="1051"/>
      <c r="GJ1125" s="1051"/>
      <c r="GK1125" s="1051"/>
      <c r="GL1125" s="1051"/>
      <c r="GM1125" s="1051"/>
      <c r="GN1125" s="1051"/>
      <c r="GO1125" s="1051"/>
      <c r="GP1125" s="1051"/>
      <c r="GQ1125" s="1051"/>
      <c r="GR1125" s="1051"/>
      <c r="GS1125" s="1051"/>
      <c r="GT1125" s="1051"/>
      <c r="GU1125" s="1051"/>
      <c r="GV1125" s="1051"/>
      <c r="GW1125" s="1051"/>
      <c r="GX1125" s="1051"/>
      <c r="GY1125" s="1051"/>
      <c r="GZ1125" s="1051"/>
      <c r="HA1125" s="1051"/>
      <c r="HB1125" s="1051"/>
      <c r="HC1125" s="1051"/>
      <c r="HD1125" s="1051"/>
      <c r="HE1125" s="1051"/>
      <c r="HF1125" s="1051"/>
      <c r="HG1125" s="1051"/>
      <c r="HH1125" s="1051"/>
      <c r="HI1125" s="1051"/>
      <c r="HJ1125" s="1051"/>
      <c r="HK1125" s="1051"/>
      <c r="HL1125" s="1051"/>
      <c r="HM1125" s="1051"/>
      <c r="HN1125" s="1051"/>
      <c r="HO1125" s="1051"/>
      <c r="HP1125" s="1051"/>
      <c r="HQ1125" s="1051"/>
      <c r="HR1125" s="1051"/>
      <c r="HS1125" s="1051"/>
      <c r="HT1125" s="1051"/>
      <c r="HU1125" s="1051"/>
      <c r="HV1125" s="1051"/>
      <c r="HW1125" s="1051"/>
      <c r="HX1125" s="1051"/>
      <c r="HY1125" s="1051"/>
      <c r="HZ1125" s="1051"/>
      <c r="IA1125" s="1051"/>
      <c r="IB1125" s="1051"/>
      <c r="IC1125" s="1051"/>
      <c r="ID1125" s="1051"/>
      <c r="IE1125" s="1051"/>
      <c r="IF1125" s="1051"/>
      <c r="IG1125" s="1051"/>
      <c r="IH1125" s="1051"/>
      <c r="II1125" s="1051"/>
      <c r="IJ1125" s="1051"/>
      <c r="IK1125" s="1051"/>
      <c r="IL1125" s="1051"/>
      <c r="IM1125" s="1051"/>
      <c r="IN1125" s="1051"/>
      <c r="IO1125" s="1051"/>
      <c r="IP1125" s="1051"/>
      <c r="IQ1125" s="1051"/>
      <c r="IR1125" s="1051"/>
      <c r="IS1125" s="1051"/>
      <c r="IT1125" s="1051"/>
      <c r="IU1125" s="1051"/>
      <c r="IV1125" s="1051"/>
      <c r="IW1125" s="1051"/>
      <c r="IX1125" s="1051"/>
      <c r="IY1125" s="1051"/>
      <c r="IZ1125" s="1051"/>
      <c r="JA1125" s="1051"/>
      <c r="JB1125" s="1051"/>
    </row>
    <row r="1126" spans="1:262" s="1339" customFormat="1" ht="38.1" customHeight="1" x14ac:dyDescent="0.25">
      <c r="A1126" s="1250"/>
      <c r="B1126" s="1250"/>
      <c r="C1126" s="1092" t="s">
        <v>310</v>
      </c>
      <c r="D1126" s="12"/>
      <c r="E1126" s="30">
        <f t="shared" si="440"/>
        <v>0</v>
      </c>
      <c r="F1126" s="30">
        <f t="shared" si="440"/>
        <v>0</v>
      </c>
      <c r="G1126" s="30">
        <f t="shared" si="440"/>
        <v>0</v>
      </c>
      <c r="H1126" s="67" t="e">
        <f t="shared" si="440"/>
        <v>#DIV/0!</v>
      </c>
      <c r="I1126" s="500"/>
      <c r="J1126" s="500"/>
      <c r="K1126" s="501"/>
      <c r="L1126" s="501"/>
      <c r="M1126" s="501"/>
      <c r="N1126" s="501"/>
      <c r="O1126" s="501"/>
      <c r="P1126" s="501"/>
      <c r="Q1126" s="30"/>
      <c r="R1126" s="30"/>
      <c r="S1126" s="30"/>
      <c r="T1126" s="30"/>
      <c r="U1126" s="1363"/>
      <c r="V1126" s="30"/>
      <c r="W1126" s="1289"/>
      <c r="X1126" s="1051"/>
      <c r="Y1126" s="1051"/>
      <c r="Z1126" s="1051"/>
      <c r="AA1126" s="1051"/>
      <c r="AB1126" s="1051"/>
      <c r="AC1126" s="1051"/>
      <c r="AD1126" s="1051"/>
      <c r="AE1126" s="1051"/>
      <c r="AF1126" s="1051"/>
      <c r="AG1126" s="1051"/>
      <c r="AH1126" s="1051"/>
      <c r="AI1126" s="1051"/>
      <c r="AJ1126" s="1051"/>
      <c r="AK1126" s="1051"/>
      <c r="AL1126" s="1051"/>
      <c r="AM1126" s="1051"/>
      <c r="AN1126" s="1051"/>
      <c r="AO1126" s="1051"/>
      <c r="AP1126" s="1051"/>
      <c r="AQ1126" s="1051"/>
      <c r="AR1126" s="1051"/>
      <c r="AS1126" s="1051"/>
      <c r="AT1126" s="1051"/>
      <c r="AU1126" s="1051"/>
      <c r="AV1126" s="1051"/>
      <c r="AW1126" s="1051"/>
      <c r="AX1126" s="1051"/>
      <c r="AY1126" s="1051"/>
      <c r="AZ1126" s="1051"/>
      <c r="BA1126" s="1051"/>
      <c r="BB1126" s="1051"/>
      <c r="BC1126" s="1051"/>
      <c r="BD1126" s="1051"/>
      <c r="BE1126" s="1051"/>
      <c r="BF1126" s="1051"/>
      <c r="BG1126" s="1051"/>
      <c r="BH1126" s="1051"/>
      <c r="BI1126" s="1051"/>
      <c r="BJ1126" s="1051"/>
      <c r="BK1126" s="1051"/>
      <c r="BL1126" s="1051"/>
      <c r="BM1126" s="1051"/>
      <c r="BN1126" s="1051"/>
      <c r="BO1126" s="1051"/>
      <c r="BP1126" s="1051"/>
      <c r="BQ1126" s="1051"/>
      <c r="BR1126" s="1051"/>
      <c r="BS1126" s="1051"/>
      <c r="BT1126" s="1051"/>
      <c r="BU1126" s="1051"/>
      <c r="BV1126" s="1051"/>
      <c r="BW1126" s="1051"/>
      <c r="BX1126" s="1051"/>
      <c r="BY1126" s="1051"/>
      <c r="BZ1126" s="1051"/>
      <c r="CA1126" s="1051"/>
      <c r="CB1126" s="1051"/>
      <c r="CC1126" s="1051"/>
      <c r="CD1126" s="1051"/>
      <c r="CE1126" s="1051"/>
      <c r="CF1126" s="1051"/>
      <c r="CG1126" s="1051"/>
      <c r="CH1126" s="1051"/>
      <c r="CI1126" s="1051"/>
      <c r="CJ1126" s="1051"/>
      <c r="CK1126" s="1051"/>
      <c r="CL1126" s="1051"/>
      <c r="CM1126" s="1051"/>
      <c r="CN1126" s="1051"/>
      <c r="CO1126" s="1051"/>
      <c r="CP1126" s="1051"/>
      <c r="CQ1126" s="1051"/>
      <c r="CR1126" s="1051"/>
      <c r="CS1126" s="1051"/>
      <c r="CT1126" s="1051"/>
      <c r="CU1126" s="1051"/>
      <c r="CV1126" s="1051"/>
      <c r="CW1126" s="1051"/>
      <c r="CX1126" s="1051"/>
      <c r="CY1126" s="1051"/>
      <c r="CZ1126" s="1051"/>
      <c r="DA1126" s="1051"/>
      <c r="DB1126" s="1051"/>
      <c r="DC1126" s="1051"/>
      <c r="DD1126" s="1051"/>
      <c r="DE1126" s="1051"/>
      <c r="DF1126" s="1051"/>
      <c r="DG1126" s="1051"/>
      <c r="DH1126" s="1051"/>
      <c r="DI1126" s="1051"/>
      <c r="DJ1126" s="1051"/>
      <c r="DK1126" s="1051"/>
      <c r="DL1126" s="1051"/>
      <c r="DM1126" s="1051"/>
      <c r="DN1126" s="1051"/>
      <c r="DO1126" s="1051"/>
      <c r="DP1126" s="1051"/>
      <c r="DQ1126" s="1051"/>
      <c r="DR1126" s="1051"/>
      <c r="DS1126" s="1051"/>
      <c r="DT1126" s="1051"/>
      <c r="DU1126" s="1051"/>
      <c r="DV1126" s="1051"/>
      <c r="DW1126" s="1051"/>
      <c r="DX1126" s="1051"/>
      <c r="DY1126" s="1051"/>
      <c r="DZ1126" s="1051"/>
      <c r="EA1126" s="1051"/>
      <c r="EB1126" s="1051"/>
      <c r="EC1126" s="1051"/>
      <c r="ED1126" s="1051"/>
      <c r="EE1126" s="1051"/>
      <c r="EF1126" s="1051"/>
      <c r="EG1126" s="1051"/>
      <c r="EH1126" s="1051"/>
      <c r="EI1126" s="1051"/>
      <c r="EJ1126" s="1051"/>
      <c r="EK1126" s="1051"/>
      <c r="EL1126" s="1051"/>
      <c r="EM1126" s="1051"/>
      <c r="EN1126" s="1051"/>
      <c r="EO1126" s="1051"/>
      <c r="EP1126" s="1051"/>
      <c r="EQ1126" s="1051"/>
      <c r="ER1126" s="1051"/>
      <c r="ES1126" s="1051"/>
      <c r="ET1126" s="1051"/>
      <c r="EU1126" s="1051"/>
      <c r="EV1126" s="1051"/>
      <c r="EW1126" s="1051"/>
      <c r="EX1126" s="1051"/>
      <c r="EY1126" s="1051"/>
      <c r="EZ1126" s="1051"/>
      <c r="FA1126" s="1051"/>
      <c r="FB1126" s="1051"/>
      <c r="FC1126" s="1051"/>
      <c r="FD1126" s="1051"/>
      <c r="FE1126" s="1051"/>
      <c r="FF1126" s="1051"/>
      <c r="FG1126" s="1051"/>
      <c r="FH1126" s="1051"/>
      <c r="FI1126" s="1051"/>
      <c r="FJ1126" s="1051"/>
      <c r="FK1126" s="1051"/>
      <c r="FL1126" s="1051"/>
      <c r="FM1126" s="1051"/>
      <c r="FN1126" s="1051"/>
      <c r="FO1126" s="1051"/>
      <c r="FP1126" s="1051"/>
      <c r="FQ1126" s="1051"/>
      <c r="FR1126" s="1051"/>
      <c r="FS1126" s="1051"/>
      <c r="FT1126" s="1051"/>
      <c r="FU1126" s="1051"/>
      <c r="FV1126" s="1051"/>
      <c r="FW1126" s="1051"/>
      <c r="FX1126" s="1051"/>
      <c r="FY1126" s="1051"/>
      <c r="FZ1126" s="1051"/>
      <c r="GA1126" s="1051"/>
      <c r="GB1126" s="1051"/>
      <c r="GC1126" s="1051"/>
      <c r="GD1126" s="1051"/>
      <c r="GE1126" s="1051"/>
      <c r="GF1126" s="1051"/>
      <c r="GG1126" s="1051"/>
      <c r="GH1126" s="1051"/>
      <c r="GI1126" s="1051"/>
      <c r="GJ1126" s="1051"/>
      <c r="GK1126" s="1051"/>
      <c r="GL1126" s="1051"/>
      <c r="GM1126" s="1051"/>
      <c r="GN1126" s="1051"/>
      <c r="GO1126" s="1051"/>
      <c r="GP1126" s="1051"/>
      <c r="GQ1126" s="1051"/>
      <c r="GR1126" s="1051"/>
      <c r="GS1126" s="1051"/>
      <c r="GT1126" s="1051"/>
      <c r="GU1126" s="1051"/>
      <c r="GV1126" s="1051"/>
      <c r="GW1126" s="1051"/>
      <c r="GX1126" s="1051"/>
      <c r="GY1126" s="1051"/>
      <c r="GZ1126" s="1051"/>
      <c r="HA1126" s="1051"/>
      <c r="HB1126" s="1051"/>
      <c r="HC1126" s="1051"/>
      <c r="HD1126" s="1051"/>
      <c r="HE1126" s="1051"/>
      <c r="HF1126" s="1051"/>
      <c r="HG1126" s="1051"/>
      <c r="HH1126" s="1051"/>
      <c r="HI1126" s="1051"/>
      <c r="HJ1126" s="1051"/>
      <c r="HK1126" s="1051"/>
      <c r="HL1126" s="1051"/>
      <c r="HM1126" s="1051"/>
      <c r="HN1126" s="1051"/>
      <c r="HO1126" s="1051"/>
      <c r="HP1126" s="1051"/>
      <c r="HQ1126" s="1051"/>
      <c r="HR1126" s="1051"/>
      <c r="HS1126" s="1051"/>
      <c r="HT1126" s="1051"/>
      <c r="HU1126" s="1051"/>
      <c r="HV1126" s="1051"/>
      <c r="HW1126" s="1051"/>
      <c r="HX1126" s="1051"/>
      <c r="HY1126" s="1051"/>
      <c r="HZ1126" s="1051"/>
      <c r="IA1126" s="1051"/>
      <c r="IB1126" s="1051"/>
      <c r="IC1126" s="1051"/>
      <c r="ID1126" s="1051"/>
      <c r="IE1126" s="1051"/>
      <c r="IF1126" s="1051"/>
      <c r="IG1126" s="1051"/>
      <c r="IH1126" s="1051"/>
      <c r="II1126" s="1051"/>
      <c r="IJ1126" s="1051"/>
      <c r="IK1126" s="1051"/>
      <c r="IL1126" s="1051"/>
      <c r="IM1126" s="1051"/>
      <c r="IN1126" s="1051"/>
      <c r="IO1126" s="1051"/>
      <c r="IP1126" s="1051"/>
      <c r="IQ1126" s="1051"/>
      <c r="IR1126" s="1051"/>
      <c r="IS1126" s="1051"/>
      <c r="IT1126" s="1051"/>
      <c r="IU1126" s="1051"/>
      <c r="IV1126" s="1051"/>
      <c r="IW1126" s="1051"/>
      <c r="IX1126" s="1051"/>
      <c r="IY1126" s="1051"/>
      <c r="IZ1126" s="1051"/>
      <c r="JA1126" s="1051"/>
      <c r="JB1126" s="1051"/>
    </row>
    <row r="1127" spans="1:262" s="1339" customFormat="1" ht="38.1" customHeight="1" x14ac:dyDescent="0.25">
      <c r="A1127" s="1250"/>
      <c r="B1127" s="1250"/>
      <c r="C1127" s="1092" t="s">
        <v>311</v>
      </c>
      <c r="D1127" s="12"/>
      <c r="E1127" s="30">
        <f t="shared" si="440"/>
        <v>0</v>
      </c>
      <c r="F1127" s="30">
        <f t="shared" si="440"/>
        <v>0</v>
      </c>
      <c r="G1127" s="30">
        <f t="shared" si="440"/>
        <v>0</v>
      </c>
      <c r="H1127" s="67" t="e">
        <f t="shared" si="440"/>
        <v>#DIV/0!</v>
      </c>
      <c r="I1127" s="500"/>
      <c r="J1127" s="500"/>
      <c r="K1127" s="501"/>
      <c r="L1127" s="501"/>
      <c r="M1127" s="501"/>
      <c r="N1127" s="501"/>
      <c r="O1127" s="501"/>
      <c r="P1127" s="501"/>
      <c r="Q1127" s="30"/>
      <c r="R1127" s="30"/>
      <c r="S1127" s="30"/>
      <c r="T1127" s="30"/>
      <c r="U1127" s="1363"/>
      <c r="V1127" s="30"/>
      <c r="W1127" s="1289"/>
      <c r="X1127" s="1051"/>
      <c r="Y1127" s="1051"/>
      <c r="Z1127" s="1051"/>
      <c r="AA1127" s="1051"/>
      <c r="AB1127" s="1051"/>
      <c r="AC1127" s="1051"/>
      <c r="AD1127" s="1051"/>
      <c r="AE1127" s="1051"/>
      <c r="AF1127" s="1051"/>
      <c r="AG1127" s="1051"/>
      <c r="AH1127" s="1051"/>
      <c r="AI1127" s="1051"/>
      <c r="AJ1127" s="1051"/>
      <c r="AK1127" s="1051"/>
      <c r="AL1127" s="1051"/>
      <c r="AM1127" s="1051"/>
      <c r="AN1127" s="1051"/>
      <c r="AO1127" s="1051"/>
      <c r="AP1127" s="1051"/>
      <c r="AQ1127" s="1051"/>
      <c r="AR1127" s="1051"/>
      <c r="AS1127" s="1051"/>
      <c r="AT1127" s="1051"/>
      <c r="AU1127" s="1051"/>
      <c r="AV1127" s="1051"/>
      <c r="AW1127" s="1051"/>
      <c r="AX1127" s="1051"/>
      <c r="AY1127" s="1051"/>
      <c r="AZ1127" s="1051"/>
      <c r="BA1127" s="1051"/>
      <c r="BB1127" s="1051"/>
      <c r="BC1127" s="1051"/>
      <c r="BD1127" s="1051"/>
      <c r="BE1127" s="1051"/>
      <c r="BF1127" s="1051"/>
      <c r="BG1127" s="1051"/>
      <c r="BH1127" s="1051"/>
      <c r="BI1127" s="1051"/>
      <c r="BJ1127" s="1051"/>
      <c r="BK1127" s="1051"/>
      <c r="BL1127" s="1051"/>
      <c r="BM1127" s="1051"/>
      <c r="BN1127" s="1051"/>
      <c r="BO1127" s="1051"/>
      <c r="BP1127" s="1051"/>
      <c r="BQ1127" s="1051"/>
      <c r="BR1127" s="1051"/>
      <c r="BS1127" s="1051"/>
      <c r="BT1127" s="1051"/>
      <c r="BU1127" s="1051"/>
      <c r="BV1127" s="1051"/>
      <c r="BW1127" s="1051"/>
      <c r="BX1127" s="1051"/>
      <c r="BY1127" s="1051"/>
      <c r="BZ1127" s="1051"/>
      <c r="CA1127" s="1051"/>
      <c r="CB1127" s="1051"/>
      <c r="CC1127" s="1051"/>
      <c r="CD1127" s="1051"/>
      <c r="CE1127" s="1051"/>
      <c r="CF1127" s="1051"/>
      <c r="CG1127" s="1051"/>
      <c r="CH1127" s="1051"/>
      <c r="CI1127" s="1051"/>
      <c r="CJ1127" s="1051"/>
      <c r="CK1127" s="1051"/>
      <c r="CL1127" s="1051"/>
      <c r="CM1127" s="1051"/>
      <c r="CN1127" s="1051"/>
      <c r="CO1127" s="1051"/>
      <c r="CP1127" s="1051"/>
      <c r="CQ1127" s="1051"/>
      <c r="CR1127" s="1051"/>
      <c r="CS1127" s="1051"/>
      <c r="CT1127" s="1051"/>
      <c r="CU1127" s="1051"/>
      <c r="CV1127" s="1051"/>
      <c r="CW1127" s="1051"/>
      <c r="CX1127" s="1051"/>
      <c r="CY1127" s="1051"/>
      <c r="CZ1127" s="1051"/>
      <c r="DA1127" s="1051"/>
      <c r="DB1127" s="1051"/>
      <c r="DC1127" s="1051"/>
      <c r="DD1127" s="1051"/>
      <c r="DE1127" s="1051"/>
      <c r="DF1127" s="1051"/>
      <c r="DG1127" s="1051"/>
      <c r="DH1127" s="1051"/>
      <c r="DI1127" s="1051"/>
      <c r="DJ1127" s="1051"/>
      <c r="DK1127" s="1051"/>
      <c r="DL1127" s="1051"/>
      <c r="DM1127" s="1051"/>
      <c r="DN1127" s="1051"/>
      <c r="DO1127" s="1051"/>
      <c r="DP1127" s="1051"/>
      <c r="DQ1127" s="1051"/>
      <c r="DR1127" s="1051"/>
      <c r="DS1127" s="1051"/>
      <c r="DT1127" s="1051"/>
      <c r="DU1127" s="1051"/>
      <c r="DV1127" s="1051"/>
      <c r="DW1127" s="1051"/>
      <c r="DX1127" s="1051"/>
      <c r="DY1127" s="1051"/>
      <c r="DZ1127" s="1051"/>
      <c r="EA1127" s="1051"/>
      <c r="EB1127" s="1051"/>
      <c r="EC1127" s="1051"/>
      <c r="ED1127" s="1051"/>
      <c r="EE1127" s="1051"/>
      <c r="EF1127" s="1051"/>
      <c r="EG1127" s="1051"/>
      <c r="EH1127" s="1051"/>
      <c r="EI1127" s="1051"/>
      <c r="EJ1127" s="1051"/>
      <c r="EK1127" s="1051"/>
      <c r="EL1127" s="1051"/>
      <c r="EM1127" s="1051"/>
      <c r="EN1127" s="1051"/>
      <c r="EO1127" s="1051"/>
      <c r="EP1127" s="1051"/>
      <c r="EQ1127" s="1051"/>
      <c r="ER1127" s="1051"/>
      <c r="ES1127" s="1051"/>
      <c r="ET1127" s="1051"/>
      <c r="EU1127" s="1051"/>
      <c r="EV1127" s="1051"/>
      <c r="EW1127" s="1051"/>
      <c r="EX1127" s="1051"/>
      <c r="EY1127" s="1051"/>
      <c r="EZ1127" s="1051"/>
      <c r="FA1127" s="1051"/>
      <c r="FB1127" s="1051"/>
      <c r="FC1127" s="1051"/>
      <c r="FD1127" s="1051"/>
      <c r="FE1127" s="1051"/>
      <c r="FF1127" s="1051"/>
      <c r="FG1127" s="1051"/>
      <c r="FH1127" s="1051"/>
      <c r="FI1127" s="1051"/>
      <c r="FJ1127" s="1051"/>
      <c r="FK1127" s="1051"/>
      <c r="FL1127" s="1051"/>
      <c r="FM1127" s="1051"/>
      <c r="FN1127" s="1051"/>
      <c r="FO1127" s="1051"/>
      <c r="FP1127" s="1051"/>
      <c r="FQ1127" s="1051"/>
      <c r="FR1127" s="1051"/>
      <c r="FS1127" s="1051"/>
      <c r="FT1127" s="1051"/>
      <c r="FU1127" s="1051"/>
      <c r="FV1127" s="1051"/>
      <c r="FW1127" s="1051"/>
      <c r="FX1127" s="1051"/>
      <c r="FY1127" s="1051"/>
      <c r="FZ1127" s="1051"/>
      <c r="GA1127" s="1051"/>
      <c r="GB1127" s="1051"/>
      <c r="GC1127" s="1051"/>
      <c r="GD1127" s="1051"/>
      <c r="GE1127" s="1051"/>
      <c r="GF1127" s="1051"/>
      <c r="GG1127" s="1051"/>
      <c r="GH1127" s="1051"/>
      <c r="GI1127" s="1051"/>
      <c r="GJ1127" s="1051"/>
      <c r="GK1127" s="1051"/>
      <c r="GL1127" s="1051"/>
      <c r="GM1127" s="1051"/>
      <c r="GN1127" s="1051"/>
      <c r="GO1127" s="1051"/>
      <c r="GP1127" s="1051"/>
      <c r="GQ1127" s="1051"/>
      <c r="GR1127" s="1051"/>
      <c r="GS1127" s="1051"/>
      <c r="GT1127" s="1051"/>
      <c r="GU1127" s="1051"/>
      <c r="GV1127" s="1051"/>
      <c r="GW1127" s="1051"/>
      <c r="GX1127" s="1051"/>
      <c r="GY1127" s="1051"/>
      <c r="GZ1127" s="1051"/>
      <c r="HA1127" s="1051"/>
      <c r="HB1127" s="1051"/>
      <c r="HC1127" s="1051"/>
      <c r="HD1127" s="1051"/>
      <c r="HE1127" s="1051"/>
      <c r="HF1127" s="1051"/>
      <c r="HG1127" s="1051"/>
      <c r="HH1127" s="1051"/>
      <c r="HI1127" s="1051"/>
      <c r="HJ1127" s="1051"/>
      <c r="HK1127" s="1051"/>
      <c r="HL1127" s="1051"/>
      <c r="HM1127" s="1051"/>
      <c r="HN1127" s="1051"/>
      <c r="HO1127" s="1051"/>
      <c r="HP1127" s="1051"/>
      <c r="HQ1127" s="1051"/>
      <c r="HR1127" s="1051"/>
      <c r="HS1127" s="1051"/>
      <c r="HT1127" s="1051"/>
      <c r="HU1127" s="1051"/>
      <c r="HV1127" s="1051"/>
      <c r="HW1127" s="1051"/>
      <c r="HX1127" s="1051"/>
      <c r="HY1127" s="1051"/>
      <c r="HZ1127" s="1051"/>
      <c r="IA1127" s="1051"/>
      <c r="IB1127" s="1051"/>
      <c r="IC1127" s="1051"/>
      <c r="ID1127" s="1051"/>
      <c r="IE1127" s="1051"/>
      <c r="IF1127" s="1051"/>
      <c r="IG1127" s="1051"/>
      <c r="IH1127" s="1051"/>
      <c r="II1127" s="1051"/>
      <c r="IJ1127" s="1051"/>
      <c r="IK1127" s="1051"/>
      <c r="IL1127" s="1051"/>
      <c r="IM1127" s="1051"/>
      <c r="IN1127" s="1051"/>
      <c r="IO1127" s="1051"/>
      <c r="IP1127" s="1051"/>
      <c r="IQ1127" s="1051"/>
      <c r="IR1127" s="1051"/>
      <c r="IS1127" s="1051"/>
      <c r="IT1127" s="1051"/>
      <c r="IU1127" s="1051"/>
      <c r="IV1127" s="1051"/>
      <c r="IW1127" s="1051"/>
      <c r="IX1127" s="1051"/>
      <c r="IY1127" s="1051"/>
      <c r="IZ1127" s="1051"/>
      <c r="JA1127" s="1051"/>
      <c r="JB1127" s="1051"/>
    </row>
    <row r="1128" spans="1:262" s="1339" customFormat="1" ht="38.1" customHeight="1" x14ac:dyDescent="0.25">
      <c r="A1128" s="1250"/>
      <c r="B1128" s="1250"/>
      <c r="C1128" s="1092" t="s">
        <v>312</v>
      </c>
      <c r="D1128" s="12"/>
      <c r="E1128" s="30">
        <f t="shared" si="440"/>
        <v>379</v>
      </c>
      <c r="F1128" s="30">
        <f t="shared" si="440"/>
        <v>158</v>
      </c>
      <c r="G1128" s="30">
        <f t="shared" si="440"/>
        <v>88</v>
      </c>
      <c r="H1128" s="67">
        <f t="shared" si="440"/>
        <v>55.696202531645568</v>
      </c>
      <c r="I1128" s="500"/>
      <c r="J1128" s="500"/>
      <c r="K1128" s="501"/>
      <c r="L1128" s="501"/>
      <c r="M1128" s="501"/>
      <c r="N1128" s="501"/>
      <c r="O1128" s="501"/>
      <c r="P1128" s="501"/>
      <c r="Q1128" s="30"/>
      <c r="R1128" s="30"/>
      <c r="S1128" s="30"/>
      <c r="T1128" s="30"/>
      <c r="U1128" s="1363"/>
      <c r="V1128" s="30"/>
      <c r="W1128" s="1289"/>
      <c r="X1128" s="1051"/>
      <c r="Y1128" s="1051"/>
      <c r="Z1128" s="1051"/>
      <c r="AA1128" s="1051"/>
      <c r="AB1128" s="1051"/>
      <c r="AC1128" s="1051"/>
      <c r="AD1128" s="1051"/>
      <c r="AE1128" s="1051"/>
      <c r="AF1128" s="1051"/>
      <c r="AG1128" s="1051"/>
      <c r="AH1128" s="1051"/>
      <c r="AI1128" s="1051"/>
      <c r="AJ1128" s="1051"/>
      <c r="AK1128" s="1051"/>
      <c r="AL1128" s="1051"/>
      <c r="AM1128" s="1051"/>
      <c r="AN1128" s="1051"/>
      <c r="AO1128" s="1051"/>
      <c r="AP1128" s="1051"/>
      <c r="AQ1128" s="1051"/>
      <c r="AR1128" s="1051"/>
      <c r="AS1128" s="1051"/>
      <c r="AT1128" s="1051"/>
      <c r="AU1128" s="1051"/>
      <c r="AV1128" s="1051"/>
      <c r="AW1128" s="1051"/>
      <c r="AX1128" s="1051"/>
      <c r="AY1128" s="1051"/>
      <c r="AZ1128" s="1051"/>
      <c r="BA1128" s="1051"/>
      <c r="BB1128" s="1051"/>
      <c r="BC1128" s="1051"/>
      <c r="BD1128" s="1051"/>
      <c r="BE1128" s="1051"/>
      <c r="BF1128" s="1051"/>
      <c r="BG1128" s="1051"/>
      <c r="BH1128" s="1051"/>
      <c r="BI1128" s="1051"/>
      <c r="BJ1128" s="1051"/>
      <c r="BK1128" s="1051"/>
      <c r="BL1128" s="1051"/>
      <c r="BM1128" s="1051"/>
      <c r="BN1128" s="1051"/>
      <c r="BO1128" s="1051"/>
      <c r="BP1128" s="1051"/>
      <c r="BQ1128" s="1051"/>
      <c r="BR1128" s="1051"/>
      <c r="BS1128" s="1051"/>
      <c r="BT1128" s="1051"/>
      <c r="BU1128" s="1051"/>
      <c r="BV1128" s="1051"/>
      <c r="BW1128" s="1051"/>
      <c r="BX1128" s="1051"/>
      <c r="BY1128" s="1051"/>
      <c r="BZ1128" s="1051"/>
      <c r="CA1128" s="1051"/>
      <c r="CB1128" s="1051"/>
      <c r="CC1128" s="1051"/>
      <c r="CD1128" s="1051"/>
      <c r="CE1128" s="1051"/>
      <c r="CF1128" s="1051"/>
      <c r="CG1128" s="1051"/>
      <c r="CH1128" s="1051"/>
      <c r="CI1128" s="1051"/>
      <c r="CJ1128" s="1051"/>
      <c r="CK1128" s="1051"/>
      <c r="CL1128" s="1051"/>
      <c r="CM1128" s="1051"/>
      <c r="CN1128" s="1051"/>
      <c r="CO1128" s="1051"/>
      <c r="CP1128" s="1051"/>
      <c r="CQ1128" s="1051"/>
      <c r="CR1128" s="1051"/>
      <c r="CS1128" s="1051"/>
      <c r="CT1128" s="1051"/>
      <c r="CU1128" s="1051"/>
      <c r="CV1128" s="1051"/>
      <c r="CW1128" s="1051"/>
      <c r="CX1128" s="1051"/>
      <c r="CY1128" s="1051"/>
      <c r="CZ1128" s="1051"/>
      <c r="DA1128" s="1051"/>
      <c r="DB1128" s="1051"/>
      <c r="DC1128" s="1051"/>
      <c r="DD1128" s="1051"/>
      <c r="DE1128" s="1051"/>
      <c r="DF1128" s="1051"/>
      <c r="DG1128" s="1051"/>
      <c r="DH1128" s="1051"/>
      <c r="DI1128" s="1051"/>
      <c r="DJ1128" s="1051"/>
      <c r="DK1128" s="1051"/>
      <c r="DL1128" s="1051"/>
      <c r="DM1128" s="1051"/>
      <c r="DN1128" s="1051"/>
      <c r="DO1128" s="1051"/>
      <c r="DP1128" s="1051"/>
      <c r="DQ1128" s="1051"/>
      <c r="DR1128" s="1051"/>
      <c r="DS1128" s="1051"/>
      <c r="DT1128" s="1051"/>
      <c r="DU1128" s="1051"/>
      <c r="DV1128" s="1051"/>
      <c r="DW1128" s="1051"/>
      <c r="DX1128" s="1051"/>
      <c r="DY1128" s="1051"/>
      <c r="DZ1128" s="1051"/>
      <c r="EA1128" s="1051"/>
      <c r="EB1128" s="1051"/>
      <c r="EC1128" s="1051"/>
      <c r="ED1128" s="1051"/>
      <c r="EE1128" s="1051"/>
      <c r="EF1128" s="1051"/>
      <c r="EG1128" s="1051"/>
      <c r="EH1128" s="1051"/>
      <c r="EI1128" s="1051"/>
      <c r="EJ1128" s="1051"/>
      <c r="EK1128" s="1051"/>
      <c r="EL1128" s="1051"/>
      <c r="EM1128" s="1051"/>
      <c r="EN1128" s="1051"/>
      <c r="EO1128" s="1051"/>
      <c r="EP1128" s="1051"/>
      <c r="EQ1128" s="1051"/>
      <c r="ER1128" s="1051"/>
      <c r="ES1128" s="1051"/>
      <c r="ET1128" s="1051"/>
      <c r="EU1128" s="1051"/>
      <c r="EV1128" s="1051"/>
      <c r="EW1128" s="1051"/>
      <c r="EX1128" s="1051"/>
      <c r="EY1128" s="1051"/>
      <c r="EZ1128" s="1051"/>
      <c r="FA1128" s="1051"/>
      <c r="FB1128" s="1051"/>
      <c r="FC1128" s="1051"/>
      <c r="FD1128" s="1051"/>
      <c r="FE1128" s="1051"/>
      <c r="FF1128" s="1051"/>
      <c r="FG1128" s="1051"/>
      <c r="FH1128" s="1051"/>
      <c r="FI1128" s="1051"/>
      <c r="FJ1128" s="1051"/>
      <c r="FK1128" s="1051"/>
      <c r="FL1128" s="1051"/>
      <c r="FM1128" s="1051"/>
      <c r="FN1128" s="1051"/>
      <c r="FO1128" s="1051"/>
      <c r="FP1128" s="1051"/>
      <c r="FQ1128" s="1051"/>
      <c r="FR1128" s="1051"/>
      <c r="FS1128" s="1051"/>
      <c r="FT1128" s="1051"/>
      <c r="FU1128" s="1051"/>
      <c r="FV1128" s="1051"/>
      <c r="FW1128" s="1051"/>
      <c r="FX1128" s="1051"/>
      <c r="FY1128" s="1051"/>
      <c r="FZ1128" s="1051"/>
      <c r="GA1128" s="1051"/>
      <c r="GB1128" s="1051"/>
      <c r="GC1128" s="1051"/>
      <c r="GD1128" s="1051"/>
      <c r="GE1128" s="1051"/>
      <c r="GF1128" s="1051"/>
      <c r="GG1128" s="1051"/>
      <c r="GH1128" s="1051"/>
      <c r="GI1128" s="1051"/>
      <c r="GJ1128" s="1051"/>
      <c r="GK1128" s="1051"/>
      <c r="GL1128" s="1051"/>
      <c r="GM1128" s="1051"/>
      <c r="GN1128" s="1051"/>
      <c r="GO1128" s="1051"/>
      <c r="GP1128" s="1051"/>
      <c r="GQ1128" s="1051"/>
      <c r="GR1128" s="1051"/>
      <c r="GS1128" s="1051"/>
      <c r="GT1128" s="1051"/>
      <c r="GU1128" s="1051"/>
      <c r="GV1128" s="1051"/>
      <c r="GW1128" s="1051"/>
      <c r="GX1128" s="1051"/>
      <c r="GY1128" s="1051"/>
      <c r="GZ1128" s="1051"/>
      <c r="HA1128" s="1051"/>
      <c r="HB1128" s="1051"/>
      <c r="HC1128" s="1051"/>
      <c r="HD1128" s="1051"/>
      <c r="HE1128" s="1051"/>
      <c r="HF1128" s="1051"/>
      <c r="HG1128" s="1051"/>
      <c r="HH1128" s="1051"/>
      <c r="HI1128" s="1051"/>
      <c r="HJ1128" s="1051"/>
      <c r="HK1128" s="1051"/>
      <c r="HL1128" s="1051"/>
      <c r="HM1128" s="1051"/>
      <c r="HN1128" s="1051"/>
      <c r="HO1128" s="1051"/>
      <c r="HP1128" s="1051"/>
      <c r="HQ1128" s="1051"/>
      <c r="HR1128" s="1051"/>
      <c r="HS1128" s="1051"/>
      <c r="HT1128" s="1051"/>
      <c r="HU1128" s="1051"/>
      <c r="HV1128" s="1051"/>
      <c r="HW1128" s="1051"/>
      <c r="HX1128" s="1051"/>
      <c r="HY1128" s="1051"/>
      <c r="HZ1128" s="1051"/>
      <c r="IA1128" s="1051"/>
      <c r="IB1128" s="1051"/>
      <c r="IC1128" s="1051"/>
      <c r="ID1128" s="1051"/>
      <c r="IE1128" s="1051"/>
      <c r="IF1128" s="1051"/>
      <c r="IG1128" s="1051"/>
      <c r="IH1128" s="1051"/>
      <c r="II1128" s="1051"/>
      <c r="IJ1128" s="1051"/>
      <c r="IK1128" s="1051"/>
      <c r="IL1128" s="1051"/>
      <c r="IM1128" s="1051"/>
      <c r="IN1128" s="1051"/>
      <c r="IO1128" s="1051"/>
      <c r="IP1128" s="1051"/>
      <c r="IQ1128" s="1051"/>
      <c r="IR1128" s="1051"/>
      <c r="IS1128" s="1051"/>
      <c r="IT1128" s="1051"/>
      <c r="IU1128" s="1051"/>
      <c r="IV1128" s="1051"/>
      <c r="IW1128" s="1051"/>
      <c r="IX1128" s="1051"/>
      <c r="IY1128" s="1051"/>
      <c r="IZ1128" s="1051"/>
      <c r="JA1128" s="1051"/>
      <c r="JB1128" s="1051"/>
    </row>
    <row r="1129" spans="1:262" s="1339" customFormat="1" ht="38.1" customHeight="1" x14ac:dyDescent="0.25">
      <c r="A1129" s="1250"/>
      <c r="B1129" s="1250"/>
      <c r="C1129" s="1092" t="s">
        <v>160</v>
      </c>
      <c r="D1129" s="12"/>
      <c r="E1129" s="30">
        <f t="shared" si="440"/>
        <v>212</v>
      </c>
      <c r="F1129" s="30">
        <f t="shared" si="440"/>
        <v>88</v>
      </c>
      <c r="G1129" s="30">
        <f t="shared" si="440"/>
        <v>56.08223684210526</v>
      </c>
      <c r="H1129" s="67">
        <f t="shared" si="440"/>
        <v>63.729814593301434</v>
      </c>
      <c r="I1129" s="500"/>
      <c r="J1129" s="500"/>
      <c r="K1129" s="501"/>
      <c r="L1129" s="501"/>
      <c r="M1129" s="501"/>
      <c r="N1129" s="501"/>
      <c r="O1129" s="501"/>
      <c r="P1129" s="501"/>
      <c r="Q1129" s="30"/>
      <c r="R1129" s="30"/>
      <c r="S1129" s="30"/>
      <c r="T1129" s="30"/>
      <c r="U1129" s="1363"/>
      <c r="V1129" s="30"/>
      <c r="W1129" s="1289"/>
      <c r="X1129" s="1051"/>
      <c r="Y1129" s="1051"/>
      <c r="Z1129" s="1051"/>
      <c r="AA1129" s="1051"/>
      <c r="AB1129" s="1051"/>
      <c r="AC1129" s="1051"/>
      <c r="AD1129" s="1051"/>
      <c r="AE1129" s="1051"/>
      <c r="AF1129" s="1051"/>
      <c r="AG1129" s="1051"/>
      <c r="AH1129" s="1051"/>
      <c r="AI1129" s="1051"/>
      <c r="AJ1129" s="1051"/>
      <c r="AK1129" s="1051"/>
      <c r="AL1129" s="1051"/>
      <c r="AM1129" s="1051"/>
      <c r="AN1129" s="1051"/>
      <c r="AO1129" s="1051"/>
      <c r="AP1129" s="1051"/>
      <c r="AQ1129" s="1051"/>
      <c r="AR1129" s="1051"/>
      <c r="AS1129" s="1051"/>
      <c r="AT1129" s="1051"/>
      <c r="AU1129" s="1051"/>
      <c r="AV1129" s="1051"/>
      <c r="AW1129" s="1051"/>
      <c r="AX1129" s="1051"/>
      <c r="AY1129" s="1051"/>
      <c r="AZ1129" s="1051"/>
      <c r="BA1129" s="1051"/>
      <c r="BB1129" s="1051"/>
      <c r="BC1129" s="1051"/>
      <c r="BD1129" s="1051"/>
      <c r="BE1129" s="1051"/>
      <c r="BF1129" s="1051"/>
      <c r="BG1129" s="1051"/>
      <c r="BH1129" s="1051"/>
      <c r="BI1129" s="1051"/>
      <c r="BJ1129" s="1051"/>
      <c r="BK1129" s="1051"/>
      <c r="BL1129" s="1051"/>
      <c r="BM1129" s="1051"/>
      <c r="BN1129" s="1051"/>
      <c r="BO1129" s="1051"/>
      <c r="BP1129" s="1051"/>
      <c r="BQ1129" s="1051"/>
      <c r="BR1129" s="1051"/>
      <c r="BS1129" s="1051"/>
      <c r="BT1129" s="1051"/>
      <c r="BU1129" s="1051"/>
      <c r="BV1129" s="1051"/>
      <c r="BW1129" s="1051"/>
      <c r="BX1129" s="1051"/>
      <c r="BY1129" s="1051"/>
      <c r="BZ1129" s="1051"/>
      <c r="CA1129" s="1051"/>
      <c r="CB1129" s="1051"/>
      <c r="CC1129" s="1051"/>
      <c r="CD1129" s="1051"/>
      <c r="CE1129" s="1051"/>
      <c r="CF1129" s="1051"/>
      <c r="CG1129" s="1051"/>
      <c r="CH1129" s="1051"/>
      <c r="CI1129" s="1051"/>
      <c r="CJ1129" s="1051"/>
      <c r="CK1129" s="1051"/>
      <c r="CL1129" s="1051"/>
      <c r="CM1129" s="1051"/>
      <c r="CN1129" s="1051"/>
      <c r="CO1129" s="1051"/>
      <c r="CP1129" s="1051"/>
      <c r="CQ1129" s="1051"/>
      <c r="CR1129" s="1051"/>
      <c r="CS1129" s="1051"/>
      <c r="CT1129" s="1051"/>
      <c r="CU1129" s="1051"/>
      <c r="CV1129" s="1051"/>
      <c r="CW1129" s="1051"/>
      <c r="CX1129" s="1051"/>
      <c r="CY1129" s="1051"/>
      <c r="CZ1129" s="1051"/>
      <c r="DA1129" s="1051"/>
      <c r="DB1129" s="1051"/>
      <c r="DC1129" s="1051"/>
      <c r="DD1129" s="1051"/>
      <c r="DE1129" s="1051"/>
      <c r="DF1129" s="1051"/>
      <c r="DG1129" s="1051"/>
      <c r="DH1129" s="1051"/>
      <c r="DI1129" s="1051"/>
      <c r="DJ1129" s="1051"/>
      <c r="DK1129" s="1051"/>
      <c r="DL1129" s="1051"/>
      <c r="DM1129" s="1051"/>
      <c r="DN1129" s="1051"/>
      <c r="DO1129" s="1051"/>
      <c r="DP1129" s="1051"/>
      <c r="DQ1129" s="1051"/>
      <c r="DR1129" s="1051"/>
      <c r="DS1129" s="1051"/>
      <c r="DT1129" s="1051"/>
      <c r="DU1129" s="1051"/>
      <c r="DV1129" s="1051"/>
      <c r="DW1129" s="1051"/>
      <c r="DX1129" s="1051"/>
      <c r="DY1129" s="1051"/>
      <c r="DZ1129" s="1051"/>
      <c r="EA1129" s="1051"/>
      <c r="EB1129" s="1051"/>
      <c r="EC1129" s="1051"/>
      <c r="ED1129" s="1051"/>
      <c r="EE1129" s="1051"/>
      <c r="EF1129" s="1051"/>
      <c r="EG1129" s="1051"/>
      <c r="EH1129" s="1051"/>
      <c r="EI1129" s="1051"/>
      <c r="EJ1129" s="1051"/>
      <c r="EK1129" s="1051"/>
      <c r="EL1129" s="1051"/>
      <c r="EM1129" s="1051"/>
      <c r="EN1129" s="1051"/>
      <c r="EO1129" s="1051"/>
      <c r="EP1129" s="1051"/>
      <c r="EQ1129" s="1051"/>
      <c r="ER1129" s="1051"/>
      <c r="ES1129" s="1051"/>
      <c r="ET1129" s="1051"/>
      <c r="EU1129" s="1051"/>
      <c r="EV1129" s="1051"/>
      <c r="EW1129" s="1051"/>
      <c r="EX1129" s="1051"/>
      <c r="EY1129" s="1051"/>
      <c r="EZ1129" s="1051"/>
      <c r="FA1129" s="1051"/>
      <c r="FB1129" s="1051"/>
      <c r="FC1129" s="1051"/>
      <c r="FD1129" s="1051"/>
      <c r="FE1129" s="1051"/>
      <c r="FF1129" s="1051"/>
      <c r="FG1129" s="1051"/>
      <c r="FH1129" s="1051"/>
      <c r="FI1129" s="1051"/>
      <c r="FJ1129" s="1051"/>
      <c r="FK1129" s="1051"/>
      <c r="FL1129" s="1051"/>
      <c r="FM1129" s="1051"/>
      <c r="FN1129" s="1051"/>
      <c r="FO1129" s="1051"/>
      <c r="FP1129" s="1051"/>
      <c r="FQ1129" s="1051"/>
      <c r="FR1129" s="1051"/>
      <c r="FS1129" s="1051"/>
      <c r="FT1129" s="1051"/>
      <c r="FU1129" s="1051"/>
      <c r="FV1129" s="1051"/>
      <c r="FW1129" s="1051"/>
      <c r="FX1129" s="1051"/>
      <c r="FY1129" s="1051"/>
      <c r="FZ1129" s="1051"/>
      <c r="GA1129" s="1051"/>
      <c r="GB1129" s="1051"/>
      <c r="GC1129" s="1051"/>
      <c r="GD1129" s="1051"/>
      <c r="GE1129" s="1051"/>
      <c r="GF1129" s="1051"/>
      <c r="GG1129" s="1051"/>
      <c r="GH1129" s="1051"/>
      <c r="GI1129" s="1051"/>
      <c r="GJ1129" s="1051"/>
      <c r="GK1129" s="1051"/>
      <c r="GL1129" s="1051"/>
      <c r="GM1129" s="1051"/>
      <c r="GN1129" s="1051"/>
      <c r="GO1129" s="1051"/>
      <c r="GP1129" s="1051"/>
      <c r="GQ1129" s="1051"/>
      <c r="GR1129" s="1051"/>
      <c r="GS1129" s="1051"/>
      <c r="GT1129" s="1051"/>
      <c r="GU1129" s="1051"/>
      <c r="GV1129" s="1051"/>
      <c r="GW1129" s="1051"/>
      <c r="GX1129" s="1051"/>
      <c r="GY1129" s="1051"/>
      <c r="GZ1129" s="1051"/>
      <c r="HA1129" s="1051"/>
      <c r="HB1129" s="1051"/>
      <c r="HC1129" s="1051"/>
      <c r="HD1129" s="1051"/>
      <c r="HE1129" s="1051"/>
      <c r="HF1129" s="1051"/>
      <c r="HG1129" s="1051"/>
      <c r="HH1129" s="1051"/>
      <c r="HI1129" s="1051"/>
      <c r="HJ1129" s="1051"/>
      <c r="HK1129" s="1051"/>
      <c r="HL1129" s="1051"/>
      <c r="HM1129" s="1051"/>
      <c r="HN1129" s="1051"/>
      <c r="HO1129" s="1051"/>
      <c r="HP1129" s="1051"/>
      <c r="HQ1129" s="1051"/>
      <c r="HR1129" s="1051"/>
      <c r="HS1129" s="1051"/>
      <c r="HT1129" s="1051"/>
      <c r="HU1129" s="1051"/>
      <c r="HV1129" s="1051"/>
      <c r="HW1129" s="1051"/>
      <c r="HX1129" s="1051"/>
      <c r="HY1129" s="1051"/>
      <c r="HZ1129" s="1051"/>
      <c r="IA1129" s="1051"/>
      <c r="IB1129" s="1051"/>
      <c r="IC1129" s="1051"/>
      <c r="ID1129" s="1051"/>
      <c r="IE1129" s="1051"/>
      <c r="IF1129" s="1051"/>
      <c r="IG1129" s="1051"/>
      <c r="IH1129" s="1051"/>
      <c r="II1129" s="1051"/>
      <c r="IJ1129" s="1051"/>
      <c r="IK1129" s="1051"/>
      <c r="IL1129" s="1051"/>
      <c r="IM1129" s="1051"/>
      <c r="IN1129" s="1051"/>
      <c r="IO1129" s="1051"/>
      <c r="IP1129" s="1051"/>
      <c r="IQ1129" s="1051"/>
      <c r="IR1129" s="1051"/>
      <c r="IS1129" s="1051"/>
      <c r="IT1129" s="1051"/>
      <c r="IU1129" s="1051"/>
      <c r="IV1129" s="1051"/>
      <c r="IW1129" s="1051"/>
      <c r="IX1129" s="1051"/>
      <c r="IY1129" s="1051"/>
      <c r="IZ1129" s="1051"/>
      <c r="JA1129" s="1051"/>
      <c r="JB1129" s="1051"/>
    </row>
    <row r="1130" spans="1:262" s="1339" customFormat="1" ht="38.1" customHeight="1" x14ac:dyDescent="0.25">
      <c r="A1130" s="1250"/>
      <c r="B1130" s="1250"/>
      <c r="C1130" s="1092" t="s">
        <v>306</v>
      </c>
      <c r="D1130" s="12"/>
      <c r="E1130" s="30">
        <f t="shared" si="440"/>
        <v>22</v>
      </c>
      <c r="F1130" s="30">
        <f t="shared" si="440"/>
        <v>9</v>
      </c>
      <c r="G1130" s="30">
        <f t="shared" si="440"/>
        <v>1</v>
      </c>
      <c r="H1130" s="67">
        <f t="shared" si="440"/>
        <v>11.111111111111111</v>
      </c>
      <c r="I1130" s="500"/>
      <c r="J1130" s="500"/>
      <c r="K1130" s="501"/>
      <c r="L1130" s="501"/>
      <c r="M1130" s="501"/>
      <c r="N1130" s="501"/>
      <c r="O1130" s="501"/>
      <c r="P1130" s="501"/>
      <c r="Q1130" s="30"/>
      <c r="R1130" s="30"/>
      <c r="S1130" s="30"/>
      <c r="T1130" s="30"/>
      <c r="U1130" s="1363"/>
      <c r="V1130" s="30"/>
      <c r="W1130" s="1289"/>
      <c r="X1130" s="1051"/>
      <c r="Y1130" s="1051"/>
      <c r="Z1130" s="1051"/>
      <c r="AA1130" s="1051"/>
      <c r="AB1130" s="1051"/>
      <c r="AC1130" s="1051"/>
      <c r="AD1130" s="1051"/>
      <c r="AE1130" s="1051"/>
      <c r="AF1130" s="1051"/>
      <c r="AG1130" s="1051"/>
      <c r="AH1130" s="1051"/>
      <c r="AI1130" s="1051"/>
      <c r="AJ1130" s="1051"/>
      <c r="AK1130" s="1051"/>
      <c r="AL1130" s="1051"/>
      <c r="AM1130" s="1051"/>
      <c r="AN1130" s="1051"/>
      <c r="AO1130" s="1051"/>
      <c r="AP1130" s="1051"/>
      <c r="AQ1130" s="1051"/>
      <c r="AR1130" s="1051"/>
      <c r="AS1130" s="1051"/>
      <c r="AT1130" s="1051"/>
      <c r="AU1130" s="1051"/>
      <c r="AV1130" s="1051"/>
      <c r="AW1130" s="1051"/>
      <c r="AX1130" s="1051"/>
      <c r="AY1130" s="1051"/>
      <c r="AZ1130" s="1051"/>
      <c r="BA1130" s="1051"/>
      <c r="BB1130" s="1051"/>
      <c r="BC1130" s="1051"/>
      <c r="BD1130" s="1051"/>
      <c r="BE1130" s="1051"/>
      <c r="BF1130" s="1051"/>
      <c r="BG1130" s="1051"/>
      <c r="BH1130" s="1051"/>
      <c r="BI1130" s="1051"/>
      <c r="BJ1130" s="1051"/>
      <c r="BK1130" s="1051"/>
      <c r="BL1130" s="1051"/>
      <c r="BM1130" s="1051"/>
      <c r="BN1130" s="1051"/>
      <c r="BO1130" s="1051"/>
      <c r="BP1130" s="1051"/>
      <c r="BQ1130" s="1051"/>
      <c r="BR1130" s="1051"/>
      <c r="BS1130" s="1051"/>
      <c r="BT1130" s="1051"/>
      <c r="BU1130" s="1051"/>
      <c r="BV1130" s="1051"/>
      <c r="BW1130" s="1051"/>
      <c r="BX1130" s="1051"/>
      <c r="BY1130" s="1051"/>
      <c r="BZ1130" s="1051"/>
      <c r="CA1130" s="1051"/>
      <c r="CB1130" s="1051"/>
      <c r="CC1130" s="1051"/>
      <c r="CD1130" s="1051"/>
      <c r="CE1130" s="1051"/>
      <c r="CF1130" s="1051"/>
      <c r="CG1130" s="1051"/>
      <c r="CH1130" s="1051"/>
      <c r="CI1130" s="1051"/>
      <c r="CJ1130" s="1051"/>
      <c r="CK1130" s="1051"/>
      <c r="CL1130" s="1051"/>
      <c r="CM1130" s="1051"/>
      <c r="CN1130" s="1051"/>
      <c r="CO1130" s="1051"/>
      <c r="CP1130" s="1051"/>
      <c r="CQ1130" s="1051"/>
      <c r="CR1130" s="1051"/>
      <c r="CS1130" s="1051"/>
      <c r="CT1130" s="1051"/>
      <c r="CU1130" s="1051"/>
      <c r="CV1130" s="1051"/>
      <c r="CW1130" s="1051"/>
      <c r="CX1130" s="1051"/>
      <c r="CY1130" s="1051"/>
      <c r="CZ1130" s="1051"/>
      <c r="DA1130" s="1051"/>
      <c r="DB1130" s="1051"/>
      <c r="DC1130" s="1051"/>
      <c r="DD1130" s="1051"/>
      <c r="DE1130" s="1051"/>
      <c r="DF1130" s="1051"/>
      <c r="DG1130" s="1051"/>
      <c r="DH1130" s="1051"/>
      <c r="DI1130" s="1051"/>
      <c r="DJ1130" s="1051"/>
      <c r="DK1130" s="1051"/>
      <c r="DL1130" s="1051"/>
      <c r="DM1130" s="1051"/>
      <c r="DN1130" s="1051"/>
      <c r="DO1130" s="1051"/>
      <c r="DP1130" s="1051"/>
      <c r="DQ1130" s="1051"/>
      <c r="DR1130" s="1051"/>
      <c r="DS1130" s="1051"/>
      <c r="DT1130" s="1051"/>
      <c r="DU1130" s="1051"/>
      <c r="DV1130" s="1051"/>
      <c r="DW1130" s="1051"/>
      <c r="DX1130" s="1051"/>
      <c r="DY1130" s="1051"/>
      <c r="DZ1130" s="1051"/>
      <c r="EA1130" s="1051"/>
      <c r="EB1130" s="1051"/>
      <c r="EC1130" s="1051"/>
      <c r="ED1130" s="1051"/>
      <c r="EE1130" s="1051"/>
      <c r="EF1130" s="1051"/>
      <c r="EG1130" s="1051"/>
      <c r="EH1130" s="1051"/>
      <c r="EI1130" s="1051"/>
      <c r="EJ1130" s="1051"/>
      <c r="EK1130" s="1051"/>
      <c r="EL1130" s="1051"/>
      <c r="EM1130" s="1051"/>
      <c r="EN1130" s="1051"/>
      <c r="EO1130" s="1051"/>
      <c r="EP1130" s="1051"/>
      <c r="EQ1130" s="1051"/>
      <c r="ER1130" s="1051"/>
      <c r="ES1130" s="1051"/>
      <c r="ET1130" s="1051"/>
      <c r="EU1130" s="1051"/>
      <c r="EV1130" s="1051"/>
      <c r="EW1130" s="1051"/>
      <c r="EX1130" s="1051"/>
      <c r="EY1130" s="1051"/>
      <c r="EZ1130" s="1051"/>
      <c r="FA1130" s="1051"/>
      <c r="FB1130" s="1051"/>
      <c r="FC1130" s="1051"/>
      <c r="FD1130" s="1051"/>
      <c r="FE1130" s="1051"/>
      <c r="FF1130" s="1051"/>
      <c r="FG1130" s="1051"/>
      <c r="FH1130" s="1051"/>
      <c r="FI1130" s="1051"/>
      <c r="FJ1130" s="1051"/>
      <c r="FK1130" s="1051"/>
      <c r="FL1130" s="1051"/>
      <c r="FM1130" s="1051"/>
      <c r="FN1130" s="1051"/>
      <c r="FO1130" s="1051"/>
      <c r="FP1130" s="1051"/>
      <c r="FQ1130" s="1051"/>
      <c r="FR1130" s="1051"/>
      <c r="FS1130" s="1051"/>
      <c r="FT1130" s="1051"/>
      <c r="FU1130" s="1051"/>
      <c r="FV1130" s="1051"/>
      <c r="FW1130" s="1051"/>
      <c r="FX1130" s="1051"/>
      <c r="FY1130" s="1051"/>
      <c r="FZ1130" s="1051"/>
      <c r="GA1130" s="1051"/>
      <c r="GB1130" s="1051"/>
      <c r="GC1130" s="1051"/>
      <c r="GD1130" s="1051"/>
      <c r="GE1130" s="1051"/>
      <c r="GF1130" s="1051"/>
      <c r="GG1130" s="1051"/>
      <c r="GH1130" s="1051"/>
      <c r="GI1130" s="1051"/>
      <c r="GJ1130" s="1051"/>
      <c r="GK1130" s="1051"/>
      <c r="GL1130" s="1051"/>
      <c r="GM1130" s="1051"/>
      <c r="GN1130" s="1051"/>
      <c r="GO1130" s="1051"/>
      <c r="GP1130" s="1051"/>
      <c r="GQ1130" s="1051"/>
      <c r="GR1130" s="1051"/>
      <c r="GS1130" s="1051"/>
      <c r="GT1130" s="1051"/>
      <c r="GU1130" s="1051"/>
      <c r="GV1130" s="1051"/>
      <c r="GW1130" s="1051"/>
      <c r="GX1130" s="1051"/>
      <c r="GY1130" s="1051"/>
      <c r="GZ1130" s="1051"/>
      <c r="HA1130" s="1051"/>
      <c r="HB1130" s="1051"/>
      <c r="HC1130" s="1051"/>
      <c r="HD1130" s="1051"/>
      <c r="HE1130" s="1051"/>
      <c r="HF1130" s="1051"/>
      <c r="HG1130" s="1051"/>
      <c r="HH1130" s="1051"/>
      <c r="HI1130" s="1051"/>
      <c r="HJ1130" s="1051"/>
      <c r="HK1130" s="1051"/>
      <c r="HL1130" s="1051"/>
      <c r="HM1130" s="1051"/>
      <c r="HN1130" s="1051"/>
      <c r="HO1130" s="1051"/>
      <c r="HP1130" s="1051"/>
      <c r="HQ1130" s="1051"/>
      <c r="HR1130" s="1051"/>
      <c r="HS1130" s="1051"/>
      <c r="HT1130" s="1051"/>
      <c r="HU1130" s="1051"/>
      <c r="HV1130" s="1051"/>
      <c r="HW1130" s="1051"/>
      <c r="HX1130" s="1051"/>
      <c r="HY1130" s="1051"/>
      <c r="HZ1130" s="1051"/>
      <c r="IA1130" s="1051"/>
      <c r="IB1130" s="1051"/>
      <c r="IC1130" s="1051"/>
      <c r="ID1130" s="1051"/>
      <c r="IE1130" s="1051"/>
      <c r="IF1130" s="1051"/>
      <c r="IG1130" s="1051"/>
      <c r="IH1130" s="1051"/>
      <c r="II1130" s="1051"/>
      <c r="IJ1130" s="1051"/>
      <c r="IK1130" s="1051"/>
      <c r="IL1130" s="1051"/>
      <c r="IM1130" s="1051"/>
      <c r="IN1130" s="1051"/>
      <c r="IO1130" s="1051"/>
      <c r="IP1130" s="1051"/>
      <c r="IQ1130" s="1051"/>
      <c r="IR1130" s="1051"/>
      <c r="IS1130" s="1051"/>
      <c r="IT1130" s="1051"/>
      <c r="IU1130" s="1051"/>
      <c r="IV1130" s="1051"/>
      <c r="IW1130" s="1051"/>
      <c r="IX1130" s="1051"/>
      <c r="IY1130" s="1051"/>
      <c r="IZ1130" s="1051"/>
      <c r="JA1130" s="1051"/>
      <c r="JB1130" s="1051"/>
    </row>
    <row r="1131" spans="1:262" s="1339" customFormat="1" ht="38.1" customHeight="1" x14ac:dyDescent="0.25">
      <c r="A1131" s="1250"/>
      <c r="B1131" s="1250"/>
      <c r="C1131" s="1115" t="s">
        <v>169</v>
      </c>
      <c r="D1131" s="432"/>
      <c r="E1131" s="316">
        <f t="shared" si="440"/>
        <v>1057.4000000000001</v>
      </c>
      <c r="F1131" s="316">
        <f t="shared" si="440"/>
        <v>439.6</v>
      </c>
      <c r="G1131" s="316">
        <f t="shared" si="440"/>
        <v>267.46315789473681</v>
      </c>
      <c r="H1131" s="67">
        <f t="shared" si="440"/>
        <v>60.842392605718111</v>
      </c>
      <c r="I1131" s="500"/>
      <c r="J1131" s="500"/>
      <c r="K1131" s="501"/>
      <c r="L1131" s="501"/>
      <c r="M1131" s="501"/>
      <c r="N1131" s="501"/>
      <c r="O1131" s="501"/>
      <c r="P1131" s="501"/>
      <c r="Q1131" s="30"/>
      <c r="R1131" s="30"/>
      <c r="S1131" s="30"/>
      <c r="T1131" s="30"/>
      <c r="U1131" s="1363"/>
      <c r="V1131" s="30"/>
      <c r="W1131" s="1289"/>
      <c r="X1131" s="1051"/>
      <c r="Y1131" s="1051"/>
      <c r="Z1131" s="1051"/>
      <c r="AA1131" s="1051"/>
      <c r="AB1131" s="1051"/>
      <c r="AC1131" s="1051"/>
      <c r="AD1131" s="1051"/>
      <c r="AE1131" s="1051"/>
      <c r="AF1131" s="1051"/>
      <c r="AG1131" s="1051"/>
      <c r="AH1131" s="1051"/>
      <c r="AI1131" s="1051"/>
      <c r="AJ1131" s="1051"/>
      <c r="AK1131" s="1051"/>
      <c r="AL1131" s="1051"/>
      <c r="AM1131" s="1051"/>
      <c r="AN1131" s="1051"/>
      <c r="AO1131" s="1051"/>
      <c r="AP1131" s="1051"/>
      <c r="AQ1131" s="1051"/>
      <c r="AR1131" s="1051"/>
      <c r="AS1131" s="1051"/>
      <c r="AT1131" s="1051"/>
      <c r="AU1131" s="1051"/>
      <c r="AV1131" s="1051"/>
      <c r="AW1131" s="1051"/>
      <c r="AX1131" s="1051"/>
      <c r="AY1131" s="1051"/>
      <c r="AZ1131" s="1051"/>
      <c r="BA1131" s="1051"/>
      <c r="BB1131" s="1051"/>
      <c r="BC1131" s="1051"/>
      <c r="BD1131" s="1051"/>
      <c r="BE1131" s="1051"/>
      <c r="BF1131" s="1051"/>
      <c r="BG1131" s="1051"/>
      <c r="BH1131" s="1051"/>
      <c r="BI1131" s="1051"/>
      <c r="BJ1131" s="1051"/>
      <c r="BK1131" s="1051"/>
      <c r="BL1131" s="1051"/>
      <c r="BM1131" s="1051"/>
      <c r="BN1131" s="1051"/>
      <c r="BO1131" s="1051"/>
      <c r="BP1131" s="1051"/>
      <c r="BQ1131" s="1051"/>
      <c r="BR1131" s="1051"/>
      <c r="BS1131" s="1051"/>
      <c r="BT1131" s="1051"/>
      <c r="BU1131" s="1051"/>
      <c r="BV1131" s="1051"/>
      <c r="BW1131" s="1051"/>
      <c r="BX1131" s="1051"/>
      <c r="BY1131" s="1051"/>
      <c r="BZ1131" s="1051"/>
      <c r="CA1131" s="1051"/>
      <c r="CB1131" s="1051"/>
      <c r="CC1131" s="1051"/>
      <c r="CD1131" s="1051"/>
      <c r="CE1131" s="1051"/>
      <c r="CF1131" s="1051"/>
      <c r="CG1131" s="1051"/>
      <c r="CH1131" s="1051"/>
      <c r="CI1131" s="1051"/>
      <c r="CJ1131" s="1051"/>
      <c r="CK1131" s="1051"/>
      <c r="CL1131" s="1051"/>
      <c r="CM1131" s="1051"/>
      <c r="CN1131" s="1051"/>
      <c r="CO1131" s="1051"/>
      <c r="CP1131" s="1051"/>
      <c r="CQ1131" s="1051"/>
      <c r="CR1131" s="1051"/>
      <c r="CS1131" s="1051"/>
      <c r="CT1131" s="1051"/>
      <c r="CU1131" s="1051"/>
      <c r="CV1131" s="1051"/>
      <c r="CW1131" s="1051"/>
      <c r="CX1131" s="1051"/>
      <c r="CY1131" s="1051"/>
      <c r="CZ1131" s="1051"/>
      <c r="DA1131" s="1051"/>
      <c r="DB1131" s="1051"/>
      <c r="DC1131" s="1051"/>
      <c r="DD1131" s="1051"/>
      <c r="DE1131" s="1051"/>
      <c r="DF1131" s="1051"/>
      <c r="DG1131" s="1051"/>
      <c r="DH1131" s="1051"/>
      <c r="DI1131" s="1051"/>
      <c r="DJ1131" s="1051"/>
      <c r="DK1131" s="1051"/>
      <c r="DL1131" s="1051"/>
      <c r="DM1131" s="1051"/>
      <c r="DN1131" s="1051"/>
      <c r="DO1131" s="1051"/>
      <c r="DP1131" s="1051"/>
      <c r="DQ1131" s="1051"/>
      <c r="DR1131" s="1051"/>
      <c r="DS1131" s="1051"/>
      <c r="DT1131" s="1051"/>
      <c r="DU1131" s="1051"/>
      <c r="DV1131" s="1051"/>
      <c r="DW1131" s="1051"/>
      <c r="DX1131" s="1051"/>
      <c r="DY1131" s="1051"/>
      <c r="DZ1131" s="1051"/>
      <c r="EA1131" s="1051"/>
      <c r="EB1131" s="1051"/>
      <c r="EC1131" s="1051"/>
      <c r="ED1131" s="1051"/>
      <c r="EE1131" s="1051"/>
      <c r="EF1131" s="1051"/>
      <c r="EG1131" s="1051"/>
      <c r="EH1131" s="1051"/>
      <c r="EI1131" s="1051"/>
      <c r="EJ1131" s="1051"/>
      <c r="EK1131" s="1051"/>
      <c r="EL1131" s="1051"/>
      <c r="EM1131" s="1051"/>
      <c r="EN1131" s="1051"/>
      <c r="EO1131" s="1051"/>
      <c r="EP1131" s="1051"/>
      <c r="EQ1131" s="1051"/>
      <c r="ER1131" s="1051"/>
      <c r="ES1131" s="1051"/>
      <c r="ET1131" s="1051"/>
      <c r="EU1131" s="1051"/>
      <c r="EV1131" s="1051"/>
      <c r="EW1131" s="1051"/>
      <c r="EX1131" s="1051"/>
      <c r="EY1131" s="1051"/>
      <c r="EZ1131" s="1051"/>
      <c r="FA1131" s="1051"/>
      <c r="FB1131" s="1051"/>
      <c r="FC1131" s="1051"/>
      <c r="FD1131" s="1051"/>
      <c r="FE1131" s="1051"/>
      <c r="FF1131" s="1051"/>
      <c r="FG1131" s="1051"/>
      <c r="FH1131" s="1051"/>
      <c r="FI1131" s="1051"/>
      <c r="FJ1131" s="1051"/>
      <c r="FK1131" s="1051"/>
      <c r="FL1131" s="1051"/>
      <c r="FM1131" s="1051"/>
      <c r="FN1131" s="1051"/>
      <c r="FO1131" s="1051"/>
      <c r="FP1131" s="1051"/>
      <c r="FQ1131" s="1051"/>
      <c r="FR1131" s="1051"/>
      <c r="FS1131" s="1051"/>
      <c r="FT1131" s="1051"/>
      <c r="FU1131" s="1051"/>
      <c r="FV1131" s="1051"/>
      <c r="FW1131" s="1051"/>
      <c r="FX1131" s="1051"/>
      <c r="FY1131" s="1051"/>
      <c r="FZ1131" s="1051"/>
      <c r="GA1131" s="1051"/>
      <c r="GB1131" s="1051"/>
      <c r="GC1131" s="1051"/>
      <c r="GD1131" s="1051"/>
      <c r="GE1131" s="1051"/>
      <c r="GF1131" s="1051"/>
      <c r="GG1131" s="1051"/>
      <c r="GH1131" s="1051"/>
      <c r="GI1131" s="1051"/>
      <c r="GJ1131" s="1051"/>
      <c r="GK1131" s="1051"/>
      <c r="GL1131" s="1051"/>
      <c r="GM1131" s="1051"/>
      <c r="GN1131" s="1051"/>
      <c r="GO1131" s="1051"/>
      <c r="GP1131" s="1051"/>
      <c r="GQ1131" s="1051"/>
      <c r="GR1131" s="1051"/>
      <c r="GS1131" s="1051"/>
      <c r="GT1131" s="1051"/>
      <c r="GU1131" s="1051"/>
      <c r="GV1131" s="1051"/>
      <c r="GW1131" s="1051"/>
      <c r="GX1131" s="1051"/>
      <c r="GY1131" s="1051"/>
      <c r="GZ1131" s="1051"/>
      <c r="HA1131" s="1051"/>
      <c r="HB1131" s="1051"/>
      <c r="HC1131" s="1051"/>
      <c r="HD1131" s="1051"/>
      <c r="HE1131" s="1051"/>
      <c r="HF1131" s="1051"/>
      <c r="HG1131" s="1051"/>
      <c r="HH1131" s="1051"/>
      <c r="HI1131" s="1051"/>
      <c r="HJ1131" s="1051"/>
      <c r="HK1131" s="1051"/>
      <c r="HL1131" s="1051"/>
      <c r="HM1131" s="1051"/>
      <c r="HN1131" s="1051"/>
      <c r="HO1131" s="1051"/>
      <c r="HP1131" s="1051"/>
      <c r="HQ1131" s="1051"/>
      <c r="HR1131" s="1051"/>
      <c r="HS1131" s="1051"/>
      <c r="HT1131" s="1051"/>
      <c r="HU1131" s="1051"/>
      <c r="HV1131" s="1051"/>
      <c r="HW1131" s="1051"/>
      <c r="HX1131" s="1051"/>
      <c r="HY1131" s="1051"/>
      <c r="HZ1131" s="1051"/>
      <c r="IA1131" s="1051"/>
      <c r="IB1131" s="1051"/>
      <c r="IC1131" s="1051"/>
      <c r="ID1131" s="1051"/>
      <c r="IE1131" s="1051"/>
      <c r="IF1131" s="1051"/>
      <c r="IG1131" s="1051"/>
      <c r="IH1131" s="1051"/>
      <c r="II1131" s="1051"/>
      <c r="IJ1131" s="1051"/>
      <c r="IK1131" s="1051"/>
      <c r="IL1131" s="1051"/>
      <c r="IM1131" s="1051"/>
      <c r="IN1131" s="1051"/>
      <c r="IO1131" s="1051"/>
      <c r="IP1131" s="1051"/>
      <c r="IQ1131" s="1051"/>
      <c r="IR1131" s="1051"/>
      <c r="IS1131" s="1051"/>
      <c r="IT1131" s="1051"/>
      <c r="IU1131" s="1051"/>
      <c r="IV1131" s="1051"/>
      <c r="IW1131" s="1051"/>
      <c r="IX1131" s="1051"/>
      <c r="IY1131" s="1051"/>
      <c r="IZ1131" s="1051"/>
      <c r="JA1131" s="1051"/>
      <c r="JB1131" s="1051"/>
    </row>
    <row r="1132" spans="1:262" s="1339" customFormat="1" ht="38.1" customHeight="1" x14ac:dyDescent="0.25">
      <c r="A1132" s="1250"/>
      <c r="B1132" s="1250"/>
      <c r="C1132" s="1120" t="s">
        <v>313</v>
      </c>
      <c r="D1132" s="12"/>
      <c r="E1132" s="30"/>
      <c r="F1132" s="30"/>
      <c r="G1132" s="30"/>
      <c r="H1132" s="67">
        <f t="shared" si="440"/>
        <v>0</v>
      </c>
      <c r="I1132" s="500"/>
      <c r="J1132" s="500"/>
      <c r="K1132" s="501"/>
      <c r="L1132" s="501"/>
      <c r="M1132" s="501"/>
      <c r="N1132" s="501"/>
      <c r="O1132" s="501"/>
      <c r="P1132" s="501"/>
      <c r="Q1132" s="30"/>
      <c r="R1132" s="30"/>
      <c r="S1132" s="30"/>
      <c r="T1132" s="30"/>
      <c r="U1132" s="1363"/>
      <c r="V1132" s="30"/>
      <c r="W1132" s="1289"/>
      <c r="X1132" s="1051"/>
      <c r="Y1132" s="1051"/>
      <c r="Z1132" s="1051"/>
      <c r="AA1132" s="1051"/>
      <c r="AB1132" s="1051"/>
      <c r="AC1132" s="1051"/>
      <c r="AD1132" s="1051"/>
      <c r="AE1132" s="1051"/>
      <c r="AF1132" s="1051"/>
      <c r="AG1132" s="1051"/>
      <c r="AH1132" s="1051"/>
      <c r="AI1132" s="1051"/>
      <c r="AJ1132" s="1051"/>
      <c r="AK1132" s="1051"/>
      <c r="AL1132" s="1051"/>
      <c r="AM1132" s="1051"/>
      <c r="AN1132" s="1051"/>
      <c r="AO1132" s="1051"/>
      <c r="AP1132" s="1051"/>
      <c r="AQ1132" s="1051"/>
      <c r="AR1132" s="1051"/>
      <c r="AS1132" s="1051"/>
      <c r="AT1132" s="1051"/>
      <c r="AU1132" s="1051"/>
      <c r="AV1132" s="1051"/>
      <c r="AW1132" s="1051"/>
      <c r="AX1132" s="1051"/>
      <c r="AY1132" s="1051"/>
      <c r="AZ1132" s="1051"/>
      <c r="BA1132" s="1051"/>
      <c r="BB1132" s="1051"/>
      <c r="BC1132" s="1051"/>
      <c r="BD1132" s="1051"/>
      <c r="BE1132" s="1051"/>
      <c r="BF1132" s="1051"/>
      <c r="BG1132" s="1051"/>
      <c r="BH1132" s="1051"/>
      <c r="BI1132" s="1051"/>
      <c r="BJ1132" s="1051"/>
      <c r="BK1132" s="1051"/>
      <c r="BL1132" s="1051"/>
      <c r="BM1132" s="1051"/>
      <c r="BN1132" s="1051"/>
      <c r="BO1132" s="1051"/>
      <c r="BP1132" s="1051"/>
      <c r="BQ1132" s="1051"/>
      <c r="BR1132" s="1051"/>
      <c r="BS1132" s="1051"/>
      <c r="BT1132" s="1051"/>
      <c r="BU1132" s="1051"/>
      <c r="BV1132" s="1051"/>
      <c r="BW1132" s="1051"/>
      <c r="BX1132" s="1051"/>
      <c r="BY1132" s="1051"/>
      <c r="BZ1132" s="1051"/>
      <c r="CA1132" s="1051"/>
      <c r="CB1132" s="1051"/>
      <c r="CC1132" s="1051"/>
      <c r="CD1132" s="1051"/>
      <c r="CE1132" s="1051"/>
      <c r="CF1132" s="1051"/>
      <c r="CG1132" s="1051"/>
      <c r="CH1132" s="1051"/>
      <c r="CI1132" s="1051"/>
      <c r="CJ1132" s="1051"/>
      <c r="CK1132" s="1051"/>
      <c r="CL1132" s="1051"/>
      <c r="CM1132" s="1051"/>
      <c r="CN1132" s="1051"/>
      <c r="CO1132" s="1051"/>
      <c r="CP1132" s="1051"/>
      <c r="CQ1132" s="1051"/>
      <c r="CR1132" s="1051"/>
      <c r="CS1132" s="1051"/>
      <c r="CT1132" s="1051"/>
      <c r="CU1132" s="1051"/>
      <c r="CV1132" s="1051"/>
      <c r="CW1132" s="1051"/>
      <c r="CX1132" s="1051"/>
      <c r="CY1132" s="1051"/>
      <c r="CZ1132" s="1051"/>
      <c r="DA1132" s="1051"/>
      <c r="DB1132" s="1051"/>
      <c r="DC1132" s="1051"/>
      <c r="DD1132" s="1051"/>
      <c r="DE1132" s="1051"/>
      <c r="DF1132" s="1051"/>
      <c r="DG1132" s="1051"/>
      <c r="DH1132" s="1051"/>
      <c r="DI1132" s="1051"/>
      <c r="DJ1132" s="1051"/>
      <c r="DK1132" s="1051"/>
      <c r="DL1132" s="1051"/>
      <c r="DM1132" s="1051"/>
      <c r="DN1132" s="1051"/>
      <c r="DO1132" s="1051"/>
      <c r="DP1132" s="1051"/>
      <c r="DQ1132" s="1051"/>
      <c r="DR1132" s="1051"/>
      <c r="DS1132" s="1051"/>
      <c r="DT1132" s="1051"/>
      <c r="DU1132" s="1051"/>
      <c r="DV1132" s="1051"/>
      <c r="DW1132" s="1051"/>
      <c r="DX1132" s="1051"/>
      <c r="DY1132" s="1051"/>
      <c r="DZ1132" s="1051"/>
      <c r="EA1132" s="1051"/>
      <c r="EB1132" s="1051"/>
      <c r="EC1132" s="1051"/>
      <c r="ED1132" s="1051"/>
      <c r="EE1132" s="1051"/>
      <c r="EF1132" s="1051"/>
      <c r="EG1132" s="1051"/>
      <c r="EH1132" s="1051"/>
      <c r="EI1132" s="1051"/>
      <c r="EJ1132" s="1051"/>
      <c r="EK1132" s="1051"/>
      <c r="EL1132" s="1051"/>
      <c r="EM1132" s="1051"/>
      <c r="EN1132" s="1051"/>
      <c r="EO1132" s="1051"/>
      <c r="EP1132" s="1051"/>
      <c r="EQ1132" s="1051"/>
      <c r="ER1132" s="1051"/>
      <c r="ES1132" s="1051"/>
      <c r="ET1132" s="1051"/>
      <c r="EU1132" s="1051"/>
      <c r="EV1132" s="1051"/>
      <c r="EW1132" s="1051"/>
      <c r="EX1132" s="1051"/>
      <c r="EY1132" s="1051"/>
      <c r="EZ1132" s="1051"/>
      <c r="FA1132" s="1051"/>
      <c r="FB1132" s="1051"/>
      <c r="FC1132" s="1051"/>
      <c r="FD1132" s="1051"/>
      <c r="FE1132" s="1051"/>
      <c r="FF1132" s="1051"/>
      <c r="FG1132" s="1051"/>
      <c r="FH1132" s="1051"/>
      <c r="FI1132" s="1051"/>
      <c r="FJ1132" s="1051"/>
      <c r="FK1132" s="1051"/>
      <c r="FL1132" s="1051"/>
      <c r="FM1132" s="1051"/>
      <c r="FN1132" s="1051"/>
      <c r="FO1132" s="1051"/>
      <c r="FP1132" s="1051"/>
      <c r="FQ1132" s="1051"/>
      <c r="FR1132" s="1051"/>
      <c r="FS1132" s="1051"/>
      <c r="FT1132" s="1051"/>
      <c r="FU1132" s="1051"/>
      <c r="FV1132" s="1051"/>
      <c r="FW1132" s="1051"/>
      <c r="FX1132" s="1051"/>
      <c r="FY1132" s="1051"/>
      <c r="FZ1132" s="1051"/>
      <c r="GA1132" s="1051"/>
      <c r="GB1132" s="1051"/>
      <c r="GC1132" s="1051"/>
      <c r="GD1132" s="1051"/>
      <c r="GE1132" s="1051"/>
      <c r="GF1132" s="1051"/>
      <c r="GG1132" s="1051"/>
      <c r="GH1132" s="1051"/>
      <c r="GI1132" s="1051"/>
      <c r="GJ1132" s="1051"/>
      <c r="GK1132" s="1051"/>
      <c r="GL1132" s="1051"/>
      <c r="GM1132" s="1051"/>
      <c r="GN1132" s="1051"/>
      <c r="GO1132" s="1051"/>
      <c r="GP1132" s="1051"/>
      <c r="GQ1132" s="1051"/>
      <c r="GR1132" s="1051"/>
      <c r="GS1132" s="1051"/>
      <c r="GT1132" s="1051"/>
      <c r="GU1132" s="1051"/>
      <c r="GV1132" s="1051"/>
      <c r="GW1132" s="1051"/>
      <c r="GX1132" s="1051"/>
      <c r="GY1132" s="1051"/>
      <c r="GZ1132" s="1051"/>
      <c r="HA1132" s="1051"/>
      <c r="HB1132" s="1051"/>
      <c r="HC1132" s="1051"/>
      <c r="HD1132" s="1051"/>
      <c r="HE1132" s="1051"/>
      <c r="HF1132" s="1051"/>
      <c r="HG1132" s="1051"/>
      <c r="HH1132" s="1051"/>
      <c r="HI1132" s="1051"/>
      <c r="HJ1132" s="1051"/>
      <c r="HK1132" s="1051"/>
      <c r="HL1132" s="1051"/>
      <c r="HM1132" s="1051"/>
      <c r="HN1132" s="1051"/>
      <c r="HO1132" s="1051"/>
      <c r="HP1132" s="1051"/>
      <c r="HQ1132" s="1051"/>
      <c r="HR1132" s="1051"/>
      <c r="HS1132" s="1051"/>
      <c r="HT1132" s="1051"/>
      <c r="HU1132" s="1051"/>
      <c r="HV1132" s="1051"/>
      <c r="HW1132" s="1051"/>
      <c r="HX1132" s="1051"/>
      <c r="HY1132" s="1051"/>
      <c r="HZ1132" s="1051"/>
      <c r="IA1132" s="1051"/>
      <c r="IB1132" s="1051"/>
      <c r="IC1132" s="1051"/>
      <c r="ID1132" s="1051"/>
      <c r="IE1132" s="1051"/>
      <c r="IF1132" s="1051"/>
      <c r="IG1132" s="1051"/>
      <c r="IH1132" s="1051"/>
      <c r="II1132" s="1051"/>
      <c r="IJ1132" s="1051"/>
      <c r="IK1132" s="1051"/>
      <c r="IL1132" s="1051"/>
      <c r="IM1132" s="1051"/>
      <c r="IN1132" s="1051"/>
      <c r="IO1132" s="1051"/>
      <c r="IP1132" s="1051"/>
      <c r="IQ1132" s="1051"/>
      <c r="IR1132" s="1051"/>
      <c r="IS1132" s="1051"/>
      <c r="IT1132" s="1051"/>
      <c r="IU1132" s="1051"/>
      <c r="IV1132" s="1051"/>
      <c r="IW1132" s="1051"/>
      <c r="IX1132" s="1051"/>
      <c r="IY1132" s="1051"/>
      <c r="IZ1132" s="1051"/>
      <c r="JA1132" s="1051"/>
      <c r="JB1132" s="1051"/>
    </row>
    <row r="1133" spans="1:262" s="1339" customFormat="1" ht="38.1" customHeight="1" x14ac:dyDescent="0.25">
      <c r="A1133" s="1250"/>
      <c r="B1133" s="1250"/>
      <c r="C1133" s="1092" t="s">
        <v>201</v>
      </c>
      <c r="D1133" s="12"/>
      <c r="E1133" s="30">
        <f t="shared" si="440"/>
        <v>65</v>
      </c>
      <c r="F1133" s="30">
        <f t="shared" si="440"/>
        <v>26</v>
      </c>
      <c r="G1133" s="30">
        <f t="shared" si="440"/>
        <v>78</v>
      </c>
      <c r="H1133" s="67">
        <f t="shared" si="440"/>
        <v>300</v>
      </c>
      <c r="I1133" s="500"/>
      <c r="J1133" s="500"/>
      <c r="K1133" s="501"/>
      <c r="L1133" s="501"/>
      <c r="M1133" s="501"/>
      <c r="N1133" s="501"/>
      <c r="O1133" s="501"/>
      <c r="P1133" s="501"/>
      <c r="Q1133" s="30"/>
      <c r="R1133" s="30"/>
      <c r="S1133" s="30"/>
      <c r="T1133" s="30"/>
      <c r="U1133" s="1363"/>
      <c r="V1133" s="30"/>
      <c r="W1133" s="1289"/>
      <c r="X1133" s="1051"/>
      <c r="Y1133" s="1051"/>
      <c r="Z1133" s="1051"/>
      <c r="AA1133" s="1051"/>
      <c r="AB1133" s="1051"/>
      <c r="AC1133" s="1051"/>
      <c r="AD1133" s="1051"/>
      <c r="AE1133" s="1051"/>
      <c r="AF1133" s="1051"/>
      <c r="AG1133" s="1051"/>
      <c r="AH1133" s="1051"/>
      <c r="AI1133" s="1051"/>
      <c r="AJ1133" s="1051"/>
      <c r="AK1133" s="1051"/>
      <c r="AL1133" s="1051"/>
      <c r="AM1133" s="1051"/>
      <c r="AN1133" s="1051"/>
      <c r="AO1133" s="1051"/>
      <c r="AP1133" s="1051"/>
      <c r="AQ1133" s="1051"/>
      <c r="AR1133" s="1051"/>
      <c r="AS1133" s="1051"/>
      <c r="AT1133" s="1051"/>
      <c r="AU1133" s="1051"/>
      <c r="AV1133" s="1051"/>
      <c r="AW1133" s="1051"/>
      <c r="AX1133" s="1051"/>
      <c r="AY1133" s="1051"/>
      <c r="AZ1133" s="1051"/>
      <c r="BA1133" s="1051"/>
      <c r="BB1133" s="1051"/>
      <c r="BC1133" s="1051"/>
      <c r="BD1133" s="1051"/>
      <c r="BE1133" s="1051"/>
      <c r="BF1133" s="1051"/>
      <c r="BG1133" s="1051"/>
      <c r="BH1133" s="1051"/>
      <c r="BI1133" s="1051"/>
      <c r="BJ1133" s="1051"/>
      <c r="BK1133" s="1051"/>
      <c r="BL1133" s="1051"/>
      <c r="BM1133" s="1051"/>
      <c r="BN1133" s="1051"/>
      <c r="BO1133" s="1051"/>
      <c r="BP1133" s="1051"/>
      <c r="BQ1133" s="1051"/>
      <c r="BR1133" s="1051"/>
      <c r="BS1133" s="1051"/>
      <c r="BT1133" s="1051"/>
      <c r="BU1133" s="1051"/>
      <c r="BV1133" s="1051"/>
      <c r="BW1133" s="1051"/>
      <c r="BX1133" s="1051"/>
      <c r="BY1133" s="1051"/>
      <c r="BZ1133" s="1051"/>
      <c r="CA1133" s="1051"/>
      <c r="CB1133" s="1051"/>
      <c r="CC1133" s="1051"/>
      <c r="CD1133" s="1051"/>
      <c r="CE1133" s="1051"/>
      <c r="CF1133" s="1051"/>
      <c r="CG1133" s="1051"/>
      <c r="CH1133" s="1051"/>
      <c r="CI1133" s="1051"/>
      <c r="CJ1133" s="1051"/>
      <c r="CK1133" s="1051"/>
      <c r="CL1133" s="1051"/>
      <c r="CM1133" s="1051"/>
      <c r="CN1133" s="1051"/>
      <c r="CO1133" s="1051"/>
      <c r="CP1133" s="1051"/>
      <c r="CQ1133" s="1051"/>
      <c r="CR1133" s="1051"/>
      <c r="CS1133" s="1051"/>
      <c r="CT1133" s="1051"/>
      <c r="CU1133" s="1051"/>
      <c r="CV1133" s="1051"/>
      <c r="CW1133" s="1051"/>
      <c r="CX1133" s="1051"/>
      <c r="CY1133" s="1051"/>
      <c r="CZ1133" s="1051"/>
      <c r="DA1133" s="1051"/>
      <c r="DB1133" s="1051"/>
      <c r="DC1133" s="1051"/>
      <c r="DD1133" s="1051"/>
      <c r="DE1133" s="1051"/>
      <c r="DF1133" s="1051"/>
      <c r="DG1133" s="1051"/>
      <c r="DH1133" s="1051"/>
      <c r="DI1133" s="1051"/>
      <c r="DJ1133" s="1051"/>
      <c r="DK1133" s="1051"/>
      <c r="DL1133" s="1051"/>
      <c r="DM1133" s="1051"/>
      <c r="DN1133" s="1051"/>
      <c r="DO1133" s="1051"/>
      <c r="DP1133" s="1051"/>
      <c r="DQ1133" s="1051"/>
      <c r="DR1133" s="1051"/>
      <c r="DS1133" s="1051"/>
      <c r="DT1133" s="1051"/>
      <c r="DU1133" s="1051"/>
      <c r="DV1133" s="1051"/>
      <c r="DW1133" s="1051"/>
      <c r="DX1133" s="1051"/>
      <c r="DY1133" s="1051"/>
      <c r="DZ1133" s="1051"/>
      <c r="EA1133" s="1051"/>
      <c r="EB1133" s="1051"/>
      <c r="EC1133" s="1051"/>
      <c r="ED1133" s="1051"/>
      <c r="EE1133" s="1051"/>
      <c r="EF1133" s="1051"/>
      <c r="EG1133" s="1051"/>
      <c r="EH1133" s="1051"/>
      <c r="EI1133" s="1051"/>
      <c r="EJ1133" s="1051"/>
      <c r="EK1133" s="1051"/>
      <c r="EL1133" s="1051"/>
      <c r="EM1133" s="1051"/>
      <c r="EN1133" s="1051"/>
      <c r="EO1133" s="1051"/>
      <c r="EP1133" s="1051"/>
      <c r="EQ1133" s="1051"/>
      <c r="ER1133" s="1051"/>
      <c r="ES1133" s="1051"/>
      <c r="ET1133" s="1051"/>
      <c r="EU1133" s="1051"/>
      <c r="EV1133" s="1051"/>
      <c r="EW1133" s="1051"/>
      <c r="EX1133" s="1051"/>
      <c r="EY1133" s="1051"/>
      <c r="EZ1133" s="1051"/>
      <c r="FA1133" s="1051"/>
      <c r="FB1133" s="1051"/>
      <c r="FC1133" s="1051"/>
      <c r="FD1133" s="1051"/>
      <c r="FE1133" s="1051"/>
      <c r="FF1133" s="1051"/>
      <c r="FG1133" s="1051"/>
      <c r="FH1133" s="1051"/>
      <c r="FI1133" s="1051"/>
      <c r="FJ1133" s="1051"/>
      <c r="FK1133" s="1051"/>
      <c r="FL1133" s="1051"/>
      <c r="FM1133" s="1051"/>
      <c r="FN1133" s="1051"/>
      <c r="FO1133" s="1051"/>
      <c r="FP1133" s="1051"/>
      <c r="FQ1133" s="1051"/>
      <c r="FR1133" s="1051"/>
      <c r="FS1133" s="1051"/>
      <c r="FT1133" s="1051"/>
      <c r="FU1133" s="1051"/>
      <c r="FV1133" s="1051"/>
      <c r="FW1133" s="1051"/>
      <c r="FX1133" s="1051"/>
      <c r="FY1133" s="1051"/>
      <c r="FZ1133" s="1051"/>
      <c r="GA1133" s="1051"/>
      <c r="GB1133" s="1051"/>
      <c r="GC1133" s="1051"/>
      <c r="GD1133" s="1051"/>
      <c r="GE1133" s="1051"/>
      <c r="GF1133" s="1051"/>
      <c r="GG1133" s="1051"/>
      <c r="GH1133" s="1051"/>
      <c r="GI1133" s="1051"/>
      <c r="GJ1133" s="1051"/>
      <c r="GK1133" s="1051"/>
      <c r="GL1133" s="1051"/>
      <c r="GM1133" s="1051"/>
      <c r="GN1133" s="1051"/>
      <c r="GO1133" s="1051"/>
      <c r="GP1133" s="1051"/>
      <c r="GQ1133" s="1051"/>
      <c r="GR1133" s="1051"/>
      <c r="GS1133" s="1051"/>
      <c r="GT1133" s="1051"/>
      <c r="GU1133" s="1051"/>
      <c r="GV1133" s="1051"/>
      <c r="GW1133" s="1051"/>
      <c r="GX1133" s="1051"/>
      <c r="GY1133" s="1051"/>
      <c r="GZ1133" s="1051"/>
      <c r="HA1133" s="1051"/>
      <c r="HB1133" s="1051"/>
      <c r="HC1133" s="1051"/>
      <c r="HD1133" s="1051"/>
      <c r="HE1133" s="1051"/>
      <c r="HF1133" s="1051"/>
      <c r="HG1133" s="1051"/>
      <c r="HH1133" s="1051"/>
      <c r="HI1133" s="1051"/>
      <c r="HJ1133" s="1051"/>
      <c r="HK1133" s="1051"/>
      <c r="HL1133" s="1051"/>
      <c r="HM1133" s="1051"/>
      <c r="HN1133" s="1051"/>
      <c r="HO1133" s="1051"/>
      <c r="HP1133" s="1051"/>
      <c r="HQ1133" s="1051"/>
      <c r="HR1133" s="1051"/>
      <c r="HS1133" s="1051"/>
      <c r="HT1133" s="1051"/>
      <c r="HU1133" s="1051"/>
      <c r="HV1133" s="1051"/>
      <c r="HW1133" s="1051"/>
      <c r="HX1133" s="1051"/>
      <c r="HY1133" s="1051"/>
      <c r="HZ1133" s="1051"/>
      <c r="IA1133" s="1051"/>
      <c r="IB1133" s="1051"/>
      <c r="IC1133" s="1051"/>
      <c r="ID1133" s="1051"/>
      <c r="IE1133" s="1051"/>
      <c r="IF1133" s="1051"/>
      <c r="IG1133" s="1051"/>
      <c r="IH1133" s="1051"/>
      <c r="II1133" s="1051"/>
      <c r="IJ1133" s="1051"/>
      <c r="IK1133" s="1051"/>
      <c r="IL1133" s="1051"/>
      <c r="IM1133" s="1051"/>
      <c r="IN1133" s="1051"/>
      <c r="IO1133" s="1051"/>
      <c r="IP1133" s="1051"/>
      <c r="IQ1133" s="1051"/>
      <c r="IR1133" s="1051"/>
      <c r="IS1133" s="1051"/>
      <c r="IT1133" s="1051"/>
      <c r="IU1133" s="1051"/>
      <c r="IV1133" s="1051"/>
      <c r="IW1133" s="1051"/>
      <c r="IX1133" s="1051"/>
      <c r="IY1133" s="1051"/>
      <c r="IZ1133" s="1051"/>
      <c r="JA1133" s="1051"/>
      <c r="JB1133" s="1051"/>
    </row>
    <row r="1134" spans="1:262" s="1339" customFormat="1" ht="38.1" customHeight="1" x14ac:dyDescent="0.25">
      <c r="A1134" s="1250"/>
      <c r="B1134" s="1250"/>
      <c r="C1134" s="1092" t="s">
        <v>309</v>
      </c>
      <c r="D1134" s="12"/>
      <c r="E1134" s="30">
        <f t="shared" si="440"/>
        <v>0</v>
      </c>
      <c r="F1134" s="30">
        <f t="shared" si="440"/>
        <v>0</v>
      </c>
      <c r="G1134" s="30">
        <f t="shared" si="440"/>
        <v>0</v>
      </c>
      <c r="H1134" s="67">
        <f t="shared" si="440"/>
        <v>0</v>
      </c>
      <c r="I1134" s="500"/>
      <c r="J1134" s="500"/>
      <c r="K1134" s="501"/>
      <c r="L1134" s="501"/>
      <c r="M1134" s="501"/>
      <c r="N1134" s="501"/>
      <c r="O1134" s="501"/>
      <c r="P1134" s="501"/>
      <c r="Q1134" s="30"/>
      <c r="R1134" s="30"/>
      <c r="S1134" s="30"/>
      <c r="T1134" s="30"/>
      <c r="U1134" s="1363"/>
      <c r="V1134" s="30"/>
      <c r="W1134" s="1289"/>
      <c r="X1134" s="1051"/>
      <c r="Y1134" s="1051"/>
      <c r="Z1134" s="1051"/>
      <c r="AA1134" s="1051"/>
      <c r="AB1134" s="1051"/>
      <c r="AC1134" s="1051"/>
      <c r="AD1134" s="1051"/>
      <c r="AE1134" s="1051"/>
      <c r="AF1134" s="1051"/>
      <c r="AG1134" s="1051"/>
      <c r="AH1134" s="1051"/>
      <c r="AI1134" s="1051"/>
      <c r="AJ1134" s="1051"/>
      <c r="AK1134" s="1051"/>
      <c r="AL1134" s="1051"/>
      <c r="AM1134" s="1051"/>
      <c r="AN1134" s="1051"/>
      <c r="AO1134" s="1051"/>
      <c r="AP1134" s="1051"/>
      <c r="AQ1134" s="1051"/>
      <c r="AR1134" s="1051"/>
      <c r="AS1134" s="1051"/>
      <c r="AT1134" s="1051"/>
      <c r="AU1134" s="1051"/>
      <c r="AV1134" s="1051"/>
      <c r="AW1134" s="1051"/>
      <c r="AX1134" s="1051"/>
      <c r="AY1134" s="1051"/>
      <c r="AZ1134" s="1051"/>
      <c r="BA1134" s="1051"/>
      <c r="BB1134" s="1051"/>
      <c r="BC1134" s="1051"/>
      <c r="BD1134" s="1051"/>
      <c r="BE1134" s="1051"/>
      <c r="BF1134" s="1051"/>
      <c r="BG1134" s="1051"/>
      <c r="BH1134" s="1051"/>
      <c r="BI1134" s="1051"/>
      <c r="BJ1134" s="1051"/>
      <c r="BK1134" s="1051"/>
      <c r="BL1134" s="1051"/>
      <c r="BM1134" s="1051"/>
      <c r="BN1134" s="1051"/>
      <c r="BO1134" s="1051"/>
      <c r="BP1134" s="1051"/>
      <c r="BQ1134" s="1051"/>
      <c r="BR1134" s="1051"/>
      <c r="BS1134" s="1051"/>
      <c r="BT1134" s="1051"/>
      <c r="BU1134" s="1051"/>
      <c r="BV1134" s="1051"/>
      <c r="BW1134" s="1051"/>
      <c r="BX1134" s="1051"/>
      <c r="BY1134" s="1051"/>
      <c r="BZ1134" s="1051"/>
      <c r="CA1134" s="1051"/>
      <c r="CB1134" s="1051"/>
      <c r="CC1134" s="1051"/>
      <c r="CD1134" s="1051"/>
      <c r="CE1134" s="1051"/>
      <c r="CF1134" s="1051"/>
      <c r="CG1134" s="1051"/>
      <c r="CH1134" s="1051"/>
      <c r="CI1134" s="1051"/>
      <c r="CJ1134" s="1051"/>
      <c r="CK1134" s="1051"/>
      <c r="CL1134" s="1051"/>
      <c r="CM1134" s="1051"/>
      <c r="CN1134" s="1051"/>
      <c r="CO1134" s="1051"/>
      <c r="CP1134" s="1051"/>
      <c r="CQ1134" s="1051"/>
      <c r="CR1134" s="1051"/>
      <c r="CS1134" s="1051"/>
      <c r="CT1134" s="1051"/>
      <c r="CU1134" s="1051"/>
      <c r="CV1134" s="1051"/>
      <c r="CW1134" s="1051"/>
      <c r="CX1134" s="1051"/>
      <c r="CY1134" s="1051"/>
      <c r="CZ1134" s="1051"/>
      <c r="DA1134" s="1051"/>
      <c r="DB1134" s="1051"/>
      <c r="DC1134" s="1051"/>
      <c r="DD1134" s="1051"/>
      <c r="DE1134" s="1051"/>
      <c r="DF1134" s="1051"/>
      <c r="DG1134" s="1051"/>
      <c r="DH1134" s="1051"/>
      <c r="DI1134" s="1051"/>
      <c r="DJ1134" s="1051"/>
      <c r="DK1134" s="1051"/>
      <c r="DL1134" s="1051"/>
      <c r="DM1134" s="1051"/>
      <c r="DN1134" s="1051"/>
      <c r="DO1134" s="1051"/>
      <c r="DP1134" s="1051"/>
      <c r="DQ1134" s="1051"/>
      <c r="DR1134" s="1051"/>
      <c r="DS1134" s="1051"/>
      <c r="DT1134" s="1051"/>
      <c r="DU1134" s="1051"/>
      <c r="DV1134" s="1051"/>
      <c r="DW1134" s="1051"/>
      <c r="DX1134" s="1051"/>
      <c r="DY1134" s="1051"/>
      <c r="DZ1134" s="1051"/>
      <c r="EA1134" s="1051"/>
      <c r="EB1134" s="1051"/>
      <c r="EC1134" s="1051"/>
      <c r="ED1134" s="1051"/>
      <c r="EE1134" s="1051"/>
      <c r="EF1134" s="1051"/>
      <c r="EG1134" s="1051"/>
      <c r="EH1134" s="1051"/>
      <c r="EI1134" s="1051"/>
      <c r="EJ1134" s="1051"/>
      <c r="EK1134" s="1051"/>
      <c r="EL1134" s="1051"/>
      <c r="EM1134" s="1051"/>
      <c r="EN1134" s="1051"/>
      <c r="EO1134" s="1051"/>
      <c r="EP1134" s="1051"/>
      <c r="EQ1134" s="1051"/>
      <c r="ER1134" s="1051"/>
      <c r="ES1134" s="1051"/>
      <c r="ET1134" s="1051"/>
      <c r="EU1134" s="1051"/>
      <c r="EV1134" s="1051"/>
      <c r="EW1134" s="1051"/>
      <c r="EX1134" s="1051"/>
      <c r="EY1134" s="1051"/>
      <c r="EZ1134" s="1051"/>
      <c r="FA1134" s="1051"/>
      <c r="FB1134" s="1051"/>
      <c r="FC1134" s="1051"/>
      <c r="FD1134" s="1051"/>
      <c r="FE1134" s="1051"/>
      <c r="FF1134" s="1051"/>
      <c r="FG1134" s="1051"/>
      <c r="FH1134" s="1051"/>
      <c r="FI1134" s="1051"/>
      <c r="FJ1134" s="1051"/>
      <c r="FK1134" s="1051"/>
      <c r="FL1134" s="1051"/>
      <c r="FM1134" s="1051"/>
      <c r="FN1134" s="1051"/>
      <c r="FO1134" s="1051"/>
      <c r="FP1134" s="1051"/>
      <c r="FQ1134" s="1051"/>
      <c r="FR1134" s="1051"/>
      <c r="FS1134" s="1051"/>
      <c r="FT1134" s="1051"/>
      <c r="FU1134" s="1051"/>
      <c r="FV1134" s="1051"/>
      <c r="FW1134" s="1051"/>
      <c r="FX1134" s="1051"/>
      <c r="FY1134" s="1051"/>
      <c r="FZ1134" s="1051"/>
      <c r="GA1134" s="1051"/>
      <c r="GB1134" s="1051"/>
      <c r="GC1134" s="1051"/>
      <c r="GD1134" s="1051"/>
      <c r="GE1134" s="1051"/>
      <c r="GF1134" s="1051"/>
      <c r="GG1134" s="1051"/>
      <c r="GH1134" s="1051"/>
      <c r="GI1134" s="1051"/>
      <c r="GJ1134" s="1051"/>
      <c r="GK1134" s="1051"/>
      <c r="GL1134" s="1051"/>
      <c r="GM1134" s="1051"/>
      <c r="GN1134" s="1051"/>
      <c r="GO1134" s="1051"/>
      <c r="GP1134" s="1051"/>
      <c r="GQ1134" s="1051"/>
      <c r="GR1134" s="1051"/>
      <c r="GS1134" s="1051"/>
      <c r="GT1134" s="1051"/>
      <c r="GU1134" s="1051"/>
      <c r="GV1134" s="1051"/>
      <c r="GW1134" s="1051"/>
      <c r="GX1134" s="1051"/>
      <c r="GY1134" s="1051"/>
      <c r="GZ1134" s="1051"/>
      <c r="HA1134" s="1051"/>
      <c r="HB1134" s="1051"/>
      <c r="HC1134" s="1051"/>
      <c r="HD1134" s="1051"/>
      <c r="HE1134" s="1051"/>
      <c r="HF1134" s="1051"/>
      <c r="HG1134" s="1051"/>
      <c r="HH1134" s="1051"/>
      <c r="HI1134" s="1051"/>
      <c r="HJ1134" s="1051"/>
      <c r="HK1134" s="1051"/>
      <c r="HL1134" s="1051"/>
      <c r="HM1134" s="1051"/>
      <c r="HN1134" s="1051"/>
      <c r="HO1134" s="1051"/>
      <c r="HP1134" s="1051"/>
      <c r="HQ1134" s="1051"/>
      <c r="HR1134" s="1051"/>
      <c r="HS1134" s="1051"/>
      <c r="HT1134" s="1051"/>
      <c r="HU1134" s="1051"/>
      <c r="HV1134" s="1051"/>
      <c r="HW1134" s="1051"/>
      <c r="HX1134" s="1051"/>
      <c r="HY1134" s="1051"/>
      <c r="HZ1134" s="1051"/>
      <c r="IA1134" s="1051"/>
      <c r="IB1134" s="1051"/>
      <c r="IC1134" s="1051"/>
      <c r="ID1134" s="1051"/>
      <c r="IE1134" s="1051"/>
      <c r="IF1134" s="1051"/>
      <c r="IG1134" s="1051"/>
      <c r="IH1134" s="1051"/>
      <c r="II1134" s="1051"/>
      <c r="IJ1134" s="1051"/>
      <c r="IK1134" s="1051"/>
      <c r="IL1134" s="1051"/>
      <c r="IM1134" s="1051"/>
      <c r="IN1134" s="1051"/>
      <c r="IO1134" s="1051"/>
      <c r="IP1134" s="1051"/>
      <c r="IQ1134" s="1051"/>
      <c r="IR1134" s="1051"/>
      <c r="IS1134" s="1051"/>
      <c r="IT1134" s="1051"/>
      <c r="IU1134" s="1051"/>
      <c r="IV1134" s="1051"/>
      <c r="IW1134" s="1051"/>
      <c r="IX1134" s="1051"/>
      <c r="IY1134" s="1051"/>
      <c r="IZ1134" s="1051"/>
      <c r="JA1134" s="1051"/>
      <c r="JB1134" s="1051"/>
    </row>
    <row r="1135" spans="1:262" s="1339" customFormat="1" ht="38.1" customHeight="1" x14ac:dyDescent="0.25">
      <c r="A1135" s="1250"/>
      <c r="B1135" s="1250"/>
      <c r="C1135" s="1092" t="s">
        <v>314</v>
      </c>
      <c r="D1135" s="12"/>
      <c r="E1135" s="30">
        <f t="shared" si="440"/>
        <v>1</v>
      </c>
      <c r="F1135" s="30">
        <f t="shared" si="440"/>
        <v>0</v>
      </c>
      <c r="G1135" s="30">
        <f t="shared" si="440"/>
        <v>0</v>
      </c>
      <c r="H1135" s="67" t="e">
        <f t="shared" si="440"/>
        <v>#DIV/0!</v>
      </c>
      <c r="I1135" s="500"/>
      <c r="J1135" s="500"/>
      <c r="K1135" s="501"/>
      <c r="L1135" s="501"/>
      <c r="M1135" s="501"/>
      <c r="N1135" s="501"/>
      <c r="O1135" s="501"/>
      <c r="P1135" s="501"/>
      <c r="Q1135" s="30"/>
      <c r="R1135" s="30"/>
      <c r="S1135" s="30"/>
      <c r="T1135" s="30"/>
      <c r="U1135" s="1363"/>
      <c r="V1135" s="30"/>
      <c r="W1135" s="1289"/>
      <c r="X1135" s="1051"/>
      <c r="Y1135" s="1051"/>
      <c r="Z1135" s="1051"/>
      <c r="AA1135" s="1051"/>
      <c r="AB1135" s="1051"/>
      <c r="AC1135" s="1051"/>
      <c r="AD1135" s="1051"/>
      <c r="AE1135" s="1051"/>
      <c r="AF1135" s="1051"/>
      <c r="AG1135" s="1051"/>
      <c r="AH1135" s="1051"/>
      <c r="AI1135" s="1051"/>
      <c r="AJ1135" s="1051"/>
      <c r="AK1135" s="1051"/>
      <c r="AL1135" s="1051"/>
      <c r="AM1135" s="1051"/>
      <c r="AN1135" s="1051"/>
      <c r="AO1135" s="1051"/>
      <c r="AP1135" s="1051"/>
      <c r="AQ1135" s="1051"/>
      <c r="AR1135" s="1051"/>
      <c r="AS1135" s="1051"/>
      <c r="AT1135" s="1051"/>
      <c r="AU1135" s="1051"/>
      <c r="AV1135" s="1051"/>
      <c r="AW1135" s="1051"/>
      <c r="AX1135" s="1051"/>
      <c r="AY1135" s="1051"/>
      <c r="AZ1135" s="1051"/>
      <c r="BA1135" s="1051"/>
      <c r="BB1135" s="1051"/>
      <c r="BC1135" s="1051"/>
      <c r="BD1135" s="1051"/>
      <c r="BE1135" s="1051"/>
      <c r="BF1135" s="1051"/>
      <c r="BG1135" s="1051"/>
      <c r="BH1135" s="1051"/>
      <c r="BI1135" s="1051"/>
      <c r="BJ1135" s="1051"/>
      <c r="BK1135" s="1051"/>
      <c r="BL1135" s="1051"/>
      <c r="BM1135" s="1051"/>
      <c r="BN1135" s="1051"/>
      <c r="BO1135" s="1051"/>
      <c r="BP1135" s="1051"/>
      <c r="BQ1135" s="1051"/>
      <c r="BR1135" s="1051"/>
      <c r="BS1135" s="1051"/>
      <c r="BT1135" s="1051"/>
      <c r="BU1135" s="1051"/>
      <c r="BV1135" s="1051"/>
      <c r="BW1135" s="1051"/>
      <c r="BX1135" s="1051"/>
      <c r="BY1135" s="1051"/>
      <c r="BZ1135" s="1051"/>
      <c r="CA1135" s="1051"/>
      <c r="CB1135" s="1051"/>
      <c r="CC1135" s="1051"/>
      <c r="CD1135" s="1051"/>
      <c r="CE1135" s="1051"/>
      <c r="CF1135" s="1051"/>
      <c r="CG1135" s="1051"/>
      <c r="CH1135" s="1051"/>
      <c r="CI1135" s="1051"/>
      <c r="CJ1135" s="1051"/>
      <c r="CK1135" s="1051"/>
      <c r="CL1135" s="1051"/>
      <c r="CM1135" s="1051"/>
      <c r="CN1135" s="1051"/>
      <c r="CO1135" s="1051"/>
      <c r="CP1135" s="1051"/>
      <c r="CQ1135" s="1051"/>
      <c r="CR1135" s="1051"/>
      <c r="CS1135" s="1051"/>
      <c r="CT1135" s="1051"/>
      <c r="CU1135" s="1051"/>
      <c r="CV1135" s="1051"/>
      <c r="CW1135" s="1051"/>
      <c r="CX1135" s="1051"/>
      <c r="CY1135" s="1051"/>
      <c r="CZ1135" s="1051"/>
      <c r="DA1135" s="1051"/>
      <c r="DB1135" s="1051"/>
      <c r="DC1135" s="1051"/>
      <c r="DD1135" s="1051"/>
      <c r="DE1135" s="1051"/>
      <c r="DF1135" s="1051"/>
      <c r="DG1135" s="1051"/>
      <c r="DH1135" s="1051"/>
      <c r="DI1135" s="1051"/>
      <c r="DJ1135" s="1051"/>
      <c r="DK1135" s="1051"/>
      <c r="DL1135" s="1051"/>
      <c r="DM1135" s="1051"/>
      <c r="DN1135" s="1051"/>
      <c r="DO1135" s="1051"/>
      <c r="DP1135" s="1051"/>
      <c r="DQ1135" s="1051"/>
      <c r="DR1135" s="1051"/>
      <c r="DS1135" s="1051"/>
      <c r="DT1135" s="1051"/>
      <c r="DU1135" s="1051"/>
      <c r="DV1135" s="1051"/>
      <c r="DW1135" s="1051"/>
      <c r="DX1135" s="1051"/>
      <c r="DY1135" s="1051"/>
      <c r="DZ1135" s="1051"/>
      <c r="EA1135" s="1051"/>
      <c r="EB1135" s="1051"/>
      <c r="EC1135" s="1051"/>
      <c r="ED1135" s="1051"/>
      <c r="EE1135" s="1051"/>
      <c r="EF1135" s="1051"/>
      <c r="EG1135" s="1051"/>
      <c r="EH1135" s="1051"/>
      <c r="EI1135" s="1051"/>
      <c r="EJ1135" s="1051"/>
      <c r="EK1135" s="1051"/>
      <c r="EL1135" s="1051"/>
      <c r="EM1135" s="1051"/>
      <c r="EN1135" s="1051"/>
      <c r="EO1135" s="1051"/>
      <c r="EP1135" s="1051"/>
      <c r="EQ1135" s="1051"/>
      <c r="ER1135" s="1051"/>
      <c r="ES1135" s="1051"/>
      <c r="ET1135" s="1051"/>
      <c r="EU1135" s="1051"/>
      <c r="EV1135" s="1051"/>
      <c r="EW1135" s="1051"/>
      <c r="EX1135" s="1051"/>
      <c r="EY1135" s="1051"/>
      <c r="EZ1135" s="1051"/>
      <c r="FA1135" s="1051"/>
      <c r="FB1135" s="1051"/>
      <c r="FC1135" s="1051"/>
      <c r="FD1135" s="1051"/>
      <c r="FE1135" s="1051"/>
      <c r="FF1135" s="1051"/>
      <c r="FG1135" s="1051"/>
      <c r="FH1135" s="1051"/>
      <c r="FI1135" s="1051"/>
      <c r="FJ1135" s="1051"/>
      <c r="FK1135" s="1051"/>
      <c r="FL1135" s="1051"/>
      <c r="FM1135" s="1051"/>
      <c r="FN1135" s="1051"/>
      <c r="FO1135" s="1051"/>
      <c r="FP1135" s="1051"/>
      <c r="FQ1135" s="1051"/>
      <c r="FR1135" s="1051"/>
      <c r="FS1135" s="1051"/>
      <c r="FT1135" s="1051"/>
      <c r="FU1135" s="1051"/>
      <c r="FV1135" s="1051"/>
      <c r="FW1135" s="1051"/>
      <c r="FX1135" s="1051"/>
      <c r="FY1135" s="1051"/>
      <c r="FZ1135" s="1051"/>
      <c r="GA1135" s="1051"/>
      <c r="GB1135" s="1051"/>
      <c r="GC1135" s="1051"/>
      <c r="GD1135" s="1051"/>
      <c r="GE1135" s="1051"/>
      <c r="GF1135" s="1051"/>
      <c r="GG1135" s="1051"/>
      <c r="GH1135" s="1051"/>
      <c r="GI1135" s="1051"/>
      <c r="GJ1135" s="1051"/>
      <c r="GK1135" s="1051"/>
      <c r="GL1135" s="1051"/>
      <c r="GM1135" s="1051"/>
      <c r="GN1135" s="1051"/>
      <c r="GO1135" s="1051"/>
      <c r="GP1135" s="1051"/>
      <c r="GQ1135" s="1051"/>
      <c r="GR1135" s="1051"/>
      <c r="GS1135" s="1051"/>
      <c r="GT1135" s="1051"/>
      <c r="GU1135" s="1051"/>
      <c r="GV1135" s="1051"/>
      <c r="GW1135" s="1051"/>
      <c r="GX1135" s="1051"/>
      <c r="GY1135" s="1051"/>
      <c r="GZ1135" s="1051"/>
      <c r="HA1135" s="1051"/>
      <c r="HB1135" s="1051"/>
      <c r="HC1135" s="1051"/>
      <c r="HD1135" s="1051"/>
      <c r="HE1135" s="1051"/>
      <c r="HF1135" s="1051"/>
      <c r="HG1135" s="1051"/>
      <c r="HH1135" s="1051"/>
      <c r="HI1135" s="1051"/>
      <c r="HJ1135" s="1051"/>
      <c r="HK1135" s="1051"/>
      <c r="HL1135" s="1051"/>
      <c r="HM1135" s="1051"/>
      <c r="HN1135" s="1051"/>
      <c r="HO1135" s="1051"/>
      <c r="HP1135" s="1051"/>
      <c r="HQ1135" s="1051"/>
      <c r="HR1135" s="1051"/>
      <c r="HS1135" s="1051"/>
      <c r="HT1135" s="1051"/>
      <c r="HU1135" s="1051"/>
      <c r="HV1135" s="1051"/>
      <c r="HW1135" s="1051"/>
      <c r="HX1135" s="1051"/>
      <c r="HY1135" s="1051"/>
      <c r="HZ1135" s="1051"/>
      <c r="IA1135" s="1051"/>
      <c r="IB1135" s="1051"/>
      <c r="IC1135" s="1051"/>
      <c r="ID1135" s="1051"/>
      <c r="IE1135" s="1051"/>
      <c r="IF1135" s="1051"/>
      <c r="IG1135" s="1051"/>
      <c r="IH1135" s="1051"/>
      <c r="II1135" s="1051"/>
      <c r="IJ1135" s="1051"/>
      <c r="IK1135" s="1051"/>
      <c r="IL1135" s="1051"/>
      <c r="IM1135" s="1051"/>
      <c r="IN1135" s="1051"/>
      <c r="IO1135" s="1051"/>
      <c r="IP1135" s="1051"/>
      <c r="IQ1135" s="1051"/>
      <c r="IR1135" s="1051"/>
      <c r="IS1135" s="1051"/>
      <c r="IT1135" s="1051"/>
      <c r="IU1135" s="1051"/>
      <c r="IV1135" s="1051"/>
      <c r="IW1135" s="1051"/>
      <c r="IX1135" s="1051"/>
      <c r="IY1135" s="1051"/>
      <c r="IZ1135" s="1051"/>
      <c r="JA1135" s="1051"/>
      <c r="JB1135" s="1051"/>
    </row>
    <row r="1136" spans="1:262" s="1339" customFormat="1" ht="38.1" customHeight="1" x14ac:dyDescent="0.25">
      <c r="A1136" s="1250">
        <v>1</v>
      </c>
      <c r="B1136" s="1250">
        <v>1</v>
      </c>
      <c r="C1136" s="1092" t="s">
        <v>315</v>
      </c>
      <c r="D1136" s="12"/>
      <c r="E1136" s="30">
        <f t="shared" si="440"/>
        <v>1</v>
      </c>
      <c r="F1136" s="30">
        <f t="shared" si="440"/>
        <v>0</v>
      </c>
      <c r="G1136" s="30">
        <f t="shared" si="440"/>
        <v>0</v>
      </c>
      <c r="H1136" s="67" t="e">
        <f t="shared" si="440"/>
        <v>#DIV/0!</v>
      </c>
      <c r="I1136" s="500"/>
      <c r="J1136" s="500"/>
      <c r="K1136" s="501"/>
      <c r="L1136" s="501"/>
      <c r="M1136" s="501"/>
      <c r="N1136" s="501"/>
      <c r="O1136" s="501"/>
      <c r="P1136" s="501"/>
      <c r="Q1136" s="30"/>
      <c r="R1136" s="30"/>
      <c r="S1136" s="30"/>
      <c r="T1136" s="30"/>
      <c r="U1136" s="1363"/>
      <c r="V1136" s="30"/>
      <c r="W1136" s="1289"/>
      <c r="X1136" s="1051"/>
      <c r="Y1136" s="1051"/>
      <c r="Z1136" s="1051"/>
      <c r="AA1136" s="1051"/>
      <c r="AB1136" s="1051"/>
      <c r="AC1136" s="1051"/>
      <c r="AD1136" s="1051"/>
      <c r="AE1136" s="1051"/>
      <c r="AF1136" s="1051"/>
      <c r="AG1136" s="1051"/>
      <c r="AH1136" s="1051"/>
      <c r="AI1136" s="1051"/>
      <c r="AJ1136" s="1051"/>
      <c r="AK1136" s="1051"/>
      <c r="AL1136" s="1051"/>
      <c r="AM1136" s="1051"/>
      <c r="AN1136" s="1051"/>
      <c r="AO1136" s="1051"/>
      <c r="AP1136" s="1051"/>
      <c r="AQ1136" s="1051"/>
      <c r="AR1136" s="1051"/>
      <c r="AS1136" s="1051"/>
      <c r="AT1136" s="1051"/>
      <c r="AU1136" s="1051"/>
      <c r="AV1136" s="1051"/>
      <c r="AW1136" s="1051"/>
      <c r="AX1136" s="1051"/>
      <c r="AY1136" s="1051"/>
      <c r="AZ1136" s="1051"/>
      <c r="BA1136" s="1051"/>
      <c r="BB1136" s="1051"/>
      <c r="BC1136" s="1051"/>
      <c r="BD1136" s="1051"/>
      <c r="BE1136" s="1051"/>
      <c r="BF1136" s="1051"/>
      <c r="BG1136" s="1051"/>
      <c r="BH1136" s="1051"/>
      <c r="BI1136" s="1051"/>
      <c r="BJ1136" s="1051"/>
      <c r="BK1136" s="1051"/>
      <c r="BL1136" s="1051"/>
      <c r="BM1136" s="1051"/>
      <c r="BN1136" s="1051"/>
      <c r="BO1136" s="1051"/>
      <c r="BP1136" s="1051"/>
      <c r="BQ1136" s="1051"/>
      <c r="BR1136" s="1051"/>
      <c r="BS1136" s="1051"/>
      <c r="BT1136" s="1051"/>
      <c r="BU1136" s="1051"/>
      <c r="BV1136" s="1051"/>
      <c r="BW1136" s="1051"/>
      <c r="BX1136" s="1051"/>
      <c r="BY1136" s="1051"/>
      <c r="BZ1136" s="1051"/>
      <c r="CA1136" s="1051"/>
      <c r="CB1136" s="1051"/>
      <c r="CC1136" s="1051"/>
      <c r="CD1136" s="1051"/>
      <c r="CE1136" s="1051"/>
      <c r="CF1136" s="1051"/>
      <c r="CG1136" s="1051"/>
      <c r="CH1136" s="1051"/>
      <c r="CI1136" s="1051"/>
      <c r="CJ1136" s="1051"/>
      <c r="CK1136" s="1051"/>
      <c r="CL1136" s="1051"/>
      <c r="CM1136" s="1051"/>
      <c r="CN1136" s="1051"/>
      <c r="CO1136" s="1051"/>
      <c r="CP1136" s="1051"/>
      <c r="CQ1136" s="1051"/>
      <c r="CR1136" s="1051"/>
      <c r="CS1136" s="1051"/>
      <c r="CT1136" s="1051"/>
      <c r="CU1136" s="1051"/>
      <c r="CV1136" s="1051"/>
      <c r="CW1136" s="1051"/>
      <c r="CX1136" s="1051"/>
      <c r="CY1136" s="1051"/>
      <c r="CZ1136" s="1051"/>
      <c r="DA1136" s="1051"/>
      <c r="DB1136" s="1051"/>
      <c r="DC1136" s="1051"/>
      <c r="DD1136" s="1051"/>
      <c r="DE1136" s="1051"/>
      <c r="DF1136" s="1051"/>
      <c r="DG1136" s="1051"/>
      <c r="DH1136" s="1051"/>
      <c r="DI1136" s="1051"/>
      <c r="DJ1136" s="1051"/>
      <c r="DK1136" s="1051"/>
      <c r="DL1136" s="1051"/>
      <c r="DM1136" s="1051"/>
      <c r="DN1136" s="1051"/>
      <c r="DO1136" s="1051"/>
      <c r="DP1136" s="1051"/>
      <c r="DQ1136" s="1051"/>
      <c r="DR1136" s="1051"/>
      <c r="DS1136" s="1051"/>
      <c r="DT1136" s="1051"/>
      <c r="DU1136" s="1051"/>
      <c r="DV1136" s="1051"/>
      <c r="DW1136" s="1051"/>
      <c r="DX1136" s="1051"/>
      <c r="DY1136" s="1051"/>
      <c r="DZ1136" s="1051"/>
      <c r="EA1136" s="1051"/>
      <c r="EB1136" s="1051"/>
      <c r="EC1136" s="1051"/>
      <c r="ED1136" s="1051"/>
      <c r="EE1136" s="1051"/>
      <c r="EF1136" s="1051"/>
      <c r="EG1136" s="1051"/>
      <c r="EH1136" s="1051"/>
      <c r="EI1136" s="1051"/>
      <c r="EJ1136" s="1051"/>
      <c r="EK1136" s="1051"/>
      <c r="EL1136" s="1051"/>
      <c r="EM1136" s="1051"/>
      <c r="EN1136" s="1051"/>
      <c r="EO1136" s="1051"/>
      <c r="EP1136" s="1051"/>
      <c r="EQ1136" s="1051"/>
      <c r="ER1136" s="1051"/>
      <c r="ES1136" s="1051"/>
      <c r="ET1136" s="1051"/>
      <c r="EU1136" s="1051"/>
      <c r="EV1136" s="1051"/>
      <c r="EW1136" s="1051"/>
      <c r="EX1136" s="1051"/>
      <c r="EY1136" s="1051"/>
      <c r="EZ1136" s="1051"/>
      <c r="FA1136" s="1051"/>
      <c r="FB1136" s="1051"/>
      <c r="FC1136" s="1051"/>
      <c r="FD1136" s="1051"/>
      <c r="FE1136" s="1051"/>
      <c r="FF1136" s="1051"/>
      <c r="FG1136" s="1051"/>
      <c r="FH1136" s="1051"/>
      <c r="FI1136" s="1051"/>
      <c r="FJ1136" s="1051"/>
      <c r="FK1136" s="1051"/>
      <c r="FL1136" s="1051"/>
      <c r="FM1136" s="1051"/>
      <c r="FN1136" s="1051"/>
      <c r="FO1136" s="1051"/>
      <c r="FP1136" s="1051"/>
      <c r="FQ1136" s="1051"/>
      <c r="FR1136" s="1051"/>
      <c r="FS1136" s="1051"/>
      <c r="FT1136" s="1051"/>
      <c r="FU1136" s="1051"/>
      <c r="FV1136" s="1051"/>
      <c r="FW1136" s="1051"/>
      <c r="FX1136" s="1051"/>
      <c r="FY1136" s="1051"/>
      <c r="FZ1136" s="1051"/>
      <c r="GA1136" s="1051"/>
      <c r="GB1136" s="1051"/>
      <c r="GC1136" s="1051"/>
      <c r="GD1136" s="1051"/>
      <c r="GE1136" s="1051"/>
      <c r="GF1136" s="1051"/>
      <c r="GG1136" s="1051"/>
      <c r="GH1136" s="1051"/>
      <c r="GI1136" s="1051"/>
      <c r="GJ1136" s="1051"/>
      <c r="GK1136" s="1051"/>
      <c r="GL1136" s="1051"/>
      <c r="GM1136" s="1051"/>
      <c r="GN1136" s="1051"/>
      <c r="GO1136" s="1051"/>
      <c r="GP1136" s="1051"/>
      <c r="GQ1136" s="1051"/>
      <c r="GR1136" s="1051"/>
      <c r="GS1136" s="1051"/>
      <c r="GT1136" s="1051"/>
      <c r="GU1136" s="1051"/>
      <c r="GV1136" s="1051"/>
      <c r="GW1136" s="1051"/>
      <c r="GX1136" s="1051"/>
      <c r="GY1136" s="1051"/>
      <c r="GZ1136" s="1051"/>
      <c r="HA1136" s="1051"/>
      <c r="HB1136" s="1051"/>
      <c r="HC1136" s="1051"/>
      <c r="HD1136" s="1051"/>
      <c r="HE1136" s="1051"/>
      <c r="HF1136" s="1051"/>
      <c r="HG1136" s="1051"/>
      <c r="HH1136" s="1051"/>
      <c r="HI1136" s="1051"/>
      <c r="HJ1136" s="1051"/>
      <c r="HK1136" s="1051"/>
      <c r="HL1136" s="1051"/>
      <c r="HM1136" s="1051"/>
      <c r="HN1136" s="1051"/>
      <c r="HO1136" s="1051"/>
      <c r="HP1136" s="1051"/>
      <c r="HQ1136" s="1051"/>
      <c r="HR1136" s="1051"/>
      <c r="HS1136" s="1051"/>
      <c r="HT1136" s="1051"/>
      <c r="HU1136" s="1051"/>
      <c r="HV1136" s="1051"/>
      <c r="HW1136" s="1051"/>
      <c r="HX1136" s="1051"/>
      <c r="HY1136" s="1051"/>
      <c r="HZ1136" s="1051"/>
      <c r="IA1136" s="1051"/>
      <c r="IB1136" s="1051"/>
      <c r="IC1136" s="1051"/>
      <c r="ID1136" s="1051"/>
      <c r="IE1136" s="1051"/>
      <c r="IF1136" s="1051"/>
      <c r="IG1136" s="1051"/>
      <c r="IH1136" s="1051"/>
      <c r="II1136" s="1051"/>
      <c r="IJ1136" s="1051"/>
      <c r="IK1136" s="1051"/>
      <c r="IL1136" s="1051"/>
      <c r="IM1136" s="1051"/>
      <c r="IN1136" s="1051"/>
      <c r="IO1136" s="1051"/>
      <c r="IP1136" s="1051"/>
      <c r="IQ1136" s="1051"/>
      <c r="IR1136" s="1051"/>
      <c r="IS1136" s="1051"/>
      <c r="IT1136" s="1051"/>
      <c r="IU1136" s="1051"/>
      <c r="IV1136" s="1051"/>
      <c r="IW1136" s="1051"/>
      <c r="IX1136" s="1051"/>
      <c r="IY1136" s="1051"/>
      <c r="IZ1136" s="1051"/>
      <c r="JA1136" s="1051"/>
      <c r="JB1136" s="1051"/>
    </row>
    <row r="1137" spans="1:262" s="1339" customFormat="1" ht="38.1" customHeight="1" x14ac:dyDescent="0.25">
      <c r="A1137" s="1250">
        <v>1</v>
      </c>
      <c r="B1137" s="1250">
        <v>1</v>
      </c>
      <c r="C1137" s="1092" t="s">
        <v>316</v>
      </c>
      <c r="D1137" s="12"/>
      <c r="E1137" s="30">
        <f t="shared" si="440"/>
        <v>0</v>
      </c>
      <c r="F1137" s="30">
        <f t="shared" si="440"/>
        <v>0</v>
      </c>
      <c r="G1137" s="30">
        <f t="shared" si="440"/>
        <v>0</v>
      </c>
      <c r="H1137" s="67" t="e">
        <f t="shared" si="440"/>
        <v>#DIV/0!</v>
      </c>
      <c r="I1137" s="500"/>
      <c r="J1137" s="500"/>
      <c r="K1137" s="501"/>
      <c r="L1137" s="501"/>
      <c r="M1137" s="501"/>
      <c r="N1137" s="501"/>
      <c r="O1137" s="501"/>
      <c r="P1137" s="501"/>
      <c r="Q1137" s="30"/>
      <c r="R1137" s="30"/>
      <c r="S1137" s="30"/>
      <c r="T1137" s="30"/>
      <c r="U1137" s="1363"/>
      <c r="V1137" s="30"/>
      <c r="W1137" s="1289"/>
      <c r="X1137" s="1051"/>
      <c r="Y1137" s="1051"/>
      <c r="Z1137" s="1051"/>
      <c r="AA1137" s="1051"/>
      <c r="AB1137" s="1051"/>
      <c r="AC1137" s="1051"/>
      <c r="AD1137" s="1051"/>
      <c r="AE1137" s="1051"/>
      <c r="AF1137" s="1051"/>
      <c r="AG1137" s="1051"/>
      <c r="AH1137" s="1051"/>
      <c r="AI1137" s="1051"/>
      <c r="AJ1137" s="1051"/>
      <c r="AK1137" s="1051"/>
      <c r="AL1137" s="1051"/>
      <c r="AM1137" s="1051"/>
      <c r="AN1137" s="1051"/>
      <c r="AO1137" s="1051"/>
      <c r="AP1137" s="1051"/>
      <c r="AQ1137" s="1051"/>
      <c r="AR1137" s="1051"/>
      <c r="AS1137" s="1051"/>
      <c r="AT1137" s="1051"/>
      <c r="AU1137" s="1051"/>
      <c r="AV1137" s="1051"/>
      <c r="AW1137" s="1051"/>
      <c r="AX1137" s="1051"/>
      <c r="AY1137" s="1051"/>
      <c r="AZ1137" s="1051"/>
      <c r="BA1137" s="1051"/>
      <c r="BB1137" s="1051"/>
      <c r="BC1137" s="1051"/>
      <c r="BD1137" s="1051"/>
      <c r="BE1137" s="1051"/>
      <c r="BF1137" s="1051"/>
      <c r="BG1137" s="1051"/>
      <c r="BH1137" s="1051"/>
      <c r="BI1137" s="1051"/>
      <c r="BJ1137" s="1051"/>
      <c r="BK1137" s="1051"/>
      <c r="BL1137" s="1051"/>
      <c r="BM1137" s="1051"/>
      <c r="BN1137" s="1051"/>
      <c r="BO1137" s="1051"/>
      <c r="BP1137" s="1051"/>
      <c r="BQ1137" s="1051"/>
      <c r="BR1137" s="1051"/>
      <c r="BS1137" s="1051"/>
      <c r="BT1137" s="1051"/>
      <c r="BU1137" s="1051"/>
      <c r="BV1137" s="1051"/>
      <c r="BW1137" s="1051"/>
      <c r="BX1137" s="1051"/>
      <c r="BY1137" s="1051"/>
      <c r="BZ1137" s="1051"/>
      <c r="CA1137" s="1051"/>
      <c r="CB1137" s="1051"/>
      <c r="CC1137" s="1051"/>
      <c r="CD1137" s="1051"/>
      <c r="CE1137" s="1051"/>
      <c r="CF1137" s="1051"/>
      <c r="CG1137" s="1051"/>
      <c r="CH1137" s="1051"/>
      <c r="CI1137" s="1051"/>
      <c r="CJ1137" s="1051"/>
      <c r="CK1137" s="1051"/>
      <c r="CL1137" s="1051"/>
      <c r="CM1137" s="1051"/>
      <c r="CN1137" s="1051"/>
      <c r="CO1137" s="1051"/>
      <c r="CP1137" s="1051"/>
      <c r="CQ1137" s="1051"/>
      <c r="CR1137" s="1051"/>
      <c r="CS1137" s="1051"/>
      <c r="CT1137" s="1051"/>
      <c r="CU1137" s="1051"/>
      <c r="CV1137" s="1051"/>
      <c r="CW1137" s="1051"/>
      <c r="CX1137" s="1051"/>
      <c r="CY1137" s="1051"/>
      <c r="CZ1137" s="1051"/>
      <c r="DA1137" s="1051"/>
      <c r="DB1137" s="1051"/>
      <c r="DC1137" s="1051"/>
      <c r="DD1137" s="1051"/>
      <c r="DE1137" s="1051"/>
      <c r="DF1137" s="1051"/>
      <c r="DG1137" s="1051"/>
      <c r="DH1137" s="1051"/>
      <c r="DI1137" s="1051"/>
      <c r="DJ1137" s="1051"/>
      <c r="DK1137" s="1051"/>
      <c r="DL1137" s="1051"/>
      <c r="DM1137" s="1051"/>
      <c r="DN1137" s="1051"/>
      <c r="DO1137" s="1051"/>
      <c r="DP1137" s="1051"/>
      <c r="DQ1137" s="1051"/>
      <c r="DR1137" s="1051"/>
      <c r="DS1137" s="1051"/>
      <c r="DT1137" s="1051"/>
      <c r="DU1137" s="1051"/>
      <c r="DV1137" s="1051"/>
      <c r="DW1137" s="1051"/>
      <c r="DX1137" s="1051"/>
      <c r="DY1137" s="1051"/>
      <c r="DZ1137" s="1051"/>
      <c r="EA1137" s="1051"/>
      <c r="EB1137" s="1051"/>
      <c r="EC1137" s="1051"/>
      <c r="ED1137" s="1051"/>
      <c r="EE1137" s="1051"/>
      <c r="EF1137" s="1051"/>
      <c r="EG1137" s="1051"/>
      <c r="EH1137" s="1051"/>
      <c r="EI1137" s="1051"/>
      <c r="EJ1137" s="1051"/>
      <c r="EK1137" s="1051"/>
      <c r="EL1137" s="1051"/>
      <c r="EM1137" s="1051"/>
      <c r="EN1137" s="1051"/>
      <c r="EO1137" s="1051"/>
      <c r="EP1137" s="1051"/>
      <c r="EQ1137" s="1051"/>
      <c r="ER1137" s="1051"/>
      <c r="ES1137" s="1051"/>
      <c r="ET1137" s="1051"/>
      <c r="EU1137" s="1051"/>
      <c r="EV1137" s="1051"/>
      <c r="EW1137" s="1051"/>
      <c r="EX1137" s="1051"/>
      <c r="EY1137" s="1051"/>
      <c r="EZ1137" s="1051"/>
      <c r="FA1137" s="1051"/>
      <c r="FB1137" s="1051"/>
      <c r="FC1137" s="1051"/>
      <c r="FD1137" s="1051"/>
      <c r="FE1137" s="1051"/>
      <c r="FF1137" s="1051"/>
      <c r="FG1137" s="1051"/>
      <c r="FH1137" s="1051"/>
      <c r="FI1137" s="1051"/>
      <c r="FJ1137" s="1051"/>
      <c r="FK1137" s="1051"/>
      <c r="FL1137" s="1051"/>
      <c r="FM1137" s="1051"/>
      <c r="FN1137" s="1051"/>
      <c r="FO1137" s="1051"/>
      <c r="FP1137" s="1051"/>
      <c r="FQ1137" s="1051"/>
      <c r="FR1137" s="1051"/>
      <c r="FS1137" s="1051"/>
      <c r="FT1137" s="1051"/>
      <c r="FU1137" s="1051"/>
      <c r="FV1137" s="1051"/>
      <c r="FW1137" s="1051"/>
      <c r="FX1137" s="1051"/>
      <c r="FY1137" s="1051"/>
      <c r="FZ1137" s="1051"/>
      <c r="GA1137" s="1051"/>
      <c r="GB1137" s="1051"/>
      <c r="GC1137" s="1051"/>
      <c r="GD1137" s="1051"/>
      <c r="GE1137" s="1051"/>
      <c r="GF1137" s="1051"/>
      <c r="GG1137" s="1051"/>
      <c r="GH1137" s="1051"/>
      <c r="GI1137" s="1051"/>
      <c r="GJ1137" s="1051"/>
      <c r="GK1137" s="1051"/>
      <c r="GL1137" s="1051"/>
      <c r="GM1137" s="1051"/>
      <c r="GN1137" s="1051"/>
      <c r="GO1137" s="1051"/>
      <c r="GP1137" s="1051"/>
      <c r="GQ1137" s="1051"/>
      <c r="GR1137" s="1051"/>
      <c r="GS1137" s="1051"/>
      <c r="GT1137" s="1051"/>
      <c r="GU1137" s="1051"/>
      <c r="GV1137" s="1051"/>
      <c r="GW1137" s="1051"/>
      <c r="GX1137" s="1051"/>
      <c r="GY1137" s="1051"/>
      <c r="GZ1137" s="1051"/>
      <c r="HA1137" s="1051"/>
      <c r="HB1137" s="1051"/>
      <c r="HC1137" s="1051"/>
      <c r="HD1137" s="1051"/>
      <c r="HE1137" s="1051"/>
      <c r="HF1137" s="1051"/>
      <c r="HG1137" s="1051"/>
      <c r="HH1137" s="1051"/>
      <c r="HI1137" s="1051"/>
      <c r="HJ1137" s="1051"/>
      <c r="HK1137" s="1051"/>
      <c r="HL1137" s="1051"/>
      <c r="HM1137" s="1051"/>
      <c r="HN1137" s="1051"/>
      <c r="HO1137" s="1051"/>
      <c r="HP1137" s="1051"/>
      <c r="HQ1137" s="1051"/>
      <c r="HR1137" s="1051"/>
      <c r="HS1137" s="1051"/>
      <c r="HT1137" s="1051"/>
      <c r="HU1137" s="1051"/>
      <c r="HV1137" s="1051"/>
      <c r="HW1137" s="1051"/>
      <c r="HX1137" s="1051"/>
      <c r="HY1137" s="1051"/>
      <c r="HZ1137" s="1051"/>
      <c r="IA1137" s="1051"/>
      <c r="IB1137" s="1051"/>
      <c r="IC1137" s="1051"/>
      <c r="ID1137" s="1051"/>
      <c r="IE1137" s="1051"/>
      <c r="IF1137" s="1051"/>
      <c r="IG1137" s="1051"/>
      <c r="IH1137" s="1051"/>
      <c r="II1137" s="1051"/>
      <c r="IJ1137" s="1051"/>
      <c r="IK1137" s="1051"/>
      <c r="IL1137" s="1051"/>
      <c r="IM1137" s="1051"/>
      <c r="IN1137" s="1051"/>
      <c r="IO1137" s="1051"/>
      <c r="IP1137" s="1051"/>
      <c r="IQ1137" s="1051"/>
      <c r="IR1137" s="1051"/>
      <c r="IS1137" s="1051"/>
      <c r="IT1137" s="1051"/>
      <c r="IU1137" s="1051"/>
      <c r="IV1137" s="1051"/>
      <c r="IW1137" s="1051"/>
      <c r="IX1137" s="1051"/>
      <c r="IY1137" s="1051"/>
      <c r="IZ1137" s="1051"/>
      <c r="JA1137" s="1051"/>
      <c r="JB1137" s="1051"/>
    </row>
    <row r="1138" spans="1:262" s="1339" customFormat="1" ht="38.1" customHeight="1" x14ac:dyDescent="0.25">
      <c r="A1138" s="1250">
        <v>1</v>
      </c>
      <c r="B1138" s="1250">
        <v>1</v>
      </c>
      <c r="C1138" s="1092" t="s">
        <v>371</v>
      </c>
      <c r="D1138" s="12"/>
      <c r="E1138" s="30">
        <f t="shared" si="440"/>
        <v>0</v>
      </c>
      <c r="F1138" s="30">
        <f t="shared" si="440"/>
        <v>0</v>
      </c>
      <c r="G1138" s="30">
        <f t="shared" si="440"/>
        <v>0</v>
      </c>
      <c r="H1138" s="67" t="e">
        <f t="shared" si="440"/>
        <v>#DIV/0!</v>
      </c>
      <c r="I1138" s="500"/>
      <c r="J1138" s="500"/>
      <c r="K1138" s="501"/>
      <c r="L1138" s="501"/>
      <c r="M1138" s="501"/>
      <c r="N1138" s="501"/>
      <c r="O1138" s="501"/>
      <c r="P1138" s="501"/>
      <c r="Q1138" s="30"/>
      <c r="R1138" s="30"/>
      <c r="S1138" s="30"/>
      <c r="T1138" s="30"/>
      <c r="U1138" s="1363"/>
      <c r="V1138" s="30"/>
      <c r="W1138" s="1289"/>
      <c r="X1138" s="1051"/>
      <c r="Y1138" s="1051"/>
      <c r="Z1138" s="1051"/>
      <c r="AA1138" s="1051"/>
      <c r="AB1138" s="1051"/>
      <c r="AC1138" s="1051"/>
      <c r="AD1138" s="1051"/>
      <c r="AE1138" s="1051"/>
      <c r="AF1138" s="1051"/>
      <c r="AG1138" s="1051"/>
      <c r="AH1138" s="1051"/>
      <c r="AI1138" s="1051"/>
      <c r="AJ1138" s="1051"/>
      <c r="AK1138" s="1051"/>
      <c r="AL1138" s="1051"/>
      <c r="AM1138" s="1051"/>
      <c r="AN1138" s="1051"/>
      <c r="AO1138" s="1051"/>
      <c r="AP1138" s="1051"/>
      <c r="AQ1138" s="1051"/>
      <c r="AR1138" s="1051"/>
      <c r="AS1138" s="1051"/>
      <c r="AT1138" s="1051"/>
      <c r="AU1138" s="1051"/>
      <c r="AV1138" s="1051"/>
      <c r="AW1138" s="1051"/>
      <c r="AX1138" s="1051"/>
      <c r="AY1138" s="1051"/>
      <c r="AZ1138" s="1051"/>
      <c r="BA1138" s="1051"/>
      <c r="BB1138" s="1051"/>
      <c r="BC1138" s="1051"/>
      <c r="BD1138" s="1051"/>
      <c r="BE1138" s="1051"/>
      <c r="BF1138" s="1051"/>
      <c r="BG1138" s="1051"/>
      <c r="BH1138" s="1051"/>
      <c r="BI1138" s="1051"/>
      <c r="BJ1138" s="1051"/>
      <c r="BK1138" s="1051"/>
      <c r="BL1138" s="1051"/>
      <c r="BM1138" s="1051"/>
      <c r="BN1138" s="1051"/>
      <c r="BO1138" s="1051"/>
      <c r="BP1138" s="1051"/>
      <c r="BQ1138" s="1051"/>
      <c r="BR1138" s="1051"/>
      <c r="BS1138" s="1051"/>
      <c r="BT1138" s="1051"/>
      <c r="BU1138" s="1051"/>
      <c r="BV1138" s="1051"/>
      <c r="BW1138" s="1051"/>
      <c r="BX1138" s="1051"/>
      <c r="BY1138" s="1051"/>
      <c r="BZ1138" s="1051"/>
      <c r="CA1138" s="1051"/>
      <c r="CB1138" s="1051"/>
      <c r="CC1138" s="1051"/>
      <c r="CD1138" s="1051"/>
      <c r="CE1138" s="1051"/>
      <c r="CF1138" s="1051"/>
      <c r="CG1138" s="1051"/>
      <c r="CH1138" s="1051"/>
      <c r="CI1138" s="1051"/>
      <c r="CJ1138" s="1051"/>
      <c r="CK1138" s="1051"/>
      <c r="CL1138" s="1051"/>
      <c r="CM1138" s="1051"/>
      <c r="CN1138" s="1051"/>
      <c r="CO1138" s="1051"/>
      <c r="CP1138" s="1051"/>
      <c r="CQ1138" s="1051"/>
      <c r="CR1138" s="1051"/>
      <c r="CS1138" s="1051"/>
      <c r="CT1138" s="1051"/>
      <c r="CU1138" s="1051"/>
      <c r="CV1138" s="1051"/>
      <c r="CW1138" s="1051"/>
      <c r="CX1138" s="1051"/>
      <c r="CY1138" s="1051"/>
      <c r="CZ1138" s="1051"/>
      <c r="DA1138" s="1051"/>
      <c r="DB1138" s="1051"/>
      <c r="DC1138" s="1051"/>
      <c r="DD1138" s="1051"/>
      <c r="DE1138" s="1051"/>
      <c r="DF1138" s="1051"/>
      <c r="DG1138" s="1051"/>
      <c r="DH1138" s="1051"/>
      <c r="DI1138" s="1051"/>
      <c r="DJ1138" s="1051"/>
      <c r="DK1138" s="1051"/>
      <c r="DL1138" s="1051"/>
      <c r="DM1138" s="1051"/>
      <c r="DN1138" s="1051"/>
      <c r="DO1138" s="1051"/>
      <c r="DP1138" s="1051"/>
      <c r="DQ1138" s="1051"/>
      <c r="DR1138" s="1051"/>
      <c r="DS1138" s="1051"/>
      <c r="DT1138" s="1051"/>
      <c r="DU1138" s="1051"/>
      <c r="DV1138" s="1051"/>
      <c r="DW1138" s="1051"/>
      <c r="DX1138" s="1051"/>
      <c r="DY1138" s="1051"/>
      <c r="DZ1138" s="1051"/>
      <c r="EA1138" s="1051"/>
      <c r="EB1138" s="1051"/>
      <c r="EC1138" s="1051"/>
      <c r="ED1138" s="1051"/>
      <c r="EE1138" s="1051"/>
      <c r="EF1138" s="1051"/>
      <c r="EG1138" s="1051"/>
      <c r="EH1138" s="1051"/>
      <c r="EI1138" s="1051"/>
      <c r="EJ1138" s="1051"/>
      <c r="EK1138" s="1051"/>
      <c r="EL1138" s="1051"/>
      <c r="EM1138" s="1051"/>
      <c r="EN1138" s="1051"/>
      <c r="EO1138" s="1051"/>
      <c r="EP1138" s="1051"/>
      <c r="EQ1138" s="1051"/>
      <c r="ER1138" s="1051"/>
      <c r="ES1138" s="1051"/>
      <c r="ET1138" s="1051"/>
      <c r="EU1138" s="1051"/>
      <c r="EV1138" s="1051"/>
      <c r="EW1138" s="1051"/>
      <c r="EX1138" s="1051"/>
      <c r="EY1138" s="1051"/>
      <c r="EZ1138" s="1051"/>
      <c r="FA1138" s="1051"/>
      <c r="FB1138" s="1051"/>
      <c r="FC1138" s="1051"/>
      <c r="FD1138" s="1051"/>
      <c r="FE1138" s="1051"/>
      <c r="FF1138" s="1051"/>
      <c r="FG1138" s="1051"/>
      <c r="FH1138" s="1051"/>
      <c r="FI1138" s="1051"/>
      <c r="FJ1138" s="1051"/>
      <c r="FK1138" s="1051"/>
      <c r="FL1138" s="1051"/>
      <c r="FM1138" s="1051"/>
      <c r="FN1138" s="1051"/>
      <c r="FO1138" s="1051"/>
      <c r="FP1138" s="1051"/>
      <c r="FQ1138" s="1051"/>
      <c r="FR1138" s="1051"/>
      <c r="FS1138" s="1051"/>
      <c r="FT1138" s="1051"/>
      <c r="FU1138" s="1051"/>
      <c r="FV1138" s="1051"/>
      <c r="FW1138" s="1051"/>
      <c r="FX1138" s="1051"/>
      <c r="FY1138" s="1051"/>
      <c r="FZ1138" s="1051"/>
      <c r="GA1138" s="1051"/>
      <c r="GB1138" s="1051"/>
      <c r="GC1138" s="1051"/>
      <c r="GD1138" s="1051"/>
      <c r="GE1138" s="1051"/>
      <c r="GF1138" s="1051"/>
      <c r="GG1138" s="1051"/>
      <c r="GH1138" s="1051"/>
      <c r="GI1138" s="1051"/>
      <c r="GJ1138" s="1051"/>
      <c r="GK1138" s="1051"/>
      <c r="GL1138" s="1051"/>
      <c r="GM1138" s="1051"/>
      <c r="GN1138" s="1051"/>
      <c r="GO1138" s="1051"/>
      <c r="GP1138" s="1051"/>
      <c r="GQ1138" s="1051"/>
      <c r="GR1138" s="1051"/>
      <c r="GS1138" s="1051"/>
      <c r="GT1138" s="1051"/>
      <c r="GU1138" s="1051"/>
      <c r="GV1138" s="1051"/>
      <c r="GW1138" s="1051"/>
      <c r="GX1138" s="1051"/>
      <c r="GY1138" s="1051"/>
      <c r="GZ1138" s="1051"/>
      <c r="HA1138" s="1051"/>
      <c r="HB1138" s="1051"/>
      <c r="HC1138" s="1051"/>
      <c r="HD1138" s="1051"/>
      <c r="HE1138" s="1051"/>
      <c r="HF1138" s="1051"/>
      <c r="HG1138" s="1051"/>
      <c r="HH1138" s="1051"/>
      <c r="HI1138" s="1051"/>
      <c r="HJ1138" s="1051"/>
      <c r="HK1138" s="1051"/>
      <c r="HL1138" s="1051"/>
      <c r="HM1138" s="1051"/>
      <c r="HN1138" s="1051"/>
      <c r="HO1138" s="1051"/>
      <c r="HP1138" s="1051"/>
      <c r="HQ1138" s="1051"/>
      <c r="HR1138" s="1051"/>
      <c r="HS1138" s="1051"/>
      <c r="HT1138" s="1051"/>
      <c r="HU1138" s="1051"/>
      <c r="HV1138" s="1051"/>
      <c r="HW1138" s="1051"/>
      <c r="HX1138" s="1051"/>
      <c r="HY1138" s="1051"/>
      <c r="HZ1138" s="1051"/>
      <c r="IA1138" s="1051"/>
      <c r="IB1138" s="1051"/>
      <c r="IC1138" s="1051"/>
      <c r="ID1138" s="1051"/>
      <c r="IE1138" s="1051"/>
      <c r="IF1138" s="1051"/>
      <c r="IG1138" s="1051"/>
      <c r="IH1138" s="1051"/>
      <c r="II1138" s="1051"/>
      <c r="IJ1138" s="1051"/>
      <c r="IK1138" s="1051"/>
      <c r="IL1138" s="1051"/>
      <c r="IM1138" s="1051"/>
      <c r="IN1138" s="1051"/>
      <c r="IO1138" s="1051"/>
      <c r="IP1138" s="1051"/>
      <c r="IQ1138" s="1051"/>
      <c r="IR1138" s="1051"/>
      <c r="IS1138" s="1051"/>
      <c r="IT1138" s="1051"/>
      <c r="IU1138" s="1051"/>
      <c r="IV1138" s="1051"/>
      <c r="IW1138" s="1051"/>
      <c r="IX1138" s="1051"/>
      <c r="IY1138" s="1051"/>
      <c r="IZ1138" s="1051"/>
      <c r="JA1138" s="1051"/>
      <c r="JB1138" s="1051"/>
    </row>
    <row r="1139" spans="1:262" s="1339" customFormat="1" ht="45.75" customHeight="1" x14ac:dyDescent="0.25">
      <c r="A1139" s="1250">
        <v>1</v>
      </c>
      <c r="B1139" s="1250">
        <v>1</v>
      </c>
      <c r="C1139" s="1092" t="s">
        <v>372</v>
      </c>
      <c r="D1139" s="12"/>
      <c r="E1139" s="30">
        <f t="shared" si="440"/>
        <v>0</v>
      </c>
      <c r="F1139" s="30">
        <f t="shared" si="440"/>
        <v>0</v>
      </c>
      <c r="G1139" s="30">
        <f t="shared" si="440"/>
        <v>0</v>
      </c>
      <c r="H1139" s="67" t="e">
        <f t="shared" si="440"/>
        <v>#DIV/0!</v>
      </c>
      <c r="I1139" s="500"/>
      <c r="J1139" s="500"/>
      <c r="K1139" s="501"/>
      <c r="L1139" s="501"/>
      <c r="M1139" s="501"/>
      <c r="N1139" s="501"/>
      <c r="O1139" s="501"/>
      <c r="P1139" s="501"/>
      <c r="Q1139" s="30"/>
      <c r="R1139" s="30"/>
      <c r="S1139" s="30"/>
      <c r="T1139" s="30"/>
      <c r="U1139" s="1363"/>
      <c r="V1139" s="30"/>
      <c r="W1139" s="1289"/>
      <c r="X1139" s="1051"/>
      <c r="Y1139" s="1051"/>
      <c r="Z1139" s="1051"/>
      <c r="AA1139" s="1051"/>
      <c r="AB1139" s="1051"/>
      <c r="AC1139" s="1051"/>
      <c r="AD1139" s="1051"/>
      <c r="AE1139" s="1051"/>
      <c r="AF1139" s="1051"/>
      <c r="AG1139" s="1051"/>
      <c r="AH1139" s="1051"/>
      <c r="AI1139" s="1051"/>
      <c r="AJ1139" s="1051"/>
      <c r="AK1139" s="1051"/>
      <c r="AL1139" s="1051"/>
      <c r="AM1139" s="1051"/>
      <c r="AN1139" s="1051"/>
      <c r="AO1139" s="1051"/>
      <c r="AP1139" s="1051"/>
      <c r="AQ1139" s="1051"/>
      <c r="AR1139" s="1051"/>
      <c r="AS1139" s="1051"/>
      <c r="AT1139" s="1051"/>
      <c r="AU1139" s="1051"/>
      <c r="AV1139" s="1051"/>
      <c r="AW1139" s="1051"/>
      <c r="AX1139" s="1051"/>
      <c r="AY1139" s="1051"/>
      <c r="AZ1139" s="1051"/>
      <c r="BA1139" s="1051"/>
      <c r="BB1139" s="1051"/>
      <c r="BC1139" s="1051"/>
      <c r="BD1139" s="1051"/>
      <c r="BE1139" s="1051"/>
      <c r="BF1139" s="1051"/>
      <c r="BG1139" s="1051"/>
      <c r="BH1139" s="1051"/>
      <c r="BI1139" s="1051"/>
      <c r="BJ1139" s="1051"/>
      <c r="BK1139" s="1051"/>
      <c r="BL1139" s="1051"/>
      <c r="BM1139" s="1051"/>
      <c r="BN1139" s="1051"/>
      <c r="BO1139" s="1051"/>
      <c r="BP1139" s="1051"/>
      <c r="BQ1139" s="1051"/>
      <c r="BR1139" s="1051"/>
      <c r="BS1139" s="1051"/>
      <c r="BT1139" s="1051"/>
      <c r="BU1139" s="1051"/>
      <c r="BV1139" s="1051"/>
      <c r="BW1139" s="1051"/>
      <c r="BX1139" s="1051"/>
      <c r="BY1139" s="1051"/>
      <c r="BZ1139" s="1051"/>
      <c r="CA1139" s="1051"/>
      <c r="CB1139" s="1051"/>
      <c r="CC1139" s="1051"/>
      <c r="CD1139" s="1051"/>
      <c r="CE1139" s="1051"/>
      <c r="CF1139" s="1051"/>
      <c r="CG1139" s="1051"/>
      <c r="CH1139" s="1051"/>
      <c r="CI1139" s="1051"/>
      <c r="CJ1139" s="1051"/>
      <c r="CK1139" s="1051"/>
      <c r="CL1139" s="1051"/>
      <c r="CM1139" s="1051"/>
      <c r="CN1139" s="1051"/>
      <c r="CO1139" s="1051"/>
      <c r="CP1139" s="1051"/>
      <c r="CQ1139" s="1051"/>
      <c r="CR1139" s="1051"/>
      <c r="CS1139" s="1051"/>
      <c r="CT1139" s="1051"/>
      <c r="CU1139" s="1051"/>
      <c r="CV1139" s="1051"/>
      <c r="CW1139" s="1051"/>
      <c r="CX1139" s="1051"/>
      <c r="CY1139" s="1051"/>
      <c r="CZ1139" s="1051"/>
      <c r="DA1139" s="1051"/>
      <c r="DB1139" s="1051"/>
      <c r="DC1139" s="1051"/>
      <c r="DD1139" s="1051"/>
      <c r="DE1139" s="1051"/>
      <c r="DF1139" s="1051"/>
      <c r="DG1139" s="1051"/>
      <c r="DH1139" s="1051"/>
      <c r="DI1139" s="1051"/>
      <c r="DJ1139" s="1051"/>
      <c r="DK1139" s="1051"/>
      <c r="DL1139" s="1051"/>
      <c r="DM1139" s="1051"/>
      <c r="DN1139" s="1051"/>
      <c r="DO1139" s="1051"/>
      <c r="DP1139" s="1051"/>
      <c r="DQ1139" s="1051"/>
      <c r="DR1139" s="1051"/>
      <c r="DS1139" s="1051"/>
      <c r="DT1139" s="1051"/>
      <c r="DU1139" s="1051"/>
      <c r="DV1139" s="1051"/>
      <c r="DW1139" s="1051"/>
      <c r="DX1139" s="1051"/>
      <c r="DY1139" s="1051"/>
      <c r="DZ1139" s="1051"/>
      <c r="EA1139" s="1051"/>
      <c r="EB1139" s="1051"/>
      <c r="EC1139" s="1051"/>
      <c r="ED1139" s="1051"/>
      <c r="EE1139" s="1051"/>
      <c r="EF1139" s="1051"/>
      <c r="EG1139" s="1051"/>
      <c r="EH1139" s="1051"/>
      <c r="EI1139" s="1051"/>
      <c r="EJ1139" s="1051"/>
      <c r="EK1139" s="1051"/>
      <c r="EL1139" s="1051"/>
      <c r="EM1139" s="1051"/>
      <c r="EN1139" s="1051"/>
      <c r="EO1139" s="1051"/>
      <c r="EP1139" s="1051"/>
      <c r="EQ1139" s="1051"/>
      <c r="ER1139" s="1051"/>
      <c r="ES1139" s="1051"/>
      <c r="ET1139" s="1051"/>
      <c r="EU1139" s="1051"/>
      <c r="EV1139" s="1051"/>
      <c r="EW1139" s="1051"/>
      <c r="EX1139" s="1051"/>
      <c r="EY1139" s="1051"/>
      <c r="EZ1139" s="1051"/>
      <c r="FA1139" s="1051"/>
      <c r="FB1139" s="1051"/>
      <c r="FC1139" s="1051"/>
      <c r="FD1139" s="1051"/>
      <c r="FE1139" s="1051"/>
      <c r="FF1139" s="1051"/>
      <c r="FG1139" s="1051"/>
      <c r="FH1139" s="1051"/>
      <c r="FI1139" s="1051"/>
      <c r="FJ1139" s="1051"/>
      <c r="FK1139" s="1051"/>
      <c r="FL1139" s="1051"/>
      <c r="FM1139" s="1051"/>
      <c r="FN1139" s="1051"/>
      <c r="FO1139" s="1051"/>
      <c r="FP1139" s="1051"/>
      <c r="FQ1139" s="1051"/>
      <c r="FR1139" s="1051"/>
      <c r="FS1139" s="1051"/>
      <c r="FT1139" s="1051"/>
      <c r="FU1139" s="1051"/>
      <c r="FV1139" s="1051"/>
      <c r="FW1139" s="1051"/>
      <c r="FX1139" s="1051"/>
      <c r="FY1139" s="1051"/>
      <c r="FZ1139" s="1051"/>
      <c r="GA1139" s="1051"/>
      <c r="GB1139" s="1051"/>
      <c r="GC1139" s="1051"/>
      <c r="GD1139" s="1051"/>
      <c r="GE1139" s="1051"/>
      <c r="GF1139" s="1051"/>
      <c r="GG1139" s="1051"/>
      <c r="GH1139" s="1051"/>
      <c r="GI1139" s="1051"/>
      <c r="GJ1139" s="1051"/>
      <c r="GK1139" s="1051"/>
      <c r="GL1139" s="1051"/>
      <c r="GM1139" s="1051"/>
      <c r="GN1139" s="1051"/>
      <c r="GO1139" s="1051"/>
      <c r="GP1139" s="1051"/>
      <c r="GQ1139" s="1051"/>
      <c r="GR1139" s="1051"/>
      <c r="GS1139" s="1051"/>
      <c r="GT1139" s="1051"/>
      <c r="GU1139" s="1051"/>
      <c r="GV1139" s="1051"/>
      <c r="GW1139" s="1051"/>
      <c r="GX1139" s="1051"/>
      <c r="GY1139" s="1051"/>
      <c r="GZ1139" s="1051"/>
      <c r="HA1139" s="1051"/>
      <c r="HB1139" s="1051"/>
      <c r="HC1139" s="1051"/>
      <c r="HD1139" s="1051"/>
      <c r="HE1139" s="1051"/>
      <c r="HF1139" s="1051"/>
      <c r="HG1139" s="1051"/>
      <c r="HH1139" s="1051"/>
      <c r="HI1139" s="1051"/>
      <c r="HJ1139" s="1051"/>
      <c r="HK1139" s="1051"/>
      <c r="HL1139" s="1051"/>
      <c r="HM1139" s="1051"/>
      <c r="HN1139" s="1051"/>
      <c r="HO1139" s="1051"/>
      <c r="HP1139" s="1051"/>
      <c r="HQ1139" s="1051"/>
      <c r="HR1139" s="1051"/>
      <c r="HS1139" s="1051"/>
      <c r="HT1139" s="1051"/>
      <c r="HU1139" s="1051"/>
      <c r="HV1139" s="1051"/>
      <c r="HW1139" s="1051"/>
      <c r="HX1139" s="1051"/>
      <c r="HY1139" s="1051"/>
      <c r="HZ1139" s="1051"/>
      <c r="IA1139" s="1051"/>
      <c r="IB1139" s="1051"/>
      <c r="IC1139" s="1051"/>
      <c r="ID1139" s="1051"/>
      <c r="IE1139" s="1051"/>
      <c r="IF1139" s="1051"/>
      <c r="IG1139" s="1051"/>
      <c r="IH1139" s="1051"/>
      <c r="II1139" s="1051"/>
      <c r="IJ1139" s="1051"/>
      <c r="IK1139" s="1051"/>
      <c r="IL1139" s="1051"/>
      <c r="IM1139" s="1051"/>
      <c r="IN1139" s="1051"/>
      <c r="IO1139" s="1051"/>
      <c r="IP1139" s="1051"/>
      <c r="IQ1139" s="1051"/>
      <c r="IR1139" s="1051"/>
      <c r="IS1139" s="1051"/>
      <c r="IT1139" s="1051"/>
      <c r="IU1139" s="1051"/>
      <c r="IV1139" s="1051"/>
      <c r="IW1139" s="1051"/>
      <c r="IX1139" s="1051"/>
      <c r="IY1139" s="1051"/>
      <c r="IZ1139" s="1051"/>
      <c r="JA1139" s="1051"/>
      <c r="JB1139" s="1051"/>
    </row>
    <row r="1140" spans="1:262" s="1339" customFormat="1" ht="38.1" customHeight="1" x14ac:dyDescent="0.25">
      <c r="A1140" s="1250">
        <v>1</v>
      </c>
      <c r="B1140" s="1250">
        <v>1</v>
      </c>
      <c r="C1140" s="1092" t="s">
        <v>317</v>
      </c>
      <c r="D1140" s="12"/>
      <c r="E1140" s="30">
        <f t="shared" si="440"/>
        <v>64</v>
      </c>
      <c r="F1140" s="30">
        <f t="shared" si="440"/>
        <v>26</v>
      </c>
      <c r="G1140" s="30">
        <f t="shared" si="440"/>
        <v>78</v>
      </c>
      <c r="H1140" s="67">
        <f t="shared" si="440"/>
        <v>300</v>
      </c>
      <c r="I1140" s="500"/>
      <c r="J1140" s="500"/>
      <c r="K1140" s="501"/>
      <c r="L1140" s="501"/>
      <c r="M1140" s="501"/>
      <c r="N1140" s="501"/>
      <c r="O1140" s="501"/>
      <c r="P1140" s="501"/>
      <c r="Q1140" s="30"/>
      <c r="R1140" s="30"/>
      <c r="S1140" s="30"/>
      <c r="T1140" s="30"/>
      <c r="U1140" s="1363"/>
      <c r="V1140" s="30"/>
      <c r="W1140" s="1289"/>
      <c r="X1140" s="1051"/>
      <c r="Y1140" s="1051"/>
      <c r="Z1140" s="1051"/>
      <c r="AA1140" s="1051"/>
      <c r="AB1140" s="1051"/>
      <c r="AC1140" s="1051"/>
      <c r="AD1140" s="1051"/>
      <c r="AE1140" s="1051"/>
      <c r="AF1140" s="1051"/>
      <c r="AG1140" s="1051"/>
      <c r="AH1140" s="1051"/>
      <c r="AI1140" s="1051"/>
      <c r="AJ1140" s="1051"/>
      <c r="AK1140" s="1051"/>
      <c r="AL1140" s="1051"/>
      <c r="AM1140" s="1051"/>
      <c r="AN1140" s="1051"/>
      <c r="AO1140" s="1051"/>
      <c r="AP1140" s="1051"/>
      <c r="AQ1140" s="1051"/>
      <c r="AR1140" s="1051"/>
      <c r="AS1140" s="1051"/>
      <c r="AT1140" s="1051"/>
      <c r="AU1140" s="1051"/>
      <c r="AV1140" s="1051"/>
      <c r="AW1140" s="1051"/>
      <c r="AX1140" s="1051"/>
      <c r="AY1140" s="1051"/>
      <c r="AZ1140" s="1051"/>
      <c r="BA1140" s="1051"/>
      <c r="BB1140" s="1051"/>
      <c r="BC1140" s="1051"/>
      <c r="BD1140" s="1051"/>
      <c r="BE1140" s="1051"/>
      <c r="BF1140" s="1051"/>
      <c r="BG1140" s="1051"/>
      <c r="BH1140" s="1051"/>
      <c r="BI1140" s="1051"/>
      <c r="BJ1140" s="1051"/>
      <c r="BK1140" s="1051"/>
      <c r="BL1140" s="1051"/>
      <c r="BM1140" s="1051"/>
      <c r="BN1140" s="1051"/>
      <c r="BO1140" s="1051"/>
      <c r="BP1140" s="1051"/>
      <c r="BQ1140" s="1051"/>
      <c r="BR1140" s="1051"/>
      <c r="BS1140" s="1051"/>
      <c r="BT1140" s="1051"/>
      <c r="BU1140" s="1051"/>
      <c r="BV1140" s="1051"/>
      <c r="BW1140" s="1051"/>
      <c r="BX1140" s="1051"/>
      <c r="BY1140" s="1051"/>
      <c r="BZ1140" s="1051"/>
      <c r="CA1140" s="1051"/>
      <c r="CB1140" s="1051"/>
      <c r="CC1140" s="1051"/>
      <c r="CD1140" s="1051"/>
      <c r="CE1140" s="1051"/>
      <c r="CF1140" s="1051"/>
      <c r="CG1140" s="1051"/>
      <c r="CH1140" s="1051"/>
      <c r="CI1140" s="1051"/>
      <c r="CJ1140" s="1051"/>
      <c r="CK1140" s="1051"/>
      <c r="CL1140" s="1051"/>
      <c r="CM1140" s="1051"/>
      <c r="CN1140" s="1051"/>
      <c r="CO1140" s="1051"/>
      <c r="CP1140" s="1051"/>
      <c r="CQ1140" s="1051"/>
      <c r="CR1140" s="1051"/>
      <c r="CS1140" s="1051"/>
      <c r="CT1140" s="1051"/>
      <c r="CU1140" s="1051"/>
      <c r="CV1140" s="1051"/>
      <c r="CW1140" s="1051"/>
      <c r="CX1140" s="1051"/>
      <c r="CY1140" s="1051"/>
      <c r="CZ1140" s="1051"/>
      <c r="DA1140" s="1051"/>
      <c r="DB1140" s="1051"/>
      <c r="DC1140" s="1051"/>
      <c r="DD1140" s="1051"/>
      <c r="DE1140" s="1051"/>
      <c r="DF1140" s="1051"/>
      <c r="DG1140" s="1051"/>
      <c r="DH1140" s="1051"/>
      <c r="DI1140" s="1051"/>
      <c r="DJ1140" s="1051"/>
      <c r="DK1140" s="1051"/>
      <c r="DL1140" s="1051"/>
      <c r="DM1140" s="1051"/>
      <c r="DN1140" s="1051"/>
      <c r="DO1140" s="1051"/>
      <c r="DP1140" s="1051"/>
      <c r="DQ1140" s="1051"/>
      <c r="DR1140" s="1051"/>
      <c r="DS1140" s="1051"/>
      <c r="DT1140" s="1051"/>
      <c r="DU1140" s="1051"/>
      <c r="DV1140" s="1051"/>
      <c r="DW1140" s="1051"/>
      <c r="DX1140" s="1051"/>
      <c r="DY1140" s="1051"/>
      <c r="DZ1140" s="1051"/>
      <c r="EA1140" s="1051"/>
      <c r="EB1140" s="1051"/>
      <c r="EC1140" s="1051"/>
      <c r="ED1140" s="1051"/>
      <c r="EE1140" s="1051"/>
      <c r="EF1140" s="1051"/>
      <c r="EG1140" s="1051"/>
      <c r="EH1140" s="1051"/>
      <c r="EI1140" s="1051"/>
      <c r="EJ1140" s="1051"/>
      <c r="EK1140" s="1051"/>
      <c r="EL1140" s="1051"/>
      <c r="EM1140" s="1051"/>
      <c r="EN1140" s="1051"/>
      <c r="EO1140" s="1051"/>
      <c r="EP1140" s="1051"/>
      <c r="EQ1140" s="1051"/>
      <c r="ER1140" s="1051"/>
      <c r="ES1140" s="1051"/>
      <c r="ET1140" s="1051"/>
      <c r="EU1140" s="1051"/>
      <c r="EV1140" s="1051"/>
      <c r="EW1140" s="1051"/>
      <c r="EX1140" s="1051"/>
      <c r="EY1140" s="1051"/>
      <c r="EZ1140" s="1051"/>
      <c r="FA1140" s="1051"/>
      <c r="FB1140" s="1051"/>
      <c r="FC1140" s="1051"/>
      <c r="FD1140" s="1051"/>
      <c r="FE1140" s="1051"/>
      <c r="FF1140" s="1051"/>
      <c r="FG1140" s="1051"/>
      <c r="FH1140" s="1051"/>
      <c r="FI1140" s="1051"/>
      <c r="FJ1140" s="1051"/>
      <c r="FK1140" s="1051"/>
      <c r="FL1140" s="1051"/>
      <c r="FM1140" s="1051"/>
      <c r="FN1140" s="1051"/>
      <c r="FO1140" s="1051"/>
      <c r="FP1140" s="1051"/>
      <c r="FQ1140" s="1051"/>
      <c r="FR1140" s="1051"/>
      <c r="FS1140" s="1051"/>
      <c r="FT1140" s="1051"/>
      <c r="FU1140" s="1051"/>
      <c r="FV1140" s="1051"/>
      <c r="FW1140" s="1051"/>
      <c r="FX1140" s="1051"/>
      <c r="FY1140" s="1051"/>
      <c r="FZ1140" s="1051"/>
      <c r="GA1140" s="1051"/>
      <c r="GB1140" s="1051"/>
      <c r="GC1140" s="1051"/>
      <c r="GD1140" s="1051"/>
      <c r="GE1140" s="1051"/>
      <c r="GF1140" s="1051"/>
      <c r="GG1140" s="1051"/>
      <c r="GH1140" s="1051"/>
      <c r="GI1140" s="1051"/>
      <c r="GJ1140" s="1051"/>
      <c r="GK1140" s="1051"/>
      <c r="GL1140" s="1051"/>
      <c r="GM1140" s="1051"/>
      <c r="GN1140" s="1051"/>
      <c r="GO1140" s="1051"/>
      <c r="GP1140" s="1051"/>
      <c r="GQ1140" s="1051"/>
      <c r="GR1140" s="1051"/>
      <c r="GS1140" s="1051"/>
      <c r="GT1140" s="1051"/>
      <c r="GU1140" s="1051"/>
      <c r="GV1140" s="1051"/>
      <c r="GW1140" s="1051"/>
      <c r="GX1140" s="1051"/>
      <c r="GY1140" s="1051"/>
      <c r="GZ1140" s="1051"/>
      <c r="HA1140" s="1051"/>
      <c r="HB1140" s="1051"/>
      <c r="HC1140" s="1051"/>
      <c r="HD1140" s="1051"/>
      <c r="HE1140" s="1051"/>
      <c r="HF1140" s="1051"/>
      <c r="HG1140" s="1051"/>
      <c r="HH1140" s="1051"/>
      <c r="HI1140" s="1051"/>
      <c r="HJ1140" s="1051"/>
      <c r="HK1140" s="1051"/>
      <c r="HL1140" s="1051"/>
      <c r="HM1140" s="1051"/>
      <c r="HN1140" s="1051"/>
      <c r="HO1140" s="1051"/>
      <c r="HP1140" s="1051"/>
      <c r="HQ1140" s="1051"/>
      <c r="HR1140" s="1051"/>
      <c r="HS1140" s="1051"/>
      <c r="HT1140" s="1051"/>
      <c r="HU1140" s="1051"/>
      <c r="HV1140" s="1051"/>
      <c r="HW1140" s="1051"/>
      <c r="HX1140" s="1051"/>
      <c r="HY1140" s="1051"/>
      <c r="HZ1140" s="1051"/>
      <c r="IA1140" s="1051"/>
      <c r="IB1140" s="1051"/>
      <c r="IC1140" s="1051"/>
      <c r="ID1140" s="1051"/>
      <c r="IE1140" s="1051"/>
      <c r="IF1140" s="1051"/>
      <c r="IG1140" s="1051"/>
      <c r="IH1140" s="1051"/>
      <c r="II1140" s="1051"/>
      <c r="IJ1140" s="1051"/>
      <c r="IK1140" s="1051"/>
      <c r="IL1140" s="1051"/>
      <c r="IM1140" s="1051"/>
      <c r="IN1140" s="1051"/>
      <c r="IO1140" s="1051"/>
      <c r="IP1140" s="1051"/>
      <c r="IQ1140" s="1051"/>
      <c r="IR1140" s="1051"/>
      <c r="IS1140" s="1051"/>
      <c r="IT1140" s="1051"/>
      <c r="IU1140" s="1051"/>
      <c r="IV1140" s="1051"/>
      <c r="IW1140" s="1051"/>
      <c r="IX1140" s="1051"/>
      <c r="IY1140" s="1051"/>
      <c r="IZ1140" s="1051"/>
      <c r="JA1140" s="1051"/>
      <c r="JB1140" s="1051"/>
    </row>
    <row r="1141" spans="1:262" s="1339" customFormat="1" ht="38.1" customHeight="1" x14ac:dyDescent="0.25">
      <c r="A1141" s="1250">
        <v>1</v>
      </c>
      <c r="B1141" s="1250">
        <v>1</v>
      </c>
      <c r="C1141" s="1092" t="s">
        <v>318</v>
      </c>
      <c r="D1141" s="12"/>
      <c r="E1141" s="30">
        <f t="shared" si="440"/>
        <v>1</v>
      </c>
      <c r="F1141" s="30">
        <f t="shared" si="440"/>
        <v>0</v>
      </c>
      <c r="G1141" s="30">
        <f t="shared" si="440"/>
        <v>0</v>
      </c>
      <c r="H1141" s="67" t="e">
        <f t="shared" si="440"/>
        <v>#DIV/0!</v>
      </c>
      <c r="I1141" s="500"/>
      <c r="J1141" s="500"/>
      <c r="K1141" s="501"/>
      <c r="L1141" s="501"/>
      <c r="M1141" s="501"/>
      <c r="N1141" s="501"/>
      <c r="O1141" s="501"/>
      <c r="P1141" s="501"/>
      <c r="Q1141" s="30"/>
      <c r="R1141" s="30"/>
      <c r="S1141" s="30"/>
      <c r="T1141" s="30"/>
      <c r="U1141" s="1363"/>
      <c r="V1141" s="30"/>
      <c r="W1141" s="1289"/>
      <c r="X1141" s="1051"/>
      <c r="Y1141" s="1051"/>
      <c r="Z1141" s="1051"/>
      <c r="AA1141" s="1051"/>
      <c r="AB1141" s="1051"/>
      <c r="AC1141" s="1051"/>
      <c r="AD1141" s="1051"/>
      <c r="AE1141" s="1051"/>
      <c r="AF1141" s="1051"/>
      <c r="AG1141" s="1051"/>
      <c r="AH1141" s="1051"/>
      <c r="AI1141" s="1051"/>
      <c r="AJ1141" s="1051"/>
      <c r="AK1141" s="1051"/>
      <c r="AL1141" s="1051"/>
      <c r="AM1141" s="1051"/>
      <c r="AN1141" s="1051"/>
      <c r="AO1141" s="1051"/>
      <c r="AP1141" s="1051"/>
      <c r="AQ1141" s="1051"/>
      <c r="AR1141" s="1051"/>
      <c r="AS1141" s="1051"/>
      <c r="AT1141" s="1051"/>
      <c r="AU1141" s="1051"/>
      <c r="AV1141" s="1051"/>
      <c r="AW1141" s="1051"/>
      <c r="AX1141" s="1051"/>
      <c r="AY1141" s="1051"/>
      <c r="AZ1141" s="1051"/>
      <c r="BA1141" s="1051"/>
      <c r="BB1141" s="1051"/>
      <c r="BC1141" s="1051"/>
      <c r="BD1141" s="1051"/>
      <c r="BE1141" s="1051"/>
      <c r="BF1141" s="1051"/>
      <c r="BG1141" s="1051"/>
      <c r="BH1141" s="1051"/>
      <c r="BI1141" s="1051"/>
      <c r="BJ1141" s="1051"/>
      <c r="BK1141" s="1051"/>
      <c r="BL1141" s="1051"/>
      <c r="BM1141" s="1051"/>
      <c r="BN1141" s="1051"/>
      <c r="BO1141" s="1051"/>
      <c r="BP1141" s="1051"/>
      <c r="BQ1141" s="1051"/>
      <c r="BR1141" s="1051"/>
      <c r="BS1141" s="1051"/>
      <c r="BT1141" s="1051"/>
      <c r="BU1141" s="1051"/>
      <c r="BV1141" s="1051"/>
      <c r="BW1141" s="1051"/>
      <c r="BX1141" s="1051"/>
      <c r="BY1141" s="1051"/>
      <c r="BZ1141" s="1051"/>
      <c r="CA1141" s="1051"/>
      <c r="CB1141" s="1051"/>
      <c r="CC1141" s="1051"/>
      <c r="CD1141" s="1051"/>
      <c r="CE1141" s="1051"/>
      <c r="CF1141" s="1051"/>
      <c r="CG1141" s="1051"/>
      <c r="CH1141" s="1051"/>
      <c r="CI1141" s="1051"/>
      <c r="CJ1141" s="1051"/>
      <c r="CK1141" s="1051"/>
      <c r="CL1141" s="1051"/>
      <c r="CM1141" s="1051"/>
      <c r="CN1141" s="1051"/>
      <c r="CO1141" s="1051"/>
      <c r="CP1141" s="1051"/>
      <c r="CQ1141" s="1051"/>
      <c r="CR1141" s="1051"/>
      <c r="CS1141" s="1051"/>
      <c r="CT1141" s="1051"/>
      <c r="CU1141" s="1051"/>
      <c r="CV1141" s="1051"/>
      <c r="CW1141" s="1051"/>
      <c r="CX1141" s="1051"/>
      <c r="CY1141" s="1051"/>
      <c r="CZ1141" s="1051"/>
      <c r="DA1141" s="1051"/>
      <c r="DB1141" s="1051"/>
      <c r="DC1141" s="1051"/>
      <c r="DD1141" s="1051"/>
      <c r="DE1141" s="1051"/>
      <c r="DF1141" s="1051"/>
      <c r="DG1141" s="1051"/>
      <c r="DH1141" s="1051"/>
      <c r="DI1141" s="1051"/>
      <c r="DJ1141" s="1051"/>
      <c r="DK1141" s="1051"/>
      <c r="DL1141" s="1051"/>
      <c r="DM1141" s="1051"/>
      <c r="DN1141" s="1051"/>
      <c r="DO1141" s="1051"/>
      <c r="DP1141" s="1051"/>
      <c r="DQ1141" s="1051"/>
      <c r="DR1141" s="1051"/>
      <c r="DS1141" s="1051"/>
      <c r="DT1141" s="1051"/>
      <c r="DU1141" s="1051"/>
      <c r="DV1141" s="1051"/>
      <c r="DW1141" s="1051"/>
      <c r="DX1141" s="1051"/>
      <c r="DY1141" s="1051"/>
      <c r="DZ1141" s="1051"/>
      <c r="EA1141" s="1051"/>
      <c r="EB1141" s="1051"/>
      <c r="EC1141" s="1051"/>
      <c r="ED1141" s="1051"/>
      <c r="EE1141" s="1051"/>
      <c r="EF1141" s="1051"/>
      <c r="EG1141" s="1051"/>
      <c r="EH1141" s="1051"/>
      <c r="EI1141" s="1051"/>
      <c r="EJ1141" s="1051"/>
      <c r="EK1141" s="1051"/>
      <c r="EL1141" s="1051"/>
      <c r="EM1141" s="1051"/>
      <c r="EN1141" s="1051"/>
      <c r="EO1141" s="1051"/>
      <c r="EP1141" s="1051"/>
      <c r="EQ1141" s="1051"/>
      <c r="ER1141" s="1051"/>
      <c r="ES1141" s="1051"/>
      <c r="ET1141" s="1051"/>
      <c r="EU1141" s="1051"/>
      <c r="EV1141" s="1051"/>
      <c r="EW1141" s="1051"/>
      <c r="EX1141" s="1051"/>
      <c r="EY1141" s="1051"/>
      <c r="EZ1141" s="1051"/>
      <c r="FA1141" s="1051"/>
      <c r="FB1141" s="1051"/>
      <c r="FC1141" s="1051"/>
      <c r="FD1141" s="1051"/>
      <c r="FE1141" s="1051"/>
      <c r="FF1141" s="1051"/>
      <c r="FG1141" s="1051"/>
      <c r="FH1141" s="1051"/>
      <c r="FI1141" s="1051"/>
      <c r="FJ1141" s="1051"/>
      <c r="FK1141" s="1051"/>
      <c r="FL1141" s="1051"/>
      <c r="FM1141" s="1051"/>
      <c r="FN1141" s="1051"/>
      <c r="FO1141" s="1051"/>
      <c r="FP1141" s="1051"/>
      <c r="FQ1141" s="1051"/>
      <c r="FR1141" s="1051"/>
      <c r="FS1141" s="1051"/>
      <c r="FT1141" s="1051"/>
      <c r="FU1141" s="1051"/>
      <c r="FV1141" s="1051"/>
      <c r="FW1141" s="1051"/>
      <c r="FX1141" s="1051"/>
      <c r="FY1141" s="1051"/>
      <c r="FZ1141" s="1051"/>
      <c r="GA1141" s="1051"/>
      <c r="GB1141" s="1051"/>
      <c r="GC1141" s="1051"/>
      <c r="GD1141" s="1051"/>
      <c r="GE1141" s="1051"/>
      <c r="GF1141" s="1051"/>
      <c r="GG1141" s="1051"/>
      <c r="GH1141" s="1051"/>
      <c r="GI1141" s="1051"/>
      <c r="GJ1141" s="1051"/>
      <c r="GK1141" s="1051"/>
      <c r="GL1141" s="1051"/>
      <c r="GM1141" s="1051"/>
      <c r="GN1141" s="1051"/>
      <c r="GO1141" s="1051"/>
      <c r="GP1141" s="1051"/>
      <c r="GQ1141" s="1051"/>
      <c r="GR1141" s="1051"/>
      <c r="GS1141" s="1051"/>
      <c r="GT1141" s="1051"/>
      <c r="GU1141" s="1051"/>
      <c r="GV1141" s="1051"/>
      <c r="GW1141" s="1051"/>
      <c r="GX1141" s="1051"/>
      <c r="GY1141" s="1051"/>
      <c r="GZ1141" s="1051"/>
      <c r="HA1141" s="1051"/>
      <c r="HB1141" s="1051"/>
      <c r="HC1141" s="1051"/>
      <c r="HD1141" s="1051"/>
      <c r="HE1141" s="1051"/>
      <c r="HF1141" s="1051"/>
      <c r="HG1141" s="1051"/>
      <c r="HH1141" s="1051"/>
      <c r="HI1141" s="1051"/>
      <c r="HJ1141" s="1051"/>
      <c r="HK1141" s="1051"/>
      <c r="HL1141" s="1051"/>
      <c r="HM1141" s="1051"/>
      <c r="HN1141" s="1051"/>
      <c r="HO1141" s="1051"/>
      <c r="HP1141" s="1051"/>
      <c r="HQ1141" s="1051"/>
      <c r="HR1141" s="1051"/>
      <c r="HS1141" s="1051"/>
      <c r="HT1141" s="1051"/>
      <c r="HU1141" s="1051"/>
      <c r="HV1141" s="1051"/>
      <c r="HW1141" s="1051"/>
      <c r="HX1141" s="1051"/>
      <c r="HY1141" s="1051"/>
      <c r="HZ1141" s="1051"/>
      <c r="IA1141" s="1051"/>
      <c r="IB1141" s="1051"/>
      <c r="IC1141" s="1051"/>
      <c r="ID1141" s="1051"/>
      <c r="IE1141" s="1051"/>
      <c r="IF1141" s="1051"/>
      <c r="IG1141" s="1051"/>
      <c r="IH1141" s="1051"/>
      <c r="II1141" s="1051"/>
      <c r="IJ1141" s="1051"/>
      <c r="IK1141" s="1051"/>
      <c r="IL1141" s="1051"/>
      <c r="IM1141" s="1051"/>
      <c r="IN1141" s="1051"/>
      <c r="IO1141" s="1051"/>
      <c r="IP1141" s="1051"/>
      <c r="IQ1141" s="1051"/>
      <c r="IR1141" s="1051"/>
      <c r="IS1141" s="1051"/>
      <c r="IT1141" s="1051"/>
      <c r="IU1141" s="1051"/>
      <c r="IV1141" s="1051"/>
      <c r="IW1141" s="1051"/>
      <c r="IX1141" s="1051"/>
      <c r="IY1141" s="1051"/>
      <c r="IZ1141" s="1051"/>
      <c r="JA1141" s="1051"/>
      <c r="JB1141" s="1051"/>
    </row>
    <row r="1142" spans="1:262" s="1339" customFormat="1" ht="38.1" customHeight="1" x14ac:dyDescent="0.25">
      <c r="A1142" s="1250">
        <v>1</v>
      </c>
      <c r="B1142" s="1250">
        <v>1</v>
      </c>
      <c r="C1142" s="1092" t="s">
        <v>329</v>
      </c>
      <c r="D1142" s="12"/>
      <c r="E1142" s="30">
        <f t="shared" si="440"/>
        <v>56</v>
      </c>
      <c r="F1142" s="30">
        <f t="shared" si="440"/>
        <v>23</v>
      </c>
      <c r="G1142" s="30">
        <f t="shared" si="440"/>
        <v>77</v>
      </c>
      <c r="H1142" s="67">
        <f t="shared" si="440"/>
        <v>334.78260869565219</v>
      </c>
      <c r="I1142" s="500"/>
      <c r="J1142" s="500"/>
      <c r="K1142" s="501"/>
      <c r="L1142" s="501"/>
      <c r="M1142" s="501"/>
      <c r="N1142" s="501"/>
      <c r="O1142" s="501"/>
      <c r="P1142" s="501"/>
      <c r="Q1142" s="30"/>
      <c r="R1142" s="30"/>
      <c r="S1142" s="30"/>
      <c r="T1142" s="30"/>
      <c r="U1142" s="1363"/>
      <c r="V1142" s="30"/>
      <c r="W1142" s="1289"/>
      <c r="X1142" s="1051"/>
      <c r="Y1142" s="1051"/>
      <c r="Z1142" s="1051"/>
      <c r="AA1142" s="1051"/>
      <c r="AB1142" s="1051"/>
      <c r="AC1142" s="1051"/>
      <c r="AD1142" s="1051"/>
      <c r="AE1142" s="1051"/>
      <c r="AF1142" s="1051"/>
      <c r="AG1142" s="1051"/>
      <c r="AH1142" s="1051"/>
      <c r="AI1142" s="1051"/>
      <c r="AJ1142" s="1051"/>
      <c r="AK1142" s="1051"/>
      <c r="AL1142" s="1051"/>
      <c r="AM1142" s="1051"/>
      <c r="AN1142" s="1051"/>
      <c r="AO1142" s="1051"/>
      <c r="AP1142" s="1051"/>
      <c r="AQ1142" s="1051"/>
      <c r="AR1142" s="1051"/>
      <c r="AS1142" s="1051"/>
      <c r="AT1142" s="1051"/>
      <c r="AU1142" s="1051"/>
      <c r="AV1142" s="1051"/>
      <c r="AW1142" s="1051"/>
      <c r="AX1142" s="1051"/>
      <c r="AY1142" s="1051"/>
      <c r="AZ1142" s="1051"/>
      <c r="BA1142" s="1051"/>
      <c r="BB1142" s="1051"/>
      <c r="BC1142" s="1051"/>
      <c r="BD1142" s="1051"/>
      <c r="BE1142" s="1051"/>
      <c r="BF1142" s="1051"/>
      <c r="BG1142" s="1051"/>
      <c r="BH1142" s="1051"/>
      <c r="BI1142" s="1051"/>
      <c r="BJ1142" s="1051"/>
      <c r="BK1142" s="1051"/>
      <c r="BL1142" s="1051"/>
      <c r="BM1142" s="1051"/>
      <c r="BN1142" s="1051"/>
      <c r="BO1142" s="1051"/>
      <c r="BP1142" s="1051"/>
      <c r="BQ1142" s="1051"/>
      <c r="BR1142" s="1051"/>
      <c r="BS1142" s="1051"/>
      <c r="BT1142" s="1051"/>
      <c r="BU1142" s="1051"/>
      <c r="BV1142" s="1051"/>
      <c r="BW1142" s="1051"/>
      <c r="BX1142" s="1051"/>
      <c r="BY1142" s="1051"/>
      <c r="BZ1142" s="1051"/>
      <c r="CA1142" s="1051"/>
      <c r="CB1142" s="1051"/>
      <c r="CC1142" s="1051"/>
      <c r="CD1142" s="1051"/>
      <c r="CE1142" s="1051"/>
      <c r="CF1142" s="1051"/>
      <c r="CG1142" s="1051"/>
      <c r="CH1142" s="1051"/>
      <c r="CI1142" s="1051"/>
      <c r="CJ1142" s="1051"/>
      <c r="CK1142" s="1051"/>
      <c r="CL1142" s="1051"/>
      <c r="CM1142" s="1051"/>
      <c r="CN1142" s="1051"/>
      <c r="CO1142" s="1051"/>
      <c r="CP1142" s="1051"/>
      <c r="CQ1142" s="1051"/>
      <c r="CR1142" s="1051"/>
      <c r="CS1142" s="1051"/>
      <c r="CT1142" s="1051"/>
      <c r="CU1142" s="1051"/>
      <c r="CV1142" s="1051"/>
      <c r="CW1142" s="1051"/>
      <c r="CX1142" s="1051"/>
      <c r="CY1142" s="1051"/>
      <c r="CZ1142" s="1051"/>
      <c r="DA1142" s="1051"/>
      <c r="DB1142" s="1051"/>
      <c r="DC1142" s="1051"/>
      <c r="DD1142" s="1051"/>
      <c r="DE1142" s="1051"/>
      <c r="DF1142" s="1051"/>
      <c r="DG1142" s="1051"/>
      <c r="DH1142" s="1051"/>
      <c r="DI1142" s="1051"/>
      <c r="DJ1142" s="1051"/>
      <c r="DK1142" s="1051"/>
      <c r="DL1142" s="1051"/>
      <c r="DM1142" s="1051"/>
      <c r="DN1142" s="1051"/>
      <c r="DO1142" s="1051"/>
      <c r="DP1142" s="1051"/>
      <c r="DQ1142" s="1051"/>
      <c r="DR1142" s="1051"/>
      <c r="DS1142" s="1051"/>
      <c r="DT1142" s="1051"/>
      <c r="DU1142" s="1051"/>
      <c r="DV1142" s="1051"/>
      <c r="DW1142" s="1051"/>
      <c r="DX1142" s="1051"/>
      <c r="DY1142" s="1051"/>
      <c r="DZ1142" s="1051"/>
      <c r="EA1142" s="1051"/>
      <c r="EB1142" s="1051"/>
      <c r="EC1142" s="1051"/>
      <c r="ED1142" s="1051"/>
      <c r="EE1142" s="1051"/>
      <c r="EF1142" s="1051"/>
      <c r="EG1142" s="1051"/>
      <c r="EH1142" s="1051"/>
      <c r="EI1142" s="1051"/>
      <c r="EJ1142" s="1051"/>
      <c r="EK1142" s="1051"/>
      <c r="EL1142" s="1051"/>
      <c r="EM1142" s="1051"/>
      <c r="EN1142" s="1051"/>
      <c r="EO1142" s="1051"/>
      <c r="EP1142" s="1051"/>
      <c r="EQ1142" s="1051"/>
      <c r="ER1142" s="1051"/>
      <c r="ES1142" s="1051"/>
      <c r="ET1142" s="1051"/>
      <c r="EU1142" s="1051"/>
      <c r="EV1142" s="1051"/>
      <c r="EW1142" s="1051"/>
      <c r="EX1142" s="1051"/>
      <c r="EY1142" s="1051"/>
      <c r="EZ1142" s="1051"/>
      <c r="FA1142" s="1051"/>
      <c r="FB1142" s="1051"/>
      <c r="FC1142" s="1051"/>
      <c r="FD1142" s="1051"/>
      <c r="FE1142" s="1051"/>
      <c r="FF1142" s="1051"/>
      <c r="FG1142" s="1051"/>
      <c r="FH1142" s="1051"/>
      <c r="FI1142" s="1051"/>
      <c r="FJ1142" s="1051"/>
      <c r="FK1142" s="1051"/>
      <c r="FL1142" s="1051"/>
      <c r="FM1142" s="1051"/>
      <c r="FN1142" s="1051"/>
      <c r="FO1142" s="1051"/>
      <c r="FP1142" s="1051"/>
      <c r="FQ1142" s="1051"/>
      <c r="FR1142" s="1051"/>
      <c r="FS1142" s="1051"/>
      <c r="FT1142" s="1051"/>
      <c r="FU1142" s="1051"/>
      <c r="FV1142" s="1051"/>
      <c r="FW1142" s="1051"/>
      <c r="FX1142" s="1051"/>
      <c r="FY1142" s="1051"/>
      <c r="FZ1142" s="1051"/>
      <c r="GA1142" s="1051"/>
      <c r="GB1142" s="1051"/>
      <c r="GC1142" s="1051"/>
      <c r="GD1142" s="1051"/>
      <c r="GE1142" s="1051"/>
      <c r="GF1142" s="1051"/>
      <c r="GG1142" s="1051"/>
      <c r="GH1142" s="1051"/>
      <c r="GI1142" s="1051"/>
      <c r="GJ1142" s="1051"/>
      <c r="GK1142" s="1051"/>
      <c r="GL1142" s="1051"/>
      <c r="GM1142" s="1051"/>
      <c r="GN1142" s="1051"/>
      <c r="GO1142" s="1051"/>
      <c r="GP1142" s="1051"/>
      <c r="GQ1142" s="1051"/>
      <c r="GR1142" s="1051"/>
      <c r="GS1142" s="1051"/>
      <c r="GT1142" s="1051"/>
      <c r="GU1142" s="1051"/>
      <c r="GV1142" s="1051"/>
      <c r="GW1142" s="1051"/>
      <c r="GX1142" s="1051"/>
      <c r="GY1142" s="1051"/>
      <c r="GZ1142" s="1051"/>
      <c r="HA1142" s="1051"/>
      <c r="HB1142" s="1051"/>
      <c r="HC1142" s="1051"/>
      <c r="HD1142" s="1051"/>
      <c r="HE1142" s="1051"/>
      <c r="HF1142" s="1051"/>
      <c r="HG1142" s="1051"/>
      <c r="HH1142" s="1051"/>
      <c r="HI1142" s="1051"/>
      <c r="HJ1142" s="1051"/>
      <c r="HK1142" s="1051"/>
      <c r="HL1142" s="1051"/>
      <c r="HM1142" s="1051"/>
      <c r="HN1142" s="1051"/>
      <c r="HO1142" s="1051"/>
      <c r="HP1142" s="1051"/>
      <c r="HQ1142" s="1051"/>
      <c r="HR1142" s="1051"/>
      <c r="HS1142" s="1051"/>
      <c r="HT1142" s="1051"/>
      <c r="HU1142" s="1051"/>
      <c r="HV1142" s="1051"/>
      <c r="HW1142" s="1051"/>
      <c r="HX1142" s="1051"/>
      <c r="HY1142" s="1051"/>
      <c r="HZ1142" s="1051"/>
      <c r="IA1142" s="1051"/>
      <c r="IB1142" s="1051"/>
      <c r="IC1142" s="1051"/>
      <c r="ID1142" s="1051"/>
      <c r="IE1142" s="1051"/>
      <c r="IF1142" s="1051"/>
      <c r="IG1142" s="1051"/>
      <c r="IH1142" s="1051"/>
      <c r="II1142" s="1051"/>
      <c r="IJ1142" s="1051"/>
      <c r="IK1142" s="1051"/>
      <c r="IL1142" s="1051"/>
      <c r="IM1142" s="1051"/>
      <c r="IN1142" s="1051"/>
      <c r="IO1142" s="1051"/>
      <c r="IP1142" s="1051"/>
      <c r="IQ1142" s="1051"/>
      <c r="IR1142" s="1051"/>
      <c r="IS1142" s="1051"/>
      <c r="IT1142" s="1051"/>
      <c r="IU1142" s="1051"/>
      <c r="IV1142" s="1051"/>
      <c r="IW1142" s="1051"/>
      <c r="IX1142" s="1051"/>
      <c r="IY1142" s="1051"/>
      <c r="IZ1142" s="1051"/>
      <c r="JA1142" s="1051"/>
      <c r="JB1142" s="1051"/>
    </row>
    <row r="1143" spans="1:262" s="1339" customFormat="1" ht="38.1" customHeight="1" x14ac:dyDescent="0.25">
      <c r="A1143" s="1250">
        <v>1</v>
      </c>
      <c r="B1143" s="1250">
        <v>1</v>
      </c>
      <c r="C1143" s="1092" t="s">
        <v>330</v>
      </c>
      <c r="D1143" s="12"/>
      <c r="E1143" s="30">
        <f t="shared" si="440"/>
        <v>7</v>
      </c>
      <c r="F1143" s="30">
        <f t="shared" si="440"/>
        <v>3</v>
      </c>
      <c r="G1143" s="30">
        <f t="shared" si="440"/>
        <v>1</v>
      </c>
      <c r="H1143" s="67">
        <f t="shared" si="440"/>
        <v>33.333333333333329</v>
      </c>
      <c r="I1143" s="500"/>
      <c r="J1143" s="500"/>
      <c r="K1143" s="501"/>
      <c r="L1143" s="501"/>
      <c r="M1143" s="501"/>
      <c r="N1143" s="501"/>
      <c r="O1143" s="501"/>
      <c r="P1143" s="501"/>
      <c r="Q1143" s="30"/>
      <c r="R1143" s="30"/>
      <c r="S1143" s="30"/>
      <c r="T1143" s="30"/>
      <c r="U1143" s="1363"/>
      <c r="V1143" s="30"/>
      <c r="W1143" s="1289"/>
      <c r="X1143" s="1051"/>
      <c r="Y1143" s="1051"/>
      <c r="Z1143" s="1051"/>
      <c r="AA1143" s="1051"/>
      <c r="AB1143" s="1051"/>
      <c r="AC1143" s="1051"/>
      <c r="AD1143" s="1051"/>
      <c r="AE1143" s="1051"/>
      <c r="AF1143" s="1051"/>
      <c r="AG1143" s="1051"/>
      <c r="AH1143" s="1051"/>
      <c r="AI1143" s="1051"/>
      <c r="AJ1143" s="1051"/>
      <c r="AK1143" s="1051"/>
      <c r="AL1143" s="1051"/>
      <c r="AM1143" s="1051"/>
      <c r="AN1143" s="1051"/>
      <c r="AO1143" s="1051"/>
      <c r="AP1143" s="1051"/>
      <c r="AQ1143" s="1051"/>
      <c r="AR1143" s="1051"/>
      <c r="AS1143" s="1051"/>
      <c r="AT1143" s="1051"/>
      <c r="AU1143" s="1051"/>
      <c r="AV1143" s="1051"/>
      <c r="AW1143" s="1051"/>
      <c r="AX1143" s="1051"/>
      <c r="AY1143" s="1051"/>
      <c r="AZ1143" s="1051"/>
      <c r="BA1143" s="1051"/>
      <c r="BB1143" s="1051"/>
      <c r="BC1143" s="1051"/>
      <c r="BD1143" s="1051"/>
      <c r="BE1143" s="1051"/>
      <c r="BF1143" s="1051"/>
      <c r="BG1143" s="1051"/>
      <c r="BH1143" s="1051"/>
      <c r="BI1143" s="1051"/>
      <c r="BJ1143" s="1051"/>
      <c r="BK1143" s="1051"/>
      <c r="BL1143" s="1051"/>
      <c r="BM1143" s="1051"/>
      <c r="BN1143" s="1051"/>
      <c r="BO1143" s="1051"/>
      <c r="BP1143" s="1051"/>
      <c r="BQ1143" s="1051"/>
      <c r="BR1143" s="1051"/>
      <c r="BS1143" s="1051"/>
      <c r="BT1143" s="1051"/>
      <c r="BU1143" s="1051"/>
      <c r="BV1143" s="1051"/>
      <c r="BW1143" s="1051"/>
      <c r="BX1143" s="1051"/>
      <c r="BY1143" s="1051"/>
      <c r="BZ1143" s="1051"/>
      <c r="CA1143" s="1051"/>
      <c r="CB1143" s="1051"/>
      <c r="CC1143" s="1051"/>
      <c r="CD1143" s="1051"/>
      <c r="CE1143" s="1051"/>
      <c r="CF1143" s="1051"/>
      <c r="CG1143" s="1051"/>
      <c r="CH1143" s="1051"/>
      <c r="CI1143" s="1051"/>
      <c r="CJ1143" s="1051"/>
      <c r="CK1143" s="1051"/>
      <c r="CL1143" s="1051"/>
      <c r="CM1143" s="1051"/>
      <c r="CN1143" s="1051"/>
      <c r="CO1143" s="1051"/>
      <c r="CP1143" s="1051"/>
      <c r="CQ1143" s="1051"/>
      <c r="CR1143" s="1051"/>
      <c r="CS1143" s="1051"/>
      <c r="CT1143" s="1051"/>
      <c r="CU1143" s="1051"/>
      <c r="CV1143" s="1051"/>
      <c r="CW1143" s="1051"/>
      <c r="CX1143" s="1051"/>
      <c r="CY1143" s="1051"/>
      <c r="CZ1143" s="1051"/>
      <c r="DA1143" s="1051"/>
      <c r="DB1143" s="1051"/>
      <c r="DC1143" s="1051"/>
      <c r="DD1143" s="1051"/>
      <c r="DE1143" s="1051"/>
      <c r="DF1143" s="1051"/>
      <c r="DG1143" s="1051"/>
      <c r="DH1143" s="1051"/>
      <c r="DI1143" s="1051"/>
      <c r="DJ1143" s="1051"/>
      <c r="DK1143" s="1051"/>
      <c r="DL1143" s="1051"/>
      <c r="DM1143" s="1051"/>
      <c r="DN1143" s="1051"/>
      <c r="DO1143" s="1051"/>
      <c r="DP1143" s="1051"/>
      <c r="DQ1143" s="1051"/>
      <c r="DR1143" s="1051"/>
      <c r="DS1143" s="1051"/>
      <c r="DT1143" s="1051"/>
      <c r="DU1143" s="1051"/>
      <c r="DV1143" s="1051"/>
      <c r="DW1143" s="1051"/>
      <c r="DX1143" s="1051"/>
      <c r="DY1143" s="1051"/>
      <c r="DZ1143" s="1051"/>
      <c r="EA1143" s="1051"/>
      <c r="EB1143" s="1051"/>
      <c r="EC1143" s="1051"/>
      <c r="ED1143" s="1051"/>
      <c r="EE1143" s="1051"/>
      <c r="EF1143" s="1051"/>
      <c r="EG1143" s="1051"/>
      <c r="EH1143" s="1051"/>
      <c r="EI1143" s="1051"/>
      <c r="EJ1143" s="1051"/>
      <c r="EK1143" s="1051"/>
      <c r="EL1143" s="1051"/>
      <c r="EM1143" s="1051"/>
      <c r="EN1143" s="1051"/>
      <c r="EO1143" s="1051"/>
      <c r="EP1143" s="1051"/>
      <c r="EQ1143" s="1051"/>
      <c r="ER1143" s="1051"/>
      <c r="ES1143" s="1051"/>
      <c r="ET1143" s="1051"/>
      <c r="EU1143" s="1051"/>
      <c r="EV1143" s="1051"/>
      <c r="EW1143" s="1051"/>
      <c r="EX1143" s="1051"/>
      <c r="EY1143" s="1051"/>
      <c r="EZ1143" s="1051"/>
      <c r="FA1143" s="1051"/>
      <c r="FB1143" s="1051"/>
      <c r="FC1143" s="1051"/>
      <c r="FD1143" s="1051"/>
      <c r="FE1143" s="1051"/>
      <c r="FF1143" s="1051"/>
      <c r="FG1143" s="1051"/>
      <c r="FH1143" s="1051"/>
      <c r="FI1143" s="1051"/>
      <c r="FJ1143" s="1051"/>
      <c r="FK1143" s="1051"/>
      <c r="FL1143" s="1051"/>
      <c r="FM1143" s="1051"/>
      <c r="FN1143" s="1051"/>
      <c r="FO1143" s="1051"/>
      <c r="FP1143" s="1051"/>
      <c r="FQ1143" s="1051"/>
      <c r="FR1143" s="1051"/>
      <c r="FS1143" s="1051"/>
      <c r="FT1143" s="1051"/>
      <c r="FU1143" s="1051"/>
      <c r="FV1143" s="1051"/>
      <c r="FW1143" s="1051"/>
      <c r="FX1143" s="1051"/>
      <c r="FY1143" s="1051"/>
      <c r="FZ1143" s="1051"/>
      <c r="GA1143" s="1051"/>
      <c r="GB1143" s="1051"/>
      <c r="GC1143" s="1051"/>
      <c r="GD1143" s="1051"/>
      <c r="GE1143" s="1051"/>
      <c r="GF1143" s="1051"/>
      <c r="GG1143" s="1051"/>
      <c r="GH1143" s="1051"/>
      <c r="GI1143" s="1051"/>
      <c r="GJ1143" s="1051"/>
      <c r="GK1143" s="1051"/>
      <c r="GL1143" s="1051"/>
      <c r="GM1143" s="1051"/>
      <c r="GN1143" s="1051"/>
      <c r="GO1143" s="1051"/>
      <c r="GP1143" s="1051"/>
      <c r="GQ1143" s="1051"/>
      <c r="GR1143" s="1051"/>
      <c r="GS1143" s="1051"/>
      <c r="GT1143" s="1051"/>
      <c r="GU1143" s="1051"/>
      <c r="GV1143" s="1051"/>
      <c r="GW1143" s="1051"/>
      <c r="GX1143" s="1051"/>
      <c r="GY1143" s="1051"/>
      <c r="GZ1143" s="1051"/>
      <c r="HA1143" s="1051"/>
      <c r="HB1143" s="1051"/>
      <c r="HC1143" s="1051"/>
      <c r="HD1143" s="1051"/>
      <c r="HE1143" s="1051"/>
      <c r="HF1143" s="1051"/>
      <c r="HG1143" s="1051"/>
      <c r="HH1143" s="1051"/>
      <c r="HI1143" s="1051"/>
      <c r="HJ1143" s="1051"/>
      <c r="HK1143" s="1051"/>
      <c r="HL1143" s="1051"/>
      <c r="HM1143" s="1051"/>
      <c r="HN1143" s="1051"/>
      <c r="HO1143" s="1051"/>
      <c r="HP1143" s="1051"/>
      <c r="HQ1143" s="1051"/>
      <c r="HR1143" s="1051"/>
      <c r="HS1143" s="1051"/>
      <c r="HT1143" s="1051"/>
      <c r="HU1143" s="1051"/>
      <c r="HV1143" s="1051"/>
      <c r="HW1143" s="1051"/>
      <c r="HX1143" s="1051"/>
      <c r="HY1143" s="1051"/>
      <c r="HZ1143" s="1051"/>
      <c r="IA1143" s="1051"/>
      <c r="IB1143" s="1051"/>
      <c r="IC1143" s="1051"/>
      <c r="ID1143" s="1051"/>
      <c r="IE1143" s="1051"/>
      <c r="IF1143" s="1051"/>
      <c r="IG1143" s="1051"/>
      <c r="IH1143" s="1051"/>
      <c r="II1143" s="1051"/>
      <c r="IJ1143" s="1051"/>
      <c r="IK1143" s="1051"/>
      <c r="IL1143" s="1051"/>
      <c r="IM1143" s="1051"/>
      <c r="IN1143" s="1051"/>
      <c r="IO1143" s="1051"/>
      <c r="IP1143" s="1051"/>
      <c r="IQ1143" s="1051"/>
      <c r="IR1143" s="1051"/>
      <c r="IS1143" s="1051"/>
      <c r="IT1143" s="1051"/>
      <c r="IU1143" s="1051"/>
      <c r="IV1143" s="1051"/>
      <c r="IW1143" s="1051"/>
      <c r="IX1143" s="1051"/>
      <c r="IY1143" s="1051"/>
      <c r="IZ1143" s="1051"/>
      <c r="JA1143" s="1051"/>
      <c r="JB1143" s="1051"/>
    </row>
    <row r="1144" spans="1:262" s="1339" customFormat="1" ht="49.5" customHeight="1" x14ac:dyDescent="0.25">
      <c r="A1144" s="1250">
        <v>1</v>
      </c>
      <c r="B1144" s="1250">
        <v>1</v>
      </c>
      <c r="C1144" s="1092" t="s">
        <v>160</v>
      </c>
      <c r="D1144" s="12"/>
      <c r="E1144" s="30">
        <f t="shared" si="440"/>
        <v>0</v>
      </c>
      <c r="F1144" s="30">
        <f t="shared" si="440"/>
        <v>0</v>
      </c>
      <c r="G1144" s="30">
        <f t="shared" si="440"/>
        <v>0</v>
      </c>
      <c r="H1144" s="67">
        <f t="shared" si="440"/>
        <v>0</v>
      </c>
      <c r="I1144" s="500"/>
      <c r="J1144" s="500"/>
      <c r="K1144" s="501"/>
      <c r="L1144" s="501"/>
      <c r="M1144" s="501"/>
      <c r="N1144" s="501"/>
      <c r="O1144" s="501"/>
      <c r="P1144" s="501"/>
      <c r="Q1144" s="30"/>
      <c r="R1144" s="30"/>
      <c r="S1144" s="30"/>
      <c r="T1144" s="30"/>
      <c r="U1144" s="1363"/>
      <c r="V1144" s="30"/>
      <c r="W1144" s="1289"/>
      <c r="X1144" s="1051"/>
      <c r="Y1144" s="1051"/>
      <c r="Z1144" s="1051"/>
      <c r="AA1144" s="1051"/>
      <c r="AB1144" s="1051"/>
      <c r="AC1144" s="1051"/>
      <c r="AD1144" s="1051"/>
      <c r="AE1144" s="1051"/>
      <c r="AF1144" s="1051"/>
      <c r="AG1144" s="1051"/>
      <c r="AH1144" s="1051"/>
      <c r="AI1144" s="1051"/>
      <c r="AJ1144" s="1051"/>
      <c r="AK1144" s="1051"/>
      <c r="AL1144" s="1051"/>
      <c r="AM1144" s="1051"/>
      <c r="AN1144" s="1051"/>
      <c r="AO1144" s="1051"/>
      <c r="AP1144" s="1051"/>
      <c r="AQ1144" s="1051"/>
      <c r="AR1144" s="1051"/>
      <c r="AS1144" s="1051"/>
      <c r="AT1144" s="1051"/>
      <c r="AU1144" s="1051"/>
      <c r="AV1144" s="1051"/>
      <c r="AW1144" s="1051"/>
      <c r="AX1144" s="1051"/>
      <c r="AY1144" s="1051"/>
      <c r="AZ1144" s="1051"/>
      <c r="BA1144" s="1051"/>
      <c r="BB1144" s="1051"/>
      <c r="BC1144" s="1051"/>
      <c r="BD1144" s="1051"/>
      <c r="BE1144" s="1051"/>
      <c r="BF1144" s="1051"/>
      <c r="BG1144" s="1051"/>
      <c r="BH1144" s="1051"/>
      <c r="BI1144" s="1051"/>
      <c r="BJ1144" s="1051"/>
      <c r="BK1144" s="1051"/>
      <c r="BL1144" s="1051"/>
      <c r="BM1144" s="1051"/>
      <c r="BN1144" s="1051"/>
      <c r="BO1144" s="1051"/>
      <c r="BP1144" s="1051"/>
      <c r="BQ1144" s="1051"/>
      <c r="BR1144" s="1051"/>
      <c r="BS1144" s="1051"/>
      <c r="BT1144" s="1051"/>
      <c r="BU1144" s="1051"/>
      <c r="BV1144" s="1051"/>
      <c r="BW1144" s="1051"/>
      <c r="BX1144" s="1051"/>
      <c r="BY1144" s="1051"/>
      <c r="BZ1144" s="1051"/>
      <c r="CA1144" s="1051"/>
      <c r="CB1144" s="1051"/>
      <c r="CC1144" s="1051"/>
      <c r="CD1144" s="1051"/>
      <c r="CE1144" s="1051"/>
      <c r="CF1144" s="1051"/>
      <c r="CG1144" s="1051"/>
      <c r="CH1144" s="1051"/>
      <c r="CI1144" s="1051"/>
      <c r="CJ1144" s="1051"/>
      <c r="CK1144" s="1051"/>
      <c r="CL1144" s="1051"/>
      <c r="CM1144" s="1051"/>
      <c r="CN1144" s="1051"/>
      <c r="CO1144" s="1051"/>
      <c r="CP1144" s="1051"/>
      <c r="CQ1144" s="1051"/>
      <c r="CR1144" s="1051"/>
      <c r="CS1144" s="1051"/>
      <c r="CT1144" s="1051"/>
      <c r="CU1144" s="1051"/>
      <c r="CV1144" s="1051"/>
      <c r="CW1144" s="1051"/>
      <c r="CX1144" s="1051"/>
      <c r="CY1144" s="1051"/>
      <c r="CZ1144" s="1051"/>
      <c r="DA1144" s="1051"/>
      <c r="DB1144" s="1051"/>
      <c r="DC1144" s="1051"/>
      <c r="DD1144" s="1051"/>
      <c r="DE1144" s="1051"/>
      <c r="DF1144" s="1051"/>
      <c r="DG1144" s="1051"/>
      <c r="DH1144" s="1051"/>
      <c r="DI1144" s="1051"/>
      <c r="DJ1144" s="1051"/>
      <c r="DK1144" s="1051"/>
      <c r="DL1144" s="1051"/>
      <c r="DM1144" s="1051"/>
      <c r="DN1144" s="1051"/>
      <c r="DO1144" s="1051"/>
      <c r="DP1144" s="1051"/>
      <c r="DQ1144" s="1051"/>
      <c r="DR1144" s="1051"/>
      <c r="DS1144" s="1051"/>
      <c r="DT1144" s="1051"/>
      <c r="DU1144" s="1051"/>
      <c r="DV1144" s="1051"/>
      <c r="DW1144" s="1051"/>
      <c r="DX1144" s="1051"/>
      <c r="DY1144" s="1051"/>
      <c r="DZ1144" s="1051"/>
      <c r="EA1144" s="1051"/>
      <c r="EB1144" s="1051"/>
      <c r="EC1144" s="1051"/>
      <c r="ED1144" s="1051"/>
      <c r="EE1144" s="1051"/>
      <c r="EF1144" s="1051"/>
      <c r="EG1144" s="1051"/>
      <c r="EH1144" s="1051"/>
      <c r="EI1144" s="1051"/>
      <c r="EJ1144" s="1051"/>
      <c r="EK1144" s="1051"/>
      <c r="EL1144" s="1051"/>
      <c r="EM1144" s="1051"/>
      <c r="EN1144" s="1051"/>
      <c r="EO1144" s="1051"/>
      <c r="EP1144" s="1051"/>
      <c r="EQ1144" s="1051"/>
      <c r="ER1144" s="1051"/>
      <c r="ES1144" s="1051"/>
      <c r="ET1144" s="1051"/>
      <c r="EU1144" s="1051"/>
      <c r="EV1144" s="1051"/>
      <c r="EW1144" s="1051"/>
      <c r="EX1144" s="1051"/>
      <c r="EY1144" s="1051"/>
      <c r="EZ1144" s="1051"/>
      <c r="FA1144" s="1051"/>
      <c r="FB1144" s="1051"/>
      <c r="FC1144" s="1051"/>
      <c r="FD1144" s="1051"/>
      <c r="FE1144" s="1051"/>
      <c r="FF1144" s="1051"/>
      <c r="FG1144" s="1051"/>
      <c r="FH1144" s="1051"/>
      <c r="FI1144" s="1051"/>
      <c r="FJ1144" s="1051"/>
      <c r="FK1144" s="1051"/>
      <c r="FL1144" s="1051"/>
      <c r="FM1144" s="1051"/>
      <c r="FN1144" s="1051"/>
      <c r="FO1144" s="1051"/>
      <c r="FP1144" s="1051"/>
      <c r="FQ1144" s="1051"/>
      <c r="FR1144" s="1051"/>
      <c r="FS1144" s="1051"/>
      <c r="FT1144" s="1051"/>
      <c r="FU1144" s="1051"/>
      <c r="FV1144" s="1051"/>
      <c r="FW1144" s="1051"/>
      <c r="FX1144" s="1051"/>
      <c r="FY1144" s="1051"/>
      <c r="FZ1144" s="1051"/>
      <c r="GA1144" s="1051"/>
      <c r="GB1144" s="1051"/>
      <c r="GC1144" s="1051"/>
      <c r="GD1144" s="1051"/>
      <c r="GE1144" s="1051"/>
      <c r="GF1144" s="1051"/>
      <c r="GG1144" s="1051"/>
      <c r="GH1144" s="1051"/>
      <c r="GI1144" s="1051"/>
      <c r="GJ1144" s="1051"/>
      <c r="GK1144" s="1051"/>
      <c r="GL1144" s="1051"/>
      <c r="GM1144" s="1051"/>
      <c r="GN1144" s="1051"/>
      <c r="GO1144" s="1051"/>
      <c r="GP1144" s="1051"/>
      <c r="GQ1144" s="1051"/>
      <c r="GR1144" s="1051"/>
      <c r="GS1144" s="1051"/>
      <c r="GT1144" s="1051"/>
      <c r="GU1144" s="1051"/>
      <c r="GV1144" s="1051"/>
      <c r="GW1144" s="1051"/>
      <c r="GX1144" s="1051"/>
      <c r="GY1144" s="1051"/>
      <c r="GZ1144" s="1051"/>
      <c r="HA1144" s="1051"/>
      <c r="HB1144" s="1051"/>
      <c r="HC1144" s="1051"/>
      <c r="HD1144" s="1051"/>
      <c r="HE1144" s="1051"/>
      <c r="HF1144" s="1051"/>
      <c r="HG1144" s="1051"/>
      <c r="HH1144" s="1051"/>
      <c r="HI1144" s="1051"/>
      <c r="HJ1144" s="1051"/>
      <c r="HK1144" s="1051"/>
      <c r="HL1144" s="1051"/>
      <c r="HM1144" s="1051"/>
      <c r="HN1144" s="1051"/>
      <c r="HO1144" s="1051"/>
      <c r="HP1144" s="1051"/>
      <c r="HQ1144" s="1051"/>
      <c r="HR1144" s="1051"/>
      <c r="HS1144" s="1051"/>
      <c r="HT1144" s="1051"/>
      <c r="HU1144" s="1051"/>
      <c r="HV1144" s="1051"/>
      <c r="HW1144" s="1051"/>
      <c r="HX1144" s="1051"/>
      <c r="HY1144" s="1051"/>
      <c r="HZ1144" s="1051"/>
      <c r="IA1144" s="1051"/>
      <c r="IB1144" s="1051"/>
      <c r="IC1144" s="1051"/>
      <c r="ID1144" s="1051"/>
      <c r="IE1144" s="1051"/>
      <c r="IF1144" s="1051"/>
      <c r="IG1144" s="1051"/>
      <c r="IH1144" s="1051"/>
      <c r="II1144" s="1051"/>
      <c r="IJ1144" s="1051"/>
      <c r="IK1144" s="1051"/>
      <c r="IL1144" s="1051"/>
      <c r="IM1144" s="1051"/>
      <c r="IN1144" s="1051"/>
      <c r="IO1144" s="1051"/>
      <c r="IP1144" s="1051"/>
      <c r="IQ1144" s="1051"/>
      <c r="IR1144" s="1051"/>
      <c r="IS1144" s="1051"/>
      <c r="IT1144" s="1051"/>
      <c r="IU1144" s="1051"/>
      <c r="IV1144" s="1051"/>
      <c r="IW1144" s="1051"/>
      <c r="IX1144" s="1051"/>
      <c r="IY1144" s="1051"/>
      <c r="IZ1144" s="1051"/>
      <c r="JA1144" s="1051"/>
      <c r="JB1144" s="1051"/>
    </row>
    <row r="1145" spans="1:262" s="1339" customFormat="1" ht="38.1" customHeight="1" x14ac:dyDescent="0.25">
      <c r="A1145" s="1250">
        <v>1</v>
      </c>
      <c r="B1145" s="1250">
        <v>1</v>
      </c>
      <c r="C1145" s="1092" t="s">
        <v>161</v>
      </c>
      <c r="D1145" s="12"/>
      <c r="E1145" s="30">
        <f t="shared" si="440"/>
        <v>66</v>
      </c>
      <c r="F1145" s="30">
        <f t="shared" si="440"/>
        <v>28</v>
      </c>
      <c r="G1145" s="30">
        <f t="shared" si="440"/>
        <v>19</v>
      </c>
      <c r="H1145" s="67">
        <f t="shared" si="440"/>
        <v>67.857142857142861</v>
      </c>
      <c r="I1145" s="500"/>
      <c r="J1145" s="500"/>
      <c r="K1145" s="501"/>
      <c r="L1145" s="501"/>
      <c r="M1145" s="501"/>
      <c r="N1145" s="501"/>
      <c r="O1145" s="501"/>
      <c r="P1145" s="501"/>
      <c r="Q1145" s="30"/>
      <c r="R1145" s="30"/>
      <c r="S1145" s="30"/>
      <c r="T1145" s="30"/>
      <c r="U1145" s="1363"/>
      <c r="V1145" s="30"/>
      <c r="W1145" s="1289"/>
      <c r="X1145" s="1051"/>
      <c r="Y1145" s="1051"/>
      <c r="Z1145" s="1051"/>
      <c r="AA1145" s="1051"/>
      <c r="AB1145" s="1051"/>
      <c r="AC1145" s="1051"/>
      <c r="AD1145" s="1051"/>
      <c r="AE1145" s="1051"/>
      <c r="AF1145" s="1051"/>
      <c r="AG1145" s="1051"/>
      <c r="AH1145" s="1051"/>
      <c r="AI1145" s="1051"/>
      <c r="AJ1145" s="1051"/>
      <c r="AK1145" s="1051"/>
      <c r="AL1145" s="1051"/>
      <c r="AM1145" s="1051"/>
      <c r="AN1145" s="1051"/>
      <c r="AO1145" s="1051"/>
      <c r="AP1145" s="1051"/>
      <c r="AQ1145" s="1051"/>
      <c r="AR1145" s="1051"/>
      <c r="AS1145" s="1051"/>
      <c r="AT1145" s="1051"/>
      <c r="AU1145" s="1051"/>
      <c r="AV1145" s="1051"/>
      <c r="AW1145" s="1051"/>
      <c r="AX1145" s="1051"/>
      <c r="AY1145" s="1051"/>
      <c r="AZ1145" s="1051"/>
      <c r="BA1145" s="1051"/>
      <c r="BB1145" s="1051"/>
      <c r="BC1145" s="1051"/>
      <c r="BD1145" s="1051"/>
      <c r="BE1145" s="1051"/>
      <c r="BF1145" s="1051"/>
      <c r="BG1145" s="1051"/>
      <c r="BH1145" s="1051"/>
      <c r="BI1145" s="1051"/>
      <c r="BJ1145" s="1051"/>
      <c r="BK1145" s="1051"/>
      <c r="BL1145" s="1051"/>
      <c r="BM1145" s="1051"/>
      <c r="BN1145" s="1051"/>
      <c r="BO1145" s="1051"/>
      <c r="BP1145" s="1051"/>
      <c r="BQ1145" s="1051"/>
      <c r="BR1145" s="1051"/>
      <c r="BS1145" s="1051"/>
      <c r="BT1145" s="1051"/>
      <c r="BU1145" s="1051"/>
      <c r="BV1145" s="1051"/>
      <c r="BW1145" s="1051"/>
      <c r="BX1145" s="1051"/>
      <c r="BY1145" s="1051"/>
      <c r="BZ1145" s="1051"/>
      <c r="CA1145" s="1051"/>
      <c r="CB1145" s="1051"/>
      <c r="CC1145" s="1051"/>
      <c r="CD1145" s="1051"/>
      <c r="CE1145" s="1051"/>
      <c r="CF1145" s="1051"/>
      <c r="CG1145" s="1051"/>
      <c r="CH1145" s="1051"/>
      <c r="CI1145" s="1051"/>
      <c r="CJ1145" s="1051"/>
      <c r="CK1145" s="1051"/>
      <c r="CL1145" s="1051"/>
      <c r="CM1145" s="1051"/>
      <c r="CN1145" s="1051"/>
      <c r="CO1145" s="1051"/>
      <c r="CP1145" s="1051"/>
      <c r="CQ1145" s="1051"/>
      <c r="CR1145" s="1051"/>
      <c r="CS1145" s="1051"/>
      <c r="CT1145" s="1051"/>
      <c r="CU1145" s="1051"/>
      <c r="CV1145" s="1051"/>
      <c r="CW1145" s="1051"/>
      <c r="CX1145" s="1051"/>
      <c r="CY1145" s="1051"/>
      <c r="CZ1145" s="1051"/>
      <c r="DA1145" s="1051"/>
      <c r="DB1145" s="1051"/>
      <c r="DC1145" s="1051"/>
      <c r="DD1145" s="1051"/>
      <c r="DE1145" s="1051"/>
      <c r="DF1145" s="1051"/>
      <c r="DG1145" s="1051"/>
      <c r="DH1145" s="1051"/>
      <c r="DI1145" s="1051"/>
      <c r="DJ1145" s="1051"/>
      <c r="DK1145" s="1051"/>
      <c r="DL1145" s="1051"/>
      <c r="DM1145" s="1051"/>
      <c r="DN1145" s="1051"/>
      <c r="DO1145" s="1051"/>
      <c r="DP1145" s="1051"/>
      <c r="DQ1145" s="1051"/>
      <c r="DR1145" s="1051"/>
      <c r="DS1145" s="1051"/>
      <c r="DT1145" s="1051"/>
      <c r="DU1145" s="1051"/>
      <c r="DV1145" s="1051"/>
      <c r="DW1145" s="1051"/>
      <c r="DX1145" s="1051"/>
      <c r="DY1145" s="1051"/>
      <c r="DZ1145" s="1051"/>
      <c r="EA1145" s="1051"/>
      <c r="EB1145" s="1051"/>
      <c r="EC1145" s="1051"/>
      <c r="ED1145" s="1051"/>
      <c r="EE1145" s="1051"/>
      <c r="EF1145" s="1051"/>
      <c r="EG1145" s="1051"/>
      <c r="EH1145" s="1051"/>
      <c r="EI1145" s="1051"/>
      <c r="EJ1145" s="1051"/>
      <c r="EK1145" s="1051"/>
      <c r="EL1145" s="1051"/>
      <c r="EM1145" s="1051"/>
      <c r="EN1145" s="1051"/>
      <c r="EO1145" s="1051"/>
      <c r="EP1145" s="1051"/>
      <c r="EQ1145" s="1051"/>
      <c r="ER1145" s="1051"/>
      <c r="ES1145" s="1051"/>
      <c r="ET1145" s="1051"/>
      <c r="EU1145" s="1051"/>
      <c r="EV1145" s="1051"/>
      <c r="EW1145" s="1051"/>
      <c r="EX1145" s="1051"/>
      <c r="EY1145" s="1051"/>
      <c r="EZ1145" s="1051"/>
      <c r="FA1145" s="1051"/>
      <c r="FB1145" s="1051"/>
      <c r="FC1145" s="1051"/>
      <c r="FD1145" s="1051"/>
      <c r="FE1145" s="1051"/>
      <c r="FF1145" s="1051"/>
      <c r="FG1145" s="1051"/>
      <c r="FH1145" s="1051"/>
      <c r="FI1145" s="1051"/>
      <c r="FJ1145" s="1051"/>
      <c r="FK1145" s="1051"/>
      <c r="FL1145" s="1051"/>
      <c r="FM1145" s="1051"/>
      <c r="FN1145" s="1051"/>
      <c r="FO1145" s="1051"/>
      <c r="FP1145" s="1051"/>
      <c r="FQ1145" s="1051"/>
      <c r="FR1145" s="1051"/>
      <c r="FS1145" s="1051"/>
      <c r="FT1145" s="1051"/>
      <c r="FU1145" s="1051"/>
      <c r="FV1145" s="1051"/>
      <c r="FW1145" s="1051"/>
      <c r="FX1145" s="1051"/>
      <c r="FY1145" s="1051"/>
      <c r="FZ1145" s="1051"/>
      <c r="GA1145" s="1051"/>
      <c r="GB1145" s="1051"/>
      <c r="GC1145" s="1051"/>
      <c r="GD1145" s="1051"/>
      <c r="GE1145" s="1051"/>
      <c r="GF1145" s="1051"/>
      <c r="GG1145" s="1051"/>
      <c r="GH1145" s="1051"/>
      <c r="GI1145" s="1051"/>
      <c r="GJ1145" s="1051"/>
      <c r="GK1145" s="1051"/>
      <c r="GL1145" s="1051"/>
      <c r="GM1145" s="1051"/>
      <c r="GN1145" s="1051"/>
      <c r="GO1145" s="1051"/>
      <c r="GP1145" s="1051"/>
      <c r="GQ1145" s="1051"/>
      <c r="GR1145" s="1051"/>
      <c r="GS1145" s="1051"/>
      <c r="GT1145" s="1051"/>
      <c r="GU1145" s="1051"/>
      <c r="GV1145" s="1051"/>
      <c r="GW1145" s="1051"/>
      <c r="GX1145" s="1051"/>
      <c r="GY1145" s="1051"/>
      <c r="GZ1145" s="1051"/>
      <c r="HA1145" s="1051"/>
      <c r="HB1145" s="1051"/>
      <c r="HC1145" s="1051"/>
      <c r="HD1145" s="1051"/>
      <c r="HE1145" s="1051"/>
      <c r="HF1145" s="1051"/>
      <c r="HG1145" s="1051"/>
      <c r="HH1145" s="1051"/>
      <c r="HI1145" s="1051"/>
      <c r="HJ1145" s="1051"/>
      <c r="HK1145" s="1051"/>
      <c r="HL1145" s="1051"/>
      <c r="HM1145" s="1051"/>
      <c r="HN1145" s="1051"/>
      <c r="HO1145" s="1051"/>
      <c r="HP1145" s="1051"/>
      <c r="HQ1145" s="1051"/>
      <c r="HR1145" s="1051"/>
      <c r="HS1145" s="1051"/>
      <c r="HT1145" s="1051"/>
      <c r="HU1145" s="1051"/>
      <c r="HV1145" s="1051"/>
      <c r="HW1145" s="1051"/>
      <c r="HX1145" s="1051"/>
      <c r="HY1145" s="1051"/>
      <c r="HZ1145" s="1051"/>
      <c r="IA1145" s="1051"/>
      <c r="IB1145" s="1051"/>
      <c r="IC1145" s="1051"/>
      <c r="ID1145" s="1051"/>
      <c r="IE1145" s="1051"/>
      <c r="IF1145" s="1051"/>
      <c r="IG1145" s="1051"/>
      <c r="IH1145" s="1051"/>
      <c r="II1145" s="1051"/>
      <c r="IJ1145" s="1051"/>
      <c r="IK1145" s="1051"/>
      <c r="IL1145" s="1051"/>
      <c r="IM1145" s="1051"/>
      <c r="IN1145" s="1051"/>
      <c r="IO1145" s="1051"/>
      <c r="IP1145" s="1051"/>
      <c r="IQ1145" s="1051"/>
      <c r="IR1145" s="1051"/>
      <c r="IS1145" s="1051"/>
      <c r="IT1145" s="1051"/>
      <c r="IU1145" s="1051"/>
      <c r="IV1145" s="1051"/>
      <c r="IW1145" s="1051"/>
      <c r="IX1145" s="1051"/>
      <c r="IY1145" s="1051"/>
      <c r="IZ1145" s="1051"/>
      <c r="JA1145" s="1051"/>
      <c r="JB1145" s="1051"/>
    </row>
    <row r="1146" spans="1:262" s="1339" customFormat="1" ht="45" customHeight="1" x14ac:dyDescent="0.25">
      <c r="A1146" s="1250">
        <v>1</v>
      </c>
      <c r="B1146" s="1250">
        <v>1</v>
      </c>
      <c r="C1146" s="1093" t="s">
        <v>328</v>
      </c>
      <c r="D1146" s="12"/>
      <c r="E1146" s="30">
        <f t="shared" si="440"/>
        <v>13</v>
      </c>
      <c r="F1146" s="30">
        <f t="shared" si="440"/>
        <v>5</v>
      </c>
      <c r="G1146" s="30">
        <f t="shared" si="440"/>
        <v>0</v>
      </c>
      <c r="H1146" s="67">
        <f t="shared" si="440"/>
        <v>0</v>
      </c>
      <c r="I1146" s="500"/>
      <c r="J1146" s="500"/>
      <c r="K1146" s="501"/>
      <c r="L1146" s="501"/>
      <c r="M1146" s="501"/>
      <c r="N1146" s="501"/>
      <c r="O1146" s="501"/>
      <c r="P1146" s="501"/>
      <c r="Q1146" s="30"/>
      <c r="R1146" s="30"/>
      <c r="S1146" s="30"/>
      <c r="T1146" s="30"/>
      <c r="U1146" s="1363"/>
      <c r="V1146" s="30"/>
      <c r="W1146" s="1289"/>
      <c r="X1146" s="1051"/>
      <c r="Y1146" s="1051"/>
      <c r="Z1146" s="1051"/>
      <c r="AA1146" s="1051"/>
      <c r="AB1146" s="1051"/>
      <c r="AC1146" s="1051"/>
      <c r="AD1146" s="1051"/>
      <c r="AE1146" s="1051"/>
      <c r="AF1146" s="1051"/>
      <c r="AG1146" s="1051"/>
      <c r="AH1146" s="1051"/>
      <c r="AI1146" s="1051"/>
      <c r="AJ1146" s="1051"/>
      <c r="AK1146" s="1051"/>
      <c r="AL1146" s="1051"/>
      <c r="AM1146" s="1051"/>
      <c r="AN1146" s="1051"/>
      <c r="AO1146" s="1051"/>
      <c r="AP1146" s="1051"/>
      <c r="AQ1146" s="1051"/>
      <c r="AR1146" s="1051"/>
      <c r="AS1146" s="1051"/>
      <c r="AT1146" s="1051"/>
      <c r="AU1146" s="1051"/>
      <c r="AV1146" s="1051"/>
      <c r="AW1146" s="1051"/>
      <c r="AX1146" s="1051"/>
      <c r="AY1146" s="1051"/>
      <c r="AZ1146" s="1051"/>
      <c r="BA1146" s="1051"/>
      <c r="BB1146" s="1051"/>
      <c r="BC1146" s="1051"/>
      <c r="BD1146" s="1051"/>
      <c r="BE1146" s="1051"/>
      <c r="BF1146" s="1051"/>
      <c r="BG1146" s="1051"/>
      <c r="BH1146" s="1051"/>
      <c r="BI1146" s="1051"/>
      <c r="BJ1146" s="1051"/>
      <c r="BK1146" s="1051"/>
      <c r="BL1146" s="1051"/>
      <c r="BM1146" s="1051"/>
      <c r="BN1146" s="1051"/>
      <c r="BO1146" s="1051"/>
      <c r="BP1146" s="1051"/>
      <c r="BQ1146" s="1051"/>
      <c r="BR1146" s="1051"/>
      <c r="BS1146" s="1051"/>
      <c r="BT1146" s="1051"/>
      <c r="BU1146" s="1051"/>
      <c r="BV1146" s="1051"/>
      <c r="BW1146" s="1051"/>
      <c r="BX1146" s="1051"/>
      <c r="BY1146" s="1051"/>
      <c r="BZ1146" s="1051"/>
      <c r="CA1146" s="1051"/>
      <c r="CB1146" s="1051"/>
      <c r="CC1146" s="1051"/>
      <c r="CD1146" s="1051"/>
      <c r="CE1146" s="1051"/>
      <c r="CF1146" s="1051"/>
      <c r="CG1146" s="1051"/>
      <c r="CH1146" s="1051"/>
      <c r="CI1146" s="1051"/>
      <c r="CJ1146" s="1051"/>
      <c r="CK1146" s="1051"/>
      <c r="CL1146" s="1051"/>
      <c r="CM1146" s="1051"/>
      <c r="CN1146" s="1051"/>
      <c r="CO1146" s="1051"/>
      <c r="CP1146" s="1051"/>
      <c r="CQ1146" s="1051"/>
      <c r="CR1146" s="1051"/>
      <c r="CS1146" s="1051"/>
      <c r="CT1146" s="1051"/>
      <c r="CU1146" s="1051"/>
      <c r="CV1146" s="1051"/>
      <c r="CW1146" s="1051"/>
      <c r="CX1146" s="1051"/>
      <c r="CY1146" s="1051"/>
      <c r="CZ1146" s="1051"/>
      <c r="DA1146" s="1051"/>
      <c r="DB1146" s="1051"/>
      <c r="DC1146" s="1051"/>
      <c r="DD1146" s="1051"/>
      <c r="DE1146" s="1051"/>
      <c r="DF1146" s="1051"/>
      <c r="DG1146" s="1051"/>
      <c r="DH1146" s="1051"/>
      <c r="DI1146" s="1051"/>
      <c r="DJ1146" s="1051"/>
      <c r="DK1146" s="1051"/>
      <c r="DL1146" s="1051"/>
      <c r="DM1146" s="1051"/>
      <c r="DN1146" s="1051"/>
      <c r="DO1146" s="1051"/>
      <c r="DP1146" s="1051"/>
      <c r="DQ1146" s="1051"/>
      <c r="DR1146" s="1051"/>
      <c r="DS1146" s="1051"/>
      <c r="DT1146" s="1051"/>
      <c r="DU1146" s="1051"/>
      <c r="DV1146" s="1051"/>
      <c r="DW1146" s="1051"/>
      <c r="DX1146" s="1051"/>
      <c r="DY1146" s="1051"/>
      <c r="DZ1146" s="1051"/>
      <c r="EA1146" s="1051"/>
      <c r="EB1146" s="1051"/>
      <c r="EC1146" s="1051"/>
      <c r="ED1146" s="1051"/>
      <c r="EE1146" s="1051"/>
      <c r="EF1146" s="1051"/>
      <c r="EG1146" s="1051"/>
      <c r="EH1146" s="1051"/>
      <c r="EI1146" s="1051"/>
      <c r="EJ1146" s="1051"/>
      <c r="EK1146" s="1051"/>
      <c r="EL1146" s="1051"/>
      <c r="EM1146" s="1051"/>
      <c r="EN1146" s="1051"/>
      <c r="EO1146" s="1051"/>
      <c r="EP1146" s="1051"/>
      <c r="EQ1146" s="1051"/>
      <c r="ER1146" s="1051"/>
      <c r="ES1146" s="1051"/>
      <c r="ET1146" s="1051"/>
      <c r="EU1146" s="1051"/>
      <c r="EV1146" s="1051"/>
      <c r="EW1146" s="1051"/>
      <c r="EX1146" s="1051"/>
      <c r="EY1146" s="1051"/>
      <c r="EZ1146" s="1051"/>
      <c r="FA1146" s="1051"/>
      <c r="FB1146" s="1051"/>
      <c r="FC1146" s="1051"/>
      <c r="FD1146" s="1051"/>
      <c r="FE1146" s="1051"/>
      <c r="FF1146" s="1051"/>
      <c r="FG1146" s="1051"/>
      <c r="FH1146" s="1051"/>
      <c r="FI1146" s="1051"/>
      <c r="FJ1146" s="1051"/>
      <c r="FK1146" s="1051"/>
      <c r="FL1146" s="1051"/>
      <c r="FM1146" s="1051"/>
      <c r="FN1146" s="1051"/>
      <c r="FO1146" s="1051"/>
      <c r="FP1146" s="1051"/>
      <c r="FQ1146" s="1051"/>
      <c r="FR1146" s="1051"/>
      <c r="FS1146" s="1051"/>
      <c r="FT1146" s="1051"/>
      <c r="FU1146" s="1051"/>
      <c r="FV1146" s="1051"/>
      <c r="FW1146" s="1051"/>
      <c r="FX1146" s="1051"/>
      <c r="FY1146" s="1051"/>
      <c r="FZ1146" s="1051"/>
      <c r="GA1146" s="1051"/>
      <c r="GB1146" s="1051"/>
      <c r="GC1146" s="1051"/>
      <c r="GD1146" s="1051"/>
      <c r="GE1146" s="1051"/>
      <c r="GF1146" s="1051"/>
      <c r="GG1146" s="1051"/>
      <c r="GH1146" s="1051"/>
      <c r="GI1146" s="1051"/>
      <c r="GJ1146" s="1051"/>
      <c r="GK1146" s="1051"/>
      <c r="GL1146" s="1051"/>
      <c r="GM1146" s="1051"/>
      <c r="GN1146" s="1051"/>
      <c r="GO1146" s="1051"/>
      <c r="GP1146" s="1051"/>
      <c r="GQ1146" s="1051"/>
      <c r="GR1146" s="1051"/>
      <c r="GS1146" s="1051"/>
      <c r="GT1146" s="1051"/>
      <c r="GU1146" s="1051"/>
      <c r="GV1146" s="1051"/>
      <c r="GW1146" s="1051"/>
      <c r="GX1146" s="1051"/>
      <c r="GY1146" s="1051"/>
      <c r="GZ1146" s="1051"/>
      <c r="HA1146" s="1051"/>
      <c r="HB1146" s="1051"/>
      <c r="HC1146" s="1051"/>
      <c r="HD1146" s="1051"/>
      <c r="HE1146" s="1051"/>
      <c r="HF1146" s="1051"/>
      <c r="HG1146" s="1051"/>
      <c r="HH1146" s="1051"/>
      <c r="HI1146" s="1051"/>
      <c r="HJ1146" s="1051"/>
      <c r="HK1146" s="1051"/>
      <c r="HL1146" s="1051"/>
      <c r="HM1146" s="1051"/>
      <c r="HN1146" s="1051"/>
      <c r="HO1146" s="1051"/>
      <c r="HP1146" s="1051"/>
      <c r="HQ1146" s="1051"/>
      <c r="HR1146" s="1051"/>
      <c r="HS1146" s="1051"/>
      <c r="HT1146" s="1051"/>
      <c r="HU1146" s="1051"/>
      <c r="HV1146" s="1051"/>
      <c r="HW1146" s="1051"/>
      <c r="HX1146" s="1051"/>
      <c r="HY1146" s="1051"/>
      <c r="HZ1146" s="1051"/>
      <c r="IA1146" s="1051"/>
      <c r="IB1146" s="1051"/>
      <c r="IC1146" s="1051"/>
      <c r="ID1146" s="1051"/>
      <c r="IE1146" s="1051"/>
      <c r="IF1146" s="1051"/>
      <c r="IG1146" s="1051"/>
      <c r="IH1146" s="1051"/>
      <c r="II1146" s="1051"/>
      <c r="IJ1146" s="1051"/>
      <c r="IK1146" s="1051"/>
      <c r="IL1146" s="1051"/>
      <c r="IM1146" s="1051"/>
      <c r="IN1146" s="1051"/>
      <c r="IO1146" s="1051"/>
      <c r="IP1146" s="1051"/>
      <c r="IQ1146" s="1051"/>
      <c r="IR1146" s="1051"/>
      <c r="IS1146" s="1051"/>
      <c r="IT1146" s="1051"/>
      <c r="IU1146" s="1051"/>
      <c r="IV1146" s="1051"/>
      <c r="IW1146" s="1051"/>
      <c r="IX1146" s="1051"/>
      <c r="IY1146" s="1051"/>
      <c r="IZ1146" s="1051"/>
      <c r="JA1146" s="1051"/>
      <c r="JB1146" s="1051"/>
    </row>
    <row r="1147" spans="1:262" s="1339" customFormat="1" ht="49.5" customHeight="1" x14ac:dyDescent="0.25">
      <c r="A1147" s="1250">
        <v>1</v>
      </c>
      <c r="B1147" s="1250">
        <v>1</v>
      </c>
      <c r="C1147" s="1131" t="s">
        <v>388</v>
      </c>
      <c r="D1147" s="12"/>
      <c r="E1147" s="30">
        <f t="shared" si="440"/>
        <v>1</v>
      </c>
      <c r="F1147" s="30">
        <f t="shared" si="440"/>
        <v>0</v>
      </c>
      <c r="G1147" s="30">
        <f t="shared" si="440"/>
        <v>0</v>
      </c>
      <c r="H1147" s="67">
        <f t="shared" si="440"/>
        <v>0</v>
      </c>
      <c r="I1147" s="500"/>
      <c r="J1147" s="500"/>
      <c r="K1147" s="501"/>
      <c r="L1147" s="501"/>
      <c r="M1147" s="501"/>
      <c r="N1147" s="501"/>
      <c r="O1147" s="501"/>
      <c r="P1147" s="501"/>
      <c r="Q1147" s="30"/>
      <c r="R1147" s="30"/>
      <c r="S1147" s="30"/>
      <c r="T1147" s="30"/>
      <c r="U1147" s="1363"/>
      <c r="V1147" s="30"/>
      <c r="W1147" s="1289"/>
      <c r="X1147" s="1051"/>
      <c r="Y1147" s="1051"/>
      <c r="Z1147" s="1051"/>
      <c r="AA1147" s="1051"/>
      <c r="AB1147" s="1051"/>
      <c r="AC1147" s="1051"/>
      <c r="AD1147" s="1051"/>
      <c r="AE1147" s="1051"/>
      <c r="AF1147" s="1051"/>
      <c r="AG1147" s="1051"/>
      <c r="AH1147" s="1051"/>
      <c r="AI1147" s="1051"/>
      <c r="AJ1147" s="1051"/>
      <c r="AK1147" s="1051"/>
      <c r="AL1147" s="1051"/>
      <c r="AM1147" s="1051"/>
      <c r="AN1147" s="1051"/>
      <c r="AO1147" s="1051"/>
      <c r="AP1147" s="1051"/>
      <c r="AQ1147" s="1051"/>
      <c r="AR1147" s="1051"/>
      <c r="AS1147" s="1051"/>
      <c r="AT1147" s="1051"/>
      <c r="AU1147" s="1051"/>
      <c r="AV1147" s="1051"/>
      <c r="AW1147" s="1051"/>
      <c r="AX1147" s="1051"/>
      <c r="AY1147" s="1051"/>
      <c r="AZ1147" s="1051"/>
      <c r="BA1147" s="1051"/>
      <c r="BB1147" s="1051"/>
      <c r="BC1147" s="1051"/>
      <c r="BD1147" s="1051"/>
      <c r="BE1147" s="1051"/>
      <c r="BF1147" s="1051"/>
      <c r="BG1147" s="1051"/>
      <c r="BH1147" s="1051"/>
      <c r="BI1147" s="1051"/>
      <c r="BJ1147" s="1051"/>
      <c r="BK1147" s="1051"/>
      <c r="BL1147" s="1051"/>
      <c r="BM1147" s="1051"/>
      <c r="BN1147" s="1051"/>
      <c r="BO1147" s="1051"/>
      <c r="BP1147" s="1051"/>
      <c r="BQ1147" s="1051"/>
      <c r="BR1147" s="1051"/>
      <c r="BS1147" s="1051"/>
      <c r="BT1147" s="1051"/>
      <c r="BU1147" s="1051"/>
      <c r="BV1147" s="1051"/>
      <c r="BW1147" s="1051"/>
      <c r="BX1147" s="1051"/>
      <c r="BY1147" s="1051"/>
      <c r="BZ1147" s="1051"/>
      <c r="CA1147" s="1051"/>
      <c r="CB1147" s="1051"/>
      <c r="CC1147" s="1051"/>
      <c r="CD1147" s="1051"/>
      <c r="CE1147" s="1051"/>
      <c r="CF1147" s="1051"/>
      <c r="CG1147" s="1051"/>
      <c r="CH1147" s="1051"/>
      <c r="CI1147" s="1051"/>
      <c r="CJ1147" s="1051"/>
      <c r="CK1147" s="1051"/>
      <c r="CL1147" s="1051"/>
      <c r="CM1147" s="1051"/>
      <c r="CN1147" s="1051"/>
      <c r="CO1147" s="1051"/>
      <c r="CP1147" s="1051"/>
      <c r="CQ1147" s="1051"/>
      <c r="CR1147" s="1051"/>
      <c r="CS1147" s="1051"/>
      <c r="CT1147" s="1051"/>
      <c r="CU1147" s="1051"/>
      <c r="CV1147" s="1051"/>
      <c r="CW1147" s="1051"/>
      <c r="CX1147" s="1051"/>
      <c r="CY1147" s="1051"/>
      <c r="CZ1147" s="1051"/>
      <c r="DA1147" s="1051"/>
      <c r="DB1147" s="1051"/>
      <c r="DC1147" s="1051"/>
      <c r="DD1147" s="1051"/>
      <c r="DE1147" s="1051"/>
      <c r="DF1147" s="1051"/>
      <c r="DG1147" s="1051"/>
      <c r="DH1147" s="1051"/>
      <c r="DI1147" s="1051"/>
      <c r="DJ1147" s="1051"/>
      <c r="DK1147" s="1051"/>
      <c r="DL1147" s="1051"/>
      <c r="DM1147" s="1051"/>
      <c r="DN1147" s="1051"/>
      <c r="DO1147" s="1051"/>
      <c r="DP1147" s="1051"/>
      <c r="DQ1147" s="1051"/>
      <c r="DR1147" s="1051"/>
      <c r="DS1147" s="1051"/>
      <c r="DT1147" s="1051"/>
      <c r="DU1147" s="1051"/>
      <c r="DV1147" s="1051"/>
      <c r="DW1147" s="1051"/>
      <c r="DX1147" s="1051"/>
      <c r="DY1147" s="1051"/>
      <c r="DZ1147" s="1051"/>
      <c r="EA1147" s="1051"/>
      <c r="EB1147" s="1051"/>
      <c r="EC1147" s="1051"/>
      <c r="ED1147" s="1051"/>
      <c r="EE1147" s="1051"/>
      <c r="EF1147" s="1051"/>
      <c r="EG1147" s="1051"/>
      <c r="EH1147" s="1051"/>
      <c r="EI1147" s="1051"/>
      <c r="EJ1147" s="1051"/>
      <c r="EK1147" s="1051"/>
      <c r="EL1147" s="1051"/>
      <c r="EM1147" s="1051"/>
      <c r="EN1147" s="1051"/>
      <c r="EO1147" s="1051"/>
      <c r="EP1147" s="1051"/>
      <c r="EQ1147" s="1051"/>
      <c r="ER1147" s="1051"/>
      <c r="ES1147" s="1051"/>
      <c r="ET1147" s="1051"/>
      <c r="EU1147" s="1051"/>
      <c r="EV1147" s="1051"/>
      <c r="EW1147" s="1051"/>
      <c r="EX1147" s="1051"/>
      <c r="EY1147" s="1051"/>
      <c r="EZ1147" s="1051"/>
      <c r="FA1147" s="1051"/>
      <c r="FB1147" s="1051"/>
      <c r="FC1147" s="1051"/>
      <c r="FD1147" s="1051"/>
      <c r="FE1147" s="1051"/>
      <c r="FF1147" s="1051"/>
      <c r="FG1147" s="1051"/>
      <c r="FH1147" s="1051"/>
      <c r="FI1147" s="1051"/>
      <c r="FJ1147" s="1051"/>
      <c r="FK1147" s="1051"/>
      <c r="FL1147" s="1051"/>
      <c r="FM1147" s="1051"/>
      <c r="FN1147" s="1051"/>
      <c r="FO1147" s="1051"/>
      <c r="FP1147" s="1051"/>
      <c r="FQ1147" s="1051"/>
      <c r="FR1147" s="1051"/>
      <c r="FS1147" s="1051"/>
      <c r="FT1147" s="1051"/>
      <c r="FU1147" s="1051"/>
      <c r="FV1147" s="1051"/>
      <c r="FW1147" s="1051"/>
      <c r="FX1147" s="1051"/>
      <c r="FY1147" s="1051"/>
      <c r="FZ1147" s="1051"/>
      <c r="GA1147" s="1051"/>
      <c r="GB1147" s="1051"/>
      <c r="GC1147" s="1051"/>
      <c r="GD1147" s="1051"/>
      <c r="GE1147" s="1051"/>
      <c r="GF1147" s="1051"/>
      <c r="GG1147" s="1051"/>
      <c r="GH1147" s="1051"/>
      <c r="GI1147" s="1051"/>
      <c r="GJ1147" s="1051"/>
      <c r="GK1147" s="1051"/>
      <c r="GL1147" s="1051"/>
      <c r="GM1147" s="1051"/>
      <c r="GN1147" s="1051"/>
      <c r="GO1147" s="1051"/>
      <c r="GP1147" s="1051"/>
      <c r="GQ1147" s="1051"/>
      <c r="GR1147" s="1051"/>
      <c r="GS1147" s="1051"/>
      <c r="GT1147" s="1051"/>
      <c r="GU1147" s="1051"/>
      <c r="GV1147" s="1051"/>
      <c r="GW1147" s="1051"/>
      <c r="GX1147" s="1051"/>
      <c r="GY1147" s="1051"/>
      <c r="GZ1147" s="1051"/>
      <c r="HA1147" s="1051"/>
      <c r="HB1147" s="1051"/>
      <c r="HC1147" s="1051"/>
      <c r="HD1147" s="1051"/>
      <c r="HE1147" s="1051"/>
      <c r="HF1147" s="1051"/>
      <c r="HG1147" s="1051"/>
      <c r="HH1147" s="1051"/>
      <c r="HI1147" s="1051"/>
      <c r="HJ1147" s="1051"/>
      <c r="HK1147" s="1051"/>
      <c r="HL1147" s="1051"/>
      <c r="HM1147" s="1051"/>
      <c r="HN1147" s="1051"/>
      <c r="HO1147" s="1051"/>
      <c r="HP1147" s="1051"/>
      <c r="HQ1147" s="1051"/>
      <c r="HR1147" s="1051"/>
      <c r="HS1147" s="1051"/>
      <c r="HT1147" s="1051"/>
      <c r="HU1147" s="1051"/>
      <c r="HV1147" s="1051"/>
      <c r="HW1147" s="1051"/>
      <c r="HX1147" s="1051"/>
      <c r="HY1147" s="1051"/>
      <c r="HZ1147" s="1051"/>
      <c r="IA1147" s="1051"/>
      <c r="IB1147" s="1051"/>
      <c r="IC1147" s="1051"/>
      <c r="ID1147" s="1051"/>
      <c r="IE1147" s="1051"/>
      <c r="IF1147" s="1051"/>
      <c r="IG1147" s="1051"/>
      <c r="IH1147" s="1051"/>
      <c r="II1147" s="1051"/>
      <c r="IJ1147" s="1051"/>
      <c r="IK1147" s="1051"/>
      <c r="IL1147" s="1051"/>
      <c r="IM1147" s="1051"/>
      <c r="IN1147" s="1051"/>
      <c r="IO1147" s="1051"/>
      <c r="IP1147" s="1051"/>
      <c r="IQ1147" s="1051"/>
      <c r="IR1147" s="1051"/>
      <c r="IS1147" s="1051"/>
      <c r="IT1147" s="1051"/>
      <c r="IU1147" s="1051"/>
      <c r="IV1147" s="1051"/>
      <c r="IW1147" s="1051"/>
      <c r="IX1147" s="1051"/>
      <c r="IY1147" s="1051"/>
      <c r="IZ1147" s="1051"/>
      <c r="JA1147" s="1051"/>
      <c r="JB1147" s="1051"/>
    </row>
    <row r="1148" spans="1:262" s="1339" customFormat="1" ht="38.1" customHeight="1" x14ac:dyDescent="0.25">
      <c r="A1148" s="1250">
        <v>1</v>
      </c>
      <c r="B1148" s="1250">
        <v>1</v>
      </c>
      <c r="C1148" s="1125" t="s">
        <v>169</v>
      </c>
      <c r="D1148" s="12"/>
      <c r="E1148" s="316">
        <f t="shared" si="440"/>
        <v>131</v>
      </c>
      <c r="F1148" s="316">
        <f t="shared" si="440"/>
        <v>54</v>
      </c>
      <c r="G1148" s="316">
        <f t="shared" si="440"/>
        <v>97</v>
      </c>
      <c r="H1148" s="67">
        <f t="shared" si="440"/>
        <v>179.62962962962962</v>
      </c>
      <c r="I1148" s="500"/>
      <c r="J1148" s="500"/>
      <c r="K1148" s="501"/>
      <c r="L1148" s="501"/>
      <c r="M1148" s="501"/>
      <c r="N1148" s="501"/>
      <c r="O1148" s="501"/>
      <c r="P1148" s="501"/>
      <c r="Q1148" s="30"/>
      <c r="R1148" s="30"/>
      <c r="S1148" s="30"/>
      <c r="T1148" s="30"/>
      <c r="U1148" s="1363"/>
      <c r="V1148" s="30"/>
      <c r="W1148" s="1289"/>
      <c r="X1148" s="1051"/>
      <c r="Y1148" s="1051"/>
      <c r="Z1148" s="1051"/>
      <c r="AA1148" s="1051"/>
      <c r="AB1148" s="1051"/>
      <c r="AC1148" s="1051"/>
      <c r="AD1148" s="1051"/>
      <c r="AE1148" s="1051"/>
      <c r="AF1148" s="1051"/>
      <c r="AG1148" s="1051"/>
      <c r="AH1148" s="1051"/>
      <c r="AI1148" s="1051"/>
      <c r="AJ1148" s="1051"/>
      <c r="AK1148" s="1051"/>
      <c r="AL1148" s="1051"/>
      <c r="AM1148" s="1051"/>
      <c r="AN1148" s="1051"/>
      <c r="AO1148" s="1051"/>
      <c r="AP1148" s="1051"/>
      <c r="AQ1148" s="1051"/>
      <c r="AR1148" s="1051"/>
      <c r="AS1148" s="1051"/>
      <c r="AT1148" s="1051"/>
      <c r="AU1148" s="1051"/>
      <c r="AV1148" s="1051"/>
      <c r="AW1148" s="1051"/>
      <c r="AX1148" s="1051"/>
      <c r="AY1148" s="1051"/>
      <c r="AZ1148" s="1051"/>
      <c r="BA1148" s="1051"/>
      <c r="BB1148" s="1051"/>
      <c r="BC1148" s="1051"/>
      <c r="BD1148" s="1051"/>
      <c r="BE1148" s="1051"/>
      <c r="BF1148" s="1051"/>
      <c r="BG1148" s="1051"/>
      <c r="BH1148" s="1051"/>
      <c r="BI1148" s="1051"/>
      <c r="BJ1148" s="1051"/>
      <c r="BK1148" s="1051"/>
      <c r="BL1148" s="1051"/>
      <c r="BM1148" s="1051"/>
      <c r="BN1148" s="1051"/>
      <c r="BO1148" s="1051"/>
      <c r="BP1148" s="1051"/>
      <c r="BQ1148" s="1051"/>
      <c r="BR1148" s="1051"/>
      <c r="BS1148" s="1051"/>
      <c r="BT1148" s="1051"/>
      <c r="BU1148" s="1051"/>
      <c r="BV1148" s="1051"/>
      <c r="BW1148" s="1051"/>
      <c r="BX1148" s="1051"/>
      <c r="BY1148" s="1051"/>
      <c r="BZ1148" s="1051"/>
      <c r="CA1148" s="1051"/>
      <c r="CB1148" s="1051"/>
      <c r="CC1148" s="1051"/>
      <c r="CD1148" s="1051"/>
      <c r="CE1148" s="1051"/>
      <c r="CF1148" s="1051"/>
      <c r="CG1148" s="1051"/>
      <c r="CH1148" s="1051"/>
      <c r="CI1148" s="1051"/>
      <c r="CJ1148" s="1051"/>
      <c r="CK1148" s="1051"/>
      <c r="CL1148" s="1051"/>
      <c r="CM1148" s="1051"/>
      <c r="CN1148" s="1051"/>
      <c r="CO1148" s="1051"/>
      <c r="CP1148" s="1051"/>
      <c r="CQ1148" s="1051"/>
      <c r="CR1148" s="1051"/>
      <c r="CS1148" s="1051"/>
      <c r="CT1148" s="1051"/>
      <c r="CU1148" s="1051"/>
      <c r="CV1148" s="1051"/>
      <c r="CW1148" s="1051"/>
      <c r="CX1148" s="1051"/>
      <c r="CY1148" s="1051"/>
      <c r="CZ1148" s="1051"/>
      <c r="DA1148" s="1051"/>
      <c r="DB1148" s="1051"/>
      <c r="DC1148" s="1051"/>
      <c r="DD1148" s="1051"/>
      <c r="DE1148" s="1051"/>
      <c r="DF1148" s="1051"/>
      <c r="DG1148" s="1051"/>
      <c r="DH1148" s="1051"/>
      <c r="DI1148" s="1051"/>
      <c r="DJ1148" s="1051"/>
      <c r="DK1148" s="1051"/>
      <c r="DL1148" s="1051"/>
      <c r="DM1148" s="1051"/>
      <c r="DN1148" s="1051"/>
      <c r="DO1148" s="1051"/>
      <c r="DP1148" s="1051"/>
      <c r="DQ1148" s="1051"/>
      <c r="DR1148" s="1051"/>
      <c r="DS1148" s="1051"/>
      <c r="DT1148" s="1051"/>
      <c r="DU1148" s="1051"/>
      <c r="DV1148" s="1051"/>
      <c r="DW1148" s="1051"/>
      <c r="DX1148" s="1051"/>
      <c r="DY1148" s="1051"/>
      <c r="DZ1148" s="1051"/>
      <c r="EA1148" s="1051"/>
      <c r="EB1148" s="1051"/>
      <c r="EC1148" s="1051"/>
      <c r="ED1148" s="1051"/>
      <c r="EE1148" s="1051"/>
      <c r="EF1148" s="1051"/>
      <c r="EG1148" s="1051"/>
      <c r="EH1148" s="1051"/>
      <c r="EI1148" s="1051"/>
      <c r="EJ1148" s="1051"/>
      <c r="EK1148" s="1051"/>
      <c r="EL1148" s="1051"/>
      <c r="EM1148" s="1051"/>
      <c r="EN1148" s="1051"/>
      <c r="EO1148" s="1051"/>
      <c r="EP1148" s="1051"/>
      <c r="EQ1148" s="1051"/>
      <c r="ER1148" s="1051"/>
      <c r="ES1148" s="1051"/>
      <c r="ET1148" s="1051"/>
      <c r="EU1148" s="1051"/>
      <c r="EV1148" s="1051"/>
      <c r="EW1148" s="1051"/>
      <c r="EX1148" s="1051"/>
      <c r="EY1148" s="1051"/>
      <c r="EZ1148" s="1051"/>
      <c r="FA1148" s="1051"/>
      <c r="FB1148" s="1051"/>
      <c r="FC1148" s="1051"/>
      <c r="FD1148" s="1051"/>
      <c r="FE1148" s="1051"/>
      <c r="FF1148" s="1051"/>
      <c r="FG1148" s="1051"/>
      <c r="FH1148" s="1051"/>
      <c r="FI1148" s="1051"/>
      <c r="FJ1148" s="1051"/>
      <c r="FK1148" s="1051"/>
      <c r="FL1148" s="1051"/>
      <c r="FM1148" s="1051"/>
      <c r="FN1148" s="1051"/>
      <c r="FO1148" s="1051"/>
      <c r="FP1148" s="1051"/>
      <c r="FQ1148" s="1051"/>
      <c r="FR1148" s="1051"/>
      <c r="FS1148" s="1051"/>
      <c r="FT1148" s="1051"/>
      <c r="FU1148" s="1051"/>
      <c r="FV1148" s="1051"/>
      <c r="FW1148" s="1051"/>
      <c r="FX1148" s="1051"/>
      <c r="FY1148" s="1051"/>
      <c r="FZ1148" s="1051"/>
      <c r="GA1148" s="1051"/>
      <c r="GB1148" s="1051"/>
      <c r="GC1148" s="1051"/>
      <c r="GD1148" s="1051"/>
      <c r="GE1148" s="1051"/>
      <c r="GF1148" s="1051"/>
      <c r="GG1148" s="1051"/>
      <c r="GH1148" s="1051"/>
      <c r="GI1148" s="1051"/>
      <c r="GJ1148" s="1051"/>
      <c r="GK1148" s="1051"/>
      <c r="GL1148" s="1051"/>
      <c r="GM1148" s="1051"/>
      <c r="GN1148" s="1051"/>
      <c r="GO1148" s="1051"/>
      <c r="GP1148" s="1051"/>
      <c r="GQ1148" s="1051"/>
      <c r="GR1148" s="1051"/>
      <c r="GS1148" s="1051"/>
      <c r="GT1148" s="1051"/>
      <c r="GU1148" s="1051"/>
      <c r="GV1148" s="1051"/>
      <c r="GW1148" s="1051"/>
      <c r="GX1148" s="1051"/>
      <c r="GY1148" s="1051"/>
      <c r="GZ1148" s="1051"/>
      <c r="HA1148" s="1051"/>
      <c r="HB1148" s="1051"/>
      <c r="HC1148" s="1051"/>
      <c r="HD1148" s="1051"/>
      <c r="HE1148" s="1051"/>
      <c r="HF1148" s="1051"/>
      <c r="HG1148" s="1051"/>
      <c r="HH1148" s="1051"/>
      <c r="HI1148" s="1051"/>
      <c r="HJ1148" s="1051"/>
      <c r="HK1148" s="1051"/>
      <c r="HL1148" s="1051"/>
      <c r="HM1148" s="1051"/>
      <c r="HN1148" s="1051"/>
      <c r="HO1148" s="1051"/>
      <c r="HP1148" s="1051"/>
      <c r="HQ1148" s="1051"/>
      <c r="HR1148" s="1051"/>
      <c r="HS1148" s="1051"/>
      <c r="HT1148" s="1051"/>
      <c r="HU1148" s="1051"/>
      <c r="HV1148" s="1051"/>
      <c r="HW1148" s="1051"/>
      <c r="HX1148" s="1051"/>
      <c r="HY1148" s="1051"/>
      <c r="HZ1148" s="1051"/>
      <c r="IA1148" s="1051"/>
      <c r="IB1148" s="1051"/>
      <c r="IC1148" s="1051"/>
      <c r="ID1148" s="1051"/>
      <c r="IE1148" s="1051"/>
      <c r="IF1148" s="1051"/>
      <c r="IG1148" s="1051"/>
      <c r="IH1148" s="1051"/>
      <c r="II1148" s="1051"/>
      <c r="IJ1148" s="1051"/>
      <c r="IK1148" s="1051"/>
      <c r="IL1148" s="1051"/>
      <c r="IM1148" s="1051"/>
      <c r="IN1148" s="1051"/>
      <c r="IO1148" s="1051"/>
      <c r="IP1148" s="1051"/>
      <c r="IQ1148" s="1051"/>
      <c r="IR1148" s="1051"/>
      <c r="IS1148" s="1051"/>
      <c r="IT1148" s="1051"/>
      <c r="IU1148" s="1051"/>
      <c r="IV1148" s="1051"/>
      <c r="IW1148" s="1051"/>
      <c r="IX1148" s="1051"/>
      <c r="IY1148" s="1051"/>
      <c r="IZ1148" s="1051"/>
      <c r="JA1148" s="1051"/>
      <c r="JB1148" s="1051"/>
    </row>
    <row r="1149" spans="1:262" s="1339" customFormat="1" ht="38.1" customHeight="1" x14ac:dyDescent="0.25">
      <c r="A1149" s="1250">
        <v>1</v>
      </c>
      <c r="B1149" s="1250">
        <v>1</v>
      </c>
      <c r="C1149" s="1398" t="s">
        <v>14</v>
      </c>
      <c r="D1149" s="12"/>
      <c r="E1149" s="30"/>
      <c r="F1149" s="30"/>
      <c r="G1149" s="30"/>
      <c r="H1149" s="67"/>
      <c r="I1149" s="500"/>
      <c r="J1149" s="500"/>
      <c r="K1149" s="501"/>
      <c r="L1149" s="501"/>
      <c r="M1149" s="501"/>
      <c r="N1149" s="501"/>
      <c r="O1149" s="501"/>
      <c r="P1149" s="501"/>
      <c r="Q1149" s="30"/>
      <c r="R1149" s="30"/>
      <c r="S1149" s="30"/>
      <c r="T1149" s="30"/>
      <c r="U1149" s="1363"/>
      <c r="V1149" s="30"/>
      <c r="W1149" s="1289"/>
      <c r="X1149" s="1051"/>
      <c r="Y1149" s="1051"/>
      <c r="Z1149" s="1051"/>
      <c r="AA1149" s="1051"/>
      <c r="AB1149" s="1051"/>
      <c r="AC1149" s="1051"/>
      <c r="AD1149" s="1051"/>
      <c r="AE1149" s="1051"/>
      <c r="AF1149" s="1051"/>
      <c r="AG1149" s="1051"/>
      <c r="AH1149" s="1051"/>
      <c r="AI1149" s="1051"/>
      <c r="AJ1149" s="1051"/>
      <c r="AK1149" s="1051"/>
      <c r="AL1149" s="1051"/>
      <c r="AM1149" s="1051"/>
      <c r="AN1149" s="1051"/>
      <c r="AO1149" s="1051"/>
      <c r="AP1149" s="1051"/>
      <c r="AQ1149" s="1051"/>
      <c r="AR1149" s="1051"/>
      <c r="AS1149" s="1051"/>
      <c r="AT1149" s="1051"/>
      <c r="AU1149" s="1051"/>
      <c r="AV1149" s="1051"/>
      <c r="AW1149" s="1051"/>
      <c r="AX1149" s="1051"/>
      <c r="AY1149" s="1051"/>
      <c r="AZ1149" s="1051"/>
      <c r="BA1149" s="1051"/>
      <c r="BB1149" s="1051"/>
      <c r="BC1149" s="1051"/>
      <c r="BD1149" s="1051"/>
      <c r="BE1149" s="1051"/>
      <c r="BF1149" s="1051"/>
      <c r="BG1149" s="1051"/>
      <c r="BH1149" s="1051"/>
      <c r="BI1149" s="1051"/>
      <c r="BJ1149" s="1051"/>
      <c r="BK1149" s="1051"/>
      <c r="BL1149" s="1051"/>
      <c r="BM1149" s="1051"/>
      <c r="BN1149" s="1051"/>
      <c r="BO1149" s="1051"/>
      <c r="BP1149" s="1051"/>
      <c r="BQ1149" s="1051"/>
      <c r="BR1149" s="1051"/>
      <c r="BS1149" s="1051"/>
      <c r="BT1149" s="1051"/>
      <c r="BU1149" s="1051"/>
      <c r="BV1149" s="1051"/>
      <c r="BW1149" s="1051"/>
      <c r="BX1149" s="1051"/>
      <c r="BY1149" s="1051"/>
      <c r="BZ1149" s="1051"/>
      <c r="CA1149" s="1051"/>
      <c r="CB1149" s="1051"/>
      <c r="CC1149" s="1051"/>
      <c r="CD1149" s="1051"/>
      <c r="CE1149" s="1051"/>
      <c r="CF1149" s="1051"/>
      <c r="CG1149" s="1051"/>
      <c r="CH1149" s="1051"/>
      <c r="CI1149" s="1051"/>
      <c r="CJ1149" s="1051"/>
      <c r="CK1149" s="1051"/>
      <c r="CL1149" s="1051"/>
      <c r="CM1149" s="1051"/>
      <c r="CN1149" s="1051"/>
      <c r="CO1149" s="1051"/>
      <c r="CP1149" s="1051"/>
      <c r="CQ1149" s="1051"/>
      <c r="CR1149" s="1051"/>
      <c r="CS1149" s="1051"/>
      <c r="CT1149" s="1051"/>
      <c r="CU1149" s="1051"/>
      <c r="CV1149" s="1051"/>
      <c r="CW1149" s="1051"/>
      <c r="CX1149" s="1051"/>
      <c r="CY1149" s="1051"/>
      <c r="CZ1149" s="1051"/>
      <c r="DA1149" s="1051"/>
      <c r="DB1149" s="1051"/>
      <c r="DC1149" s="1051"/>
      <c r="DD1149" s="1051"/>
      <c r="DE1149" s="1051"/>
      <c r="DF1149" s="1051"/>
      <c r="DG1149" s="1051"/>
      <c r="DH1149" s="1051"/>
      <c r="DI1149" s="1051"/>
      <c r="DJ1149" s="1051"/>
      <c r="DK1149" s="1051"/>
      <c r="DL1149" s="1051"/>
      <c r="DM1149" s="1051"/>
      <c r="DN1149" s="1051"/>
      <c r="DO1149" s="1051"/>
      <c r="DP1149" s="1051"/>
      <c r="DQ1149" s="1051"/>
      <c r="DR1149" s="1051"/>
      <c r="DS1149" s="1051"/>
      <c r="DT1149" s="1051"/>
      <c r="DU1149" s="1051"/>
      <c r="DV1149" s="1051"/>
      <c r="DW1149" s="1051"/>
      <c r="DX1149" s="1051"/>
      <c r="DY1149" s="1051"/>
      <c r="DZ1149" s="1051"/>
      <c r="EA1149" s="1051"/>
      <c r="EB1149" s="1051"/>
      <c r="EC1149" s="1051"/>
      <c r="ED1149" s="1051"/>
      <c r="EE1149" s="1051"/>
      <c r="EF1149" s="1051"/>
      <c r="EG1149" s="1051"/>
      <c r="EH1149" s="1051"/>
      <c r="EI1149" s="1051"/>
      <c r="EJ1149" s="1051"/>
      <c r="EK1149" s="1051"/>
      <c r="EL1149" s="1051"/>
      <c r="EM1149" s="1051"/>
      <c r="EN1149" s="1051"/>
      <c r="EO1149" s="1051"/>
      <c r="EP1149" s="1051"/>
      <c r="EQ1149" s="1051"/>
      <c r="ER1149" s="1051"/>
      <c r="ES1149" s="1051"/>
      <c r="ET1149" s="1051"/>
      <c r="EU1149" s="1051"/>
      <c r="EV1149" s="1051"/>
      <c r="EW1149" s="1051"/>
      <c r="EX1149" s="1051"/>
      <c r="EY1149" s="1051"/>
      <c r="EZ1149" s="1051"/>
      <c r="FA1149" s="1051"/>
      <c r="FB1149" s="1051"/>
      <c r="FC1149" s="1051"/>
      <c r="FD1149" s="1051"/>
      <c r="FE1149" s="1051"/>
      <c r="FF1149" s="1051"/>
      <c r="FG1149" s="1051"/>
      <c r="FH1149" s="1051"/>
      <c r="FI1149" s="1051"/>
      <c r="FJ1149" s="1051"/>
      <c r="FK1149" s="1051"/>
      <c r="FL1149" s="1051"/>
      <c r="FM1149" s="1051"/>
      <c r="FN1149" s="1051"/>
      <c r="FO1149" s="1051"/>
      <c r="FP1149" s="1051"/>
      <c r="FQ1149" s="1051"/>
      <c r="FR1149" s="1051"/>
      <c r="FS1149" s="1051"/>
      <c r="FT1149" s="1051"/>
      <c r="FU1149" s="1051"/>
      <c r="FV1149" s="1051"/>
      <c r="FW1149" s="1051"/>
      <c r="FX1149" s="1051"/>
      <c r="FY1149" s="1051"/>
      <c r="FZ1149" s="1051"/>
      <c r="GA1149" s="1051"/>
      <c r="GB1149" s="1051"/>
      <c r="GC1149" s="1051"/>
      <c r="GD1149" s="1051"/>
      <c r="GE1149" s="1051"/>
      <c r="GF1149" s="1051"/>
      <c r="GG1149" s="1051"/>
      <c r="GH1149" s="1051"/>
      <c r="GI1149" s="1051"/>
      <c r="GJ1149" s="1051"/>
      <c r="GK1149" s="1051"/>
      <c r="GL1149" s="1051"/>
      <c r="GM1149" s="1051"/>
      <c r="GN1149" s="1051"/>
      <c r="GO1149" s="1051"/>
      <c r="GP1149" s="1051"/>
      <c r="GQ1149" s="1051"/>
      <c r="GR1149" s="1051"/>
      <c r="GS1149" s="1051"/>
      <c r="GT1149" s="1051"/>
      <c r="GU1149" s="1051"/>
      <c r="GV1149" s="1051"/>
      <c r="GW1149" s="1051"/>
      <c r="GX1149" s="1051"/>
      <c r="GY1149" s="1051"/>
      <c r="GZ1149" s="1051"/>
      <c r="HA1149" s="1051"/>
      <c r="HB1149" s="1051"/>
      <c r="HC1149" s="1051"/>
      <c r="HD1149" s="1051"/>
      <c r="HE1149" s="1051"/>
      <c r="HF1149" s="1051"/>
      <c r="HG1149" s="1051"/>
      <c r="HH1149" s="1051"/>
      <c r="HI1149" s="1051"/>
      <c r="HJ1149" s="1051"/>
      <c r="HK1149" s="1051"/>
      <c r="HL1149" s="1051"/>
      <c r="HM1149" s="1051"/>
      <c r="HN1149" s="1051"/>
      <c r="HO1149" s="1051"/>
      <c r="HP1149" s="1051"/>
      <c r="HQ1149" s="1051"/>
      <c r="HR1149" s="1051"/>
      <c r="HS1149" s="1051"/>
      <c r="HT1149" s="1051"/>
      <c r="HU1149" s="1051"/>
      <c r="HV1149" s="1051"/>
      <c r="HW1149" s="1051"/>
      <c r="HX1149" s="1051"/>
      <c r="HY1149" s="1051"/>
      <c r="HZ1149" s="1051"/>
      <c r="IA1149" s="1051"/>
      <c r="IB1149" s="1051"/>
      <c r="IC1149" s="1051"/>
      <c r="ID1149" s="1051"/>
      <c r="IE1149" s="1051"/>
      <c r="IF1149" s="1051"/>
      <c r="IG1149" s="1051"/>
      <c r="IH1149" s="1051"/>
      <c r="II1149" s="1051"/>
      <c r="IJ1149" s="1051"/>
      <c r="IK1149" s="1051"/>
      <c r="IL1149" s="1051"/>
      <c r="IM1149" s="1051"/>
      <c r="IN1149" s="1051"/>
      <c r="IO1149" s="1051"/>
      <c r="IP1149" s="1051"/>
      <c r="IQ1149" s="1051"/>
      <c r="IR1149" s="1051"/>
      <c r="IS1149" s="1051"/>
      <c r="IT1149" s="1051"/>
      <c r="IU1149" s="1051"/>
      <c r="IV1149" s="1051"/>
      <c r="IW1149" s="1051"/>
      <c r="IX1149" s="1051"/>
      <c r="IY1149" s="1051"/>
      <c r="IZ1149" s="1051"/>
      <c r="JA1149" s="1051"/>
      <c r="JB1149" s="1051"/>
    </row>
    <row r="1150" spans="1:262" s="1339" customFormat="1" ht="38.1" customHeight="1" x14ac:dyDescent="0.25">
      <c r="A1150" s="1250">
        <v>1</v>
      </c>
      <c r="B1150" s="1250">
        <v>1</v>
      </c>
      <c r="C1150" s="1125" t="s">
        <v>201</v>
      </c>
      <c r="D1150" s="12"/>
      <c r="E1150" s="30">
        <f>E1085+E1076</f>
        <v>444</v>
      </c>
      <c r="F1150" s="30">
        <f t="shared" ref="F1150:G1150" si="441">F1085+F1076</f>
        <v>184</v>
      </c>
      <c r="G1150" s="30">
        <f t="shared" si="441"/>
        <v>166</v>
      </c>
      <c r="H1150" s="67">
        <f t="shared" ref="H1150:H1152" si="442">G1150/F1150*100</f>
        <v>90.217391304347828</v>
      </c>
      <c r="I1150" s="500"/>
      <c r="J1150" s="500"/>
      <c r="K1150" s="501"/>
      <c r="L1150" s="501"/>
      <c r="M1150" s="501"/>
      <c r="N1150" s="501"/>
      <c r="O1150" s="501"/>
      <c r="P1150" s="501"/>
      <c r="Q1150" s="30"/>
      <c r="R1150" s="30"/>
      <c r="S1150" s="30"/>
      <c r="T1150" s="30"/>
      <c r="U1150" s="1363"/>
      <c r="V1150" s="30"/>
      <c r="W1150" s="1289"/>
      <c r="X1150" s="1051"/>
      <c r="Y1150" s="1051"/>
      <c r="Z1150" s="1051"/>
      <c r="AA1150" s="1051"/>
      <c r="AB1150" s="1051"/>
      <c r="AC1150" s="1051"/>
      <c r="AD1150" s="1051"/>
      <c r="AE1150" s="1051"/>
      <c r="AF1150" s="1051"/>
      <c r="AG1150" s="1051"/>
      <c r="AH1150" s="1051"/>
      <c r="AI1150" s="1051"/>
      <c r="AJ1150" s="1051"/>
      <c r="AK1150" s="1051"/>
      <c r="AL1150" s="1051"/>
      <c r="AM1150" s="1051"/>
      <c r="AN1150" s="1051"/>
      <c r="AO1150" s="1051"/>
      <c r="AP1150" s="1051"/>
      <c r="AQ1150" s="1051"/>
      <c r="AR1150" s="1051"/>
      <c r="AS1150" s="1051"/>
      <c r="AT1150" s="1051"/>
      <c r="AU1150" s="1051"/>
      <c r="AV1150" s="1051"/>
      <c r="AW1150" s="1051"/>
      <c r="AX1150" s="1051"/>
      <c r="AY1150" s="1051"/>
      <c r="AZ1150" s="1051"/>
      <c r="BA1150" s="1051"/>
      <c r="BB1150" s="1051"/>
      <c r="BC1150" s="1051"/>
      <c r="BD1150" s="1051"/>
      <c r="BE1150" s="1051"/>
      <c r="BF1150" s="1051"/>
      <c r="BG1150" s="1051"/>
      <c r="BH1150" s="1051"/>
      <c r="BI1150" s="1051"/>
      <c r="BJ1150" s="1051"/>
      <c r="BK1150" s="1051"/>
      <c r="BL1150" s="1051"/>
      <c r="BM1150" s="1051"/>
      <c r="BN1150" s="1051"/>
      <c r="BO1150" s="1051"/>
      <c r="BP1150" s="1051"/>
      <c r="BQ1150" s="1051"/>
      <c r="BR1150" s="1051"/>
      <c r="BS1150" s="1051"/>
      <c r="BT1150" s="1051"/>
      <c r="BU1150" s="1051"/>
      <c r="BV1150" s="1051"/>
      <c r="BW1150" s="1051"/>
      <c r="BX1150" s="1051"/>
      <c r="BY1150" s="1051"/>
      <c r="BZ1150" s="1051"/>
      <c r="CA1150" s="1051"/>
      <c r="CB1150" s="1051"/>
      <c r="CC1150" s="1051"/>
      <c r="CD1150" s="1051"/>
      <c r="CE1150" s="1051"/>
      <c r="CF1150" s="1051"/>
      <c r="CG1150" s="1051"/>
      <c r="CH1150" s="1051"/>
      <c r="CI1150" s="1051"/>
      <c r="CJ1150" s="1051"/>
      <c r="CK1150" s="1051"/>
      <c r="CL1150" s="1051"/>
      <c r="CM1150" s="1051"/>
      <c r="CN1150" s="1051"/>
      <c r="CO1150" s="1051"/>
      <c r="CP1150" s="1051"/>
      <c r="CQ1150" s="1051"/>
      <c r="CR1150" s="1051"/>
      <c r="CS1150" s="1051"/>
      <c r="CT1150" s="1051"/>
      <c r="CU1150" s="1051"/>
      <c r="CV1150" s="1051"/>
      <c r="CW1150" s="1051"/>
      <c r="CX1150" s="1051"/>
      <c r="CY1150" s="1051"/>
      <c r="CZ1150" s="1051"/>
      <c r="DA1150" s="1051"/>
      <c r="DB1150" s="1051"/>
      <c r="DC1150" s="1051"/>
      <c r="DD1150" s="1051"/>
      <c r="DE1150" s="1051"/>
      <c r="DF1150" s="1051"/>
      <c r="DG1150" s="1051"/>
      <c r="DH1150" s="1051"/>
      <c r="DI1150" s="1051"/>
      <c r="DJ1150" s="1051"/>
      <c r="DK1150" s="1051"/>
      <c r="DL1150" s="1051"/>
      <c r="DM1150" s="1051"/>
      <c r="DN1150" s="1051"/>
      <c r="DO1150" s="1051"/>
      <c r="DP1150" s="1051"/>
      <c r="DQ1150" s="1051"/>
      <c r="DR1150" s="1051"/>
      <c r="DS1150" s="1051"/>
      <c r="DT1150" s="1051"/>
      <c r="DU1150" s="1051"/>
      <c r="DV1150" s="1051"/>
      <c r="DW1150" s="1051"/>
      <c r="DX1150" s="1051"/>
      <c r="DY1150" s="1051"/>
      <c r="DZ1150" s="1051"/>
      <c r="EA1150" s="1051"/>
      <c r="EB1150" s="1051"/>
      <c r="EC1150" s="1051"/>
      <c r="ED1150" s="1051"/>
      <c r="EE1150" s="1051"/>
      <c r="EF1150" s="1051"/>
      <c r="EG1150" s="1051"/>
      <c r="EH1150" s="1051"/>
      <c r="EI1150" s="1051"/>
      <c r="EJ1150" s="1051"/>
      <c r="EK1150" s="1051"/>
      <c r="EL1150" s="1051"/>
      <c r="EM1150" s="1051"/>
      <c r="EN1150" s="1051"/>
      <c r="EO1150" s="1051"/>
      <c r="EP1150" s="1051"/>
      <c r="EQ1150" s="1051"/>
      <c r="ER1150" s="1051"/>
      <c r="ES1150" s="1051"/>
      <c r="ET1150" s="1051"/>
      <c r="EU1150" s="1051"/>
      <c r="EV1150" s="1051"/>
      <c r="EW1150" s="1051"/>
      <c r="EX1150" s="1051"/>
      <c r="EY1150" s="1051"/>
      <c r="EZ1150" s="1051"/>
      <c r="FA1150" s="1051"/>
      <c r="FB1150" s="1051"/>
      <c r="FC1150" s="1051"/>
      <c r="FD1150" s="1051"/>
      <c r="FE1150" s="1051"/>
      <c r="FF1150" s="1051"/>
      <c r="FG1150" s="1051"/>
      <c r="FH1150" s="1051"/>
      <c r="FI1150" s="1051"/>
      <c r="FJ1150" s="1051"/>
      <c r="FK1150" s="1051"/>
      <c r="FL1150" s="1051"/>
      <c r="FM1150" s="1051"/>
      <c r="FN1150" s="1051"/>
      <c r="FO1150" s="1051"/>
      <c r="FP1150" s="1051"/>
      <c r="FQ1150" s="1051"/>
      <c r="FR1150" s="1051"/>
      <c r="FS1150" s="1051"/>
      <c r="FT1150" s="1051"/>
      <c r="FU1150" s="1051"/>
      <c r="FV1150" s="1051"/>
      <c r="FW1150" s="1051"/>
      <c r="FX1150" s="1051"/>
      <c r="FY1150" s="1051"/>
      <c r="FZ1150" s="1051"/>
      <c r="GA1150" s="1051"/>
      <c r="GB1150" s="1051"/>
      <c r="GC1150" s="1051"/>
      <c r="GD1150" s="1051"/>
      <c r="GE1150" s="1051"/>
      <c r="GF1150" s="1051"/>
      <c r="GG1150" s="1051"/>
      <c r="GH1150" s="1051"/>
      <c r="GI1150" s="1051"/>
      <c r="GJ1150" s="1051"/>
      <c r="GK1150" s="1051"/>
      <c r="GL1150" s="1051"/>
      <c r="GM1150" s="1051"/>
      <c r="GN1150" s="1051"/>
      <c r="GO1150" s="1051"/>
      <c r="GP1150" s="1051"/>
      <c r="GQ1150" s="1051"/>
      <c r="GR1150" s="1051"/>
      <c r="GS1150" s="1051"/>
      <c r="GT1150" s="1051"/>
      <c r="GU1150" s="1051"/>
      <c r="GV1150" s="1051"/>
      <c r="GW1150" s="1051"/>
      <c r="GX1150" s="1051"/>
      <c r="GY1150" s="1051"/>
      <c r="GZ1150" s="1051"/>
      <c r="HA1150" s="1051"/>
      <c r="HB1150" s="1051"/>
      <c r="HC1150" s="1051"/>
      <c r="HD1150" s="1051"/>
      <c r="HE1150" s="1051"/>
      <c r="HF1150" s="1051"/>
      <c r="HG1150" s="1051"/>
      <c r="HH1150" s="1051"/>
      <c r="HI1150" s="1051"/>
      <c r="HJ1150" s="1051"/>
      <c r="HK1150" s="1051"/>
      <c r="HL1150" s="1051"/>
      <c r="HM1150" s="1051"/>
      <c r="HN1150" s="1051"/>
      <c r="HO1150" s="1051"/>
      <c r="HP1150" s="1051"/>
      <c r="HQ1150" s="1051"/>
      <c r="HR1150" s="1051"/>
      <c r="HS1150" s="1051"/>
      <c r="HT1150" s="1051"/>
      <c r="HU1150" s="1051"/>
      <c r="HV1150" s="1051"/>
      <c r="HW1150" s="1051"/>
      <c r="HX1150" s="1051"/>
      <c r="HY1150" s="1051"/>
      <c r="HZ1150" s="1051"/>
      <c r="IA1150" s="1051"/>
      <c r="IB1150" s="1051"/>
      <c r="IC1150" s="1051"/>
      <c r="ID1150" s="1051"/>
      <c r="IE1150" s="1051"/>
      <c r="IF1150" s="1051"/>
      <c r="IG1150" s="1051"/>
      <c r="IH1150" s="1051"/>
      <c r="II1150" s="1051"/>
      <c r="IJ1150" s="1051"/>
      <c r="IK1150" s="1051"/>
      <c r="IL1150" s="1051"/>
      <c r="IM1150" s="1051"/>
      <c r="IN1150" s="1051"/>
      <c r="IO1150" s="1051"/>
      <c r="IP1150" s="1051"/>
      <c r="IQ1150" s="1051"/>
      <c r="IR1150" s="1051"/>
      <c r="IS1150" s="1051"/>
      <c r="IT1150" s="1051"/>
      <c r="IU1150" s="1051"/>
      <c r="IV1150" s="1051"/>
      <c r="IW1150" s="1051"/>
      <c r="IX1150" s="1051"/>
      <c r="IY1150" s="1051"/>
      <c r="IZ1150" s="1051"/>
      <c r="JA1150" s="1051"/>
      <c r="JB1150" s="1051"/>
    </row>
    <row r="1151" spans="1:262" s="1339" customFormat="1" ht="38.1" customHeight="1" x14ac:dyDescent="0.25">
      <c r="A1151" s="1250">
        <v>1</v>
      </c>
      <c r="B1151" s="1250">
        <v>1</v>
      </c>
      <c r="C1151" s="1125" t="s">
        <v>160</v>
      </c>
      <c r="D1151" s="12"/>
      <c r="E1151" s="30">
        <f>E1081</f>
        <v>212</v>
      </c>
      <c r="F1151" s="30">
        <f t="shared" ref="F1151:G1151" si="443">F1081</f>
        <v>88</v>
      </c>
      <c r="G1151" s="30">
        <f t="shared" si="443"/>
        <v>56.08223684210526</v>
      </c>
      <c r="H1151" s="67">
        <f t="shared" si="442"/>
        <v>63.729814593301434</v>
      </c>
      <c r="I1151" s="500"/>
      <c r="J1151" s="500"/>
      <c r="K1151" s="501"/>
      <c r="L1151" s="501"/>
      <c r="M1151" s="501"/>
      <c r="N1151" s="501"/>
      <c r="O1151" s="501"/>
      <c r="P1151" s="501"/>
      <c r="Q1151" s="30"/>
      <c r="R1151" s="30"/>
      <c r="S1151" s="30"/>
      <c r="T1151" s="30"/>
      <c r="U1151" s="1363"/>
      <c r="V1151" s="30"/>
      <c r="W1151" s="1289"/>
      <c r="X1151" s="1051"/>
      <c r="Y1151" s="1051"/>
      <c r="Z1151" s="1051"/>
      <c r="AA1151" s="1051"/>
      <c r="AB1151" s="1051"/>
      <c r="AC1151" s="1051"/>
      <c r="AD1151" s="1051"/>
      <c r="AE1151" s="1051"/>
      <c r="AF1151" s="1051"/>
      <c r="AG1151" s="1051"/>
      <c r="AH1151" s="1051"/>
      <c r="AI1151" s="1051"/>
      <c r="AJ1151" s="1051"/>
      <c r="AK1151" s="1051"/>
      <c r="AL1151" s="1051"/>
      <c r="AM1151" s="1051"/>
      <c r="AN1151" s="1051"/>
      <c r="AO1151" s="1051"/>
      <c r="AP1151" s="1051"/>
      <c r="AQ1151" s="1051"/>
      <c r="AR1151" s="1051"/>
      <c r="AS1151" s="1051"/>
      <c r="AT1151" s="1051"/>
      <c r="AU1151" s="1051"/>
      <c r="AV1151" s="1051"/>
      <c r="AW1151" s="1051"/>
      <c r="AX1151" s="1051"/>
      <c r="AY1151" s="1051"/>
      <c r="AZ1151" s="1051"/>
      <c r="BA1151" s="1051"/>
      <c r="BB1151" s="1051"/>
      <c r="BC1151" s="1051"/>
      <c r="BD1151" s="1051"/>
      <c r="BE1151" s="1051"/>
      <c r="BF1151" s="1051"/>
      <c r="BG1151" s="1051"/>
      <c r="BH1151" s="1051"/>
      <c r="BI1151" s="1051"/>
      <c r="BJ1151" s="1051"/>
      <c r="BK1151" s="1051"/>
      <c r="BL1151" s="1051"/>
      <c r="BM1151" s="1051"/>
      <c r="BN1151" s="1051"/>
      <c r="BO1151" s="1051"/>
      <c r="BP1151" s="1051"/>
      <c r="BQ1151" s="1051"/>
      <c r="BR1151" s="1051"/>
      <c r="BS1151" s="1051"/>
      <c r="BT1151" s="1051"/>
      <c r="BU1151" s="1051"/>
      <c r="BV1151" s="1051"/>
      <c r="BW1151" s="1051"/>
      <c r="BX1151" s="1051"/>
      <c r="BY1151" s="1051"/>
      <c r="BZ1151" s="1051"/>
      <c r="CA1151" s="1051"/>
      <c r="CB1151" s="1051"/>
      <c r="CC1151" s="1051"/>
      <c r="CD1151" s="1051"/>
      <c r="CE1151" s="1051"/>
      <c r="CF1151" s="1051"/>
      <c r="CG1151" s="1051"/>
      <c r="CH1151" s="1051"/>
      <c r="CI1151" s="1051"/>
      <c r="CJ1151" s="1051"/>
      <c r="CK1151" s="1051"/>
      <c r="CL1151" s="1051"/>
      <c r="CM1151" s="1051"/>
      <c r="CN1151" s="1051"/>
      <c r="CO1151" s="1051"/>
      <c r="CP1151" s="1051"/>
      <c r="CQ1151" s="1051"/>
      <c r="CR1151" s="1051"/>
      <c r="CS1151" s="1051"/>
      <c r="CT1151" s="1051"/>
      <c r="CU1151" s="1051"/>
      <c r="CV1151" s="1051"/>
      <c r="CW1151" s="1051"/>
      <c r="CX1151" s="1051"/>
      <c r="CY1151" s="1051"/>
      <c r="CZ1151" s="1051"/>
      <c r="DA1151" s="1051"/>
      <c r="DB1151" s="1051"/>
      <c r="DC1151" s="1051"/>
      <c r="DD1151" s="1051"/>
      <c r="DE1151" s="1051"/>
      <c r="DF1151" s="1051"/>
      <c r="DG1151" s="1051"/>
      <c r="DH1151" s="1051"/>
      <c r="DI1151" s="1051"/>
      <c r="DJ1151" s="1051"/>
      <c r="DK1151" s="1051"/>
      <c r="DL1151" s="1051"/>
      <c r="DM1151" s="1051"/>
      <c r="DN1151" s="1051"/>
      <c r="DO1151" s="1051"/>
      <c r="DP1151" s="1051"/>
      <c r="DQ1151" s="1051"/>
      <c r="DR1151" s="1051"/>
      <c r="DS1151" s="1051"/>
      <c r="DT1151" s="1051"/>
      <c r="DU1151" s="1051"/>
      <c r="DV1151" s="1051"/>
      <c r="DW1151" s="1051"/>
      <c r="DX1151" s="1051"/>
      <c r="DY1151" s="1051"/>
      <c r="DZ1151" s="1051"/>
      <c r="EA1151" s="1051"/>
      <c r="EB1151" s="1051"/>
      <c r="EC1151" s="1051"/>
      <c r="ED1151" s="1051"/>
      <c r="EE1151" s="1051"/>
      <c r="EF1151" s="1051"/>
      <c r="EG1151" s="1051"/>
      <c r="EH1151" s="1051"/>
      <c r="EI1151" s="1051"/>
      <c r="EJ1151" s="1051"/>
      <c r="EK1151" s="1051"/>
      <c r="EL1151" s="1051"/>
      <c r="EM1151" s="1051"/>
      <c r="EN1151" s="1051"/>
      <c r="EO1151" s="1051"/>
      <c r="EP1151" s="1051"/>
      <c r="EQ1151" s="1051"/>
      <c r="ER1151" s="1051"/>
      <c r="ES1151" s="1051"/>
      <c r="ET1151" s="1051"/>
      <c r="EU1151" s="1051"/>
      <c r="EV1151" s="1051"/>
      <c r="EW1151" s="1051"/>
      <c r="EX1151" s="1051"/>
      <c r="EY1151" s="1051"/>
      <c r="EZ1151" s="1051"/>
      <c r="FA1151" s="1051"/>
      <c r="FB1151" s="1051"/>
      <c r="FC1151" s="1051"/>
      <c r="FD1151" s="1051"/>
      <c r="FE1151" s="1051"/>
      <c r="FF1151" s="1051"/>
      <c r="FG1151" s="1051"/>
      <c r="FH1151" s="1051"/>
      <c r="FI1151" s="1051"/>
      <c r="FJ1151" s="1051"/>
      <c r="FK1151" s="1051"/>
      <c r="FL1151" s="1051"/>
      <c r="FM1151" s="1051"/>
      <c r="FN1151" s="1051"/>
      <c r="FO1151" s="1051"/>
      <c r="FP1151" s="1051"/>
      <c r="FQ1151" s="1051"/>
      <c r="FR1151" s="1051"/>
      <c r="FS1151" s="1051"/>
      <c r="FT1151" s="1051"/>
      <c r="FU1151" s="1051"/>
      <c r="FV1151" s="1051"/>
      <c r="FW1151" s="1051"/>
      <c r="FX1151" s="1051"/>
      <c r="FY1151" s="1051"/>
      <c r="FZ1151" s="1051"/>
      <c r="GA1151" s="1051"/>
      <c r="GB1151" s="1051"/>
      <c r="GC1151" s="1051"/>
      <c r="GD1151" s="1051"/>
      <c r="GE1151" s="1051"/>
      <c r="GF1151" s="1051"/>
      <c r="GG1151" s="1051"/>
      <c r="GH1151" s="1051"/>
      <c r="GI1151" s="1051"/>
      <c r="GJ1151" s="1051"/>
      <c r="GK1151" s="1051"/>
      <c r="GL1151" s="1051"/>
      <c r="GM1151" s="1051"/>
      <c r="GN1151" s="1051"/>
      <c r="GO1151" s="1051"/>
      <c r="GP1151" s="1051"/>
      <c r="GQ1151" s="1051"/>
      <c r="GR1151" s="1051"/>
      <c r="GS1151" s="1051"/>
      <c r="GT1151" s="1051"/>
      <c r="GU1151" s="1051"/>
      <c r="GV1151" s="1051"/>
      <c r="GW1151" s="1051"/>
      <c r="GX1151" s="1051"/>
      <c r="GY1151" s="1051"/>
      <c r="GZ1151" s="1051"/>
      <c r="HA1151" s="1051"/>
      <c r="HB1151" s="1051"/>
      <c r="HC1151" s="1051"/>
      <c r="HD1151" s="1051"/>
      <c r="HE1151" s="1051"/>
      <c r="HF1151" s="1051"/>
      <c r="HG1151" s="1051"/>
      <c r="HH1151" s="1051"/>
      <c r="HI1151" s="1051"/>
      <c r="HJ1151" s="1051"/>
      <c r="HK1151" s="1051"/>
      <c r="HL1151" s="1051"/>
      <c r="HM1151" s="1051"/>
      <c r="HN1151" s="1051"/>
      <c r="HO1151" s="1051"/>
      <c r="HP1151" s="1051"/>
      <c r="HQ1151" s="1051"/>
      <c r="HR1151" s="1051"/>
      <c r="HS1151" s="1051"/>
      <c r="HT1151" s="1051"/>
      <c r="HU1151" s="1051"/>
      <c r="HV1151" s="1051"/>
      <c r="HW1151" s="1051"/>
      <c r="HX1151" s="1051"/>
      <c r="HY1151" s="1051"/>
      <c r="HZ1151" s="1051"/>
      <c r="IA1151" s="1051"/>
      <c r="IB1151" s="1051"/>
      <c r="IC1151" s="1051"/>
      <c r="ID1151" s="1051"/>
      <c r="IE1151" s="1051"/>
      <c r="IF1151" s="1051"/>
      <c r="IG1151" s="1051"/>
      <c r="IH1151" s="1051"/>
      <c r="II1151" s="1051"/>
      <c r="IJ1151" s="1051"/>
      <c r="IK1151" s="1051"/>
      <c r="IL1151" s="1051"/>
      <c r="IM1151" s="1051"/>
      <c r="IN1151" s="1051"/>
      <c r="IO1151" s="1051"/>
      <c r="IP1151" s="1051"/>
      <c r="IQ1151" s="1051"/>
      <c r="IR1151" s="1051"/>
      <c r="IS1151" s="1051"/>
      <c r="IT1151" s="1051"/>
      <c r="IU1151" s="1051"/>
      <c r="IV1151" s="1051"/>
      <c r="IW1151" s="1051"/>
      <c r="IX1151" s="1051"/>
      <c r="IY1151" s="1051"/>
      <c r="IZ1151" s="1051"/>
      <c r="JA1151" s="1051"/>
      <c r="JB1151" s="1051"/>
    </row>
    <row r="1152" spans="1:262" s="1339" customFormat="1" ht="38.1" customHeight="1" x14ac:dyDescent="0.25">
      <c r="A1152" s="1250">
        <v>1</v>
      </c>
      <c r="B1152" s="1250">
        <v>1</v>
      </c>
      <c r="C1152" s="1125" t="s">
        <v>161</v>
      </c>
      <c r="D1152" s="12"/>
      <c r="E1152" s="30">
        <f>E1097</f>
        <v>66</v>
      </c>
      <c r="F1152" s="30">
        <f t="shared" ref="F1152:G1152" si="444">F1097</f>
        <v>28</v>
      </c>
      <c r="G1152" s="30">
        <f t="shared" si="444"/>
        <v>19</v>
      </c>
      <c r="H1152" s="67">
        <f t="shared" si="442"/>
        <v>67.857142857142861</v>
      </c>
      <c r="I1152" s="500"/>
      <c r="J1152" s="500"/>
      <c r="K1152" s="501"/>
      <c r="L1152" s="501"/>
      <c r="M1152" s="501"/>
      <c r="N1152" s="501"/>
      <c r="O1152" s="501"/>
      <c r="P1152" s="501"/>
      <c r="Q1152" s="30"/>
      <c r="R1152" s="30"/>
      <c r="S1152" s="30"/>
      <c r="T1152" s="30"/>
      <c r="U1152" s="1363"/>
      <c r="V1152" s="30"/>
      <c r="W1152" s="1289"/>
      <c r="X1152" s="1051"/>
      <c r="Y1152" s="1051"/>
      <c r="Z1152" s="1051"/>
      <c r="AA1152" s="1051"/>
      <c r="AB1152" s="1051"/>
      <c r="AC1152" s="1051"/>
      <c r="AD1152" s="1051"/>
      <c r="AE1152" s="1051"/>
      <c r="AF1152" s="1051"/>
      <c r="AG1152" s="1051"/>
      <c r="AH1152" s="1051"/>
      <c r="AI1152" s="1051"/>
      <c r="AJ1152" s="1051"/>
      <c r="AK1152" s="1051"/>
      <c r="AL1152" s="1051"/>
      <c r="AM1152" s="1051"/>
      <c r="AN1152" s="1051"/>
      <c r="AO1152" s="1051"/>
      <c r="AP1152" s="1051"/>
      <c r="AQ1152" s="1051"/>
      <c r="AR1152" s="1051"/>
      <c r="AS1152" s="1051"/>
      <c r="AT1152" s="1051"/>
      <c r="AU1152" s="1051"/>
      <c r="AV1152" s="1051"/>
      <c r="AW1152" s="1051"/>
      <c r="AX1152" s="1051"/>
      <c r="AY1152" s="1051"/>
      <c r="AZ1152" s="1051"/>
      <c r="BA1152" s="1051"/>
      <c r="BB1152" s="1051"/>
      <c r="BC1152" s="1051"/>
      <c r="BD1152" s="1051"/>
      <c r="BE1152" s="1051"/>
      <c r="BF1152" s="1051"/>
      <c r="BG1152" s="1051"/>
      <c r="BH1152" s="1051"/>
      <c r="BI1152" s="1051"/>
      <c r="BJ1152" s="1051"/>
      <c r="BK1152" s="1051"/>
      <c r="BL1152" s="1051"/>
      <c r="BM1152" s="1051"/>
      <c r="BN1152" s="1051"/>
      <c r="BO1152" s="1051"/>
      <c r="BP1152" s="1051"/>
      <c r="BQ1152" s="1051"/>
      <c r="BR1152" s="1051"/>
      <c r="BS1152" s="1051"/>
      <c r="BT1152" s="1051"/>
      <c r="BU1152" s="1051"/>
      <c r="BV1152" s="1051"/>
      <c r="BW1152" s="1051"/>
      <c r="BX1152" s="1051"/>
      <c r="BY1152" s="1051"/>
      <c r="BZ1152" s="1051"/>
      <c r="CA1152" s="1051"/>
      <c r="CB1152" s="1051"/>
      <c r="CC1152" s="1051"/>
      <c r="CD1152" s="1051"/>
      <c r="CE1152" s="1051"/>
      <c r="CF1152" s="1051"/>
      <c r="CG1152" s="1051"/>
      <c r="CH1152" s="1051"/>
      <c r="CI1152" s="1051"/>
      <c r="CJ1152" s="1051"/>
      <c r="CK1152" s="1051"/>
      <c r="CL1152" s="1051"/>
      <c r="CM1152" s="1051"/>
      <c r="CN1152" s="1051"/>
      <c r="CO1152" s="1051"/>
      <c r="CP1152" s="1051"/>
      <c r="CQ1152" s="1051"/>
      <c r="CR1152" s="1051"/>
      <c r="CS1152" s="1051"/>
      <c r="CT1152" s="1051"/>
      <c r="CU1152" s="1051"/>
      <c r="CV1152" s="1051"/>
      <c r="CW1152" s="1051"/>
      <c r="CX1152" s="1051"/>
      <c r="CY1152" s="1051"/>
      <c r="CZ1152" s="1051"/>
      <c r="DA1152" s="1051"/>
      <c r="DB1152" s="1051"/>
      <c r="DC1152" s="1051"/>
      <c r="DD1152" s="1051"/>
      <c r="DE1152" s="1051"/>
      <c r="DF1152" s="1051"/>
      <c r="DG1152" s="1051"/>
      <c r="DH1152" s="1051"/>
      <c r="DI1152" s="1051"/>
      <c r="DJ1152" s="1051"/>
      <c r="DK1152" s="1051"/>
      <c r="DL1152" s="1051"/>
      <c r="DM1152" s="1051"/>
      <c r="DN1152" s="1051"/>
      <c r="DO1152" s="1051"/>
      <c r="DP1152" s="1051"/>
      <c r="DQ1152" s="1051"/>
      <c r="DR1152" s="1051"/>
      <c r="DS1152" s="1051"/>
      <c r="DT1152" s="1051"/>
      <c r="DU1152" s="1051"/>
      <c r="DV1152" s="1051"/>
      <c r="DW1152" s="1051"/>
      <c r="DX1152" s="1051"/>
      <c r="DY1152" s="1051"/>
      <c r="DZ1152" s="1051"/>
      <c r="EA1152" s="1051"/>
      <c r="EB1152" s="1051"/>
      <c r="EC1152" s="1051"/>
      <c r="ED1152" s="1051"/>
      <c r="EE1152" s="1051"/>
      <c r="EF1152" s="1051"/>
      <c r="EG1152" s="1051"/>
      <c r="EH1152" s="1051"/>
      <c r="EI1152" s="1051"/>
      <c r="EJ1152" s="1051"/>
      <c r="EK1152" s="1051"/>
      <c r="EL1152" s="1051"/>
      <c r="EM1152" s="1051"/>
      <c r="EN1152" s="1051"/>
      <c r="EO1152" s="1051"/>
      <c r="EP1152" s="1051"/>
      <c r="EQ1152" s="1051"/>
      <c r="ER1152" s="1051"/>
      <c r="ES1152" s="1051"/>
      <c r="ET1152" s="1051"/>
      <c r="EU1152" s="1051"/>
      <c r="EV1152" s="1051"/>
      <c r="EW1152" s="1051"/>
      <c r="EX1152" s="1051"/>
      <c r="EY1152" s="1051"/>
      <c r="EZ1152" s="1051"/>
      <c r="FA1152" s="1051"/>
      <c r="FB1152" s="1051"/>
      <c r="FC1152" s="1051"/>
      <c r="FD1152" s="1051"/>
      <c r="FE1152" s="1051"/>
      <c r="FF1152" s="1051"/>
      <c r="FG1152" s="1051"/>
      <c r="FH1152" s="1051"/>
      <c r="FI1152" s="1051"/>
      <c r="FJ1152" s="1051"/>
      <c r="FK1152" s="1051"/>
      <c r="FL1152" s="1051"/>
      <c r="FM1152" s="1051"/>
      <c r="FN1152" s="1051"/>
      <c r="FO1152" s="1051"/>
      <c r="FP1152" s="1051"/>
      <c r="FQ1152" s="1051"/>
      <c r="FR1152" s="1051"/>
      <c r="FS1152" s="1051"/>
      <c r="FT1152" s="1051"/>
      <c r="FU1152" s="1051"/>
      <c r="FV1152" s="1051"/>
      <c r="FW1152" s="1051"/>
      <c r="FX1152" s="1051"/>
      <c r="FY1152" s="1051"/>
      <c r="FZ1152" s="1051"/>
      <c r="GA1152" s="1051"/>
      <c r="GB1152" s="1051"/>
      <c r="GC1152" s="1051"/>
      <c r="GD1152" s="1051"/>
      <c r="GE1152" s="1051"/>
      <c r="GF1152" s="1051"/>
      <c r="GG1152" s="1051"/>
      <c r="GH1152" s="1051"/>
      <c r="GI1152" s="1051"/>
      <c r="GJ1152" s="1051"/>
      <c r="GK1152" s="1051"/>
      <c r="GL1152" s="1051"/>
      <c r="GM1152" s="1051"/>
      <c r="GN1152" s="1051"/>
      <c r="GO1152" s="1051"/>
      <c r="GP1152" s="1051"/>
      <c r="GQ1152" s="1051"/>
      <c r="GR1152" s="1051"/>
      <c r="GS1152" s="1051"/>
      <c r="GT1152" s="1051"/>
      <c r="GU1152" s="1051"/>
      <c r="GV1152" s="1051"/>
      <c r="GW1152" s="1051"/>
      <c r="GX1152" s="1051"/>
      <c r="GY1152" s="1051"/>
      <c r="GZ1152" s="1051"/>
      <c r="HA1152" s="1051"/>
      <c r="HB1152" s="1051"/>
      <c r="HC1152" s="1051"/>
      <c r="HD1152" s="1051"/>
      <c r="HE1152" s="1051"/>
      <c r="HF1152" s="1051"/>
      <c r="HG1152" s="1051"/>
      <c r="HH1152" s="1051"/>
      <c r="HI1152" s="1051"/>
      <c r="HJ1152" s="1051"/>
      <c r="HK1152" s="1051"/>
      <c r="HL1152" s="1051"/>
      <c r="HM1152" s="1051"/>
      <c r="HN1152" s="1051"/>
      <c r="HO1152" s="1051"/>
      <c r="HP1152" s="1051"/>
      <c r="HQ1152" s="1051"/>
      <c r="HR1152" s="1051"/>
      <c r="HS1152" s="1051"/>
      <c r="HT1152" s="1051"/>
      <c r="HU1152" s="1051"/>
      <c r="HV1152" s="1051"/>
      <c r="HW1152" s="1051"/>
      <c r="HX1152" s="1051"/>
      <c r="HY1152" s="1051"/>
      <c r="HZ1152" s="1051"/>
      <c r="IA1152" s="1051"/>
      <c r="IB1152" s="1051"/>
      <c r="IC1152" s="1051"/>
      <c r="ID1152" s="1051"/>
      <c r="IE1152" s="1051"/>
      <c r="IF1152" s="1051"/>
      <c r="IG1152" s="1051"/>
      <c r="IH1152" s="1051"/>
      <c r="II1152" s="1051"/>
      <c r="IJ1152" s="1051"/>
      <c r="IK1152" s="1051"/>
      <c r="IL1152" s="1051"/>
      <c r="IM1152" s="1051"/>
      <c r="IN1152" s="1051"/>
      <c r="IO1152" s="1051"/>
      <c r="IP1152" s="1051"/>
      <c r="IQ1152" s="1051"/>
      <c r="IR1152" s="1051"/>
      <c r="IS1152" s="1051"/>
      <c r="IT1152" s="1051"/>
      <c r="IU1152" s="1051"/>
      <c r="IV1152" s="1051"/>
      <c r="IW1152" s="1051"/>
      <c r="IX1152" s="1051"/>
      <c r="IY1152" s="1051"/>
      <c r="IZ1152" s="1051"/>
      <c r="JA1152" s="1051"/>
      <c r="JB1152" s="1051"/>
    </row>
    <row r="1153" spans="1:262" s="1339" customFormat="1" ht="15" customHeight="1" x14ac:dyDescent="0.25">
      <c r="A1153" s="1250">
        <v>1</v>
      </c>
      <c r="B1153" s="1250">
        <v>1</v>
      </c>
      <c r="C1153" s="495" t="s">
        <v>88</v>
      </c>
      <c r="D1153" s="432"/>
      <c r="E1153" s="316">
        <f>E1101</f>
        <v>1188.4000000000001</v>
      </c>
      <c r="F1153" s="316">
        <f>F1101</f>
        <v>493.6</v>
      </c>
      <c r="G1153" s="316">
        <f>G1101</f>
        <v>364.46315789473681</v>
      </c>
      <c r="H1153" s="67">
        <f>G1153/F1153*100</f>
        <v>73.837754840911018</v>
      </c>
      <c r="I1153" s="500"/>
      <c r="J1153" s="500"/>
      <c r="K1153" s="501"/>
      <c r="L1153" s="501"/>
      <c r="M1153" s="501"/>
      <c r="N1153" s="501"/>
      <c r="O1153" s="501"/>
      <c r="P1153" s="501"/>
      <c r="Q1153" s="316">
        <f t="shared" ref="Q1153:V1153" si="445">Q1101</f>
        <v>808.12486000000001</v>
      </c>
      <c r="R1153" s="316">
        <f t="shared" si="445"/>
        <v>336.7186916666667</v>
      </c>
      <c r="S1153" s="316">
        <f t="shared" si="445"/>
        <v>235.05269000000001</v>
      </c>
      <c r="T1153" s="316">
        <f t="shared" si="445"/>
        <v>-101.66600166666669</v>
      </c>
      <c r="U1153" s="316">
        <f t="shared" si="445"/>
        <v>-25.834620000000001</v>
      </c>
      <c r="V1153" s="316">
        <f t="shared" si="445"/>
        <v>209.21807000000001</v>
      </c>
      <c r="W1153" s="1289"/>
      <c r="X1153" s="1051">
        <f>W1153-G1153</f>
        <v>-364.46315789473681</v>
      </c>
      <c r="Y1153" s="1051"/>
      <c r="Z1153" s="1051"/>
      <c r="AA1153" s="1051"/>
      <c r="AB1153" s="1051"/>
      <c r="AC1153" s="1051"/>
      <c r="AD1153" s="1051"/>
      <c r="AE1153" s="1051"/>
      <c r="AF1153" s="1051"/>
      <c r="AG1153" s="1051"/>
      <c r="AH1153" s="1051"/>
      <c r="AI1153" s="1051"/>
      <c r="AJ1153" s="1051"/>
      <c r="AK1153" s="1051"/>
      <c r="AL1153" s="1051"/>
      <c r="AM1153" s="1051"/>
      <c r="AN1153" s="1051"/>
      <c r="AO1153" s="1051"/>
      <c r="AP1153" s="1051"/>
      <c r="AQ1153" s="1051"/>
      <c r="AR1153" s="1051"/>
      <c r="AS1153" s="1051"/>
      <c r="AT1153" s="1051"/>
      <c r="AU1153" s="1051"/>
      <c r="AV1153" s="1051"/>
      <c r="AW1153" s="1051"/>
      <c r="AX1153" s="1051"/>
      <c r="AY1153" s="1051"/>
      <c r="AZ1153" s="1051"/>
      <c r="BA1153" s="1051"/>
      <c r="BB1153" s="1051"/>
      <c r="BC1153" s="1051"/>
      <c r="BD1153" s="1051"/>
      <c r="BE1153" s="1051"/>
      <c r="BF1153" s="1051"/>
      <c r="BG1153" s="1051"/>
      <c r="BH1153" s="1051"/>
      <c r="BI1153" s="1051"/>
      <c r="BJ1153" s="1051"/>
      <c r="BK1153" s="1051"/>
      <c r="BL1153" s="1051"/>
      <c r="BM1153" s="1051"/>
      <c r="BN1153" s="1051"/>
      <c r="BO1153" s="1051"/>
      <c r="BP1153" s="1051"/>
      <c r="BQ1153" s="1051"/>
      <c r="BR1153" s="1051"/>
      <c r="BS1153" s="1051"/>
      <c r="BT1153" s="1051"/>
      <c r="BU1153" s="1051"/>
      <c r="BV1153" s="1051"/>
      <c r="BW1153" s="1051"/>
      <c r="BX1153" s="1051"/>
      <c r="BY1153" s="1051"/>
      <c r="BZ1153" s="1051"/>
      <c r="CA1153" s="1051"/>
      <c r="CB1153" s="1051"/>
      <c r="CC1153" s="1051"/>
      <c r="CD1153" s="1051"/>
      <c r="CE1153" s="1051"/>
      <c r="CF1153" s="1051"/>
      <c r="CG1153" s="1051"/>
      <c r="CH1153" s="1051"/>
      <c r="CI1153" s="1051"/>
      <c r="CJ1153" s="1051"/>
      <c r="CK1153" s="1051"/>
      <c r="CL1153" s="1051"/>
      <c r="CM1153" s="1051"/>
      <c r="CN1153" s="1051"/>
      <c r="CO1153" s="1051"/>
      <c r="CP1153" s="1051"/>
      <c r="CQ1153" s="1051"/>
      <c r="CR1153" s="1051"/>
      <c r="CS1153" s="1051"/>
      <c r="CT1153" s="1051"/>
      <c r="CU1153" s="1051"/>
      <c r="CV1153" s="1051"/>
      <c r="CW1153" s="1051"/>
      <c r="CX1153" s="1051"/>
      <c r="CY1153" s="1051"/>
      <c r="CZ1153" s="1051"/>
      <c r="DA1153" s="1051"/>
      <c r="DB1153" s="1051"/>
      <c r="DC1153" s="1051"/>
      <c r="DD1153" s="1051"/>
      <c r="DE1153" s="1051"/>
      <c r="DF1153" s="1051"/>
      <c r="DG1153" s="1051"/>
      <c r="DH1153" s="1051"/>
      <c r="DI1153" s="1051"/>
      <c r="DJ1153" s="1051"/>
      <c r="DK1153" s="1051"/>
      <c r="DL1153" s="1051"/>
      <c r="DM1153" s="1051"/>
      <c r="DN1153" s="1051"/>
      <c r="DO1153" s="1051"/>
      <c r="DP1153" s="1051"/>
      <c r="DQ1153" s="1051"/>
      <c r="DR1153" s="1051"/>
      <c r="DS1153" s="1051"/>
      <c r="DT1153" s="1051"/>
      <c r="DU1153" s="1051"/>
      <c r="DV1153" s="1051"/>
      <c r="DW1153" s="1051"/>
      <c r="DX1153" s="1051"/>
      <c r="DY1153" s="1051"/>
      <c r="DZ1153" s="1051"/>
      <c r="EA1153" s="1051"/>
      <c r="EB1153" s="1051"/>
      <c r="EC1153" s="1051"/>
      <c r="ED1153" s="1051"/>
      <c r="EE1153" s="1051"/>
      <c r="EF1153" s="1051"/>
      <c r="EG1153" s="1051"/>
      <c r="EH1153" s="1051"/>
      <c r="EI1153" s="1051"/>
      <c r="EJ1153" s="1051"/>
      <c r="EK1153" s="1051"/>
      <c r="EL1153" s="1051"/>
      <c r="EM1153" s="1051"/>
      <c r="EN1153" s="1051"/>
      <c r="EO1153" s="1051"/>
      <c r="EP1153" s="1051"/>
      <c r="EQ1153" s="1051"/>
      <c r="ER1153" s="1051"/>
      <c r="ES1153" s="1051"/>
      <c r="ET1153" s="1051"/>
      <c r="EU1153" s="1051"/>
      <c r="EV1153" s="1051"/>
      <c r="EW1153" s="1051"/>
      <c r="EX1153" s="1051"/>
      <c r="EY1153" s="1051"/>
      <c r="EZ1153" s="1051"/>
      <c r="FA1153" s="1051"/>
      <c r="FB1153" s="1051"/>
      <c r="FC1153" s="1051"/>
      <c r="FD1153" s="1051"/>
      <c r="FE1153" s="1051"/>
      <c r="FF1153" s="1051"/>
      <c r="FG1153" s="1051"/>
      <c r="FH1153" s="1051"/>
      <c r="FI1153" s="1051"/>
      <c r="FJ1153" s="1051"/>
      <c r="FK1153" s="1051"/>
      <c r="FL1153" s="1051"/>
      <c r="FM1153" s="1051"/>
      <c r="FN1153" s="1051"/>
      <c r="FO1153" s="1051"/>
      <c r="FP1153" s="1051"/>
      <c r="FQ1153" s="1051"/>
      <c r="FR1153" s="1051"/>
      <c r="FS1153" s="1051"/>
      <c r="FT1153" s="1051"/>
      <c r="FU1153" s="1051"/>
      <c r="FV1153" s="1051"/>
      <c r="FW1153" s="1051"/>
      <c r="FX1153" s="1051"/>
      <c r="FY1153" s="1051"/>
      <c r="FZ1153" s="1051"/>
      <c r="GA1153" s="1051"/>
      <c r="GB1153" s="1051"/>
      <c r="GC1153" s="1051"/>
      <c r="GD1153" s="1051"/>
      <c r="GE1153" s="1051"/>
      <c r="GF1153" s="1051"/>
      <c r="GG1153" s="1051"/>
      <c r="GH1153" s="1051"/>
      <c r="GI1153" s="1051"/>
      <c r="GJ1153" s="1051"/>
      <c r="GK1153" s="1051"/>
      <c r="GL1153" s="1051"/>
      <c r="GM1153" s="1051"/>
      <c r="GN1153" s="1051"/>
      <c r="GO1153" s="1051"/>
      <c r="GP1153" s="1051"/>
      <c r="GQ1153" s="1051"/>
      <c r="GR1153" s="1051"/>
      <c r="GS1153" s="1051"/>
      <c r="GT1153" s="1051"/>
      <c r="GU1153" s="1051"/>
      <c r="GV1153" s="1051"/>
      <c r="GW1153" s="1051"/>
      <c r="GX1153" s="1051"/>
      <c r="GY1153" s="1051"/>
      <c r="GZ1153" s="1051"/>
      <c r="HA1153" s="1051"/>
      <c r="HB1153" s="1051"/>
      <c r="HC1153" s="1051"/>
      <c r="HD1153" s="1051"/>
      <c r="HE1153" s="1051"/>
      <c r="HF1153" s="1051"/>
      <c r="HG1153" s="1051"/>
      <c r="HH1153" s="1051"/>
      <c r="HI1153" s="1051"/>
      <c r="HJ1153" s="1051"/>
      <c r="HK1153" s="1051"/>
      <c r="HL1153" s="1051"/>
      <c r="HM1153" s="1051"/>
      <c r="HN1153" s="1051"/>
      <c r="HO1153" s="1051"/>
      <c r="HP1153" s="1051"/>
      <c r="HQ1153" s="1051"/>
      <c r="HR1153" s="1051"/>
      <c r="HS1153" s="1051"/>
      <c r="HT1153" s="1051"/>
      <c r="HU1153" s="1051"/>
      <c r="HV1153" s="1051"/>
      <c r="HW1153" s="1051"/>
      <c r="HX1153" s="1051"/>
      <c r="HY1153" s="1051"/>
      <c r="HZ1153" s="1051"/>
      <c r="IA1153" s="1051"/>
      <c r="IB1153" s="1051"/>
      <c r="IC1153" s="1051"/>
      <c r="ID1153" s="1051"/>
      <c r="IE1153" s="1051"/>
      <c r="IF1153" s="1051"/>
      <c r="IG1153" s="1051"/>
      <c r="IH1153" s="1051"/>
      <c r="II1153" s="1051"/>
      <c r="IJ1153" s="1051"/>
      <c r="IK1153" s="1051"/>
      <c r="IL1153" s="1051"/>
      <c r="IM1153" s="1051"/>
      <c r="IN1153" s="1051"/>
      <c r="IO1153" s="1051"/>
      <c r="IP1153" s="1051"/>
      <c r="IQ1153" s="1051"/>
      <c r="IR1153" s="1051"/>
      <c r="IS1153" s="1051"/>
      <c r="IT1153" s="1051"/>
      <c r="IU1153" s="1051"/>
      <c r="IV1153" s="1051"/>
      <c r="IW1153" s="1051"/>
      <c r="IX1153" s="1051"/>
      <c r="IY1153" s="1051"/>
      <c r="IZ1153" s="1051"/>
      <c r="JA1153" s="1051"/>
      <c r="JB1153" s="1051"/>
    </row>
    <row r="1154" spans="1:262" s="1339" customFormat="1" ht="15" customHeight="1" x14ac:dyDescent="0.25">
      <c r="A1154" s="1250"/>
      <c r="B1154" s="1250"/>
      <c r="C1154" s="495" t="s">
        <v>31</v>
      </c>
      <c r="D1154" s="432"/>
      <c r="E1154" s="316"/>
      <c r="F1154" s="316"/>
      <c r="G1154" s="316"/>
      <c r="H1154" s="67"/>
      <c r="I1154" s="500"/>
      <c r="J1154" s="500"/>
      <c r="K1154" s="501"/>
      <c r="L1154" s="501"/>
      <c r="M1154" s="501"/>
      <c r="N1154" s="501"/>
      <c r="O1154" s="501"/>
      <c r="P1154" s="501"/>
      <c r="Q1154" s="316"/>
      <c r="R1154" s="316"/>
      <c r="S1154" s="316"/>
      <c r="T1154" s="316"/>
      <c r="U1154" s="316"/>
      <c r="V1154" s="316"/>
      <c r="W1154" s="1289"/>
      <c r="X1154" s="1051"/>
      <c r="Y1154" s="1051"/>
      <c r="Z1154" s="1051"/>
      <c r="AA1154" s="1051"/>
      <c r="AB1154" s="1051"/>
      <c r="AC1154" s="1051"/>
      <c r="AD1154" s="1051"/>
      <c r="AE1154" s="1051"/>
      <c r="AF1154" s="1051"/>
      <c r="AG1154" s="1051"/>
      <c r="AH1154" s="1051"/>
      <c r="AI1154" s="1051"/>
      <c r="AJ1154" s="1051"/>
      <c r="AK1154" s="1051"/>
      <c r="AL1154" s="1051"/>
      <c r="AM1154" s="1051"/>
      <c r="AN1154" s="1051"/>
      <c r="AO1154" s="1051"/>
      <c r="AP1154" s="1051"/>
      <c r="AQ1154" s="1051"/>
      <c r="AR1154" s="1051"/>
      <c r="AS1154" s="1051"/>
      <c r="AT1154" s="1051"/>
      <c r="AU1154" s="1051"/>
      <c r="AV1154" s="1051"/>
      <c r="AW1154" s="1051"/>
      <c r="AX1154" s="1051"/>
      <c r="AY1154" s="1051"/>
      <c r="AZ1154" s="1051"/>
      <c r="BA1154" s="1051"/>
      <c r="BB1154" s="1051"/>
      <c r="BC1154" s="1051"/>
      <c r="BD1154" s="1051"/>
      <c r="BE1154" s="1051"/>
      <c r="BF1154" s="1051"/>
      <c r="BG1154" s="1051"/>
      <c r="BH1154" s="1051"/>
      <c r="BI1154" s="1051"/>
      <c r="BJ1154" s="1051"/>
      <c r="BK1154" s="1051"/>
      <c r="BL1154" s="1051"/>
      <c r="BM1154" s="1051"/>
      <c r="BN1154" s="1051"/>
      <c r="BO1154" s="1051"/>
      <c r="BP1154" s="1051"/>
      <c r="BQ1154" s="1051"/>
      <c r="BR1154" s="1051"/>
      <c r="BS1154" s="1051"/>
      <c r="BT1154" s="1051"/>
      <c r="BU1154" s="1051"/>
      <c r="BV1154" s="1051"/>
      <c r="BW1154" s="1051"/>
      <c r="BX1154" s="1051"/>
      <c r="BY1154" s="1051"/>
      <c r="BZ1154" s="1051"/>
      <c r="CA1154" s="1051"/>
      <c r="CB1154" s="1051"/>
      <c r="CC1154" s="1051"/>
      <c r="CD1154" s="1051"/>
      <c r="CE1154" s="1051"/>
      <c r="CF1154" s="1051"/>
      <c r="CG1154" s="1051"/>
      <c r="CH1154" s="1051"/>
      <c r="CI1154" s="1051"/>
      <c r="CJ1154" s="1051"/>
      <c r="CK1154" s="1051"/>
      <c r="CL1154" s="1051"/>
      <c r="CM1154" s="1051"/>
      <c r="CN1154" s="1051"/>
      <c r="CO1154" s="1051"/>
      <c r="CP1154" s="1051"/>
      <c r="CQ1154" s="1051"/>
      <c r="CR1154" s="1051"/>
      <c r="CS1154" s="1051"/>
      <c r="CT1154" s="1051"/>
      <c r="CU1154" s="1051"/>
      <c r="CV1154" s="1051"/>
      <c r="CW1154" s="1051"/>
      <c r="CX1154" s="1051"/>
      <c r="CY1154" s="1051"/>
      <c r="CZ1154" s="1051"/>
      <c r="DA1154" s="1051"/>
      <c r="DB1154" s="1051"/>
      <c r="DC1154" s="1051"/>
      <c r="DD1154" s="1051"/>
      <c r="DE1154" s="1051"/>
      <c r="DF1154" s="1051"/>
      <c r="DG1154" s="1051"/>
      <c r="DH1154" s="1051"/>
      <c r="DI1154" s="1051"/>
      <c r="DJ1154" s="1051"/>
      <c r="DK1154" s="1051"/>
      <c r="DL1154" s="1051"/>
      <c r="DM1154" s="1051"/>
      <c r="DN1154" s="1051"/>
      <c r="DO1154" s="1051"/>
      <c r="DP1154" s="1051"/>
      <c r="DQ1154" s="1051"/>
      <c r="DR1154" s="1051"/>
      <c r="DS1154" s="1051"/>
      <c r="DT1154" s="1051"/>
      <c r="DU1154" s="1051"/>
      <c r="DV1154" s="1051"/>
      <c r="DW1154" s="1051"/>
      <c r="DX1154" s="1051"/>
      <c r="DY1154" s="1051"/>
      <c r="DZ1154" s="1051"/>
      <c r="EA1154" s="1051"/>
      <c r="EB1154" s="1051"/>
      <c r="EC1154" s="1051"/>
      <c r="ED1154" s="1051"/>
      <c r="EE1154" s="1051"/>
      <c r="EF1154" s="1051"/>
      <c r="EG1154" s="1051"/>
      <c r="EH1154" s="1051"/>
      <c r="EI1154" s="1051"/>
      <c r="EJ1154" s="1051"/>
      <c r="EK1154" s="1051"/>
      <c r="EL1154" s="1051"/>
      <c r="EM1154" s="1051"/>
      <c r="EN1154" s="1051"/>
      <c r="EO1154" s="1051"/>
      <c r="EP1154" s="1051"/>
      <c r="EQ1154" s="1051"/>
      <c r="ER1154" s="1051"/>
      <c r="ES1154" s="1051"/>
      <c r="ET1154" s="1051"/>
      <c r="EU1154" s="1051"/>
      <c r="EV1154" s="1051"/>
      <c r="EW1154" s="1051"/>
      <c r="EX1154" s="1051"/>
      <c r="EY1154" s="1051"/>
      <c r="EZ1154" s="1051"/>
      <c r="FA1154" s="1051"/>
      <c r="FB1154" s="1051"/>
      <c r="FC1154" s="1051"/>
      <c r="FD1154" s="1051"/>
      <c r="FE1154" s="1051"/>
      <c r="FF1154" s="1051"/>
      <c r="FG1154" s="1051"/>
      <c r="FH1154" s="1051"/>
      <c r="FI1154" s="1051"/>
      <c r="FJ1154" s="1051"/>
      <c r="FK1154" s="1051"/>
      <c r="FL1154" s="1051"/>
      <c r="FM1154" s="1051"/>
      <c r="FN1154" s="1051"/>
      <c r="FO1154" s="1051"/>
      <c r="FP1154" s="1051"/>
      <c r="FQ1154" s="1051"/>
      <c r="FR1154" s="1051"/>
      <c r="FS1154" s="1051"/>
      <c r="FT1154" s="1051"/>
      <c r="FU1154" s="1051"/>
      <c r="FV1154" s="1051"/>
      <c r="FW1154" s="1051"/>
      <c r="FX1154" s="1051"/>
      <c r="FY1154" s="1051"/>
      <c r="FZ1154" s="1051"/>
      <c r="GA1154" s="1051"/>
      <c r="GB1154" s="1051"/>
      <c r="GC1154" s="1051"/>
      <c r="GD1154" s="1051"/>
      <c r="GE1154" s="1051"/>
      <c r="GF1154" s="1051"/>
      <c r="GG1154" s="1051"/>
      <c r="GH1154" s="1051"/>
      <c r="GI1154" s="1051"/>
      <c r="GJ1154" s="1051"/>
      <c r="GK1154" s="1051"/>
      <c r="GL1154" s="1051"/>
      <c r="GM1154" s="1051"/>
      <c r="GN1154" s="1051"/>
      <c r="GO1154" s="1051"/>
      <c r="GP1154" s="1051"/>
      <c r="GQ1154" s="1051"/>
      <c r="GR1154" s="1051"/>
      <c r="GS1154" s="1051"/>
      <c r="GT1154" s="1051"/>
      <c r="GU1154" s="1051"/>
      <c r="GV1154" s="1051"/>
      <c r="GW1154" s="1051"/>
      <c r="GX1154" s="1051"/>
      <c r="GY1154" s="1051"/>
      <c r="GZ1154" s="1051"/>
      <c r="HA1154" s="1051"/>
      <c r="HB1154" s="1051"/>
      <c r="HC1154" s="1051"/>
      <c r="HD1154" s="1051"/>
      <c r="HE1154" s="1051"/>
      <c r="HF1154" s="1051"/>
      <c r="HG1154" s="1051"/>
      <c r="HH1154" s="1051"/>
      <c r="HI1154" s="1051"/>
      <c r="HJ1154" s="1051"/>
      <c r="HK1154" s="1051"/>
      <c r="HL1154" s="1051"/>
      <c r="HM1154" s="1051"/>
      <c r="HN1154" s="1051"/>
      <c r="HO1154" s="1051"/>
      <c r="HP1154" s="1051"/>
      <c r="HQ1154" s="1051"/>
      <c r="HR1154" s="1051"/>
      <c r="HS1154" s="1051"/>
      <c r="HT1154" s="1051"/>
      <c r="HU1154" s="1051"/>
      <c r="HV1154" s="1051"/>
      <c r="HW1154" s="1051"/>
      <c r="HX1154" s="1051"/>
      <c r="HY1154" s="1051"/>
      <c r="HZ1154" s="1051"/>
      <c r="IA1154" s="1051"/>
      <c r="IB1154" s="1051"/>
      <c r="IC1154" s="1051"/>
      <c r="ID1154" s="1051"/>
      <c r="IE1154" s="1051"/>
      <c r="IF1154" s="1051"/>
      <c r="IG1154" s="1051"/>
      <c r="IH1154" s="1051"/>
      <c r="II1154" s="1051"/>
      <c r="IJ1154" s="1051"/>
      <c r="IK1154" s="1051"/>
      <c r="IL1154" s="1051"/>
      <c r="IM1154" s="1051"/>
      <c r="IN1154" s="1051"/>
      <c r="IO1154" s="1051"/>
      <c r="IP1154" s="1051"/>
      <c r="IQ1154" s="1051"/>
      <c r="IR1154" s="1051"/>
      <c r="IS1154" s="1051"/>
      <c r="IT1154" s="1051"/>
      <c r="IU1154" s="1051"/>
      <c r="IV1154" s="1051"/>
      <c r="IW1154" s="1051"/>
      <c r="IX1154" s="1051"/>
      <c r="IY1154" s="1051"/>
      <c r="IZ1154" s="1051"/>
      <c r="JA1154" s="1051"/>
      <c r="JB1154" s="1051"/>
    </row>
    <row r="1155" spans="1:262" s="1339" customFormat="1" ht="15" customHeight="1" x14ac:dyDescent="0.25">
      <c r="A1155" s="1250">
        <v>1</v>
      </c>
      <c r="B1155" s="1250">
        <v>1</v>
      </c>
      <c r="C1155" s="1094" t="s">
        <v>79</v>
      </c>
      <c r="D1155" s="12"/>
      <c r="E1155" s="30">
        <f t="shared" ref="E1155:P1155" si="446">E1109</f>
        <v>0</v>
      </c>
      <c r="F1155" s="30">
        <f t="shared" si="446"/>
        <v>0</v>
      </c>
      <c r="G1155" s="30">
        <f t="shared" si="446"/>
        <v>1</v>
      </c>
      <c r="H1155" s="30" t="e">
        <f t="shared" si="446"/>
        <v>#DIV/0!</v>
      </c>
      <c r="I1155" s="30">
        <f t="shared" si="446"/>
        <v>0</v>
      </c>
      <c r="J1155" s="30">
        <f t="shared" si="446"/>
        <v>13</v>
      </c>
      <c r="K1155" s="30">
        <f t="shared" si="446"/>
        <v>0</v>
      </c>
      <c r="L1155" s="30">
        <f t="shared" si="446"/>
        <v>0</v>
      </c>
      <c r="M1155" s="30">
        <f t="shared" si="446"/>
        <v>13</v>
      </c>
      <c r="N1155" s="30" t="e">
        <f t="shared" si="446"/>
        <v>#DIV/0!</v>
      </c>
      <c r="O1155" s="30">
        <f t="shared" si="446"/>
        <v>0</v>
      </c>
      <c r="P1155" s="30" t="e">
        <f t="shared" si="446"/>
        <v>#DIV/0!</v>
      </c>
      <c r="Q1155" s="30">
        <f t="shared" ref="Q1155" si="447">Q1109</f>
        <v>0</v>
      </c>
      <c r="R1155" s="30"/>
      <c r="S1155" s="30"/>
      <c r="T1155" s="30"/>
      <c r="U1155" s="30">
        <f>U1109</f>
        <v>0</v>
      </c>
      <c r="V1155" s="30">
        <f>V1109</f>
        <v>23.356369999999998</v>
      </c>
      <c r="W1155" s="1289"/>
      <c r="X1155" s="1051"/>
      <c r="Y1155" s="1051"/>
      <c r="Z1155" s="1051"/>
      <c r="AA1155" s="1051"/>
      <c r="AB1155" s="1051"/>
      <c r="AC1155" s="1051"/>
      <c r="AD1155" s="1051"/>
      <c r="AE1155" s="1051"/>
      <c r="AF1155" s="1051"/>
      <c r="AG1155" s="1051"/>
      <c r="AH1155" s="1051"/>
      <c r="AI1155" s="1051"/>
      <c r="AJ1155" s="1051"/>
      <c r="AK1155" s="1051"/>
      <c r="AL1155" s="1051"/>
      <c r="AM1155" s="1051"/>
      <c r="AN1155" s="1051"/>
      <c r="AO1155" s="1051"/>
      <c r="AP1155" s="1051"/>
      <c r="AQ1155" s="1051"/>
      <c r="AR1155" s="1051"/>
      <c r="AS1155" s="1051"/>
      <c r="AT1155" s="1051"/>
      <c r="AU1155" s="1051"/>
      <c r="AV1155" s="1051"/>
      <c r="AW1155" s="1051"/>
      <c r="AX1155" s="1051"/>
      <c r="AY1155" s="1051"/>
      <c r="AZ1155" s="1051"/>
      <c r="BA1155" s="1051"/>
      <c r="BB1155" s="1051"/>
      <c r="BC1155" s="1051"/>
      <c r="BD1155" s="1051"/>
      <c r="BE1155" s="1051"/>
      <c r="BF1155" s="1051"/>
      <c r="BG1155" s="1051"/>
      <c r="BH1155" s="1051"/>
      <c r="BI1155" s="1051"/>
      <c r="BJ1155" s="1051"/>
      <c r="BK1155" s="1051"/>
      <c r="BL1155" s="1051"/>
      <c r="BM1155" s="1051"/>
      <c r="BN1155" s="1051"/>
      <c r="BO1155" s="1051"/>
      <c r="BP1155" s="1051"/>
      <c r="BQ1155" s="1051"/>
      <c r="BR1155" s="1051"/>
      <c r="BS1155" s="1051"/>
      <c r="BT1155" s="1051"/>
      <c r="BU1155" s="1051"/>
      <c r="BV1155" s="1051"/>
      <c r="BW1155" s="1051"/>
      <c r="BX1155" s="1051"/>
      <c r="BY1155" s="1051"/>
      <c r="BZ1155" s="1051"/>
      <c r="CA1155" s="1051"/>
      <c r="CB1155" s="1051"/>
      <c r="CC1155" s="1051"/>
      <c r="CD1155" s="1051"/>
      <c r="CE1155" s="1051"/>
      <c r="CF1155" s="1051"/>
      <c r="CG1155" s="1051"/>
      <c r="CH1155" s="1051"/>
      <c r="CI1155" s="1051"/>
      <c r="CJ1155" s="1051"/>
      <c r="CK1155" s="1051"/>
      <c r="CL1155" s="1051"/>
      <c r="CM1155" s="1051"/>
      <c r="CN1155" s="1051"/>
      <c r="CO1155" s="1051"/>
      <c r="CP1155" s="1051"/>
      <c r="CQ1155" s="1051"/>
      <c r="CR1155" s="1051"/>
      <c r="CS1155" s="1051"/>
      <c r="CT1155" s="1051"/>
      <c r="CU1155" s="1051"/>
      <c r="CV1155" s="1051"/>
      <c r="CW1155" s="1051"/>
      <c r="CX1155" s="1051"/>
      <c r="CY1155" s="1051"/>
      <c r="CZ1155" s="1051"/>
      <c r="DA1155" s="1051"/>
      <c r="DB1155" s="1051"/>
      <c r="DC1155" s="1051"/>
      <c r="DD1155" s="1051"/>
      <c r="DE1155" s="1051"/>
      <c r="DF1155" s="1051"/>
      <c r="DG1155" s="1051"/>
      <c r="DH1155" s="1051"/>
      <c r="DI1155" s="1051"/>
      <c r="DJ1155" s="1051"/>
      <c r="DK1155" s="1051"/>
      <c r="DL1155" s="1051"/>
      <c r="DM1155" s="1051"/>
      <c r="DN1155" s="1051"/>
      <c r="DO1155" s="1051"/>
      <c r="DP1155" s="1051"/>
      <c r="DQ1155" s="1051"/>
      <c r="DR1155" s="1051"/>
      <c r="DS1155" s="1051"/>
      <c r="DT1155" s="1051"/>
      <c r="DU1155" s="1051"/>
      <c r="DV1155" s="1051"/>
      <c r="DW1155" s="1051"/>
      <c r="DX1155" s="1051"/>
      <c r="DY1155" s="1051"/>
      <c r="DZ1155" s="1051"/>
      <c r="EA1155" s="1051"/>
      <c r="EB1155" s="1051"/>
      <c r="EC1155" s="1051"/>
      <c r="ED1155" s="1051"/>
      <c r="EE1155" s="1051"/>
      <c r="EF1155" s="1051"/>
      <c r="EG1155" s="1051"/>
      <c r="EH1155" s="1051"/>
      <c r="EI1155" s="1051"/>
      <c r="EJ1155" s="1051"/>
      <c r="EK1155" s="1051"/>
      <c r="EL1155" s="1051"/>
      <c r="EM1155" s="1051"/>
      <c r="EN1155" s="1051"/>
      <c r="EO1155" s="1051"/>
      <c r="EP1155" s="1051"/>
      <c r="EQ1155" s="1051"/>
      <c r="ER1155" s="1051"/>
      <c r="ES1155" s="1051"/>
      <c r="ET1155" s="1051"/>
      <c r="EU1155" s="1051"/>
      <c r="EV1155" s="1051"/>
      <c r="EW1155" s="1051"/>
      <c r="EX1155" s="1051"/>
      <c r="EY1155" s="1051"/>
      <c r="EZ1155" s="1051"/>
      <c r="FA1155" s="1051"/>
      <c r="FB1155" s="1051"/>
      <c r="FC1155" s="1051"/>
      <c r="FD1155" s="1051"/>
      <c r="FE1155" s="1051"/>
      <c r="FF1155" s="1051"/>
      <c r="FG1155" s="1051"/>
      <c r="FH1155" s="1051"/>
      <c r="FI1155" s="1051"/>
      <c r="FJ1155" s="1051"/>
      <c r="FK1155" s="1051"/>
      <c r="FL1155" s="1051"/>
      <c r="FM1155" s="1051"/>
      <c r="FN1155" s="1051"/>
      <c r="FO1155" s="1051"/>
      <c r="FP1155" s="1051"/>
      <c r="FQ1155" s="1051"/>
      <c r="FR1155" s="1051"/>
      <c r="FS1155" s="1051"/>
      <c r="FT1155" s="1051"/>
      <c r="FU1155" s="1051"/>
      <c r="FV1155" s="1051"/>
      <c r="FW1155" s="1051"/>
      <c r="FX1155" s="1051"/>
      <c r="FY1155" s="1051"/>
      <c r="FZ1155" s="1051"/>
      <c r="GA1155" s="1051"/>
      <c r="GB1155" s="1051"/>
      <c r="GC1155" s="1051"/>
      <c r="GD1155" s="1051"/>
      <c r="GE1155" s="1051"/>
      <c r="GF1155" s="1051"/>
      <c r="GG1155" s="1051"/>
      <c r="GH1155" s="1051"/>
      <c r="GI1155" s="1051"/>
      <c r="GJ1155" s="1051"/>
      <c r="GK1155" s="1051"/>
      <c r="GL1155" s="1051"/>
      <c r="GM1155" s="1051"/>
      <c r="GN1155" s="1051"/>
      <c r="GO1155" s="1051"/>
      <c r="GP1155" s="1051"/>
      <c r="GQ1155" s="1051"/>
      <c r="GR1155" s="1051"/>
      <c r="GS1155" s="1051"/>
      <c r="GT1155" s="1051"/>
      <c r="GU1155" s="1051"/>
      <c r="GV1155" s="1051"/>
      <c r="GW1155" s="1051"/>
      <c r="GX1155" s="1051"/>
      <c r="GY1155" s="1051"/>
      <c r="GZ1155" s="1051"/>
      <c r="HA1155" s="1051"/>
      <c r="HB1155" s="1051"/>
      <c r="HC1155" s="1051"/>
      <c r="HD1155" s="1051"/>
      <c r="HE1155" s="1051"/>
      <c r="HF1155" s="1051"/>
      <c r="HG1155" s="1051"/>
      <c r="HH1155" s="1051"/>
      <c r="HI1155" s="1051"/>
      <c r="HJ1155" s="1051"/>
      <c r="HK1155" s="1051"/>
      <c r="HL1155" s="1051"/>
      <c r="HM1155" s="1051"/>
      <c r="HN1155" s="1051"/>
      <c r="HO1155" s="1051"/>
      <c r="HP1155" s="1051"/>
      <c r="HQ1155" s="1051"/>
      <c r="HR1155" s="1051"/>
      <c r="HS1155" s="1051"/>
      <c r="HT1155" s="1051"/>
      <c r="HU1155" s="1051"/>
      <c r="HV1155" s="1051"/>
      <c r="HW1155" s="1051"/>
      <c r="HX1155" s="1051"/>
      <c r="HY1155" s="1051"/>
      <c r="HZ1155" s="1051"/>
      <c r="IA1155" s="1051"/>
      <c r="IB1155" s="1051"/>
      <c r="IC1155" s="1051"/>
      <c r="ID1155" s="1051"/>
      <c r="IE1155" s="1051"/>
      <c r="IF1155" s="1051"/>
      <c r="IG1155" s="1051"/>
      <c r="IH1155" s="1051"/>
      <c r="II1155" s="1051"/>
      <c r="IJ1155" s="1051"/>
      <c r="IK1155" s="1051"/>
      <c r="IL1155" s="1051"/>
      <c r="IM1155" s="1051"/>
      <c r="IN1155" s="1051"/>
      <c r="IO1155" s="1051"/>
      <c r="IP1155" s="1051"/>
      <c r="IQ1155" s="1051"/>
      <c r="IR1155" s="1051"/>
      <c r="IS1155" s="1051"/>
      <c r="IT1155" s="1051"/>
      <c r="IU1155" s="1051"/>
      <c r="IV1155" s="1051"/>
      <c r="IW1155" s="1051"/>
      <c r="IX1155" s="1051"/>
      <c r="IY1155" s="1051"/>
      <c r="IZ1155" s="1051"/>
      <c r="JA1155" s="1051"/>
      <c r="JB1155" s="1051"/>
    </row>
    <row r="1156" spans="1:262" s="1339" customFormat="1" ht="15" customHeight="1" x14ac:dyDescent="0.25">
      <c r="A1156" s="1250">
        <v>1</v>
      </c>
      <c r="B1156" s="1250">
        <v>1</v>
      </c>
      <c r="C1156" s="1094" t="s">
        <v>16</v>
      </c>
      <c r="D1156" s="12"/>
      <c r="E1156" s="30">
        <f t="shared" ref="E1156:P1156" si="448">E1112</f>
        <v>1</v>
      </c>
      <c r="F1156" s="30">
        <f t="shared" si="448"/>
        <v>0</v>
      </c>
      <c r="G1156" s="30">
        <f t="shared" si="448"/>
        <v>2</v>
      </c>
      <c r="H1156" s="30" t="e">
        <f t="shared" si="448"/>
        <v>#DIV/0!</v>
      </c>
      <c r="I1156" s="30">
        <f t="shared" si="448"/>
        <v>8</v>
      </c>
      <c r="J1156" s="30">
        <f t="shared" si="448"/>
        <v>10</v>
      </c>
      <c r="K1156" s="30">
        <f t="shared" si="448"/>
        <v>8</v>
      </c>
      <c r="L1156" s="30">
        <f t="shared" si="448"/>
        <v>0</v>
      </c>
      <c r="M1156" s="30">
        <f t="shared" si="448"/>
        <v>20</v>
      </c>
      <c r="N1156" s="30" t="e">
        <f t="shared" si="448"/>
        <v>#DIV/0!</v>
      </c>
      <c r="O1156" s="30">
        <f t="shared" si="448"/>
        <v>3.3333333333333333E-2</v>
      </c>
      <c r="P1156" s="30">
        <f t="shared" si="448"/>
        <v>1440</v>
      </c>
      <c r="Q1156" s="30">
        <f t="shared" ref="Q1156" si="449">Q1112</f>
        <v>56.311790000000002</v>
      </c>
      <c r="R1156" s="30"/>
      <c r="S1156" s="30"/>
      <c r="T1156" s="30"/>
      <c r="U1156" s="1363">
        <f>U1112</f>
        <v>0</v>
      </c>
      <c r="V1156" s="30">
        <f>V1112</f>
        <v>28.822749999999999</v>
      </c>
      <c r="W1156" s="1289"/>
      <c r="X1156" s="1051"/>
      <c r="Y1156" s="1051"/>
      <c r="Z1156" s="1051"/>
      <c r="AA1156" s="1051"/>
      <c r="AB1156" s="1051"/>
      <c r="AC1156" s="1051"/>
      <c r="AD1156" s="1051"/>
      <c r="AE1156" s="1051"/>
      <c r="AF1156" s="1051"/>
      <c r="AG1156" s="1051"/>
      <c r="AH1156" s="1051"/>
      <c r="AI1156" s="1051"/>
      <c r="AJ1156" s="1051"/>
      <c r="AK1156" s="1051"/>
      <c r="AL1156" s="1051"/>
      <c r="AM1156" s="1051"/>
      <c r="AN1156" s="1051"/>
      <c r="AO1156" s="1051"/>
      <c r="AP1156" s="1051"/>
      <c r="AQ1156" s="1051"/>
      <c r="AR1156" s="1051"/>
      <c r="AS1156" s="1051"/>
      <c r="AT1156" s="1051"/>
      <c r="AU1156" s="1051"/>
      <c r="AV1156" s="1051"/>
      <c r="AW1156" s="1051"/>
      <c r="AX1156" s="1051"/>
      <c r="AY1156" s="1051"/>
      <c r="AZ1156" s="1051"/>
      <c r="BA1156" s="1051"/>
      <c r="BB1156" s="1051"/>
      <c r="BC1156" s="1051"/>
      <c r="BD1156" s="1051"/>
      <c r="BE1156" s="1051"/>
      <c r="BF1156" s="1051"/>
      <c r="BG1156" s="1051"/>
      <c r="BH1156" s="1051"/>
      <c r="BI1156" s="1051"/>
      <c r="BJ1156" s="1051"/>
      <c r="BK1156" s="1051"/>
      <c r="BL1156" s="1051"/>
      <c r="BM1156" s="1051"/>
      <c r="BN1156" s="1051"/>
      <c r="BO1156" s="1051"/>
      <c r="BP1156" s="1051"/>
      <c r="BQ1156" s="1051"/>
      <c r="BR1156" s="1051"/>
      <c r="BS1156" s="1051"/>
      <c r="BT1156" s="1051"/>
      <c r="BU1156" s="1051"/>
      <c r="BV1156" s="1051"/>
      <c r="BW1156" s="1051"/>
      <c r="BX1156" s="1051"/>
      <c r="BY1156" s="1051"/>
      <c r="BZ1156" s="1051"/>
      <c r="CA1156" s="1051"/>
      <c r="CB1156" s="1051"/>
      <c r="CC1156" s="1051"/>
      <c r="CD1156" s="1051"/>
      <c r="CE1156" s="1051"/>
      <c r="CF1156" s="1051"/>
      <c r="CG1156" s="1051"/>
      <c r="CH1156" s="1051"/>
      <c r="CI1156" s="1051"/>
      <c r="CJ1156" s="1051"/>
      <c r="CK1156" s="1051"/>
      <c r="CL1156" s="1051"/>
      <c r="CM1156" s="1051"/>
      <c r="CN1156" s="1051"/>
      <c r="CO1156" s="1051"/>
      <c r="CP1156" s="1051"/>
      <c r="CQ1156" s="1051"/>
      <c r="CR1156" s="1051"/>
      <c r="CS1156" s="1051"/>
      <c r="CT1156" s="1051"/>
      <c r="CU1156" s="1051"/>
      <c r="CV1156" s="1051"/>
      <c r="CW1156" s="1051"/>
      <c r="CX1156" s="1051"/>
      <c r="CY1156" s="1051"/>
      <c r="CZ1156" s="1051"/>
      <c r="DA1156" s="1051"/>
      <c r="DB1156" s="1051"/>
      <c r="DC1156" s="1051"/>
      <c r="DD1156" s="1051"/>
      <c r="DE1156" s="1051"/>
      <c r="DF1156" s="1051"/>
      <c r="DG1156" s="1051"/>
      <c r="DH1156" s="1051"/>
      <c r="DI1156" s="1051"/>
      <c r="DJ1156" s="1051"/>
      <c r="DK1156" s="1051"/>
      <c r="DL1156" s="1051"/>
      <c r="DM1156" s="1051"/>
      <c r="DN1156" s="1051"/>
      <c r="DO1156" s="1051"/>
      <c r="DP1156" s="1051"/>
      <c r="DQ1156" s="1051"/>
      <c r="DR1156" s="1051"/>
      <c r="DS1156" s="1051"/>
      <c r="DT1156" s="1051"/>
      <c r="DU1156" s="1051"/>
      <c r="DV1156" s="1051"/>
      <c r="DW1156" s="1051"/>
      <c r="DX1156" s="1051"/>
      <c r="DY1156" s="1051"/>
      <c r="DZ1156" s="1051"/>
      <c r="EA1156" s="1051"/>
      <c r="EB1156" s="1051"/>
      <c r="EC1156" s="1051"/>
      <c r="ED1156" s="1051"/>
      <c r="EE1156" s="1051"/>
      <c r="EF1156" s="1051"/>
      <c r="EG1156" s="1051"/>
      <c r="EH1156" s="1051"/>
      <c r="EI1156" s="1051"/>
      <c r="EJ1156" s="1051"/>
      <c r="EK1156" s="1051"/>
      <c r="EL1156" s="1051"/>
      <c r="EM1156" s="1051"/>
      <c r="EN1156" s="1051"/>
      <c r="EO1156" s="1051"/>
      <c r="EP1156" s="1051"/>
      <c r="EQ1156" s="1051"/>
      <c r="ER1156" s="1051"/>
      <c r="ES1156" s="1051"/>
      <c r="ET1156" s="1051"/>
      <c r="EU1156" s="1051"/>
      <c r="EV1156" s="1051"/>
      <c r="EW1156" s="1051"/>
      <c r="EX1156" s="1051"/>
      <c r="EY1156" s="1051"/>
      <c r="EZ1156" s="1051"/>
      <c r="FA1156" s="1051"/>
      <c r="FB1156" s="1051"/>
      <c r="FC1156" s="1051"/>
      <c r="FD1156" s="1051"/>
      <c r="FE1156" s="1051"/>
      <c r="FF1156" s="1051"/>
      <c r="FG1156" s="1051"/>
      <c r="FH1156" s="1051"/>
      <c r="FI1156" s="1051"/>
      <c r="FJ1156" s="1051"/>
      <c r="FK1156" s="1051"/>
      <c r="FL1156" s="1051"/>
      <c r="FM1156" s="1051"/>
      <c r="FN1156" s="1051"/>
      <c r="FO1156" s="1051"/>
      <c r="FP1156" s="1051"/>
      <c r="FQ1156" s="1051"/>
      <c r="FR1156" s="1051"/>
      <c r="FS1156" s="1051"/>
      <c r="FT1156" s="1051"/>
      <c r="FU1156" s="1051"/>
      <c r="FV1156" s="1051"/>
      <c r="FW1156" s="1051"/>
      <c r="FX1156" s="1051"/>
      <c r="FY1156" s="1051"/>
      <c r="FZ1156" s="1051"/>
      <c r="GA1156" s="1051"/>
      <c r="GB1156" s="1051"/>
      <c r="GC1156" s="1051"/>
      <c r="GD1156" s="1051"/>
      <c r="GE1156" s="1051"/>
      <c r="GF1156" s="1051"/>
      <c r="GG1156" s="1051"/>
      <c r="GH1156" s="1051"/>
      <c r="GI1156" s="1051"/>
      <c r="GJ1156" s="1051"/>
      <c r="GK1156" s="1051"/>
      <c r="GL1156" s="1051"/>
      <c r="GM1156" s="1051"/>
      <c r="GN1156" s="1051"/>
      <c r="GO1156" s="1051"/>
      <c r="GP1156" s="1051"/>
      <c r="GQ1156" s="1051"/>
      <c r="GR1156" s="1051"/>
      <c r="GS1156" s="1051"/>
      <c r="GT1156" s="1051"/>
      <c r="GU1156" s="1051"/>
      <c r="GV1156" s="1051"/>
      <c r="GW1156" s="1051"/>
      <c r="GX1156" s="1051"/>
      <c r="GY1156" s="1051"/>
      <c r="GZ1156" s="1051"/>
      <c r="HA1156" s="1051"/>
      <c r="HB1156" s="1051"/>
      <c r="HC1156" s="1051"/>
      <c r="HD1156" s="1051"/>
      <c r="HE1156" s="1051"/>
      <c r="HF1156" s="1051"/>
      <c r="HG1156" s="1051"/>
      <c r="HH1156" s="1051"/>
      <c r="HI1156" s="1051"/>
      <c r="HJ1156" s="1051"/>
      <c r="HK1156" s="1051"/>
      <c r="HL1156" s="1051"/>
      <c r="HM1156" s="1051"/>
      <c r="HN1156" s="1051"/>
      <c r="HO1156" s="1051"/>
      <c r="HP1156" s="1051"/>
      <c r="HQ1156" s="1051"/>
      <c r="HR1156" s="1051"/>
      <c r="HS1156" s="1051"/>
      <c r="HT1156" s="1051"/>
      <c r="HU1156" s="1051"/>
      <c r="HV1156" s="1051"/>
      <c r="HW1156" s="1051"/>
      <c r="HX1156" s="1051"/>
      <c r="HY1156" s="1051"/>
      <c r="HZ1156" s="1051"/>
      <c r="IA1156" s="1051"/>
      <c r="IB1156" s="1051"/>
      <c r="IC1156" s="1051"/>
      <c r="ID1156" s="1051"/>
      <c r="IE1156" s="1051"/>
      <c r="IF1156" s="1051"/>
      <c r="IG1156" s="1051"/>
      <c r="IH1156" s="1051"/>
      <c r="II1156" s="1051"/>
      <c r="IJ1156" s="1051"/>
      <c r="IK1156" s="1051"/>
      <c r="IL1156" s="1051"/>
      <c r="IM1156" s="1051"/>
      <c r="IN1156" s="1051"/>
      <c r="IO1156" s="1051"/>
      <c r="IP1156" s="1051"/>
      <c r="IQ1156" s="1051"/>
      <c r="IR1156" s="1051"/>
      <c r="IS1156" s="1051"/>
      <c r="IT1156" s="1051"/>
      <c r="IU1156" s="1051"/>
      <c r="IV1156" s="1051"/>
      <c r="IW1156" s="1051"/>
      <c r="IX1156" s="1051"/>
      <c r="IY1156" s="1051"/>
      <c r="IZ1156" s="1051"/>
      <c r="JA1156" s="1051"/>
      <c r="JB1156" s="1051"/>
    </row>
    <row r="1157" spans="1:262" s="1339" customFormat="1" ht="35.25" customHeight="1" x14ac:dyDescent="0.25">
      <c r="A1157" s="1250">
        <v>1</v>
      </c>
      <c r="B1157" s="1250">
        <v>1</v>
      </c>
      <c r="C1157" s="686" t="s">
        <v>177</v>
      </c>
      <c r="D1157" s="432"/>
      <c r="E1157" s="316">
        <f t="shared" ref="E1157:G1162" si="450">E1113</f>
        <v>1</v>
      </c>
      <c r="F1157" s="316">
        <f t="shared" si="450"/>
        <v>0</v>
      </c>
      <c r="G1157" s="316">
        <f t="shared" si="450"/>
        <v>3</v>
      </c>
      <c r="H1157" s="67" t="e">
        <f t="shared" ref="H1157:H1162" si="451">G1157/F1157*100</f>
        <v>#DIV/0!</v>
      </c>
      <c r="I1157" s="541">
        <f>K1157/E1157</f>
        <v>8</v>
      </c>
      <c r="J1157" s="541">
        <f>M1157/G1157</f>
        <v>11</v>
      </c>
      <c r="K1157" s="316">
        <f>K1113</f>
        <v>8</v>
      </c>
      <c r="L1157" s="316">
        <f>L1113</f>
        <v>0</v>
      </c>
      <c r="M1157" s="316">
        <f>M1113</f>
        <v>33</v>
      </c>
      <c r="N1157" s="30" t="e">
        <f>N1113</f>
        <v>#DIV/0!</v>
      </c>
      <c r="O1157" s="316">
        <f>O1113</f>
        <v>3.3333333333333333E-2</v>
      </c>
      <c r="P1157" s="41">
        <f>M1157/$C$3*12/O1157</f>
        <v>2375.9999999999995</v>
      </c>
      <c r="Q1157" s="316">
        <f t="shared" ref="Q1157:V1158" si="452">Q1113</f>
        <v>56.311790000000002</v>
      </c>
      <c r="R1157" s="316">
        <f t="shared" si="452"/>
        <v>23.463245833333332</v>
      </c>
      <c r="S1157" s="316">
        <f t="shared" si="452"/>
        <v>52.179119999999998</v>
      </c>
      <c r="T1157" s="316">
        <f t="shared" si="452"/>
        <v>28.715874166666666</v>
      </c>
      <c r="U1157" s="316">
        <f t="shared" si="452"/>
        <v>0</v>
      </c>
      <c r="V1157" s="316">
        <f t="shared" si="452"/>
        <v>52.179119999999998</v>
      </c>
      <c r="W1157" s="1289"/>
      <c r="X1157" s="1051"/>
      <c r="Y1157" s="1051"/>
      <c r="Z1157" s="1051"/>
      <c r="AA1157" s="1051"/>
      <c r="AB1157" s="1051"/>
      <c r="AC1157" s="1051"/>
      <c r="AD1157" s="1051"/>
      <c r="AE1157" s="1051"/>
      <c r="AF1157" s="1051"/>
      <c r="AG1157" s="1051"/>
      <c r="AH1157" s="1051"/>
      <c r="AI1157" s="1051"/>
      <c r="AJ1157" s="1051"/>
      <c r="AK1157" s="1051"/>
      <c r="AL1157" s="1051"/>
      <c r="AM1157" s="1051"/>
      <c r="AN1157" s="1051"/>
      <c r="AO1157" s="1051"/>
      <c r="AP1157" s="1051"/>
      <c r="AQ1157" s="1051"/>
      <c r="AR1157" s="1051"/>
      <c r="AS1157" s="1051"/>
      <c r="AT1157" s="1051"/>
      <c r="AU1157" s="1051"/>
      <c r="AV1157" s="1051"/>
      <c r="AW1157" s="1051"/>
      <c r="AX1157" s="1051"/>
      <c r="AY1157" s="1051"/>
      <c r="AZ1157" s="1051"/>
      <c r="BA1157" s="1051"/>
      <c r="BB1157" s="1051"/>
      <c r="BC1157" s="1051"/>
      <c r="BD1157" s="1051"/>
      <c r="BE1157" s="1051"/>
      <c r="BF1157" s="1051"/>
      <c r="BG1157" s="1051"/>
      <c r="BH1157" s="1051"/>
      <c r="BI1157" s="1051"/>
      <c r="BJ1157" s="1051"/>
      <c r="BK1157" s="1051"/>
      <c r="BL1157" s="1051"/>
      <c r="BM1157" s="1051"/>
      <c r="BN1157" s="1051"/>
      <c r="BO1157" s="1051"/>
      <c r="BP1157" s="1051"/>
      <c r="BQ1157" s="1051"/>
      <c r="BR1157" s="1051"/>
      <c r="BS1157" s="1051"/>
      <c r="BT1157" s="1051"/>
      <c r="BU1157" s="1051"/>
      <c r="BV1157" s="1051"/>
      <c r="BW1157" s="1051"/>
      <c r="BX1157" s="1051"/>
      <c r="BY1157" s="1051"/>
      <c r="BZ1157" s="1051"/>
      <c r="CA1157" s="1051"/>
      <c r="CB1157" s="1051"/>
      <c r="CC1157" s="1051"/>
      <c r="CD1157" s="1051"/>
      <c r="CE1157" s="1051"/>
      <c r="CF1157" s="1051"/>
      <c r="CG1157" s="1051"/>
      <c r="CH1157" s="1051"/>
      <c r="CI1157" s="1051"/>
      <c r="CJ1157" s="1051"/>
      <c r="CK1157" s="1051"/>
      <c r="CL1157" s="1051"/>
      <c r="CM1157" s="1051"/>
      <c r="CN1157" s="1051"/>
      <c r="CO1157" s="1051"/>
      <c r="CP1157" s="1051"/>
      <c r="CQ1157" s="1051"/>
      <c r="CR1157" s="1051"/>
      <c r="CS1157" s="1051"/>
      <c r="CT1157" s="1051"/>
      <c r="CU1157" s="1051"/>
      <c r="CV1157" s="1051"/>
      <c r="CW1157" s="1051"/>
      <c r="CX1157" s="1051"/>
      <c r="CY1157" s="1051"/>
      <c r="CZ1157" s="1051"/>
      <c r="DA1157" s="1051"/>
      <c r="DB1157" s="1051"/>
      <c r="DC1157" s="1051"/>
      <c r="DD1157" s="1051"/>
      <c r="DE1157" s="1051"/>
      <c r="DF1157" s="1051"/>
      <c r="DG1157" s="1051"/>
      <c r="DH1157" s="1051"/>
      <c r="DI1157" s="1051"/>
      <c r="DJ1157" s="1051"/>
      <c r="DK1157" s="1051"/>
      <c r="DL1157" s="1051"/>
      <c r="DM1157" s="1051"/>
      <c r="DN1157" s="1051"/>
      <c r="DO1157" s="1051"/>
      <c r="DP1157" s="1051"/>
      <c r="DQ1157" s="1051"/>
      <c r="DR1157" s="1051"/>
      <c r="DS1157" s="1051"/>
      <c r="DT1157" s="1051"/>
      <c r="DU1157" s="1051"/>
      <c r="DV1157" s="1051"/>
      <c r="DW1157" s="1051"/>
      <c r="DX1157" s="1051"/>
      <c r="DY1157" s="1051"/>
      <c r="DZ1157" s="1051"/>
      <c r="EA1157" s="1051"/>
      <c r="EB1157" s="1051"/>
      <c r="EC1157" s="1051"/>
      <c r="ED1157" s="1051"/>
      <c r="EE1157" s="1051"/>
      <c r="EF1157" s="1051"/>
      <c r="EG1157" s="1051"/>
      <c r="EH1157" s="1051"/>
      <c r="EI1157" s="1051"/>
      <c r="EJ1157" s="1051"/>
      <c r="EK1157" s="1051"/>
      <c r="EL1157" s="1051"/>
      <c r="EM1157" s="1051"/>
      <c r="EN1157" s="1051"/>
      <c r="EO1157" s="1051"/>
      <c r="EP1157" s="1051"/>
      <c r="EQ1157" s="1051"/>
      <c r="ER1157" s="1051"/>
      <c r="ES1157" s="1051"/>
      <c r="ET1157" s="1051"/>
      <c r="EU1157" s="1051"/>
      <c r="EV1157" s="1051"/>
      <c r="EW1157" s="1051"/>
      <c r="EX1157" s="1051"/>
      <c r="EY1157" s="1051"/>
      <c r="EZ1157" s="1051"/>
      <c r="FA1157" s="1051"/>
      <c r="FB1157" s="1051"/>
      <c r="FC1157" s="1051"/>
      <c r="FD1157" s="1051"/>
      <c r="FE1157" s="1051"/>
      <c r="FF1157" s="1051"/>
      <c r="FG1157" s="1051"/>
      <c r="FH1157" s="1051"/>
      <c r="FI1157" s="1051"/>
      <c r="FJ1157" s="1051"/>
      <c r="FK1157" s="1051"/>
      <c r="FL1157" s="1051"/>
      <c r="FM1157" s="1051"/>
      <c r="FN1157" s="1051"/>
      <c r="FO1157" s="1051"/>
      <c r="FP1157" s="1051"/>
      <c r="FQ1157" s="1051"/>
      <c r="FR1157" s="1051"/>
      <c r="FS1157" s="1051"/>
      <c r="FT1157" s="1051"/>
      <c r="FU1157" s="1051"/>
      <c r="FV1157" s="1051"/>
      <c r="FW1157" s="1051"/>
      <c r="FX1157" s="1051"/>
      <c r="FY1157" s="1051"/>
      <c r="FZ1157" s="1051"/>
      <c r="GA1157" s="1051"/>
      <c r="GB1157" s="1051"/>
      <c r="GC1157" s="1051"/>
      <c r="GD1157" s="1051"/>
      <c r="GE1157" s="1051"/>
      <c r="GF1157" s="1051"/>
      <c r="GG1157" s="1051"/>
      <c r="GH1157" s="1051"/>
      <c r="GI1157" s="1051"/>
      <c r="GJ1157" s="1051"/>
      <c r="GK1157" s="1051"/>
      <c r="GL1157" s="1051"/>
      <c r="GM1157" s="1051"/>
      <c r="GN1157" s="1051"/>
      <c r="GO1157" s="1051"/>
      <c r="GP1157" s="1051"/>
      <c r="GQ1157" s="1051"/>
      <c r="GR1157" s="1051"/>
      <c r="GS1157" s="1051"/>
      <c r="GT1157" s="1051"/>
      <c r="GU1157" s="1051"/>
      <c r="GV1157" s="1051"/>
      <c r="GW1157" s="1051"/>
      <c r="GX1157" s="1051"/>
      <c r="GY1157" s="1051"/>
      <c r="GZ1157" s="1051"/>
      <c r="HA1157" s="1051"/>
      <c r="HB1157" s="1051"/>
      <c r="HC1157" s="1051"/>
      <c r="HD1157" s="1051"/>
      <c r="HE1157" s="1051"/>
      <c r="HF1157" s="1051"/>
      <c r="HG1157" s="1051"/>
      <c r="HH1157" s="1051"/>
      <c r="HI1157" s="1051"/>
      <c r="HJ1157" s="1051"/>
      <c r="HK1157" s="1051"/>
      <c r="HL1157" s="1051"/>
      <c r="HM1157" s="1051"/>
      <c r="HN1157" s="1051"/>
      <c r="HO1157" s="1051"/>
      <c r="HP1157" s="1051"/>
      <c r="HQ1157" s="1051"/>
      <c r="HR1157" s="1051"/>
      <c r="HS1157" s="1051"/>
      <c r="HT1157" s="1051"/>
      <c r="HU1157" s="1051"/>
      <c r="HV1157" s="1051"/>
      <c r="HW1157" s="1051"/>
      <c r="HX1157" s="1051"/>
      <c r="HY1157" s="1051"/>
      <c r="HZ1157" s="1051"/>
      <c r="IA1157" s="1051"/>
      <c r="IB1157" s="1051"/>
      <c r="IC1157" s="1051"/>
      <c r="ID1157" s="1051"/>
      <c r="IE1157" s="1051"/>
      <c r="IF1157" s="1051"/>
      <c r="IG1157" s="1051"/>
      <c r="IH1157" s="1051"/>
      <c r="II1157" s="1051"/>
      <c r="IJ1157" s="1051"/>
      <c r="IK1157" s="1051"/>
      <c r="IL1157" s="1051"/>
      <c r="IM1157" s="1051"/>
      <c r="IN1157" s="1051"/>
      <c r="IO1157" s="1051"/>
      <c r="IP1157" s="1051"/>
      <c r="IQ1157" s="1051"/>
      <c r="IR1157" s="1051"/>
      <c r="IS1157" s="1051"/>
      <c r="IT1157" s="1051"/>
      <c r="IU1157" s="1051"/>
      <c r="IV1157" s="1051"/>
      <c r="IW1157" s="1051"/>
      <c r="IX1157" s="1051"/>
      <c r="IY1157" s="1051"/>
      <c r="IZ1157" s="1051"/>
      <c r="JA1157" s="1051"/>
      <c r="JB1157" s="1051"/>
    </row>
    <row r="1158" spans="1:262" s="1339" customFormat="1" ht="15" customHeight="1" x14ac:dyDescent="0.25">
      <c r="A1158" s="1250">
        <v>1</v>
      </c>
      <c r="B1158" s="1250">
        <v>1</v>
      </c>
      <c r="C1158" s="366" t="s">
        <v>358</v>
      </c>
      <c r="D1158" s="12"/>
      <c r="E1158" s="30">
        <f t="shared" si="450"/>
        <v>47</v>
      </c>
      <c r="F1158" s="30">
        <f t="shared" si="450"/>
        <v>20</v>
      </c>
      <c r="G1158" s="30">
        <f t="shared" si="450"/>
        <v>8</v>
      </c>
      <c r="H1158" s="67">
        <f t="shared" si="451"/>
        <v>40</v>
      </c>
      <c r="I1158" s="500"/>
      <c r="J1158" s="500"/>
      <c r="K1158" s="501"/>
      <c r="L1158" s="501"/>
      <c r="M1158" s="501"/>
      <c r="N1158" s="501"/>
      <c r="O1158" s="501"/>
      <c r="P1158" s="501"/>
      <c r="Q1158" s="30">
        <f t="shared" si="452"/>
        <v>119.11862000000001</v>
      </c>
      <c r="R1158" s="316">
        <f t="shared" si="452"/>
        <v>49.632758333333335</v>
      </c>
      <c r="S1158" s="316">
        <f t="shared" si="452"/>
        <v>20.126059999999999</v>
      </c>
      <c r="T1158" s="316">
        <f t="shared" si="452"/>
        <v>-29.506698333333336</v>
      </c>
      <c r="U1158" s="316">
        <f t="shared" si="452"/>
        <v>0</v>
      </c>
      <c r="V1158" s="316">
        <f t="shared" si="452"/>
        <v>20.126059999999999</v>
      </c>
      <c r="W1158" s="1289"/>
      <c r="X1158" s="1051"/>
      <c r="Y1158" s="1051"/>
      <c r="Z1158" s="1051"/>
      <c r="AA1158" s="1051"/>
      <c r="AB1158" s="1051"/>
      <c r="AC1158" s="1051"/>
      <c r="AD1158" s="1051"/>
      <c r="AE1158" s="1051"/>
      <c r="AF1158" s="1051"/>
      <c r="AG1158" s="1051"/>
      <c r="AH1158" s="1051"/>
      <c r="AI1158" s="1051"/>
      <c r="AJ1158" s="1051"/>
      <c r="AK1158" s="1051"/>
      <c r="AL1158" s="1051"/>
      <c r="AM1158" s="1051"/>
      <c r="AN1158" s="1051"/>
      <c r="AO1158" s="1051"/>
      <c r="AP1158" s="1051"/>
      <c r="AQ1158" s="1051"/>
      <c r="AR1158" s="1051"/>
      <c r="AS1158" s="1051"/>
      <c r="AT1158" s="1051"/>
      <c r="AU1158" s="1051"/>
      <c r="AV1158" s="1051"/>
      <c r="AW1158" s="1051"/>
      <c r="AX1158" s="1051"/>
      <c r="AY1158" s="1051"/>
      <c r="AZ1158" s="1051"/>
      <c r="BA1158" s="1051"/>
      <c r="BB1158" s="1051"/>
      <c r="BC1158" s="1051"/>
      <c r="BD1158" s="1051"/>
      <c r="BE1158" s="1051"/>
      <c r="BF1158" s="1051"/>
      <c r="BG1158" s="1051"/>
      <c r="BH1158" s="1051"/>
      <c r="BI1158" s="1051"/>
      <c r="BJ1158" s="1051"/>
      <c r="BK1158" s="1051"/>
      <c r="BL1158" s="1051"/>
      <c r="BM1158" s="1051"/>
      <c r="BN1158" s="1051"/>
      <c r="BO1158" s="1051"/>
      <c r="BP1158" s="1051"/>
      <c r="BQ1158" s="1051"/>
      <c r="BR1158" s="1051"/>
      <c r="BS1158" s="1051"/>
      <c r="BT1158" s="1051"/>
      <c r="BU1158" s="1051"/>
      <c r="BV1158" s="1051"/>
      <c r="BW1158" s="1051"/>
      <c r="BX1158" s="1051"/>
      <c r="BY1158" s="1051"/>
      <c r="BZ1158" s="1051"/>
      <c r="CA1158" s="1051"/>
      <c r="CB1158" s="1051"/>
      <c r="CC1158" s="1051"/>
      <c r="CD1158" s="1051"/>
      <c r="CE1158" s="1051"/>
      <c r="CF1158" s="1051"/>
      <c r="CG1158" s="1051"/>
      <c r="CH1158" s="1051"/>
      <c r="CI1158" s="1051"/>
      <c r="CJ1158" s="1051"/>
      <c r="CK1158" s="1051"/>
      <c r="CL1158" s="1051"/>
      <c r="CM1158" s="1051"/>
      <c r="CN1158" s="1051"/>
      <c r="CO1158" s="1051"/>
      <c r="CP1158" s="1051"/>
      <c r="CQ1158" s="1051"/>
      <c r="CR1158" s="1051"/>
      <c r="CS1158" s="1051"/>
      <c r="CT1158" s="1051"/>
      <c r="CU1158" s="1051"/>
      <c r="CV1158" s="1051"/>
      <c r="CW1158" s="1051"/>
      <c r="CX1158" s="1051"/>
      <c r="CY1158" s="1051"/>
      <c r="CZ1158" s="1051"/>
      <c r="DA1158" s="1051"/>
      <c r="DB1158" s="1051"/>
      <c r="DC1158" s="1051"/>
      <c r="DD1158" s="1051"/>
      <c r="DE1158" s="1051"/>
      <c r="DF1158" s="1051"/>
      <c r="DG1158" s="1051"/>
      <c r="DH1158" s="1051"/>
      <c r="DI1158" s="1051"/>
      <c r="DJ1158" s="1051"/>
      <c r="DK1158" s="1051"/>
      <c r="DL1158" s="1051"/>
      <c r="DM1158" s="1051"/>
      <c r="DN1158" s="1051"/>
      <c r="DO1158" s="1051"/>
      <c r="DP1158" s="1051"/>
      <c r="DQ1158" s="1051"/>
      <c r="DR1158" s="1051"/>
      <c r="DS1158" s="1051"/>
      <c r="DT1158" s="1051"/>
      <c r="DU1158" s="1051"/>
      <c r="DV1158" s="1051"/>
      <c r="DW1158" s="1051"/>
      <c r="DX1158" s="1051"/>
      <c r="DY1158" s="1051"/>
      <c r="DZ1158" s="1051"/>
      <c r="EA1158" s="1051"/>
      <c r="EB1158" s="1051"/>
      <c r="EC1158" s="1051"/>
      <c r="ED1158" s="1051"/>
      <c r="EE1158" s="1051"/>
      <c r="EF1158" s="1051"/>
      <c r="EG1158" s="1051"/>
      <c r="EH1158" s="1051"/>
      <c r="EI1158" s="1051"/>
      <c r="EJ1158" s="1051"/>
      <c r="EK1158" s="1051"/>
      <c r="EL1158" s="1051"/>
      <c r="EM1158" s="1051"/>
      <c r="EN1158" s="1051"/>
      <c r="EO1158" s="1051"/>
      <c r="EP1158" s="1051"/>
      <c r="EQ1158" s="1051"/>
      <c r="ER1158" s="1051"/>
      <c r="ES1158" s="1051"/>
      <c r="ET1158" s="1051"/>
      <c r="EU1158" s="1051"/>
      <c r="EV1158" s="1051"/>
      <c r="EW1158" s="1051"/>
      <c r="EX1158" s="1051"/>
      <c r="EY1158" s="1051"/>
      <c r="EZ1158" s="1051"/>
      <c r="FA1158" s="1051"/>
      <c r="FB1158" s="1051"/>
      <c r="FC1158" s="1051"/>
      <c r="FD1158" s="1051"/>
      <c r="FE1158" s="1051"/>
      <c r="FF1158" s="1051"/>
      <c r="FG1158" s="1051"/>
      <c r="FH1158" s="1051"/>
      <c r="FI1158" s="1051"/>
      <c r="FJ1158" s="1051"/>
      <c r="FK1158" s="1051"/>
      <c r="FL1158" s="1051"/>
      <c r="FM1158" s="1051"/>
      <c r="FN1158" s="1051"/>
      <c r="FO1158" s="1051"/>
      <c r="FP1158" s="1051"/>
      <c r="FQ1158" s="1051"/>
      <c r="FR1158" s="1051"/>
      <c r="FS1158" s="1051"/>
      <c r="FT1158" s="1051"/>
      <c r="FU1158" s="1051"/>
      <c r="FV1158" s="1051"/>
      <c r="FW1158" s="1051"/>
      <c r="FX1158" s="1051"/>
      <c r="FY1158" s="1051"/>
      <c r="FZ1158" s="1051"/>
      <c r="GA1158" s="1051"/>
      <c r="GB1158" s="1051"/>
      <c r="GC1158" s="1051"/>
      <c r="GD1158" s="1051"/>
      <c r="GE1158" s="1051"/>
      <c r="GF1158" s="1051"/>
      <c r="GG1158" s="1051"/>
      <c r="GH1158" s="1051"/>
      <c r="GI1158" s="1051"/>
      <c r="GJ1158" s="1051"/>
      <c r="GK1158" s="1051"/>
      <c r="GL1158" s="1051"/>
      <c r="GM1158" s="1051"/>
      <c r="GN1158" s="1051"/>
      <c r="GO1158" s="1051"/>
      <c r="GP1158" s="1051"/>
      <c r="GQ1158" s="1051"/>
      <c r="GR1158" s="1051"/>
      <c r="GS1158" s="1051"/>
      <c r="GT1158" s="1051"/>
      <c r="GU1158" s="1051"/>
      <c r="GV1158" s="1051"/>
      <c r="GW1158" s="1051"/>
      <c r="GX1158" s="1051"/>
      <c r="GY1158" s="1051"/>
      <c r="GZ1158" s="1051"/>
      <c r="HA1158" s="1051"/>
      <c r="HB1158" s="1051"/>
      <c r="HC1158" s="1051"/>
      <c r="HD1158" s="1051"/>
      <c r="HE1158" s="1051"/>
      <c r="HF1158" s="1051"/>
      <c r="HG1158" s="1051"/>
      <c r="HH1158" s="1051"/>
      <c r="HI1158" s="1051"/>
      <c r="HJ1158" s="1051"/>
      <c r="HK1158" s="1051"/>
      <c r="HL1158" s="1051"/>
      <c r="HM1158" s="1051"/>
      <c r="HN1158" s="1051"/>
      <c r="HO1158" s="1051"/>
      <c r="HP1158" s="1051"/>
      <c r="HQ1158" s="1051"/>
      <c r="HR1158" s="1051"/>
      <c r="HS1158" s="1051"/>
      <c r="HT1158" s="1051"/>
      <c r="HU1158" s="1051"/>
      <c r="HV1158" s="1051"/>
      <c r="HW1158" s="1051"/>
      <c r="HX1158" s="1051"/>
      <c r="HY1158" s="1051"/>
      <c r="HZ1158" s="1051"/>
      <c r="IA1158" s="1051"/>
      <c r="IB1158" s="1051"/>
      <c r="IC1158" s="1051"/>
      <c r="ID1158" s="1051"/>
      <c r="IE1158" s="1051"/>
      <c r="IF1158" s="1051"/>
      <c r="IG1158" s="1051"/>
      <c r="IH1158" s="1051"/>
      <c r="II1158" s="1051"/>
      <c r="IJ1158" s="1051"/>
      <c r="IK1158" s="1051"/>
      <c r="IL1158" s="1051"/>
      <c r="IM1158" s="1051"/>
      <c r="IN1158" s="1051"/>
      <c r="IO1158" s="1051"/>
      <c r="IP1158" s="1051"/>
      <c r="IQ1158" s="1051"/>
      <c r="IR1158" s="1051"/>
      <c r="IS1158" s="1051"/>
      <c r="IT1158" s="1051"/>
      <c r="IU1158" s="1051"/>
      <c r="IV1158" s="1051"/>
      <c r="IW1158" s="1051"/>
      <c r="IX1158" s="1051"/>
      <c r="IY1158" s="1051"/>
      <c r="IZ1158" s="1051"/>
      <c r="JA1158" s="1051"/>
      <c r="JB1158" s="1051"/>
    </row>
    <row r="1159" spans="1:262" s="1339" customFormat="1" ht="15" customHeight="1" x14ac:dyDescent="0.25">
      <c r="A1159" s="1250">
        <v>1</v>
      </c>
      <c r="B1159" s="1250">
        <v>1</v>
      </c>
      <c r="C1159" s="703" t="s">
        <v>335</v>
      </c>
      <c r="D1159" s="477"/>
      <c r="E1159" s="21">
        <f t="shared" si="450"/>
        <v>47</v>
      </c>
      <c r="F1159" s="21">
        <f t="shared" si="450"/>
        <v>20</v>
      </c>
      <c r="G1159" s="21">
        <f t="shared" si="450"/>
        <v>8</v>
      </c>
      <c r="H1159" s="422">
        <f t="shared" si="451"/>
        <v>40</v>
      </c>
      <c r="I1159" s="740"/>
      <c r="J1159" s="740"/>
      <c r="K1159" s="725"/>
      <c r="L1159" s="725"/>
      <c r="M1159" s="725"/>
      <c r="N1159" s="725"/>
      <c r="O1159" s="725"/>
      <c r="P1159" s="725"/>
      <c r="Q1159" s="21"/>
      <c r="R1159" s="21"/>
      <c r="S1159" s="21"/>
      <c r="T1159" s="21"/>
      <c r="U1159" s="1366"/>
      <c r="V1159" s="21"/>
      <c r="W1159" s="1289"/>
      <c r="X1159" s="1051"/>
      <c r="Y1159" s="1051"/>
      <c r="Z1159" s="1051"/>
      <c r="AA1159" s="1051"/>
      <c r="AB1159" s="1051"/>
      <c r="AC1159" s="1051"/>
      <c r="AD1159" s="1051"/>
      <c r="AE1159" s="1051"/>
      <c r="AF1159" s="1051"/>
      <c r="AG1159" s="1051"/>
      <c r="AH1159" s="1051"/>
      <c r="AI1159" s="1051"/>
      <c r="AJ1159" s="1051"/>
      <c r="AK1159" s="1051"/>
      <c r="AL1159" s="1051"/>
      <c r="AM1159" s="1051"/>
      <c r="AN1159" s="1051"/>
      <c r="AO1159" s="1051"/>
      <c r="AP1159" s="1051"/>
      <c r="AQ1159" s="1051"/>
      <c r="AR1159" s="1051"/>
      <c r="AS1159" s="1051"/>
      <c r="AT1159" s="1051"/>
      <c r="AU1159" s="1051"/>
      <c r="AV1159" s="1051"/>
      <c r="AW1159" s="1051"/>
      <c r="AX1159" s="1051"/>
      <c r="AY1159" s="1051"/>
      <c r="AZ1159" s="1051"/>
      <c r="BA1159" s="1051"/>
      <c r="BB1159" s="1051"/>
      <c r="BC1159" s="1051"/>
      <c r="BD1159" s="1051"/>
      <c r="BE1159" s="1051"/>
      <c r="BF1159" s="1051"/>
      <c r="BG1159" s="1051"/>
      <c r="BH1159" s="1051"/>
      <c r="BI1159" s="1051"/>
      <c r="BJ1159" s="1051"/>
      <c r="BK1159" s="1051"/>
      <c r="BL1159" s="1051"/>
      <c r="BM1159" s="1051"/>
      <c r="BN1159" s="1051"/>
      <c r="BO1159" s="1051"/>
      <c r="BP1159" s="1051"/>
      <c r="BQ1159" s="1051"/>
      <c r="BR1159" s="1051"/>
      <c r="BS1159" s="1051"/>
      <c r="BT1159" s="1051"/>
      <c r="BU1159" s="1051"/>
      <c r="BV1159" s="1051"/>
      <c r="BW1159" s="1051"/>
      <c r="BX1159" s="1051"/>
      <c r="BY1159" s="1051"/>
      <c r="BZ1159" s="1051"/>
      <c r="CA1159" s="1051"/>
      <c r="CB1159" s="1051"/>
      <c r="CC1159" s="1051"/>
      <c r="CD1159" s="1051"/>
      <c r="CE1159" s="1051"/>
      <c r="CF1159" s="1051"/>
      <c r="CG1159" s="1051"/>
      <c r="CH1159" s="1051"/>
      <c r="CI1159" s="1051"/>
      <c r="CJ1159" s="1051"/>
      <c r="CK1159" s="1051"/>
      <c r="CL1159" s="1051"/>
      <c r="CM1159" s="1051"/>
      <c r="CN1159" s="1051"/>
      <c r="CO1159" s="1051"/>
      <c r="CP1159" s="1051"/>
      <c r="CQ1159" s="1051"/>
      <c r="CR1159" s="1051"/>
      <c r="CS1159" s="1051"/>
      <c r="CT1159" s="1051"/>
      <c r="CU1159" s="1051"/>
      <c r="CV1159" s="1051"/>
      <c r="CW1159" s="1051"/>
      <c r="CX1159" s="1051"/>
      <c r="CY1159" s="1051"/>
      <c r="CZ1159" s="1051"/>
      <c r="DA1159" s="1051"/>
      <c r="DB1159" s="1051"/>
      <c r="DC1159" s="1051"/>
      <c r="DD1159" s="1051"/>
      <c r="DE1159" s="1051"/>
      <c r="DF1159" s="1051"/>
      <c r="DG1159" s="1051"/>
      <c r="DH1159" s="1051"/>
      <c r="DI1159" s="1051"/>
      <c r="DJ1159" s="1051"/>
      <c r="DK1159" s="1051"/>
      <c r="DL1159" s="1051"/>
      <c r="DM1159" s="1051"/>
      <c r="DN1159" s="1051"/>
      <c r="DO1159" s="1051"/>
      <c r="DP1159" s="1051"/>
      <c r="DQ1159" s="1051"/>
      <c r="DR1159" s="1051"/>
      <c r="DS1159" s="1051"/>
      <c r="DT1159" s="1051"/>
      <c r="DU1159" s="1051"/>
      <c r="DV1159" s="1051"/>
      <c r="DW1159" s="1051"/>
      <c r="DX1159" s="1051"/>
      <c r="DY1159" s="1051"/>
      <c r="DZ1159" s="1051"/>
      <c r="EA1159" s="1051"/>
      <c r="EB1159" s="1051"/>
      <c r="EC1159" s="1051"/>
      <c r="ED1159" s="1051"/>
      <c r="EE1159" s="1051"/>
      <c r="EF1159" s="1051"/>
      <c r="EG1159" s="1051"/>
      <c r="EH1159" s="1051"/>
      <c r="EI1159" s="1051"/>
      <c r="EJ1159" s="1051"/>
      <c r="EK1159" s="1051"/>
      <c r="EL1159" s="1051"/>
      <c r="EM1159" s="1051"/>
      <c r="EN1159" s="1051"/>
      <c r="EO1159" s="1051"/>
      <c r="EP1159" s="1051"/>
      <c r="EQ1159" s="1051"/>
      <c r="ER1159" s="1051"/>
      <c r="ES1159" s="1051"/>
      <c r="ET1159" s="1051"/>
      <c r="EU1159" s="1051"/>
      <c r="EV1159" s="1051"/>
      <c r="EW1159" s="1051"/>
      <c r="EX1159" s="1051"/>
      <c r="EY1159" s="1051"/>
      <c r="EZ1159" s="1051"/>
      <c r="FA1159" s="1051"/>
      <c r="FB1159" s="1051"/>
      <c r="FC1159" s="1051"/>
      <c r="FD1159" s="1051"/>
      <c r="FE1159" s="1051"/>
      <c r="FF1159" s="1051"/>
      <c r="FG1159" s="1051"/>
      <c r="FH1159" s="1051"/>
      <c r="FI1159" s="1051"/>
      <c r="FJ1159" s="1051"/>
      <c r="FK1159" s="1051"/>
      <c r="FL1159" s="1051"/>
      <c r="FM1159" s="1051"/>
      <c r="FN1159" s="1051"/>
      <c r="FO1159" s="1051"/>
      <c r="FP1159" s="1051"/>
      <c r="FQ1159" s="1051"/>
      <c r="FR1159" s="1051"/>
      <c r="FS1159" s="1051"/>
      <c r="FT1159" s="1051"/>
      <c r="FU1159" s="1051"/>
      <c r="FV1159" s="1051"/>
      <c r="FW1159" s="1051"/>
      <c r="FX1159" s="1051"/>
      <c r="FY1159" s="1051"/>
      <c r="FZ1159" s="1051"/>
      <c r="GA1159" s="1051"/>
      <c r="GB1159" s="1051"/>
      <c r="GC1159" s="1051"/>
      <c r="GD1159" s="1051"/>
      <c r="GE1159" s="1051"/>
      <c r="GF1159" s="1051"/>
      <c r="GG1159" s="1051"/>
      <c r="GH1159" s="1051"/>
      <c r="GI1159" s="1051"/>
      <c r="GJ1159" s="1051"/>
      <c r="GK1159" s="1051"/>
      <c r="GL1159" s="1051"/>
      <c r="GM1159" s="1051"/>
      <c r="GN1159" s="1051"/>
      <c r="GO1159" s="1051"/>
      <c r="GP1159" s="1051"/>
      <c r="GQ1159" s="1051"/>
      <c r="GR1159" s="1051"/>
      <c r="GS1159" s="1051"/>
      <c r="GT1159" s="1051"/>
      <c r="GU1159" s="1051"/>
      <c r="GV1159" s="1051"/>
      <c r="GW1159" s="1051"/>
      <c r="GX1159" s="1051"/>
      <c r="GY1159" s="1051"/>
      <c r="GZ1159" s="1051"/>
      <c r="HA1159" s="1051"/>
      <c r="HB1159" s="1051"/>
      <c r="HC1159" s="1051"/>
      <c r="HD1159" s="1051"/>
      <c r="HE1159" s="1051"/>
      <c r="HF1159" s="1051"/>
      <c r="HG1159" s="1051"/>
      <c r="HH1159" s="1051"/>
      <c r="HI1159" s="1051"/>
      <c r="HJ1159" s="1051"/>
      <c r="HK1159" s="1051"/>
      <c r="HL1159" s="1051"/>
      <c r="HM1159" s="1051"/>
      <c r="HN1159" s="1051"/>
      <c r="HO1159" s="1051"/>
      <c r="HP1159" s="1051"/>
      <c r="HQ1159" s="1051"/>
      <c r="HR1159" s="1051"/>
      <c r="HS1159" s="1051"/>
      <c r="HT1159" s="1051"/>
      <c r="HU1159" s="1051"/>
      <c r="HV1159" s="1051"/>
      <c r="HW1159" s="1051"/>
      <c r="HX1159" s="1051"/>
      <c r="HY1159" s="1051"/>
      <c r="HZ1159" s="1051"/>
      <c r="IA1159" s="1051"/>
      <c r="IB1159" s="1051"/>
      <c r="IC1159" s="1051"/>
      <c r="ID1159" s="1051"/>
      <c r="IE1159" s="1051"/>
      <c r="IF1159" s="1051"/>
      <c r="IG1159" s="1051"/>
      <c r="IH1159" s="1051"/>
      <c r="II1159" s="1051"/>
      <c r="IJ1159" s="1051"/>
      <c r="IK1159" s="1051"/>
      <c r="IL1159" s="1051"/>
      <c r="IM1159" s="1051"/>
      <c r="IN1159" s="1051"/>
      <c r="IO1159" s="1051"/>
      <c r="IP1159" s="1051"/>
      <c r="IQ1159" s="1051"/>
      <c r="IR1159" s="1051"/>
      <c r="IS1159" s="1051"/>
      <c r="IT1159" s="1051"/>
      <c r="IU1159" s="1051"/>
      <c r="IV1159" s="1051"/>
      <c r="IW1159" s="1051"/>
      <c r="IX1159" s="1051"/>
      <c r="IY1159" s="1051"/>
      <c r="IZ1159" s="1051"/>
      <c r="JA1159" s="1051"/>
      <c r="JB1159" s="1051"/>
    </row>
    <row r="1160" spans="1:262" s="1339" customFormat="1" ht="45" customHeight="1" x14ac:dyDescent="0.25">
      <c r="A1160" s="1250">
        <v>1</v>
      </c>
      <c r="B1160" s="1250">
        <v>1</v>
      </c>
      <c r="C1160" s="808" t="s">
        <v>334</v>
      </c>
      <c r="D1160" s="12"/>
      <c r="E1160" s="30">
        <f t="shared" si="450"/>
        <v>47</v>
      </c>
      <c r="F1160" s="30">
        <f t="shared" si="450"/>
        <v>20</v>
      </c>
      <c r="G1160" s="30">
        <f t="shared" si="450"/>
        <v>8</v>
      </c>
      <c r="H1160" s="67">
        <f t="shared" si="451"/>
        <v>40</v>
      </c>
      <c r="I1160" s="500"/>
      <c r="J1160" s="500"/>
      <c r="K1160" s="501"/>
      <c r="L1160" s="501"/>
      <c r="M1160" s="501"/>
      <c r="N1160" s="501"/>
      <c r="O1160" s="501"/>
      <c r="P1160" s="501"/>
      <c r="Q1160" s="30"/>
      <c r="R1160" s="30"/>
      <c r="S1160" s="30"/>
      <c r="T1160" s="30"/>
      <c r="U1160" s="1363"/>
      <c r="V1160" s="30"/>
      <c r="W1160" s="1289"/>
      <c r="X1160" s="1051"/>
      <c r="Y1160" s="1051"/>
      <c r="Z1160" s="1051"/>
      <c r="AA1160" s="1051"/>
      <c r="AB1160" s="1051"/>
      <c r="AC1160" s="1051"/>
      <c r="AD1160" s="1051"/>
      <c r="AE1160" s="1051"/>
      <c r="AF1160" s="1051"/>
      <c r="AG1160" s="1051"/>
      <c r="AH1160" s="1051"/>
      <c r="AI1160" s="1051"/>
      <c r="AJ1160" s="1051"/>
      <c r="AK1160" s="1051"/>
      <c r="AL1160" s="1051"/>
      <c r="AM1160" s="1051"/>
      <c r="AN1160" s="1051"/>
      <c r="AO1160" s="1051"/>
      <c r="AP1160" s="1051"/>
      <c r="AQ1160" s="1051"/>
      <c r="AR1160" s="1051"/>
      <c r="AS1160" s="1051"/>
      <c r="AT1160" s="1051"/>
      <c r="AU1160" s="1051"/>
      <c r="AV1160" s="1051"/>
      <c r="AW1160" s="1051"/>
      <c r="AX1160" s="1051"/>
      <c r="AY1160" s="1051"/>
      <c r="AZ1160" s="1051"/>
      <c r="BA1160" s="1051"/>
      <c r="BB1160" s="1051"/>
      <c r="BC1160" s="1051"/>
      <c r="BD1160" s="1051"/>
      <c r="BE1160" s="1051"/>
      <c r="BF1160" s="1051"/>
      <c r="BG1160" s="1051"/>
      <c r="BH1160" s="1051"/>
      <c r="BI1160" s="1051"/>
      <c r="BJ1160" s="1051"/>
      <c r="BK1160" s="1051"/>
      <c r="BL1160" s="1051"/>
      <c r="BM1160" s="1051"/>
      <c r="BN1160" s="1051"/>
      <c r="BO1160" s="1051"/>
      <c r="BP1160" s="1051"/>
      <c r="BQ1160" s="1051"/>
      <c r="BR1160" s="1051"/>
      <c r="BS1160" s="1051"/>
      <c r="BT1160" s="1051"/>
      <c r="BU1160" s="1051"/>
      <c r="BV1160" s="1051"/>
      <c r="BW1160" s="1051"/>
      <c r="BX1160" s="1051"/>
      <c r="BY1160" s="1051"/>
      <c r="BZ1160" s="1051"/>
      <c r="CA1160" s="1051"/>
      <c r="CB1160" s="1051"/>
      <c r="CC1160" s="1051"/>
      <c r="CD1160" s="1051"/>
      <c r="CE1160" s="1051"/>
      <c r="CF1160" s="1051"/>
      <c r="CG1160" s="1051"/>
      <c r="CH1160" s="1051"/>
      <c r="CI1160" s="1051"/>
      <c r="CJ1160" s="1051"/>
      <c r="CK1160" s="1051"/>
      <c r="CL1160" s="1051"/>
      <c r="CM1160" s="1051"/>
      <c r="CN1160" s="1051"/>
      <c r="CO1160" s="1051"/>
      <c r="CP1160" s="1051"/>
      <c r="CQ1160" s="1051"/>
      <c r="CR1160" s="1051"/>
      <c r="CS1160" s="1051"/>
      <c r="CT1160" s="1051"/>
      <c r="CU1160" s="1051"/>
      <c r="CV1160" s="1051"/>
      <c r="CW1160" s="1051"/>
      <c r="CX1160" s="1051"/>
      <c r="CY1160" s="1051"/>
      <c r="CZ1160" s="1051"/>
      <c r="DA1160" s="1051"/>
      <c r="DB1160" s="1051"/>
      <c r="DC1160" s="1051"/>
      <c r="DD1160" s="1051"/>
      <c r="DE1160" s="1051"/>
      <c r="DF1160" s="1051"/>
      <c r="DG1160" s="1051"/>
      <c r="DH1160" s="1051"/>
      <c r="DI1160" s="1051"/>
      <c r="DJ1160" s="1051"/>
      <c r="DK1160" s="1051"/>
      <c r="DL1160" s="1051"/>
      <c r="DM1160" s="1051"/>
      <c r="DN1160" s="1051"/>
      <c r="DO1160" s="1051"/>
      <c r="DP1160" s="1051"/>
      <c r="DQ1160" s="1051"/>
      <c r="DR1160" s="1051"/>
      <c r="DS1160" s="1051"/>
      <c r="DT1160" s="1051"/>
      <c r="DU1160" s="1051"/>
      <c r="DV1160" s="1051"/>
      <c r="DW1160" s="1051"/>
      <c r="DX1160" s="1051"/>
      <c r="DY1160" s="1051"/>
      <c r="DZ1160" s="1051"/>
      <c r="EA1160" s="1051"/>
      <c r="EB1160" s="1051"/>
      <c r="EC1160" s="1051"/>
      <c r="ED1160" s="1051"/>
      <c r="EE1160" s="1051"/>
      <c r="EF1160" s="1051"/>
      <c r="EG1160" s="1051"/>
      <c r="EH1160" s="1051"/>
      <c r="EI1160" s="1051"/>
      <c r="EJ1160" s="1051"/>
      <c r="EK1160" s="1051"/>
      <c r="EL1160" s="1051"/>
      <c r="EM1160" s="1051"/>
      <c r="EN1160" s="1051"/>
      <c r="EO1160" s="1051"/>
      <c r="EP1160" s="1051"/>
      <c r="EQ1160" s="1051"/>
      <c r="ER1160" s="1051"/>
      <c r="ES1160" s="1051"/>
      <c r="ET1160" s="1051"/>
      <c r="EU1160" s="1051"/>
      <c r="EV1160" s="1051"/>
      <c r="EW1160" s="1051"/>
      <c r="EX1160" s="1051"/>
      <c r="EY1160" s="1051"/>
      <c r="EZ1160" s="1051"/>
      <c r="FA1160" s="1051"/>
      <c r="FB1160" s="1051"/>
      <c r="FC1160" s="1051"/>
      <c r="FD1160" s="1051"/>
      <c r="FE1160" s="1051"/>
      <c r="FF1160" s="1051"/>
      <c r="FG1160" s="1051"/>
      <c r="FH1160" s="1051"/>
      <c r="FI1160" s="1051"/>
      <c r="FJ1160" s="1051"/>
      <c r="FK1160" s="1051"/>
      <c r="FL1160" s="1051"/>
      <c r="FM1160" s="1051"/>
      <c r="FN1160" s="1051"/>
      <c r="FO1160" s="1051"/>
      <c r="FP1160" s="1051"/>
      <c r="FQ1160" s="1051"/>
      <c r="FR1160" s="1051"/>
      <c r="FS1160" s="1051"/>
      <c r="FT1160" s="1051"/>
      <c r="FU1160" s="1051"/>
      <c r="FV1160" s="1051"/>
      <c r="FW1160" s="1051"/>
      <c r="FX1160" s="1051"/>
      <c r="FY1160" s="1051"/>
      <c r="FZ1160" s="1051"/>
      <c r="GA1160" s="1051"/>
      <c r="GB1160" s="1051"/>
      <c r="GC1160" s="1051"/>
      <c r="GD1160" s="1051"/>
      <c r="GE1160" s="1051"/>
      <c r="GF1160" s="1051"/>
      <c r="GG1160" s="1051"/>
      <c r="GH1160" s="1051"/>
      <c r="GI1160" s="1051"/>
      <c r="GJ1160" s="1051"/>
      <c r="GK1160" s="1051"/>
      <c r="GL1160" s="1051"/>
      <c r="GM1160" s="1051"/>
      <c r="GN1160" s="1051"/>
      <c r="GO1160" s="1051"/>
      <c r="GP1160" s="1051"/>
      <c r="GQ1160" s="1051"/>
      <c r="GR1160" s="1051"/>
      <c r="GS1160" s="1051"/>
      <c r="GT1160" s="1051"/>
      <c r="GU1160" s="1051"/>
      <c r="GV1160" s="1051"/>
      <c r="GW1160" s="1051"/>
      <c r="GX1160" s="1051"/>
      <c r="GY1160" s="1051"/>
      <c r="GZ1160" s="1051"/>
      <c r="HA1160" s="1051"/>
      <c r="HB1160" s="1051"/>
      <c r="HC1160" s="1051"/>
      <c r="HD1160" s="1051"/>
      <c r="HE1160" s="1051"/>
      <c r="HF1160" s="1051"/>
      <c r="HG1160" s="1051"/>
      <c r="HH1160" s="1051"/>
      <c r="HI1160" s="1051"/>
      <c r="HJ1160" s="1051"/>
      <c r="HK1160" s="1051"/>
      <c r="HL1160" s="1051"/>
      <c r="HM1160" s="1051"/>
      <c r="HN1160" s="1051"/>
      <c r="HO1160" s="1051"/>
      <c r="HP1160" s="1051"/>
      <c r="HQ1160" s="1051"/>
      <c r="HR1160" s="1051"/>
      <c r="HS1160" s="1051"/>
      <c r="HT1160" s="1051"/>
      <c r="HU1160" s="1051"/>
      <c r="HV1160" s="1051"/>
      <c r="HW1160" s="1051"/>
      <c r="HX1160" s="1051"/>
      <c r="HY1160" s="1051"/>
      <c r="HZ1160" s="1051"/>
      <c r="IA1160" s="1051"/>
      <c r="IB1160" s="1051"/>
      <c r="IC1160" s="1051"/>
      <c r="ID1160" s="1051"/>
      <c r="IE1160" s="1051"/>
      <c r="IF1160" s="1051"/>
      <c r="IG1160" s="1051"/>
      <c r="IH1160" s="1051"/>
      <c r="II1160" s="1051"/>
      <c r="IJ1160" s="1051"/>
      <c r="IK1160" s="1051"/>
      <c r="IL1160" s="1051"/>
      <c r="IM1160" s="1051"/>
      <c r="IN1160" s="1051"/>
      <c r="IO1160" s="1051"/>
      <c r="IP1160" s="1051"/>
      <c r="IQ1160" s="1051"/>
      <c r="IR1160" s="1051"/>
      <c r="IS1160" s="1051"/>
      <c r="IT1160" s="1051"/>
      <c r="IU1160" s="1051"/>
      <c r="IV1160" s="1051"/>
      <c r="IW1160" s="1051"/>
      <c r="IX1160" s="1051"/>
      <c r="IY1160" s="1051"/>
      <c r="IZ1160" s="1051"/>
      <c r="JA1160" s="1051"/>
      <c r="JB1160" s="1051"/>
    </row>
    <row r="1161" spans="1:262" s="1339" customFormat="1" ht="15" customHeight="1" x14ac:dyDescent="0.25">
      <c r="A1161" s="1250">
        <v>1</v>
      </c>
      <c r="B1161" s="1250">
        <v>1</v>
      </c>
      <c r="C1161" s="686" t="s">
        <v>335</v>
      </c>
      <c r="D1161" s="12"/>
      <c r="E1161" s="30">
        <f t="shared" si="450"/>
        <v>0</v>
      </c>
      <c r="F1161" s="30">
        <f t="shared" si="450"/>
        <v>0</v>
      </c>
      <c r="G1161" s="30">
        <f t="shared" si="450"/>
        <v>0</v>
      </c>
      <c r="H1161" s="67" t="e">
        <f t="shared" si="451"/>
        <v>#DIV/0!</v>
      </c>
      <c r="I1161" s="500"/>
      <c r="J1161" s="500"/>
      <c r="K1161" s="501"/>
      <c r="L1161" s="501"/>
      <c r="M1161" s="501"/>
      <c r="N1161" s="501"/>
      <c r="O1161" s="501"/>
      <c r="P1161" s="501"/>
      <c r="Q1161" s="30"/>
      <c r="R1161" s="30"/>
      <c r="S1161" s="30"/>
      <c r="T1161" s="30"/>
      <c r="U1161" s="1363"/>
      <c r="V1161" s="30"/>
      <c r="W1161" s="1289"/>
      <c r="X1161" s="1051"/>
      <c r="Y1161" s="1051"/>
      <c r="Z1161" s="1051"/>
      <c r="AA1161" s="1051"/>
      <c r="AB1161" s="1051"/>
      <c r="AC1161" s="1051"/>
      <c r="AD1161" s="1051"/>
      <c r="AE1161" s="1051"/>
      <c r="AF1161" s="1051"/>
      <c r="AG1161" s="1051"/>
      <c r="AH1161" s="1051"/>
      <c r="AI1161" s="1051"/>
      <c r="AJ1161" s="1051"/>
      <c r="AK1161" s="1051"/>
      <c r="AL1161" s="1051"/>
      <c r="AM1161" s="1051"/>
      <c r="AN1161" s="1051"/>
      <c r="AO1161" s="1051"/>
      <c r="AP1161" s="1051"/>
      <c r="AQ1161" s="1051"/>
      <c r="AR1161" s="1051"/>
      <c r="AS1161" s="1051"/>
      <c r="AT1161" s="1051"/>
      <c r="AU1161" s="1051"/>
      <c r="AV1161" s="1051"/>
      <c r="AW1161" s="1051"/>
      <c r="AX1161" s="1051"/>
      <c r="AY1161" s="1051"/>
      <c r="AZ1161" s="1051"/>
      <c r="BA1161" s="1051"/>
      <c r="BB1161" s="1051"/>
      <c r="BC1161" s="1051"/>
      <c r="BD1161" s="1051"/>
      <c r="BE1161" s="1051"/>
      <c r="BF1161" s="1051"/>
      <c r="BG1161" s="1051"/>
      <c r="BH1161" s="1051"/>
      <c r="BI1161" s="1051"/>
      <c r="BJ1161" s="1051"/>
      <c r="BK1161" s="1051"/>
      <c r="BL1161" s="1051"/>
      <c r="BM1161" s="1051"/>
      <c r="BN1161" s="1051"/>
      <c r="BO1161" s="1051"/>
      <c r="BP1161" s="1051"/>
      <c r="BQ1161" s="1051"/>
      <c r="BR1161" s="1051"/>
      <c r="BS1161" s="1051"/>
      <c r="BT1161" s="1051"/>
      <c r="BU1161" s="1051"/>
      <c r="BV1161" s="1051"/>
      <c r="BW1161" s="1051"/>
      <c r="BX1161" s="1051"/>
      <c r="BY1161" s="1051"/>
      <c r="BZ1161" s="1051"/>
      <c r="CA1161" s="1051"/>
      <c r="CB1161" s="1051"/>
      <c r="CC1161" s="1051"/>
      <c r="CD1161" s="1051"/>
      <c r="CE1161" s="1051"/>
      <c r="CF1161" s="1051"/>
      <c r="CG1161" s="1051"/>
      <c r="CH1161" s="1051"/>
      <c r="CI1161" s="1051"/>
      <c r="CJ1161" s="1051"/>
      <c r="CK1161" s="1051"/>
      <c r="CL1161" s="1051"/>
      <c r="CM1161" s="1051"/>
      <c r="CN1161" s="1051"/>
      <c r="CO1161" s="1051"/>
      <c r="CP1161" s="1051"/>
      <c r="CQ1161" s="1051"/>
      <c r="CR1161" s="1051"/>
      <c r="CS1161" s="1051"/>
      <c r="CT1161" s="1051"/>
      <c r="CU1161" s="1051"/>
      <c r="CV1161" s="1051"/>
      <c r="CW1161" s="1051"/>
      <c r="CX1161" s="1051"/>
      <c r="CY1161" s="1051"/>
      <c r="CZ1161" s="1051"/>
      <c r="DA1161" s="1051"/>
      <c r="DB1161" s="1051"/>
      <c r="DC1161" s="1051"/>
      <c r="DD1161" s="1051"/>
      <c r="DE1161" s="1051"/>
      <c r="DF1161" s="1051"/>
      <c r="DG1161" s="1051"/>
      <c r="DH1161" s="1051"/>
      <c r="DI1161" s="1051"/>
      <c r="DJ1161" s="1051"/>
      <c r="DK1161" s="1051"/>
      <c r="DL1161" s="1051"/>
      <c r="DM1161" s="1051"/>
      <c r="DN1161" s="1051"/>
      <c r="DO1161" s="1051"/>
      <c r="DP1161" s="1051"/>
      <c r="DQ1161" s="1051"/>
      <c r="DR1161" s="1051"/>
      <c r="DS1161" s="1051"/>
      <c r="DT1161" s="1051"/>
      <c r="DU1161" s="1051"/>
      <c r="DV1161" s="1051"/>
      <c r="DW1161" s="1051"/>
      <c r="DX1161" s="1051"/>
      <c r="DY1161" s="1051"/>
      <c r="DZ1161" s="1051"/>
      <c r="EA1161" s="1051"/>
      <c r="EB1161" s="1051"/>
      <c r="EC1161" s="1051"/>
      <c r="ED1161" s="1051"/>
      <c r="EE1161" s="1051"/>
      <c r="EF1161" s="1051"/>
      <c r="EG1161" s="1051"/>
      <c r="EH1161" s="1051"/>
      <c r="EI1161" s="1051"/>
      <c r="EJ1161" s="1051"/>
      <c r="EK1161" s="1051"/>
      <c r="EL1161" s="1051"/>
      <c r="EM1161" s="1051"/>
      <c r="EN1161" s="1051"/>
      <c r="EO1161" s="1051"/>
      <c r="EP1161" s="1051"/>
      <c r="EQ1161" s="1051"/>
      <c r="ER1161" s="1051"/>
      <c r="ES1161" s="1051"/>
      <c r="ET1161" s="1051"/>
      <c r="EU1161" s="1051"/>
      <c r="EV1161" s="1051"/>
      <c r="EW1161" s="1051"/>
      <c r="EX1161" s="1051"/>
      <c r="EY1161" s="1051"/>
      <c r="EZ1161" s="1051"/>
      <c r="FA1161" s="1051"/>
      <c r="FB1161" s="1051"/>
      <c r="FC1161" s="1051"/>
      <c r="FD1161" s="1051"/>
      <c r="FE1161" s="1051"/>
      <c r="FF1161" s="1051"/>
      <c r="FG1161" s="1051"/>
      <c r="FH1161" s="1051"/>
      <c r="FI1161" s="1051"/>
      <c r="FJ1161" s="1051"/>
      <c r="FK1161" s="1051"/>
      <c r="FL1161" s="1051"/>
      <c r="FM1161" s="1051"/>
      <c r="FN1161" s="1051"/>
      <c r="FO1161" s="1051"/>
      <c r="FP1161" s="1051"/>
      <c r="FQ1161" s="1051"/>
      <c r="FR1161" s="1051"/>
      <c r="FS1161" s="1051"/>
      <c r="FT1161" s="1051"/>
      <c r="FU1161" s="1051"/>
      <c r="FV1161" s="1051"/>
      <c r="FW1161" s="1051"/>
      <c r="FX1161" s="1051"/>
      <c r="FY1161" s="1051"/>
      <c r="FZ1161" s="1051"/>
      <c r="GA1161" s="1051"/>
      <c r="GB1161" s="1051"/>
      <c r="GC1161" s="1051"/>
      <c r="GD1161" s="1051"/>
      <c r="GE1161" s="1051"/>
      <c r="GF1161" s="1051"/>
      <c r="GG1161" s="1051"/>
      <c r="GH1161" s="1051"/>
      <c r="GI1161" s="1051"/>
      <c r="GJ1161" s="1051"/>
      <c r="GK1161" s="1051"/>
      <c r="GL1161" s="1051"/>
      <c r="GM1161" s="1051"/>
      <c r="GN1161" s="1051"/>
      <c r="GO1161" s="1051"/>
      <c r="GP1161" s="1051"/>
      <c r="GQ1161" s="1051"/>
      <c r="GR1161" s="1051"/>
      <c r="GS1161" s="1051"/>
      <c r="GT1161" s="1051"/>
      <c r="GU1161" s="1051"/>
      <c r="GV1161" s="1051"/>
      <c r="GW1161" s="1051"/>
      <c r="GX1161" s="1051"/>
      <c r="GY1161" s="1051"/>
      <c r="GZ1161" s="1051"/>
      <c r="HA1161" s="1051"/>
      <c r="HB1161" s="1051"/>
      <c r="HC1161" s="1051"/>
      <c r="HD1161" s="1051"/>
      <c r="HE1161" s="1051"/>
      <c r="HF1161" s="1051"/>
      <c r="HG1161" s="1051"/>
      <c r="HH1161" s="1051"/>
      <c r="HI1161" s="1051"/>
      <c r="HJ1161" s="1051"/>
      <c r="HK1161" s="1051"/>
      <c r="HL1161" s="1051"/>
      <c r="HM1161" s="1051"/>
      <c r="HN1161" s="1051"/>
      <c r="HO1161" s="1051"/>
      <c r="HP1161" s="1051"/>
      <c r="HQ1161" s="1051"/>
      <c r="HR1161" s="1051"/>
      <c r="HS1161" s="1051"/>
      <c r="HT1161" s="1051"/>
      <c r="HU1161" s="1051"/>
      <c r="HV1161" s="1051"/>
      <c r="HW1161" s="1051"/>
      <c r="HX1161" s="1051"/>
      <c r="HY1161" s="1051"/>
      <c r="HZ1161" s="1051"/>
      <c r="IA1161" s="1051"/>
      <c r="IB1161" s="1051"/>
      <c r="IC1161" s="1051"/>
      <c r="ID1161" s="1051"/>
      <c r="IE1161" s="1051"/>
      <c r="IF1161" s="1051"/>
      <c r="IG1161" s="1051"/>
      <c r="IH1161" s="1051"/>
      <c r="II1161" s="1051"/>
      <c r="IJ1161" s="1051"/>
      <c r="IK1161" s="1051"/>
      <c r="IL1161" s="1051"/>
      <c r="IM1161" s="1051"/>
      <c r="IN1161" s="1051"/>
      <c r="IO1161" s="1051"/>
      <c r="IP1161" s="1051"/>
      <c r="IQ1161" s="1051"/>
      <c r="IR1161" s="1051"/>
      <c r="IS1161" s="1051"/>
      <c r="IT1161" s="1051"/>
      <c r="IU1161" s="1051"/>
      <c r="IV1161" s="1051"/>
      <c r="IW1161" s="1051"/>
      <c r="IX1161" s="1051"/>
      <c r="IY1161" s="1051"/>
      <c r="IZ1161" s="1051"/>
      <c r="JA1161" s="1051"/>
      <c r="JB1161" s="1051"/>
    </row>
    <row r="1162" spans="1:262" s="1339" customFormat="1" ht="30" customHeight="1" thickBot="1" x14ac:dyDescent="0.3">
      <c r="A1162" s="1250">
        <v>1</v>
      </c>
      <c r="B1162" s="1250">
        <v>1</v>
      </c>
      <c r="C1162" s="1081" t="s">
        <v>336</v>
      </c>
      <c r="D1162" s="1367"/>
      <c r="E1162" s="1065">
        <f t="shared" si="450"/>
        <v>0</v>
      </c>
      <c r="F1162" s="1065">
        <f t="shared" si="450"/>
        <v>0</v>
      </c>
      <c r="G1162" s="1065">
        <f t="shared" si="450"/>
        <v>0</v>
      </c>
      <c r="H1162" s="774" t="e">
        <f t="shared" si="451"/>
        <v>#DIV/0!</v>
      </c>
      <c r="I1162" s="1368"/>
      <c r="J1162" s="1368"/>
      <c r="K1162" s="1302"/>
      <c r="L1162" s="1302"/>
      <c r="M1162" s="1302"/>
      <c r="N1162" s="1302"/>
      <c r="O1162" s="1302"/>
      <c r="P1162" s="1302"/>
      <c r="Q1162" s="1065"/>
      <c r="R1162" s="1065"/>
      <c r="S1162" s="1065"/>
      <c r="T1162" s="1065"/>
      <c r="U1162" s="1369"/>
      <c r="V1162" s="1065"/>
      <c r="W1162" s="1289"/>
      <c r="X1162" s="1051"/>
      <c r="Y1162" s="1051"/>
      <c r="Z1162" s="1051"/>
      <c r="AA1162" s="1051"/>
      <c r="AB1162" s="1051"/>
      <c r="AC1162" s="1051"/>
      <c r="AD1162" s="1051"/>
      <c r="AE1162" s="1051"/>
      <c r="AF1162" s="1051"/>
      <c r="AG1162" s="1051"/>
      <c r="AH1162" s="1051"/>
      <c r="AI1162" s="1051"/>
      <c r="AJ1162" s="1051"/>
      <c r="AK1162" s="1051"/>
      <c r="AL1162" s="1051"/>
      <c r="AM1162" s="1051"/>
      <c r="AN1162" s="1051"/>
      <c r="AO1162" s="1051"/>
      <c r="AP1162" s="1051"/>
      <c r="AQ1162" s="1051"/>
      <c r="AR1162" s="1051"/>
      <c r="AS1162" s="1051"/>
      <c r="AT1162" s="1051"/>
      <c r="AU1162" s="1051"/>
      <c r="AV1162" s="1051"/>
      <c r="AW1162" s="1051"/>
      <c r="AX1162" s="1051"/>
      <c r="AY1162" s="1051"/>
      <c r="AZ1162" s="1051"/>
      <c r="BA1162" s="1051"/>
      <c r="BB1162" s="1051"/>
      <c r="BC1162" s="1051"/>
      <c r="BD1162" s="1051"/>
      <c r="BE1162" s="1051"/>
      <c r="BF1162" s="1051"/>
      <c r="BG1162" s="1051"/>
      <c r="BH1162" s="1051"/>
      <c r="BI1162" s="1051"/>
      <c r="BJ1162" s="1051"/>
      <c r="BK1162" s="1051"/>
      <c r="BL1162" s="1051"/>
      <c r="BM1162" s="1051"/>
      <c r="BN1162" s="1051"/>
      <c r="BO1162" s="1051"/>
      <c r="BP1162" s="1051"/>
      <c r="BQ1162" s="1051"/>
      <c r="BR1162" s="1051"/>
      <c r="BS1162" s="1051"/>
      <c r="BT1162" s="1051"/>
      <c r="BU1162" s="1051"/>
      <c r="BV1162" s="1051"/>
      <c r="BW1162" s="1051"/>
      <c r="BX1162" s="1051"/>
      <c r="BY1162" s="1051"/>
      <c r="BZ1162" s="1051"/>
      <c r="CA1162" s="1051"/>
      <c r="CB1162" s="1051"/>
      <c r="CC1162" s="1051"/>
      <c r="CD1162" s="1051"/>
      <c r="CE1162" s="1051"/>
      <c r="CF1162" s="1051"/>
      <c r="CG1162" s="1051"/>
      <c r="CH1162" s="1051"/>
      <c r="CI1162" s="1051"/>
      <c r="CJ1162" s="1051"/>
      <c r="CK1162" s="1051"/>
      <c r="CL1162" s="1051"/>
      <c r="CM1162" s="1051"/>
      <c r="CN1162" s="1051"/>
      <c r="CO1162" s="1051"/>
      <c r="CP1162" s="1051"/>
      <c r="CQ1162" s="1051"/>
      <c r="CR1162" s="1051"/>
      <c r="CS1162" s="1051"/>
      <c r="CT1162" s="1051"/>
      <c r="CU1162" s="1051"/>
      <c r="CV1162" s="1051"/>
      <c r="CW1162" s="1051"/>
      <c r="CX1162" s="1051"/>
      <c r="CY1162" s="1051"/>
      <c r="CZ1162" s="1051"/>
      <c r="DA1162" s="1051"/>
      <c r="DB1162" s="1051"/>
      <c r="DC1162" s="1051"/>
      <c r="DD1162" s="1051"/>
      <c r="DE1162" s="1051"/>
      <c r="DF1162" s="1051"/>
      <c r="DG1162" s="1051"/>
      <c r="DH1162" s="1051"/>
      <c r="DI1162" s="1051"/>
      <c r="DJ1162" s="1051"/>
      <c r="DK1162" s="1051"/>
      <c r="DL1162" s="1051"/>
      <c r="DM1162" s="1051"/>
      <c r="DN1162" s="1051"/>
      <c r="DO1162" s="1051"/>
      <c r="DP1162" s="1051"/>
      <c r="DQ1162" s="1051"/>
      <c r="DR1162" s="1051"/>
      <c r="DS1162" s="1051"/>
      <c r="DT1162" s="1051"/>
      <c r="DU1162" s="1051"/>
      <c r="DV1162" s="1051"/>
      <c r="DW1162" s="1051"/>
      <c r="DX1162" s="1051"/>
      <c r="DY1162" s="1051"/>
      <c r="DZ1162" s="1051"/>
      <c r="EA1162" s="1051"/>
      <c r="EB1162" s="1051"/>
      <c r="EC1162" s="1051"/>
      <c r="ED1162" s="1051"/>
      <c r="EE1162" s="1051"/>
      <c r="EF1162" s="1051"/>
      <c r="EG1162" s="1051"/>
      <c r="EH1162" s="1051"/>
      <c r="EI1162" s="1051"/>
      <c r="EJ1162" s="1051"/>
      <c r="EK1162" s="1051"/>
      <c r="EL1162" s="1051"/>
      <c r="EM1162" s="1051"/>
      <c r="EN1162" s="1051"/>
      <c r="EO1162" s="1051"/>
      <c r="EP1162" s="1051"/>
      <c r="EQ1162" s="1051"/>
      <c r="ER1162" s="1051"/>
      <c r="ES1162" s="1051"/>
      <c r="ET1162" s="1051"/>
      <c r="EU1162" s="1051"/>
      <c r="EV1162" s="1051"/>
      <c r="EW1162" s="1051"/>
      <c r="EX1162" s="1051"/>
      <c r="EY1162" s="1051"/>
      <c r="EZ1162" s="1051"/>
      <c r="FA1162" s="1051"/>
      <c r="FB1162" s="1051"/>
      <c r="FC1162" s="1051"/>
      <c r="FD1162" s="1051"/>
      <c r="FE1162" s="1051"/>
      <c r="FF1162" s="1051"/>
      <c r="FG1162" s="1051"/>
      <c r="FH1162" s="1051"/>
      <c r="FI1162" s="1051"/>
      <c r="FJ1162" s="1051"/>
      <c r="FK1162" s="1051"/>
      <c r="FL1162" s="1051"/>
      <c r="FM1162" s="1051"/>
      <c r="FN1162" s="1051"/>
      <c r="FO1162" s="1051"/>
      <c r="FP1162" s="1051"/>
      <c r="FQ1162" s="1051"/>
      <c r="FR1162" s="1051"/>
      <c r="FS1162" s="1051"/>
      <c r="FT1162" s="1051"/>
      <c r="FU1162" s="1051"/>
      <c r="FV1162" s="1051"/>
      <c r="FW1162" s="1051"/>
      <c r="FX1162" s="1051"/>
      <c r="FY1162" s="1051"/>
      <c r="FZ1162" s="1051"/>
      <c r="GA1162" s="1051"/>
      <c r="GB1162" s="1051"/>
      <c r="GC1162" s="1051"/>
      <c r="GD1162" s="1051"/>
      <c r="GE1162" s="1051"/>
      <c r="GF1162" s="1051"/>
      <c r="GG1162" s="1051"/>
      <c r="GH1162" s="1051"/>
      <c r="GI1162" s="1051"/>
      <c r="GJ1162" s="1051"/>
      <c r="GK1162" s="1051"/>
      <c r="GL1162" s="1051"/>
      <c r="GM1162" s="1051"/>
      <c r="GN1162" s="1051"/>
      <c r="GO1162" s="1051"/>
      <c r="GP1162" s="1051"/>
      <c r="GQ1162" s="1051"/>
      <c r="GR1162" s="1051"/>
      <c r="GS1162" s="1051"/>
      <c r="GT1162" s="1051"/>
      <c r="GU1162" s="1051"/>
      <c r="GV1162" s="1051"/>
      <c r="GW1162" s="1051"/>
      <c r="GX1162" s="1051"/>
      <c r="GY1162" s="1051"/>
      <c r="GZ1162" s="1051"/>
      <c r="HA1162" s="1051"/>
      <c r="HB1162" s="1051"/>
      <c r="HC1162" s="1051"/>
      <c r="HD1162" s="1051"/>
      <c r="HE1162" s="1051"/>
      <c r="HF1162" s="1051"/>
      <c r="HG1162" s="1051"/>
      <c r="HH1162" s="1051"/>
      <c r="HI1162" s="1051"/>
      <c r="HJ1162" s="1051"/>
      <c r="HK1162" s="1051"/>
      <c r="HL1162" s="1051"/>
      <c r="HM1162" s="1051"/>
      <c r="HN1162" s="1051"/>
      <c r="HO1162" s="1051"/>
      <c r="HP1162" s="1051"/>
      <c r="HQ1162" s="1051"/>
      <c r="HR1162" s="1051"/>
      <c r="HS1162" s="1051"/>
      <c r="HT1162" s="1051"/>
      <c r="HU1162" s="1051"/>
      <c r="HV1162" s="1051"/>
      <c r="HW1162" s="1051"/>
      <c r="HX1162" s="1051"/>
      <c r="HY1162" s="1051"/>
      <c r="HZ1162" s="1051"/>
      <c r="IA1162" s="1051"/>
      <c r="IB1162" s="1051"/>
      <c r="IC1162" s="1051"/>
      <c r="ID1162" s="1051"/>
      <c r="IE1162" s="1051"/>
      <c r="IF1162" s="1051"/>
      <c r="IG1162" s="1051"/>
      <c r="IH1162" s="1051"/>
      <c r="II1162" s="1051"/>
      <c r="IJ1162" s="1051"/>
      <c r="IK1162" s="1051"/>
      <c r="IL1162" s="1051"/>
      <c r="IM1162" s="1051"/>
      <c r="IN1162" s="1051"/>
      <c r="IO1162" s="1051"/>
      <c r="IP1162" s="1051"/>
      <c r="IQ1162" s="1051"/>
      <c r="IR1162" s="1051"/>
      <c r="IS1162" s="1051"/>
      <c r="IT1162" s="1051"/>
      <c r="IU1162" s="1051"/>
      <c r="IV1162" s="1051"/>
      <c r="IW1162" s="1051"/>
      <c r="IX1162" s="1051"/>
      <c r="IY1162" s="1051"/>
      <c r="IZ1162" s="1051"/>
      <c r="JA1162" s="1051"/>
      <c r="JB1162" s="1051"/>
    </row>
    <row r="1163" spans="1:262" ht="15" customHeight="1" thickBot="1" x14ac:dyDescent="0.3">
      <c r="A1163" s="1250">
        <v>1</v>
      </c>
      <c r="B1163" s="1250">
        <v>1</v>
      </c>
      <c r="C1163" s="1399" t="s">
        <v>98</v>
      </c>
      <c r="D1163" s="1400"/>
      <c r="E1163" s="164"/>
      <c r="F1163" s="164"/>
      <c r="G1163" s="164"/>
      <c r="H1163" s="164"/>
      <c r="I1163" s="538"/>
      <c r="J1163" s="538"/>
      <c r="K1163" s="538"/>
      <c r="L1163" s="538"/>
      <c r="M1163" s="538"/>
      <c r="N1163" s="538"/>
      <c r="O1163" s="538"/>
      <c r="P1163" s="538"/>
      <c r="Q1163" s="837"/>
      <c r="R1163" s="837"/>
      <c r="S1163" s="837"/>
      <c r="T1163" s="837"/>
      <c r="U1163" s="838"/>
      <c r="V1163" s="837"/>
    </row>
    <row r="1164" spans="1:262" ht="34.5" customHeight="1" x14ac:dyDescent="0.25">
      <c r="A1164" s="1250">
        <v>1</v>
      </c>
      <c r="B1164" s="1250">
        <v>1</v>
      </c>
      <c r="C1164" s="1298" t="s">
        <v>239</v>
      </c>
      <c r="D1164" s="366"/>
      <c r="E1164" s="660"/>
      <c r="F1164" s="660"/>
      <c r="G1164" s="660"/>
      <c r="H1164" s="660"/>
      <c r="I1164" s="660"/>
      <c r="J1164" s="660"/>
      <c r="K1164" s="850"/>
      <c r="L1164" s="850"/>
      <c r="M1164" s="850"/>
      <c r="N1164" s="850"/>
      <c r="O1164" s="850"/>
      <c r="P1164" s="850"/>
      <c r="Q1164" s="335"/>
      <c r="R1164" s="335"/>
      <c r="S1164" s="335"/>
      <c r="T1164" s="335"/>
      <c r="U1164" s="643"/>
      <c r="V1164" s="335"/>
    </row>
    <row r="1165" spans="1:262" s="157" customFormat="1" ht="15" customHeight="1" x14ac:dyDescent="0.25">
      <c r="A1165" s="1250">
        <v>1</v>
      </c>
      <c r="B1165" s="1250">
        <v>1</v>
      </c>
      <c r="C1165" s="1099" t="s">
        <v>5</v>
      </c>
      <c r="D1165" s="624"/>
      <c r="E1165" s="158"/>
      <c r="F1165" s="158"/>
      <c r="G1165" s="158"/>
      <c r="H1165" s="158"/>
      <c r="I1165" s="158"/>
      <c r="J1165" s="158"/>
      <c r="K1165" s="625"/>
      <c r="L1165" s="625"/>
      <c r="M1165" s="625"/>
      <c r="N1165" s="625"/>
      <c r="O1165" s="625"/>
      <c r="P1165" s="625"/>
      <c r="Q1165" s="158"/>
      <c r="R1165" s="158"/>
      <c r="S1165" s="158"/>
      <c r="T1165" s="158"/>
      <c r="U1165" s="158"/>
      <c r="V1165" s="158"/>
      <c r="W1165" s="1289"/>
    </row>
    <row r="1166" spans="1:262" s="157" customFormat="1" ht="15" customHeight="1" x14ac:dyDescent="0.25">
      <c r="A1166" s="1250">
        <v>1</v>
      </c>
      <c r="B1166" s="1250">
        <v>1</v>
      </c>
      <c r="C1166" s="1094" t="s">
        <v>10</v>
      </c>
      <c r="D1166" s="14">
        <v>340</v>
      </c>
      <c r="E1166" s="684">
        <v>4.8000000000000007</v>
      </c>
      <c r="F1166" s="39">
        <f t="shared" ref="F1166:F1174" si="453">E1166/12*$C$3</f>
        <v>2.0000000000000004</v>
      </c>
      <c r="G1166" s="846">
        <v>0</v>
      </c>
      <c r="H1166" s="39">
        <f t="shared" ref="H1166:H1174" si="454">G1166/F1166*100</f>
        <v>0</v>
      </c>
      <c r="I1166" s="27">
        <v>10.1</v>
      </c>
      <c r="J1166" s="40" t="e">
        <f t="shared" ref="J1166:J1174" si="455">M1166/G1166</f>
        <v>#DIV/0!</v>
      </c>
      <c r="K1166" s="41">
        <f t="shared" ref="K1166:K1174" si="456">ROUND(E1166*I1166,0)</f>
        <v>48</v>
      </c>
      <c r="L1166" s="41">
        <f t="shared" ref="L1166:L1174" si="457">ROUND(F1166*I1166,0)</f>
        <v>20</v>
      </c>
      <c r="M1166" s="625"/>
      <c r="N1166" s="41">
        <f t="shared" ref="N1166:N1175" si="458">M1166/L1166*100</f>
        <v>0</v>
      </c>
      <c r="O1166" s="41">
        <f t="shared" ref="O1166:O1174" si="459">ROUND(K1166/D1166,0)</f>
        <v>0</v>
      </c>
      <c r="P1166" s="41" t="e">
        <f t="shared" ref="P1166:P1175" si="460">M1166/$C$3*12/O1166</f>
        <v>#DIV/0!</v>
      </c>
      <c r="Q1166" s="158"/>
      <c r="R1166" s="158"/>
      <c r="S1166" s="158"/>
      <c r="T1166" s="158"/>
      <c r="U1166" s="158"/>
      <c r="V1166" s="158"/>
      <c r="W1166" s="1289"/>
    </row>
    <row r="1167" spans="1:262" s="157" customFormat="1" ht="15" customHeight="1" x14ac:dyDescent="0.25">
      <c r="A1167" s="1250">
        <v>1</v>
      </c>
      <c r="B1167" s="1250">
        <v>1</v>
      </c>
      <c r="C1167" s="1094" t="s">
        <v>6</v>
      </c>
      <c r="D1167" s="14">
        <v>340</v>
      </c>
      <c r="E1167" s="684">
        <v>7.1999999999999993</v>
      </c>
      <c r="F1167" s="39">
        <f t="shared" si="453"/>
        <v>3</v>
      </c>
      <c r="G1167" s="846">
        <v>1</v>
      </c>
      <c r="H1167" s="39">
        <f t="shared" si="454"/>
        <v>33.333333333333329</v>
      </c>
      <c r="I1167" s="27">
        <v>9</v>
      </c>
      <c r="J1167" s="40">
        <f t="shared" si="455"/>
        <v>5</v>
      </c>
      <c r="K1167" s="41">
        <f t="shared" si="456"/>
        <v>65</v>
      </c>
      <c r="L1167" s="41">
        <f t="shared" si="457"/>
        <v>27</v>
      </c>
      <c r="M1167" s="625">
        <v>5</v>
      </c>
      <c r="N1167" s="41">
        <f t="shared" si="458"/>
        <v>18.518518518518519</v>
      </c>
      <c r="O1167" s="41">
        <f t="shared" si="459"/>
        <v>0</v>
      </c>
      <c r="P1167" s="41" t="e">
        <f t="shared" si="460"/>
        <v>#DIV/0!</v>
      </c>
      <c r="Q1167" s="158"/>
      <c r="R1167" s="158"/>
      <c r="S1167" s="158"/>
      <c r="T1167" s="158"/>
      <c r="U1167" s="158"/>
      <c r="V1167" s="158"/>
      <c r="W1167" s="1289"/>
    </row>
    <row r="1168" spans="1:262" s="157" customFormat="1" ht="15" customHeight="1" x14ac:dyDescent="0.25">
      <c r="A1168" s="1250">
        <v>1</v>
      </c>
      <c r="B1168" s="1250">
        <v>1</v>
      </c>
      <c r="C1168" s="1094" t="s">
        <v>26</v>
      </c>
      <c r="D1168" s="14">
        <v>340</v>
      </c>
      <c r="E1168" s="684">
        <v>3.5999999999999996</v>
      </c>
      <c r="F1168" s="39">
        <f t="shared" si="453"/>
        <v>1.5</v>
      </c>
      <c r="G1168" s="846">
        <v>0</v>
      </c>
      <c r="H1168" s="39">
        <f t="shared" si="454"/>
        <v>0</v>
      </c>
      <c r="I1168" s="27">
        <v>6.1</v>
      </c>
      <c r="J1168" s="40" t="e">
        <f t="shared" si="455"/>
        <v>#DIV/0!</v>
      </c>
      <c r="K1168" s="41">
        <f t="shared" si="456"/>
        <v>22</v>
      </c>
      <c r="L1168" s="41">
        <f t="shared" si="457"/>
        <v>9</v>
      </c>
      <c r="M1168" s="625"/>
      <c r="N1168" s="41">
        <f t="shared" si="458"/>
        <v>0</v>
      </c>
      <c r="O1168" s="41">
        <f t="shared" si="459"/>
        <v>0</v>
      </c>
      <c r="P1168" s="41" t="e">
        <f t="shared" si="460"/>
        <v>#DIV/0!</v>
      </c>
      <c r="Q1168" s="158"/>
      <c r="R1168" s="158"/>
      <c r="S1168" s="158"/>
      <c r="T1168" s="158"/>
      <c r="U1168" s="158"/>
      <c r="V1168" s="158"/>
      <c r="W1168" s="1289"/>
    </row>
    <row r="1169" spans="1:23" s="157" customFormat="1" ht="15" customHeight="1" x14ac:dyDescent="0.25">
      <c r="A1169" s="1250">
        <v>1</v>
      </c>
      <c r="B1169" s="1250">
        <v>1</v>
      </c>
      <c r="C1169" s="1094" t="s">
        <v>27</v>
      </c>
      <c r="D1169" s="14">
        <v>300</v>
      </c>
      <c r="E1169" s="684">
        <v>0</v>
      </c>
      <c r="F1169" s="39">
        <f t="shared" si="453"/>
        <v>0</v>
      </c>
      <c r="G1169" s="846">
        <v>0</v>
      </c>
      <c r="H1169" s="39" t="e">
        <f t="shared" si="454"/>
        <v>#DIV/0!</v>
      </c>
      <c r="I1169" s="27">
        <v>5.2</v>
      </c>
      <c r="J1169" s="40" t="e">
        <f t="shared" si="455"/>
        <v>#DIV/0!</v>
      </c>
      <c r="K1169" s="41">
        <f t="shared" si="456"/>
        <v>0</v>
      </c>
      <c r="L1169" s="41">
        <f t="shared" si="457"/>
        <v>0</v>
      </c>
      <c r="M1169" s="625"/>
      <c r="N1169" s="41" t="e">
        <f t="shared" si="458"/>
        <v>#DIV/0!</v>
      </c>
      <c r="O1169" s="41">
        <f t="shared" si="459"/>
        <v>0</v>
      </c>
      <c r="P1169" s="41" t="e">
        <f t="shared" si="460"/>
        <v>#DIV/0!</v>
      </c>
      <c r="Q1169" s="158"/>
      <c r="R1169" s="158"/>
      <c r="S1169" s="158"/>
      <c r="T1169" s="158"/>
      <c r="U1169" s="158"/>
      <c r="V1169" s="158"/>
      <c r="W1169" s="1289"/>
    </row>
    <row r="1170" spans="1:23" s="157" customFormat="1" ht="15" customHeight="1" x14ac:dyDescent="0.25">
      <c r="A1170" s="1250">
        <v>1</v>
      </c>
      <c r="B1170" s="1250">
        <v>1</v>
      </c>
      <c r="C1170" s="1094" t="s">
        <v>28</v>
      </c>
      <c r="D1170" s="14">
        <v>340</v>
      </c>
      <c r="E1170" s="684">
        <v>0</v>
      </c>
      <c r="F1170" s="39">
        <f t="shared" si="453"/>
        <v>0</v>
      </c>
      <c r="G1170" s="846">
        <v>0</v>
      </c>
      <c r="H1170" s="39" t="e">
        <f t="shared" si="454"/>
        <v>#DIV/0!</v>
      </c>
      <c r="I1170" s="27">
        <v>8</v>
      </c>
      <c r="J1170" s="40" t="e">
        <f t="shared" si="455"/>
        <v>#DIV/0!</v>
      </c>
      <c r="K1170" s="41">
        <f t="shared" si="456"/>
        <v>0</v>
      </c>
      <c r="L1170" s="41">
        <f t="shared" si="457"/>
        <v>0</v>
      </c>
      <c r="M1170" s="625"/>
      <c r="N1170" s="41" t="e">
        <f t="shared" si="458"/>
        <v>#DIV/0!</v>
      </c>
      <c r="O1170" s="41">
        <f t="shared" si="459"/>
        <v>0</v>
      </c>
      <c r="P1170" s="41" t="e">
        <f t="shared" si="460"/>
        <v>#DIV/0!</v>
      </c>
      <c r="Q1170" s="158"/>
      <c r="R1170" s="158"/>
      <c r="S1170" s="158"/>
      <c r="T1170" s="158"/>
      <c r="U1170" s="158"/>
      <c r="V1170" s="158"/>
      <c r="W1170" s="1289"/>
    </row>
    <row r="1171" spans="1:23" s="157" customFormat="1" ht="15" customHeight="1" x14ac:dyDescent="0.25">
      <c r="A1171" s="1250">
        <v>1</v>
      </c>
      <c r="B1171" s="1250">
        <v>1</v>
      </c>
      <c r="C1171" s="1094" t="s">
        <v>9</v>
      </c>
      <c r="D1171" s="14">
        <v>340</v>
      </c>
      <c r="E1171" s="684">
        <v>4.8000000000000007</v>
      </c>
      <c r="F1171" s="39">
        <f t="shared" si="453"/>
        <v>2.0000000000000004</v>
      </c>
      <c r="G1171" s="846">
        <v>3</v>
      </c>
      <c r="H1171" s="39">
        <f t="shared" si="454"/>
        <v>149.99999999999994</v>
      </c>
      <c r="I1171" s="27">
        <v>12</v>
      </c>
      <c r="J1171" s="40">
        <f t="shared" si="455"/>
        <v>9.3333333333333339</v>
      </c>
      <c r="K1171" s="41">
        <f t="shared" si="456"/>
        <v>58</v>
      </c>
      <c r="L1171" s="41">
        <f t="shared" si="457"/>
        <v>24</v>
      </c>
      <c r="M1171" s="625">
        <v>28</v>
      </c>
      <c r="N1171" s="41">
        <f t="shared" si="458"/>
        <v>116.66666666666667</v>
      </c>
      <c r="O1171" s="41">
        <f t="shared" si="459"/>
        <v>0</v>
      </c>
      <c r="P1171" s="41" t="e">
        <f t="shared" si="460"/>
        <v>#DIV/0!</v>
      </c>
      <c r="Q1171" s="158"/>
      <c r="R1171" s="158"/>
      <c r="S1171" s="158"/>
      <c r="T1171" s="158"/>
      <c r="U1171" s="158"/>
      <c r="V1171" s="158"/>
      <c r="W1171" s="1289"/>
    </row>
    <row r="1172" spans="1:23" s="157" customFormat="1" ht="15" customHeight="1" x14ac:dyDescent="0.25">
      <c r="A1172" s="1250">
        <v>1</v>
      </c>
      <c r="B1172" s="1250">
        <v>1</v>
      </c>
      <c r="C1172" s="1094" t="s">
        <v>77</v>
      </c>
      <c r="D1172" s="14">
        <v>320</v>
      </c>
      <c r="E1172" s="684">
        <v>3.5999999999999996</v>
      </c>
      <c r="F1172" s="39">
        <f t="shared" si="453"/>
        <v>1.5</v>
      </c>
      <c r="G1172" s="846">
        <v>0</v>
      </c>
      <c r="H1172" s="39">
        <f t="shared" si="454"/>
        <v>0</v>
      </c>
      <c r="I1172" s="27">
        <v>9</v>
      </c>
      <c r="J1172" s="40" t="e">
        <f t="shared" si="455"/>
        <v>#DIV/0!</v>
      </c>
      <c r="K1172" s="41">
        <f t="shared" si="456"/>
        <v>32</v>
      </c>
      <c r="L1172" s="41">
        <f t="shared" si="457"/>
        <v>14</v>
      </c>
      <c r="M1172" s="625"/>
      <c r="N1172" s="41">
        <f t="shared" si="458"/>
        <v>0</v>
      </c>
      <c r="O1172" s="41">
        <f t="shared" si="459"/>
        <v>0</v>
      </c>
      <c r="P1172" s="41" t="e">
        <f t="shared" si="460"/>
        <v>#DIV/0!</v>
      </c>
      <c r="Q1172" s="158"/>
      <c r="R1172" s="158"/>
      <c r="S1172" s="158"/>
      <c r="T1172" s="158"/>
      <c r="U1172" s="158"/>
      <c r="V1172" s="158"/>
      <c r="W1172" s="1289"/>
    </row>
    <row r="1173" spans="1:23" s="157" customFormat="1" ht="15" customHeight="1" x14ac:dyDescent="0.25">
      <c r="A1173" s="1250">
        <v>1</v>
      </c>
      <c r="B1173" s="1250">
        <v>1</v>
      </c>
      <c r="C1173" s="1094" t="s">
        <v>25</v>
      </c>
      <c r="D1173" s="14">
        <v>270</v>
      </c>
      <c r="E1173" s="684">
        <v>4.8000000000000007</v>
      </c>
      <c r="F1173" s="39">
        <f t="shared" si="453"/>
        <v>2.0000000000000004</v>
      </c>
      <c r="G1173" s="848">
        <v>1</v>
      </c>
      <c r="H1173" s="39">
        <f t="shared" si="454"/>
        <v>49.999999999999986</v>
      </c>
      <c r="I1173" s="27">
        <v>7.1</v>
      </c>
      <c r="J1173" s="40">
        <f t="shared" si="455"/>
        <v>7</v>
      </c>
      <c r="K1173" s="41">
        <f t="shared" si="456"/>
        <v>34</v>
      </c>
      <c r="L1173" s="41">
        <f t="shared" si="457"/>
        <v>14</v>
      </c>
      <c r="M1173" s="41">
        <v>7</v>
      </c>
      <c r="N1173" s="41">
        <f t="shared" si="458"/>
        <v>50</v>
      </c>
      <c r="O1173" s="41">
        <f t="shared" si="459"/>
        <v>0</v>
      </c>
      <c r="P1173" s="41" t="e">
        <f t="shared" si="460"/>
        <v>#DIV/0!</v>
      </c>
      <c r="Q1173" s="678"/>
      <c r="R1173" s="678"/>
      <c r="S1173" s="678"/>
      <c r="T1173" s="678"/>
      <c r="U1173" s="678"/>
      <c r="V1173" s="678"/>
      <c r="W1173" s="1289"/>
    </row>
    <row r="1174" spans="1:23" s="157" customFormat="1" ht="15" customHeight="1" x14ac:dyDescent="0.25">
      <c r="A1174" s="1250">
        <v>1</v>
      </c>
      <c r="B1174" s="1250">
        <v>1</v>
      </c>
      <c r="C1174" s="1094" t="s">
        <v>76</v>
      </c>
      <c r="D1174" s="14">
        <v>340</v>
      </c>
      <c r="E1174" s="684">
        <v>3.5999999999999996</v>
      </c>
      <c r="F1174" s="39">
        <f t="shared" si="453"/>
        <v>1.5</v>
      </c>
      <c r="G1174" s="848">
        <v>0</v>
      </c>
      <c r="H1174" s="39">
        <f t="shared" si="454"/>
        <v>0</v>
      </c>
      <c r="I1174" s="27">
        <v>12.4</v>
      </c>
      <c r="J1174" s="40" t="e">
        <f t="shared" si="455"/>
        <v>#DIV/0!</v>
      </c>
      <c r="K1174" s="41">
        <f t="shared" si="456"/>
        <v>45</v>
      </c>
      <c r="L1174" s="41">
        <f t="shared" si="457"/>
        <v>19</v>
      </c>
      <c r="M1174" s="41"/>
      <c r="N1174" s="41">
        <f t="shared" si="458"/>
        <v>0</v>
      </c>
      <c r="O1174" s="41">
        <f t="shared" si="459"/>
        <v>0</v>
      </c>
      <c r="P1174" s="41" t="e">
        <f t="shared" si="460"/>
        <v>#DIV/0!</v>
      </c>
      <c r="Q1174" s="678"/>
      <c r="R1174" s="678"/>
      <c r="S1174" s="678"/>
      <c r="T1174" s="678"/>
      <c r="U1174" s="678"/>
      <c r="V1174" s="678"/>
      <c r="W1174" s="1289"/>
    </row>
    <row r="1175" spans="1:23" s="157" customFormat="1" ht="15" customHeight="1" x14ac:dyDescent="0.25">
      <c r="A1175" s="1250">
        <v>1</v>
      </c>
      <c r="B1175" s="1250">
        <v>1</v>
      </c>
      <c r="C1175" s="623" t="s">
        <v>7</v>
      </c>
      <c r="D1175" s="219"/>
      <c r="E1175" s="640">
        <f>SUM(E1166:E1174)</f>
        <v>32.4</v>
      </c>
      <c r="F1175" s="640">
        <f>SUM(F1166:F1174)</f>
        <v>13.5</v>
      </c>
      <c r="G1175" s="640">
        <f>SUM(G1166:G1174)</f>
        <v>5</v>
      </c>
      <c r="H1175" s="640">
        <f>G1175/F1175*100</f>
        <v>37.037037037037038</v>
      </c>
      <c r="I1175" s="645">
        <f>IF(E1175=0,0,K1175/E1175)</f>
        <v>9.3827160493827169</v>
      </c>
      <c r="J1175" s="63">
        <f>M1175/G1175</f>
        <v>8</v>
      </c>
      <c r="K1175" s="640">
        <f>SUM(K1166:K1174)</f>
        <v>304</v>
      </c>
      <c r="L1175" s="640">
        <f>SUM(L1166:L1174)</f>
        <v>127</v>
      </c>
      <c r="M1175" s="640">
        <f>SUM(M1166:M1174)</f>
        <v>40</v>
      </c>
      <c r="N1175" s="41">
        <f t="shared" si="458"/>
        <v>31.496062992125985</v>
      </c>
      <c r="O1175" s="640">
        <f>SUM(O1166:O1174)</f>
        <v>0</v>
      </c>
      <c r="P1175" s="41" t="e">
        <f t="shared" si="460"/>
        <v>#DIV/0!</v>
      </c>
      <c r="Q1175" s="640">
        <v>1100</v>
      </c>
      <c r="R1175" s="720">
        <f t="shared" ref="R1175" si="461">Q1175/12*$C$3</f>
        <v>458.33333333333337</v>
      </c>
      <c r="S1175" s="640">
        <f>V1175-U1175</f>
        <v>196.82952999999998</v>
      </c>
      <c r="T1175" s="640">
        <f>S1175-R1175</f>
        <v>-261.50380333333339</v>
      </c>
      <c r="U1175" s="784">
        <v>-5.5057799999999997</v>
      </c>
      <c r="V1175" s="784">
        <v>191.32374999999999</v>
      </c>
      <c r="W1175" s="1289"/>
    </row>
    <row r="1176" spans="1:23" s="157" customFormat="1" ht="15" customHeight="1" x14ac:dyDescent="0.25">
      <c r="A1176" s="1250">
        <v>1</v>
      </c>
      <c r="B1176" s="1250">
        <v>1</v>
      </c>
      <c r="C1176" s="1119" t="s">
        <v>14</v>
      </c>
      <c r="D1176" s="785"/>
      <c r="E1176" s="640"/>
      <c r="F1176" s="640"/>
      <c r="G1176" s="640"/>
      <c r="H1176" s="640"/>
      <c r="I1176" s="641"/>
      <c r="J1176" s="641"/>
      <c r="K1176" s="640"/>
      <c r="L1176" s="640"/>
      <c r="M1176" s="640"/>
      <c r="N1176" s="640"/>
      <c r="O1176" s="640"/>
      <c r="P1176" s="640"/>
      <c r="Q1176" s="158"/>
      <c r="R1176" s="156"/>
      <c r="S1176" s="158"/>
      <c r="T1176" s="158"/>
      <c r="U1176" s="158"/>
      <c r="V1176" s="158"/>
      <c r="W1176" s="1289"/>
    </row>
    <row r="1177" spans="1:23" s="157" customFormat="1" ht="16.5" customHeight="1" x14ac:dyDescent="0.25">
      <c r="A1177" s="1250">
        <v>1</v>
      </c>
      <c r="B1177" s="1250">
        <v>1</v>
      </c>
      <c r="C1177" s="1120" t="s">
        <v>313</v>
      </c>
      <c r="D1177" s="442"/>
      <c r="E1177" s="62"/>
      <c r="F1177" s="62"/>
      <c r="G1177" s="62"/>
      <c r="H1177" s="62"/>
      <c r="I1177" s="289"/>
      <c r="J1177" s="289"/>
      <c r="K1177" s="291"/>
      <c r="L1177" s="291"/>
      <c r="M1177" s="291"/>
      <c r="N1177" s="291"/>
      <c r="O1177" s="291"/>
      <c r="P1177" s="291"/>
      <c r="Q1177" s="30"/>
      <c r="R1177" s="30"/>
      <c r="S1177" s="30"/>
      <c r="T1177" s="30"/>
      <c r="U1177" s="30"/>
      <c r="V1177" s="30"/>
      <c r="W1177" s="1289"/>
    </row>
    <row r="1178" spans="1:23" s="157" customFormat="1" ht="38.1" customHeight="1" x14ac:dyDescent="0.25">
      <c r="A1178" s="1250">
        <v>1</v>
      </c>
      <c r="B1178" s="1250">
        <v>1</v>
      </c>
      <c r="C1178" s="1092" t="s">
        <v>201</v>
      </c>
      <c r="D1178" s="12"/>
      <c r="E1178" s="30">
        <f>SUM(E1179:E1182)</f>
        <v>0</v>
      </c>
      <c r="F1178" s="30">
        <f>SUM(F1179:F1182)</f>
        <v>0</v>
      </c>
      <c r="G1178" s="30">
        <f>SUM(G1179:G1182)</f>
        <v>0</v>
      </c>
      <c r="H1178" s="30" t="e">
        <f>G1178/F1178*100</f>
        <v>#DIV/0!</v>
      </c>
      <c r="I1178" s="66"/>
      <c r="J1178" s="66"/>
      <c r="K1178" s="240"/>
      <c r="L1178" s="240"/>
      <c r="M1178" s="240"/>
      <c r="N1178" s="240"/>
      <c r="O1178" s="240"/>
      <c r="P1178" s="240"/>
      <c r="Q1178" s="678"/>
      <c r="R1178" s="678"/>
      <c r="S1178" s="678"/>
      <c r="T1178" s="678"/>
      <c r="U1178" s="678"/>
      <c r="V1178" s="678"/>
      <c r="W1178" s="1289"/>
    </row>
    <row r="1179" spans="1:23" s="157" customFormat="1" ht="25.5" customHeight="1" x14ac:dyDescent="0.25">
      <c r="A1179" s="1250">
        <v>1</v>
      </c>
      <c r="B1179" s="1250">
        <v>1</v>
      </c>
      <c r="C1179" s="1092" t="s">
        <v>309</v>
      </c>
      <c r="D1179" s="12"/>
      <c r="E1179" s="30"/>
      <c r="F1179" s="39">
        <f t="shared" ref="F1179:F1184" si="462">ROUND(E1179/12*$C$3,0)</f>
        <v>0</v>
      </c>
      <c r="G1179" s="30"/>
      <c r="H1179" s="30"/>
      <c r="I1179" s="66"/>
      <c r="J1179" s="66"/>
      <c r="K1179" s="240"/>
      <c r="L1179" s="240"/>
      <c r="M1179" s="240"/>
      <c r="N1179" s="240"/>
      <c r="O1179" s="240"/>
      <c r="P1179" s="240"/>
      <c r="Q1179" s="678"/>
      <c r="R1179" s="678"/>
      <c r="S1179" s="678"/>
      <c r="T1179" s="678"/>
      <c r="U1179" s="678"/>
      <c r="V1179" s="678"/>
      <c r="W1179" s="1289"/>
    </row>
    <row r="1180" spans="1:23" s="157" customFormat="1" ht="38.1" customHeight="1" x14ac:dyDescent="0.25">
      <c r="A1180" s="1250">
        <v>1</v>
      </c>
      <c r="B1180" s="1250">
        <v>1</v>
      </c>
      <c r="C1180" s="1092" t="s">
        <v>310</v>
      </c>
      <c r="D1180" s="12"/>
      <c r="E1180" s="30"/>
      <c r="F1180" s="39">
        <f t="shared" si="462"/>
        <v>0</v>
      </c>
      <c r="G1180" s="30"/>
      <c r="H1180" s="30"/>
      <c r="I1180" s="66"/>
      <c r="J1180" s="66"/>
      <c r="K1180" s="240"/>
      <c r="L1180" s="240"/>
      <c r="M1180" s="240"/>
      <c r="N1180" s="240"/>
      <c r="O1180" s="240"/>
      <c r="P1180" s="240"/>
      <c r="Q1180" s="678"/>
      <c r="R1180" s="678"/>
      <c r="S1180" s="678"/>
      <c r="T1180" s="678"/>
      <c r="U1180" s="678"/>
      <c r="V1180" s="678"/>
      <c r="W1180" s="1289"/>
    </row>
    <row r="1181" spans="1:23" s="157" customFormat="1" ht="38.1" customHeight="1" x14ac:dyDescent="0.25">
      <c r="A1181" s="1250">
        <v>1</v>
      </c>
      <c r="B1181" s="1250">
        <v>1</v>
      </c>
      <c r="C1181" s="1092" t="s">
        <v>311</v>
      </c>
      <c r="D1181" s="12"/>
      <c r="E1181" s="30"/>
      <c r="F1181" s="39">
        <f t="shared" si="462"/>
        <v>0</v>
      </c>
      <c r="G1181" s="30"/>
      <c r="H1181" s="30" t="e">
        <f>G1181/F1181*100</f>
        <v>#DIV/0!</v>
      </c>
      <c r="I1181" s="66"/>
      <c r="J1181" s="66"/>
      <c r="K1181" s="240"/>
      <c r="L1181" s="240"/>
      <c r="M1181" s="240"/>
      <c r="N1181" s="240"/>
      <c r="O1181" s="240"/>
      <c r="P1181" s="240"/>
      <c r="Q1181" s="678"/>
      <c r="R1181" s="678"/>
      <c r="S1181" s="678"/>
      <c r="T1181" s="678"/>
      <c r="U1181" s="678"/>
      <c r="V1181" s="678"/>
      <c r="W1181" s="1289"/>
    </row>
    <row r="1182" spans="1:23" s="157" customFormat="1" ht="21" customHeight="1" x14ac:dyDescent="0.25">
      <c r="A1182" s="1250">
        <v>1</v>
      </c>
      <c r="B1182" s="1250">
        <v>1</v>
      </c>
      <c r="C1182" s="1092" t="s">
        <v>312</v>
      </c>
      <c r="D1182" s="12"/>
      <c r="E1182" s="30"/>
      <c r="F1182" s="39">
        <f t="shared" si="462"/>
        <v>0</v>
      </c>
      <c r="G1182" s="30"/>
      <c r="H1182" s="30" t="e">
        <f>G1182/F1182*100</f>
        <v>#DIV/0!</v>
      </c>
      <c r="I1182" s="66"/>
      <c r="J1182" s="66"/>
      <c r="K1182" s="240"/>
      <c r="L1182" s="240"/>
      <c r="M1182" s="240"/>
      <c r="N1182" s="240"/>
      <c r="O1182" s="240"/>
      <c r="P1182" s="240"/>
      <c r="Q1182" s="678"/>
      <c r="R1182" s="678"/>
      <c r="S1182" s="678"/>
      <c r="T1182" s="678"/>
      <c r="U1182" s="678"/>
      <c r="V1182" s="678"/>
      <c r="W1182" s="1289"/>
    </row>
    <row r="1183" spans="1:23" s="157" customFormat="1" ht="30" customHeight="1" x14ac:dyDescent="0.25">
      <c r="A1183" s="1250">
        <v>1</v>
      </c>
      <c r="B1183" s="1250">
        <v>1</v>
      </c>
      <c r="C1183" s="1092" t="s">
        <v>160</v>
      </c>
      <c r="D1183" s="12"/>
      <c r="E1183" s="30"/>
      <c r="F1183" s="39">
        <f t="shared" si="462"/>
        <v>0</v>
      </c>
      <c r="G1183" s="39">
        <f>0+G1184/3.8/3.2</f>
        <v>0</v>
      </c>
      <c r="H1183" s="30" t="e">
        <f>G1183/F1183*100</f>
        <v>#DIV/0!</v>
      </c>
      <c r="I1183" s="66"/>
      <c r="J1183" s="66"/>
      <c r="K1183" s="240"/>
      <c r="L1183" s="240"/>
      <c r="M1183" s="240"/>
      <c r="N1183" s="240"/>
      <c r="O1183" s="240"/>
      <c r="P1183" s="240"/>
      <c r="Q1183" s="678"/>
      <c r="R1183" s="678"/>
      <c r="S1183" s="678"/>
      <c r="T1183" s="678"/>
      <c r="U1183" s="678"/>
      <c r="V1183" s="678"/>
      <c r="W1183" s="1289"/>
    </row>
    <row r="1184" spans="1:23" s="157" customFormat="1" ht="24" customHeight="1" x14ac:dyDescent="0.25">
      <c r="A1184" s="1250">
        <v>1</v>
      </c>
      <c r="B1184" s="1250">
        <v>1</v>
      </c>
      <c r="C1184" s="1092" t="s">
        <v>306</v>
      </c>
      <c r="D1184" s="12"/>
      <c r="E1184" s="30"/>
      <c r="F1184" s="39">
        <f t="shared" si="462"/>
        <v>0</v>
      </c>
      <c r="G1184" s="39"/>
      <c r="H1184" s="30" t="e">
        <f>G1184/F1184*100</f>
        <v>#DIV/0!</v>
      </c>
      <c r="I1184" s="66"/>
      <c r="J1184" s="66"/>
      <c r="K1184" s="240"/>
      <c r="L1184" s="240"/>
      <c r="M1184" s="240"/>
      <c r="N1184" s="240"/>
      <c r="O1184" s="240"/>
      <c r="P1184" s="240"/>
      <c r="Q1184" s="678"/>
      <c r="R1184" s="678"/>
      <c r="S1184" s="678"/>
      <c r="T1184" s="678"/>
      <c r="U1184" s="678"/>
      <c r="V1184" s="678"/>
      <c r="W1184" s="1289"/>
    </row>
    <row r="1185" spans="1:23" s="157" customFormat="1" ht="21.75" customHeight="1" x14ac:dyDescent="0.25">
      <c r="A1185" s="1250">
        <v>1</v>
      </c>
      <c r="B1185" s="1250">
        <v>1</v>
      </c>
      <c r="C1185" s="1115" t="s">
        <v>169</v>
      </c>
      <c r="D1185" s="12"/>
      <c r="E1185" s="316">
        <f>E1178+E1183*3.2</f>
        <v>0</v>
      </c>
      <c r="F1185" s="316">
        <f>F1178+F1183*3.2</f>
        <v>0</v>
      </c>
      <c r="G1185" s="316">
        <f>G1178+G1183*3.2</f>
        <v>0</v>
      </c>
      <c r="H1185" s="316" t="e">
        <f>G1185/F1185*100</f>
        <v>#DIV/0!</v>
      </c>
      <c r="I1185" s="66"/>
      <c r="J1185" s="66"/>
      <c r="K1185" s="240"/>
      <c r="L1185" s="240"/>
      <c r="M1185" s="240"/>
      <c r="N1185" s="240"/>
      <c r="O1185" s="240"/>
      <c r="P1185" s="240"/>
      <c r="Q1185" s="678"/>
      <c r="R1185" s="678"/>
      <c r="S1185" s="678"/>
      <c r="T1185" s="678"/>
      <c r="U1185" s="678"/>
      <c r="V1185" s="678"/>
      <c r="W1185" s="1289"/>
    </row>
    <row r="1186" spans="1:23" s="157" customFormat="1" ht="27" customHeight="1" x14ac:dyDescent="0.25">
      <c r="A1186" s="1250">
        <v>1</v>
      </c>
      <c r="B1186" s="1250">
        <v>1</v>
      </c>
      <c r="C1186" s="1120" t="s">
        <v>313</v>
      </c>
      <c r="D1186" s="12"/>
      <c r="E1186" s="30"/>
      <c r="F1186" s="30"/>
      <c r="G1186" s="30"/>
      <c r="H1186" s="316"/>
      <c r="I1186" s="66"/>
      <c r="J1186" s="66"/>
      <c r="K1186" s="240"/>
      <c r="L1186" s="240"/>
      <c r="M1186" s="240"/>
      <c r="N1186" s="240"/>
      <c r="O1186" s="240"/>
      <c r="P1186" s="240"/>
      <c r="Q1186" s="678"/>
      <c r="R1186" s="678"/>
      <c r="S1186" s="678"/>
      <c r="T1186" s="678"/>
      <c r="U1186" s="678"/>
      <c r="V1186" s="678"/>
      <c r="W1186" s="1289"/>
    </row>
    <row r="1187" spans="1:23" s="157" customFormat="1" ht="38.1" customHeight="1" x14ac:dyDescent="0.25">
      <c r="A1187" s="1250">
        <v>1</v>
      </c>
      <c r="B1187" s="1250">
        <v>1</v>
      </c>
      <c r="C1187" s="1092" t="s">
        <v>201</v>
      </c>
      <c r="D1187" s="12"/>
      <c r="E1187" s="30">
        <f>SUM(E1189,E1194)</f>
        <v>0</v>
      </c>
      <c r="F1187" s="30">
        <f>SUM(F1189,F1194)</f>
        <v>0</v>
      </c>
      <c r="G1187" s="30">
        <f>SUM(G1189,G1194)</f>
        <v>0</v>
      </c>
      <c r="H1187" s="316" t="e">
        <f>G1187/F1187*100</f>
        <v>#DIV/0!</v>
      </c>
      <c r="I1187" s="66"/>
      <c r="J1187" s="66"/>
      <c r="K1187" s="240"/>
      <c r="L1187" s="240"/>
      <c r="M1187" s="240"/>
      <c r="N1187" s="240"/>
      <c r="O1187" s="240"/>
      <c r="P1187" s="240"/>
      <c r="Q1187" s="678"/>
      <c r="R1187" s="678"/>
      <c r="S1187" s="678"/>
      <c r="T1187" s="678"/>
      <c r="U1187" s="678"/>
      <c r="V1187" s="678"/>
      <c r="W1187" s="1289"/>
    </row>
    <row r="1188" spans="1:23" s="157" customFormat="1" ht="38.1" customHeight="1" x14ac:dyDescent="0.25">
      <c r="A1188" s="1250">
        <v>1</v>
      </c>
      <c r="B1188" s="1250">
        <v>1</v>
      </c>
      <c r="C1188" s="1092" t="s">
        <v>309</v>
      </c>
      <c r="D1188" s="12"/>
      <c r="E1188" s="30"/>
      <c r="F1188" s="39">
        <f>ROUND(E1188/12*$C$3,0)</f>
        <v>0</v>
      </c>
      <c r="G1188" s="30"/>
      <c r="H1188" s="316"/>
      <c r="I1188" s="66"/>
      <c r="J1188" s="66"/>
      <c r="K1188" s="240"/>
      <c r="L1188" s="240"/>
      <c r="M1188" s="240"/>
      <c r="N1188" s="240"/>
      <c r="O1188" s="240"/>
      <c r="P1188" s="240"/>
      <c r="Q1188" s="678"/>
      <c r="R1188" s="678"/>
      <c r="S1188" s="678"/>
      <c r="T1188" s="678"/>
      <c r="U1188" s="678"/>
      <c r="V1188" s="678"/>
      <c r="W1188" s="1289"/>
    </row>
    <row r="1189" spans="1:23" s="157" customFormat="1" ht="49.5" customHeight="1" x14ac:dyDescent="0.25">
      <c r="A1189" s="1250">
        <v>1</v>
      </c>
      <c r="B1189" s="1250">
        <v>1</v>
      </c>
      <c r="C1189" s="1092" t="s">
        <v>314</v>
      </c>
      <c r="D1189" s="12"/>
      <c r="E1189" s="30">
        <f>SUM(E1190:E1193)</f>
        <v>0</v>
      </c>
      <c r="F1189" s="30">
        <f>SUM(F1190:F1193)</f>
        <v>0</v>
      </c>
      <c r="G1189" s="30">
        <f>SUM(G1190:G1193)</f>
        <v>0</v>
      </c>
      <c r="H1189" s="316" t="e">
        <f>G1189/F1189*100</f>
        <v>#DIV/0!</v>
      </c>
      <c r="I1189" s="66"/>
      <c r="J1189" s="66"/>
      <c r="K1189" s="240"/>
      <c r="L1189" s="240"/>
      <c r="M1189" s="240"/>
      <c r="N1189" s="240"/>
      <c r="O1189" s="240"/>
      <c r="P1189" s="240"/>
      <c r="Q1189" s="678"/>
      <c r="R1189" s="678"/>
      <c r="S1189" s="678"/>
      <c r="T1189" s="678"/>
      <c r="U1189" s="678"/>
      <c r="V1189" s="678"/>
      <c r="W1189" s="1289"/>
    </row>
    <row r="1190" spans="1:23" s="157" customFormat="1" ht="38.1" customHeight="1" x14ac:dyDescent="0.25">
      <c r="A1190" s="1250">
        <v>1</v>
      </c>
      <c r="B1190" s="1250">
        <v>1</v>
      </c>
      <c r="C1190" s="1092" t="s">
        <v>315</v>
      </c>
      <c r="D1190" s="12"/>
      <c r="E1190" s="30"/>
      <c r="F1190" s="39">
        <f>ROUND(E1190/12*$C$3,0)</f>
        <v>0</v>
      </c>
      <c r="G1190" s="30"/>
      <c r="H1190" s="316" t="e">
        <f>G1190/F1190*100</f>
        <v>#DIV/0!</v>
      </c>
      <c r="I1190" s="66"/>
      <c r="J1190" s="66"/>
      <c r="K1190" s="240"/>
      <c r="L1190" s="240"/>
      <c r="M1190" s="240"/>
      <c r="N1190" s="240"/>
      <c r="O1190" s="240"/>
      <c r="P1190" s="240"/>
      <c r="Q1190" s="678"/>
      <c r="R1190" s="678"/>
      <c r="S1190" s="678"/>
      <c r="T1190" s="678"/>
      <c r="U1190" s="678"/>
      <c r="V1190" s="678"/>
      <c r="W1190" s="1289"/>
    </row>
    <row r="1191" spans="1:23" s="157" customFormat="1" ht="38.1" customHeight="1" x14ac:dyDescent="0.25">
      <c r="A1191" s="1250">
        <v>1</v>
      </c>
      <c r="B1191" s="1250">
        <v>1</v>
      </c>
      <c r="C1191" s="1092" t="s">
        <v>316</v>
      </c>
      <c r="D1191" s="12"/>
      <c r="E1191" s="30"/>
      <c r="F1191" s="39">
        <f>ROUND(E1191/12*$C$3,0)</f>
        <v>0</v>
      </c>
      <c r="G1191" s="30"/>
      <c r="H1191" s="316" t="e">
        <f>G1191/F1191*100</f>
        <v>#DIV/0!</v>
      </c>
      <c r="I1191" s="66"/>
      <c r="J1191" s="66"/>
      <c r="K1191" s="240"/>
      <c r="L1191" s="240"/>
      <c r="M1191" s="240"/>
      <c r="N1191" s="240"/>
      <c r="O1191" s="240"/>
      <c r="P1191" s="240"/>
      <c r="Q1191" s="678"/>
      <c r="R1191" s="678"/>
      <c r="S1191" s="678"/>
      <c r="T1191" s="678"/>
      <c r="U1191" s="678"/>
      <c r="V1191" s="678"/>
      <c r="W1191" s="1289"/>
    </row>
    <row r="1192" spans="1:23" s="157" customFormat="1" ht="50.25" customHeight="1" x14ac:dyDescent="0.25">
      <c r="A1192" s="1250">
        <v>1</v>
      </c>
      <c r="B1192" s="1250">
        <v>1</v>
      </c>
      <c r="C1192" s="1092" t="s">
        <v>371</v>
      </c>
      <c r="D1192" s="12"/>
      <c r="E1192" s="30"/>
      <c r="F1192" s="39">
        <f>ROUND(E1192/12*$C$3,0)</f>
        <v>0</v>
      </c>
      <c r="G1192" s="30"/>
      <c r="H1192" s="316" t="e">
        <f>G1192/F1192*100</f>
        <v>#DIV/0!</v>
      </c>
      <c r="I1192" s="66"/>
      <c r="J1192" s="66"/>
      <c r="K1192" s="240"/>
      <c r="L1192" s="240"/>
      <c r="M1192" s="240"/>
      <c r="N1192" s="240"/>
      <c r="O1192" s="240"/>
      <c r="P1192" s="240"/>
      <c r="Q1192" s="678"/>
      <c r="R1192" s="678"/>
      <c r="S1192" s="678"/>
      <c r="T1192" s="678"/>
      <c r="U1192" s="678"/>
      <c r="V1192" s="678"/>
      <c r="W1192" s="1289"/>
    </row>
    <row r="1193" spans="1:23" s="157" customFormat="1" ht="55.5" customHeight="1" x14ac:dyDescent="0.25">
      <c r="A1193" s="1250">
        <v>1</v>
      </c>
      <c r="B1193" s="1250">
        <v>1</v>
      </c>
      <c r="C1193" s="1092" t="s">
        <v>372</v>
      </c>
      <c r="D1193" s="12"/>
      <c r="E1193" s="30"/>
      <c r="F1193" s="39">
        <f>ROUND(E1193/12*$C$3,0)</f>
        <v>0</v>
      </c>
      <c r="G1193" s="30"/>
      <c r="H1193" s="316" t="e">
        <f>G1193/F1193*100</f>
        <v>#DIV/0!</v>
      </c>
      <c r="I1193" s="66"/>
      <c r="J1193" s="66"/>
      <c r="K1193" s="240"/>
      <c r="L1193" s="240"/>
      <c r="M1193" s="240"/>
      <c r="N1193" s="240"/>
      <c r="O1193" s="240"/>
      <c r="P1193" s="240"/>
      <c r="Q1193" s="678"/>
      <c r="R1193" s="678"/>
      <c r="S1193" s="678"/>
      <c r="T1193" s="678"/>
      <c r="U1193" s="678"/>
      <c r="V1193" s="678"/>
      <c r="W1193" s="1289"/>
    </row>
    <row r="1194" spans="1:23" s="157" customFormat="1" ht="50.25" customHeight="1" x14ac:dyDescent="0.25">
      <c r="A1194" s="1250">
        <v>1</v>
      </c>
      <c r="B1194" s="1250">
        <v>1</v>
      </c>
      <c r="C1194" s="1092" t="s">
        <v>317</v>
      </c>
      <c r="D1194" s="12"/>
      <c r="E1194" s="30">
        <f>SUM(E1195:E1197)</f>
        <v>0</v>
      </c>
      <c r="F1194" s="30">
        <f>SUM(F1195:F1197)</f>
        <v>0</v>
      </c>
      <c r="G1194" s="30">
        <f>SUM(G1195:G1197)</f>
        <v>0</v>
      </c>
      <c r="H1194" s="316" t="e">
        <f t="shared" ref="H1194:H1197" si="463">G1194/F1194*100</f>
        <v>#DIV/0!</v>
      </c>
      <c r="I1194" s="66"/>
      <c r="J1194" s="66"/>
      <c r="K1194" s="240"/>
      <c r="L1194" s="240"/>
      <c r="M1194" s="240"/>
      <c r="N1194" s="240"/>
      <c r="O1194" s="240"/>
      <c r="P1194" s="240"/>
      <c r="Q1194" s="678"/>
      <c r="R1194" s="678"/>
      <c r="S1194" s="678"/>
      <c r="T1194" s="678"/>
      <c r="U1194" s="678"/>
      <c r="V1194" s="678"/>
      <c r="W1194" s="1289"/>
    </row>
    <row r="1195" spans="1:23" s="157" customFormat="1" ht="38.1" customHeight="1" x14ac:dyDescent="0.25">
      <c r="A1195" s="1250">
        <v>1</v>
      </c>
      <c r="B1195" s="1250">
        <v>1</v>
      </c>
      <c r="C1195" s="1092" t="s">
        <v>318</v>
      </c>
      <c r="D1195" s="12"/>
      <c r="E1195" s="30"/>
      <c r="F1195" s="39">
        <f t="shared" ref="F1195:F1200" si="464">ROUND(E1195/12*$C$3,0)</f>
        <v>0</v>
      </c>
      <c r="G1195" s="30"/>
      <c r="H1195" s="316" t="e">
        <f t="shared" si="463"/>
        <v>#DIV/0!</v>
      </c>
      <c r="I1195" s="66"/>
      <c r="J1195" s="66"/>
      <c r="K1195" s="240"/>
      <c r="L1195" s="240"/>
      <c r="M1195" s="240"/>
      <c r="N1195" s="240"/>
      <c r="O1195" s="240"/>
      <c r="P1195" s="240"/>
      <c r="Q1195" s="678"/>
      <c r="R1195" s="678"/>
      <c r="S1195" s="678"/>
      <c r="T1195" s="678"/>
      <c r="U1195" s="678"/>
      <c r="V1195" s="678"/>
      <c r="W1195" s="1289"/>
    </row>
    <row r="1196" spans="1:23" s="157" customFormat="1" ht="61.5" customHeight="1" x14ac:dyDescent="0.25">
      <c r="A1196" s="1250">
        <v>1</v>
      </c>
      <c r="B1196" s="1250">
        <v>1</v>
      </c>
      <c r="C1196" s="1092" t="s">
        <v>329</v>
      </c>
      <c r="D1196" s="12"/>
      <c r="E1196" s="30"/>
      <c r="F1196" s="39">
        <f t="shared" si="464"/>
        <v>0</v>
      </c>
      <c r="G1196" s="30"/>
      <c r="H1196" s="316" t="e">
        <f t="shared" si="463"/>
        <v>#DIV/0!</v>
      </c>
      <c r="I1196" s="66"/>
      <c r="J1196" s="66"/>
      <c r="K1196" s="240"/>
      <c r="L1196" s="240"/>
      <c r="M1196" s="240"/>
      <c r="N1196" s="240"/>
      <c r="O1196" s="240"/>
      <c r="P1196" s="240"/>
      <c r="Q1196" s="678"/>
      <c r="R1196" s="678"/>
      <c r="S1196" s="678"/>
      <c r="T1196" s="678"/>
      <c r="U1196" s="678"/>
      <c r="V1196" s="678"/>
      <c r="W1196" s="1289"/>
    </row>
    <row r="1197" spans="1:23" s="157" customFormat="1" ht="48" customHeight="1" x14ac:dyDescent="0.25">
      <c r="A1197" s="1250">
        <v>1</v>
      </c>
      <c r="B1197" s="1250">
        <v>1</v>
      </c>
      <c r="C1197" s="1092" t="s">
        <v>330</v>
      </c>
      <c r="D1197" s="12"/>
      <c r="E1197" s="30"/>
      <c r="F1197" s="39">
        <f t="shared" si="464"/>
        <v>0</v>
      </c>
      <c r="G1197" s="30"/>
      <c r="H1197" s="316" t="e">
        <f t="shared" si="463"/>
        <v>#DIV/0!</v>
      </c>
      <c r="I1197" s="66"/>
      <c r="J1197" s="66"/>
      <c r="K1197" s="240"/>
      <c r="L1197" s="240"/>
      <c r="M1197" s="240"/>
      <c r="N1197" s="240"/>
      <c r="O1197" s="240"/>
      <c r="P1197" s="240"/>
      <c r="Q1197" s="678"/>
      <c r="R1197" s="678"/>
      <c r="S1197" s="678"/>
      <c r="T1197" s="678"/>
      <c r="U1197" s="678"/>
      <c r="V1197" s="678"/>
      <c r="W1197" s="1289"/>
    </row>
    <row r="1198" spans="1:23" s="157" customFormat="1" ht="24.75" customHeight="1" x14ac:dyDescent="0.25">
      <c r="A1198" s="1250">
        <v>1</v>
      </c>
      <c r="B1198" s="1250">
        <v>1</v>
      </c>
      <c r="C1198" s="1092" t="s">
        <v>160</v>
      </c>
      <c r="D1198" s="12"/>
      <c r="E1198" s="30"/>
      <c r="F1198" s="39">
        <f t="shared" si="464"/>
        <v>0</v>
      </c>
      <c r="G1198" s="30"/>
      <c r="H1198" s="316"/>
      <c r="I1198" s="66"/>
      <c r="J1198" s="66"/>
      <c r="K1198" s="240"/>
      <c r="L1198" s="240"/>
      <c r="M1198" s="240"/>
      <c r="N1198" s="240"/>
      <c r="O1198" s="240"/>
      <c r="P1198" s="240"/>
      <c r="Q1198" s="678"/>
      <c r="R1198" s="678"/>
      <c r="S1198" s="678"/>
      <c r="T1198" s="678"/>
      <c r="U1198" s="678"/>
      <c r="V1198" s="678"/>
      <c r="W1198" s="1289"/>
    </row>
    <row r="1199" spans="1:23" s="157" customFormat="1" ht="31.5" customHeight="1" x14ac:dyDescent="0.25">
      <c r="A1199" s="1250">
        <v>1</v>
      </c>
      <c r="B1199" s="1250">
        <v>1</v>
      </c>
      <c r="C1199" s="1092" t="s">
        <v>161</v>
      </c>
      <c r="D1199" s="12"/>
      <c r="E1199" s="30"/>
      <c r="F1199" s="39">
        <f t="shared" si="464"/>
        <v>0</v>
      </c>
      <c r="G1199" s="39"/>
      <c r="H1199" s="316" t="e">
        <f>G1199/F1199*100</f>
        <v>#DIV/0!</v>
      </c>
      <c r="I1199" s="66"/>
      <c r="J1199" s="66"/>
      <c r="K1199" s="240"/>
      <c r="L1199" s="240"/>
      <c r="M1199" s="240"/>
      <c r="N1199" s="240"/>
      <c r="O1199" s="240"/>
      <c r="P1199" s="240"/>
      <c r="Q1199" s="678"/>
      <c r="R1199" s="678"/>
      <c r="S1199" s="678"/>
      <c r="T1199" s="678"/>
      <c r="U1199" s="678"/>
      <c r="V1199" s="678"/>
      <c r="W1199" s="1289"/>
    </row>
    <row r="1200" spans="1:23" s="157" customFormat="1" ht="25.5" customHeight="1" x14ac:dyDescent="0.25">
      <c r="A1200" s="1250">
        <v>1</v>
      </c>
      <c r="B1200" s="1250">
        <v>1</v>
      </c>
      <c r="C1200" s="1092" t="s">
        <v>328</v>
      </c>
      <c r="D1200" s="12"/>
      <c r="E1200" s="30"/>
      <c r="F1200" s="39">
        <f t="shared" si="464"/>
        <v>0</v>
      </c>
      <c r="G1200" s="39"/>
      <c r="H1200" s="30" t="e">
        <f>G1200/F1200*100</f>
        <v>#DIV/0!</v>
      </c>
      <c r="I1200" s="66"/>
      <c r="J1200" s="66"/>
      <c r="K1200" s="240"/>
      <c r="L1200" s="240"/>
      <c r="M1200" s="240"/>
      <c r="N1200" s="240"/>
      <c r="O1200" s="240"/>
      <c r="P1200" s="240"/>
      <c r="Q1200" s="678"/>
      <c r="R1200" s="678"/>
      <c r="S1200" s="678"/>
      <c r="T1200" s="678"/>
      <c r="U1200" s="678"/>
      <c r="V1200" s="678"/>
      <c r="W1200" s="1289"/>
    </row>
    <row r="1201" spans="1:262" s="157" customFormat="1" ht="25.5" customHeight="1" x14ac:dyDescent="0.25">
      <c r="A1201" s="1250">
        <v>1</v>
      </c>
      <c r="B1201" s="1250">
        <v>1</v>
      </c>
      <c r="C1201" s="1131" t="s">
        <v>388</v>
      </c>
      <c r="D1201" s="12"/>
      <c r="E1201" s="30"/>
      <c r="F1201" s="39">
        <f>ROUND(E1201/10*10,0)</f>
        <v>0</v>
      </c>
      <c r="G1201" s="39"/>
      <c r="H1201" s="316"/>
      <c r="I1201" s="66"/>
      <c r="J1201" s="66"/>
      <c r="K1201" s="240"/>
      <c r="L1201" s="240"/>
      <c r="M1201" s="240"/>
      <c r="N1201" s="240"/>
      <c r="O1201" s="240"/>
      <c r="P1201" s="240"/>
      <c r="Q1201" s="678"/>
      <c r="R1201" s="678"/>
      <c r="S1201" s="678"/>
      <c r="T1201" s="678"/>
      <c r="U1201" s="678"/>
      <c r="V1201" s="678"/>
      <c r="W1201" s="1289"/>
    </row>
    <row r="1202" spans="1:262" s="1051" customFormat="1" ht="15" customHeight="1" x14ac:dyDescent="0.25">
      <c r="A1202" s="1250">
        <v>1</v>
      </c>
      <c r="B1202" s="1250">
        <v>1</v>
      </c>
      <c r="C1202" s="1115" t="s">
        <v>169</v>
      </c>
      <c r="D1202" s="432"/>
      <c r="E1202" s="316">
        <f>E1187+E1199</f>
        <v>0</v>
      </c>
      <c r="F1202" s="316">
        <f>F1187+F1199</f>
        <v>0</v>
      </c>
      <c r="G1202" s="316">
        <f>G1187+G1199</f>
        <v>0</v>
      </c>
      <c r="H1202" s="316" t="e">
        <f>G1202/F1202*100</f>
        <v>#DIV/0!</v>
      </c>
      <c r="I1202" s="66"/>
      <c r="J1202" s="66"/>
      <c r="K1202" s="240"/>
      <c r="L1202" s="240"/>
      <c r="M1202" s="240"/>
      <c r="N1202" s="240"/>
      <c r="O1202" s="240"/>
      <c r="P1202" s="240"/>
      <c r="Q1202" s="679"/>
      <c r="R1202" s="679"/>
      <c r="S1202" s="679"/>
      <c r="T1202" s="679"/>
      <c r="U1202" s="679"/>
      <c r="V1202" s="679"/>
      <c r="W1202" s="1289"/>
    </row>
    <row r="1203" spans="1:262" s="157" customFormat="1" ht="15" customHeight="1" x14ac:dyDescent="0.25">
      <c r="A1203" s="1250">
        <v>1</v>
      </c>
      <c r="B1203" s="1250">
        <v>1</v>
      </c>
      <c r="C1203" s="1115" t="s">
        <v>357</v>
      </c>
      <c r="D1203" s="639"/>
      <c r="E1203" s="640">
        <f>SUM(E1202,E1185)</f>
        <v>0</v>
      </c>
      <c r="F1203" s="640">
        <f>SUM(F1202,F1185)</f>
        <v>0</v>
      </c>
      <c r="G1203" s="640">
        <f>SUM(G1202,G1185)</f>
        <v>0</v>
      </c>
      <c r="H1203" s="640" t="e">
        <f>G1203/F1203*100</f>
        <v>#DIV/0!</v>
      </c>
      <c r="I1203" s="641"/>
      <c r="J1203" s="641"/>
      <c r="K1203" s="640"/>
      <c r="L1203" s="640"/>
      <c r="M1203" s="640"/>
      <c r="N1203" s="640"/>
      <c r="O1203" s="640"/>
      <c r="P1203" s="640"/>
      <c r="Q1203" s="787"/>
      <c r="R1203" s="720">
        <f t="shared" ref="R1203" si="465">Q1203/12*$C$3</f>
        <v>0</v>
      </c>
      <c r="S1203" s="787">
        <f>V1203-U1203</f>
        <v>0</v>
      </c>
      <c r="T1203" s="787">
        <f>S1203-R1203</f>
        <v>0</v>
      </c>
      <c r="U1203" s="787"/>
      <c r="V1203" s="787"/>
      <c r="W1203" s="1289"/>
    </row>
    <row r="1204" spans="1:262" s="157" customFormat="1" ht="15" customHeight="1" x14ac:dyDescent="0.25">
      <c r="A1204" s="1250"/>
      <c r="B1204" s="1250">
        <v>1</v>
      </c>
      <c r="C1204" s="1132" t="s">
        <v>163</v>
      </c>
      <c r="D1204" s="639"/>
      <c r="E1204" s="640"/>
      <c r="F1204" s="640"/>
      <c r="G1204" s="640"/>
      <c r="H1204" s="640"/>
      <c r="I1204" s="641"/>
      <c r="J1204" s="641"/>
      <c r="K1204" s="640"/>
      <c r="L1204" s="640"/>
      <c r="M1204" s="640"/>
      <c r="N1204" s="640"/>
      <c r="O1204" s="640"/>
      <c r="P1204" s="640"/>
      <c r="Q1204" s="787"/>
      <c r="R1204" s="851"/>
      <c r="S1204" s="787"/>
      <c r="T1204" s="787"/>
      <c r="U1204" s="787"/>
      <c r="V1204" s="787"/>
      <c r="W1204" s="1289"/>
    </row>
    <row r="1205" spans="1:262" s="157" customFormat="1" ht="19.5" customHeight="1" x14ac:dyDescent="0.25">
      <c r="A1205" s="1250"/>
      <c r="B1205" s="1250">
        <v>1</v>
      </c>
      <c r="C1205" s="1094" t="s">
        <v>78</v>
      </c>
      <c r="D1205" s="639"/>
      <c r="E1205" s="783"/>
      <c r="F1205" s="39">
        <f t="shared" ref="F1205:F1206" si="466">ROUND(E1205/12*$C$3,0)</f>
        <v>0</v>
      </c>
      <c r="G1205" s="640"/>
      <c r="H1205" s="640" t="e">
        <f t="shared" ref="H1205:H1206" si="467">G1205/F1205*100</f>
        <v>#DIV/0!</v>
      </c>
      <c r="I1205" s="641"/>
      <c r="J1205" s="641"/>
      <c r="K1205" s="640"/>
      <c r="L1205" s="640"/>
      <c r="M1205" s="640"/>
      <c r="N1205" s="640"/>
      <c r="O1205" s="640"/>
      <c r="P1205" s="640"/>
      <c r="Q1205" s="787"/>
      <c r="R1205" s="851"/>
      <c r="S1205" s="787"/>
      <c r="T1205" s="787"/>
      <c r="U1205" s="787"/>
      <c r="V1205" s="787"/>
      <c r="W1205" s="1289"/>
    </row>
    <row r="1206" spans="1:262" s="157" customFormat="1" ht="25.5" customHeight="1" x14ac:dyDescent="0.25">
      <c r="A1206" s="1250"/>
      <c r="B1206" s="1250">
        <v>1</v>
      </c>
      <c r="C1206" s="1094" t="s">
        <v>293</v>
      </c>
      <c r="D1206" s="639"/>
      <c r="E1206" s="783"/>
      <c r="F1206" s="39">
        <f t="shared" si="466"/>
        <v>0</v>
      </c>
      <c r="G1206" s="640"/>
      <c r="H1206" s="640" t="e">
        <f t="shared" si="467"/>
        <v>#DIV/0!</v>
      </c>
      <c r="I1206" s="641"/>
      <c r="J1206" s="641"/>
      <c r="K1206" s="640"/>
      <c r="L1206" s="640"/>
      <c r="M1206" s="640"/>
      <c r="N1206" s="640"/>
      <c r="O1206" s="640"/>
      <c r="P1206" s="640"/>
      <c r="Q1206" s="787"/>
      <c r="R1206" s="851"/>
      <c r="S1206" s="787"/>
      <c r="T1206" s="787"/>
      <c r="U1206" s="787"/>
      <c r="V1206" s="787"/>
      <c r="W1206" s="1289"/>
    </row>
    <row r="1207" spans="1:262" s="157" customFormat="1" ht="15" customHeight="1" x14ac:dyDescent="0.25">
      <c r="A1207" s="1250">
        <v>1</v>
      </c>
      <c r="B1207" s="1250">
        <v>1</v>
      </c>
      <c r="C1207" s="1099" t="s">
        <v>31</v>
      </c>
      <c r="D1207" s="20"/>
      <c r="E1207" s="642"/>
      <c r="F1207" s="642"/>
      <c r="G1207" s="642"/>
      <c r="H1207" s="642"/>
      <c r="I1207" s="641"/>
      <c r="J1207" s="641"/>
      <c r="K1207" s="640"/>
      <c r="L1207" s="640"/>
      <c r="M1207" s="640"/>
      <c r="N1207" s="640"/>
      <c r="O1207" s="640"/>
      <c r="P1207" s="640"/>
      <c r="Q1207" s="335"/>
      <c r="R1207" s="138"/>
      <c r="S1207" s="335"/>
      <c r="T1207" s="335"/>
      <c r="U1207" s="335"/>
      <c r="V1207" s="335"/>
      <c r="W1207" s="1289"/>
    </row>
    <row r="1208" spans="1:262" s="157" customFormat="1" ht="15" customHeight="1" x14ac:dyDescent="0.25">
      <c r="A1208" s="1250">
        <v>1</v>
      </c>
      <c r="B1208" s="1250">
        <v>1</v>
      </c>
      <c r="C1208" s="1094" t="s">
        <v>77</v>
      </c>
      <c r="D1208" s="790">
        <v>300</v>
      </c>
      <c r="E1208" s="644"/>
      <c r="F1208" s="39">
        <f>ROUND(E1208/12*$C$3,0)</f>
        <v>0</v>
      </c>
      <c r="G1208" s="39"/>
      <c r="H1208" s="39" t="e">
        <f>G1208/F1208*100</f>
        <v>#DIV/0!</v>
      </c>
      <c r="I1208" s="289"/>
      <c r="J1208" s="40" t="e">
        <f>M1208/G1208</f>
        <v>#DIV/0!</v>
      </c>
      <c r="K1208" s="41">
        <f>ROUND(E1208*I1208,0)</f>
        <v>0</v>
      </c>
      <c r="L1208" s="41">
        <f>ROUND(F1208*I1208,0)</f>
        <v>0</v>
      </c>
      <c r="M1208" s="41"/>
      <c r="N1208" s="41" t="e">
        <f>M1208/L1208*100</f>
        <v>#DIV/0!</v>
      </c>
      <c r="O1208" s="41">
        <f>K1208/D1208</f>
        <v>0</v>
      </c>
      <c r="P1208" s="41" t="e">
        <f>M1208/$C$3*12/O1208</f>
        <v>#DIV/0!</v>
      </c>
      <c r="Q1208" s="678"/>
      <c r="R1208" s="678"/>
      <c r="S1208" s="678"/>
      <c r="T1208" s="678"/>
      <c r="U1208" s="678"/>
      <c r="V1208" s="678"/>
      <c r="W1208" s="1289"/>
    </row>
    <row r="1209" spans="1:262" s="157" customFormat="1" ht="15" customHeight="1" x14ac:dyDescent="0.25">
      <c r="A1209" s="1250">
        <v>1</v>
      </c>
      <c r="B1209" s="1250">
        <v>1</v>
      </c>
      <c r="C1209" s="1094" t="s">
        <v>9</v>
      </c>
      <c r="D1209" s="790">
        <v>300</v>
      </c>
      <c r="E1209" s="644"/>
      <c r="F1209" s="39">
        <f>ROUND(E1209/12*$C$3,0)</f>
        <v>0</v>
      </c>
      <c r="G1209" s="39"/>
      <c r="H1209" s="39" t="e">
        <f>G1209/F1209*100</f>
        <v>#DIV/0!</v>
      </c>
      <c r="I1209" s="289"/>
      <c r="J1209" s="40" t="e">
        <f>M1209/G1209</f>
        <v>#DIV/0!</v>
      </c>
      <c r="K1209" s="41">
        <f>ROUND(E1209*I1209,0)</f>
        <v>0</v>
      </c>
      <c r="L1209" s="41">
        <f>ROUND(F1209*I1209,0)</f>
        <v>0</v>
      </c>
      <c r="M1209" s="41"/>
      <c r="N1209" s="41" t="e">
        <f>M1209/L1209*100</f>
        <v>#DIV/0!</v>
      </c>
      <c r="O1209" s="41">
        <f>K1209/D1209</f>
        <v>0</v>
      </c>
      <c r="P1209" s="41" t="e">
        <f>M1209/$C$3*12/O1209</f>
        <v>#DIV/0!</v>
      </c>
      <c r="Q1209" s="678"/>
      <c r="R1209" s="678"/>
      <c r="S1209" s="678"/>
      <c r="T1209" s="678"/>
      <c r="U1209" s="678"/>
      <c r="V1209" s="678"/>
      <c r="W1209" s="1289"/>
    </row>
    <row r="1210" spans="1:262" s="157" customFormat="1" ht="15" customHeight="1" x14ac:dyDescent="0.25">
      <c r="A1210" s="1400"/>
      <c r="B1210" s="1250">
        <v>1</v>
      </c>
      <c r="C1210" s="1094" t="s">
        <v>6</v>
      </c>
      <c r="D1210" s="790">
        <v>300</v>
      </c>
      <c r="E1210" s="790"/>
      <c r="F1210" s="644"/>
      <c r="G1210" s="39"/>
      <c r="H1210" s="39" t="e">
        <f>G1210/F1210*100</f>
        <v>#DIV/0!</v>
      </c>
      <c r="I1210" s="39"/>
      <c r="J1210" s="40" t="e">
        <f t="shared" ref="J1210:J1211" si="468">M1210/G1210</f>
        <v>#DIV/0!</v>
      </c>
      <c r="K1210" s="40"/>
      <c r="L1210" s="41">
        <f>ROUND(E1210*I1210,0)</f>
        <v>0</v>
      </c>
      <c r="M1210" s="41"/>
      <c r="N1210" s="41" t="e">
        <f t="shared" ref="N1210:N1211" si="469">M1210/L1210*100</f>
        <v>#DIV/0!</v>
      </c>
      <c r="O1210" s="41"/>
      <c r="P1210" s="41" t="e">
        <f t="shared" ref="P1210:P1212" si="470">M1210/$C$3*12/O1210</f>
        <v>#DIV/0!</v>
      </c>
      <c r="Q1210" s="41"/>
      <c r="R1210" s="678"/>
      <c r="S1210" s="678"/>
      <c r="T1210" s="678"/>
      <c r="U1210" s="678"/>
      <c r="V1210" s="678"/>
      <c r="W1210" s="678"/>
      <c r="X1210" s="1289"/>
    </row>
    <row r="1211" spans="1:262" s="157" customFormat="1" ht="15" customHeight="1" x14ac:dyDescent="0.25">
      <c r="B1211" s="1250">
        <v>1</v>
      </c>
      <c r="C1211" s="1094" t="s">
        <v>10</v>
      </c>
      <c r="D1211" s="790">
        <v>300</v>
      </c>
      <c r="E1211" s="790"/>
      <c r="F1211" s="644"/>
      <c r="G1211" s="39"/>
      <c r="H1211" s="39" t="e">
        <f>G1211/F1211*100</f>
        <v>#DIV/0!</v>
      </c>
      <c r="I1211" s="39"/>
      <c r="J1211" s="40" t="e">
        <f t="shared" si="468"/>
        <v>#DIV/0!</v>
      </c>
      <c r="K1211" s="40"/>
      <c r="L1211" s="41">
        <f>ROUND(E1211*I1211,0)</f>
        <v>0</v>
      </c>
      <c r="M1211" s="41"/>
      <c r="N1211" s="41" t="e">
        <f t="shared" si="469"/>
        <v>#DIV/0!</v>
      </c>
      <c r="O1211" s="41"/>
      <c r="P1211" s="41" t="e">
        <f t="shared" si="470"/>
        <v>#DIV/0!</v>
      </c>
      <c r="Q1211" s="41"/>
      <c r="R1211" s="678"/>
      <c r="S1211" s="678"/>
      <c r="T1211" s="678"/>
      <c r="U1211" s="678"/>
      <c r="V1211" s="678"/>
      <c r="W1211" s="678"/>
      <c r="X1211" s="1289"/>
    </row>
    <row r="1212" spans="1:262" s="157" customFormat="1" ht="15" customHeight="1" x14ac:dyDescent="0.25">
      <c r="A1212" s="1250">
        <v>1</v>
      </c>
      <c r="B1212" s="1250">
        <v>1</v>
      </c>
      <c r="C1212" s="1125" t="s">
        <v>13</v>
      </c>
      <c r="D1212" s="432"/>
      <c r="E1212" s="339">
        <f>SUM(E1208:E1211)</f>
        <v>0</v>
      </c>
      <c r="F1212" s="339">
        <f>SUM(F1208:F1211)</f>
        <v>0</v>
      </c>
      <c r="G1212" s="339">
        <f>SUM(G1208:G1211)</f>
        <v>0</v>
      </c>
      <c r="H1212" s="339" t="e">
        <f>G1212/F1212*100</f>
        <v>#DIV/0!</v>
      </c>
      <c r="I1212" s="645"/>
      <c r="J1212" s="63" t="e">
        <f>M1212/G1212</f>
        <v>#DIV/0!</v>
      </c>
      <c r="K1212" s="339"/>
      <c r="L1212" s="339">
        <f>SUM(L1208:L1211)</f>
        <v>0</v>
      </c>
      <c r="M1212" s="339"/>
      <c r="N1212" s="41" t="e">
        <f>M1212/L1212*100</f>
        <v>#DIV/0!</v>
      </c>
      <c r="O1212" s="220"/>
      <c r="P1212" s="41" t="e">
        <f t="shared" si="470"/>
        <v>#DIV/0!</v>
      </c>
      <c r="Q1212" s="339"/>
      <c r="R1212" s="339"/>
      <c r="S1212" s="339"/>
      <c r="T1212" s="339"/>
      <c r="U1212" s="339"/>
      <c r="V1212" s="339"/>
      <c r="W1212" s="1289"/>
    </row>
    <row r="1213" spans="1:262" s="157" customFormat="1" ht="15" customHeight="1" x14ac:dyDescent="0.25">
      <c r="A1213" s="1250">
        <v>1</v>
      </c>
      <c r="B1213" s="1250">
        <v>1</v>
      </c>
      <c r="C1213" s="1099" t="s">
        <v>150</v>
      </c>
      <c r="D1213" s="432"/>
      <c r="E1213" s="339"/>
      <c r="F1213" s="339"/>
      <c r="G1213" s="339"/>
      <c r="H1213" s="339"/>
      <c r="I1213" s="645"/>
      <c r="J1213" s="63"/>
      <c r="K1213" s="339"/>
      <c r="L1213" s="339"/>
      <c r="M1213" s="339"/>
      <c r="N1213" s="41"/>
      <c r="O1213" s="41"/>
      <c r="P1213" s="41"/>
      <c r="Q1213" s="339"/>
      <c r="R1213" s="339"/>
      <c r="S1213" s="339"/>
      <c r="T1213" s="339"/>
      <c r="U1213" s="339"/>
      <c r="V1213" s="339"/>
      <c r="W1213" s="1289"/>
    </row>
    <row r="1214" spans="1:262" s="157" customFormat="1" ht="15" customHeight="1" x14ac:dyDescent="0.25">
      <c r="A1214" s="1250">
        <v>1</v>
      </c>
      <c r="B1214" s="1250">
        <v>1</v>
      </c>
      <c r="C1214" s="1101" t="s">
        <v>188</v>
      </c>
      <c r="D1214" s="14">
        <v>240</v>
      </c>
      <c r="E1214" s="684"/>
      <c r="F1214" s="39">
        <f>ROUND(E1214/12*$C$3,0)</f>
        <v>0</v>
      </c>
      <c r="G1214" s="39"/>
      <c r="H1214" s="39" t="e">
        <f t="shared" ref="H1214:H1222" si="471">G1214/F1214*100</f>
        <v>#DIV/0!</v>
      </c>
      <c r="I1214" s="27">
        <v>8</v>
      </c>
      <c r="J1214" s="40" t="e">
        <f>M1214/G1214</f>
        <v>#DIV/0!</v>
      </c>
      <c r="K1214" s="41">
        <f>ROUND(E1214*I1214,0)</f>
        <v>0</v>
      </c>
      <c r="L1214" s="41">
        <f>ROUND(F1214*I1214,0)</f>
        <v>0</v>
      </c>
      <c r="M1214" s="41"/>
      <c r="N1214" s="41" t="e">
        <f>M1214/L1214*100</f>
        <v>#DIV/0!</v>
      </c>
      <c r="O1214" s="41">
        <f>K1214/D1214</f>
        <v>0</v>
      </c>
      <c r="P1214" s="41" t="e">
        <f>M1214/$C$3*12/O1214</f>
        <v>#DIV/0!</v>
      </c>
      <c r="Q1214" s="678"/>
      <c r="R1214" s="339"/>
      <c r="S1214" s="339"/>
      <c r="T1214" s="339"/>
      <c r="U1214" s="678"/>
      <c r="V1214" s="678"/>
      <c r="W1214" s="1289"/>
    </row>
    <row r="1215" spans="1:262" s="157" customFormat="1" ht="15" customHeight="1" x14ac:dyDescent="0.25">
      <c r="A1215" s="1250"/>
      <c r="B1215" s="1250"/>
      <c r="C1215" s="1094" t="s">
        <v>6</v>
      </c>
      <c r="D1215" s="14">
        <v>240</v>
      </c>
      <c r="E1215" s="684"/>
      <c r="F1215" s="39">
        <f>ROUND(E1215/12*$C$3,0)</f>
        <v>0</v>
      </c>
      <c r="G1215" s="39"/>
      <c r="H1215" s="39" t="e">
        <f t="shared" si="471"/>
        <v>#DIV/0!</v>
      </c>
      <c r="I1215" s="27">
        <v>8</v>
      </c>
      <c r="J1215" s="40" t="e">
        <f>M1215/G1215</f>
        <v>#DIV/0!</v>
      </c>
      <c r="K1215" s="41">
        <f>ROUND(E1215*I1215,0)</f>
        <v>0</v>
      </c>
      <c r="L1215" s="41">
        <f>ROUND(F1215*I1215,0)</f>
        <v>0</v>
      </c>
      <c r="M1215" s="41"/>
      <c r="N1215" s="41" t="e">
        <f>M1215/L1215*100</f>
        <v>#DIV/0!</v>
      </c>
      <c r="O1215" s="41">
        <f>K1215/D1215</f>
        <v>0</v>
      </c>
      <c r="P1215" s="41" t="e">
        <f>M1215/$C$3*12/O1215</f>
        <v>#DIV/0!</v>
      </c>
      <c r="Q1215" s="678"/>
      <c r="R1215" s="361"/>
      <c r="S1215" s="339"/>
      <c r="T1215" s="339"/>
      <c r="U1215" s="678"/>
      <c r="V1215" s="678"/>
      <c r="W1215" s="1289"/>
    </row>
    <row r="1216" spans="1:262" s="1050" customFormat="1" ht="15" customHeight="1" x14ac:dyDescent="0.25">
      <c r="A1216" s="1250"/>
      <c r="B1216" s="1250">
        <v>1</v>
      </c>
      <c r="C1216" s="1125" t="s">
        <v>191</v>
      </c>
      <c r="D1216" s="433"/>
      <c r="E1216" s="316">
        <f>SUM(E1214:E1215)</f>
        <v>0</v>
      </c>
      <c r="F1216" s="316">
        <f t="shared" ref="F1216:G1216" si="472">SUM(F1214:F1215)</f>
        <v>0</v>
      </c>
      <c r="G1216" s="316">
        <f t="shared" si="472"/>
        <v>0</v>
      </c>
      <c r="H1216" s="316" t="e">
        <f t="shared" si="471"/>
        <v>#DIV/0!</v>
      </c>
      <c r="I1216" s="316">
        <f>IF(E1216=0,0,K1216/E1216)</f>
        <v>0</v>
      </c>
      <c r="J1216" s="316" t="e">
        <f t="shared" ref="J1216:P1216" si="473">SUM(J1214)</f>
        <v>#DIV/0!</v>
      </c>
      <c r="K1216" s="316">
        <f>SUM(K1214:K1215)</f>
        <v>0</v>
      </c>
      <c r="L1216" s="316">
        <f t="shared" ref="L1216:M1216" si="474">SUM(L1214:L1215)</f>
        <v>0</v>
      </c>
      <c r="M1216" s="316">
        <f t="shared" si="474"/>
        <v>0</v>
      </c>
      <c r="N1216" s="316" t="e">
        <f t="shared" si="473"/>
        <v>#DIV/0!</v>
      </c>
      <c r="O1216" s="316">
        <f>SUM(O1214:O1215)</f>
        <v>0</v>
      </c>
      <c r="P1216" s="316" t="e">
        <f t="shared" si="473"/>
        <v>#DIV/0!</v>
      </c>
      <c r="Q1216" s="678"/>
      <c r="R1216" s="680"/>
      <c r="S1216" s="678"/>
      <c r="T1216" s="678"/>
      <c r="U1216" s="678"/>
      <c r="V1216" s="678"/>
      <c r="W1216" s="1289"/>
      <c r="X1216" s="157"/>
      <c r="Y1216" s="157"/>
      <c r="Z1216" s="157"/>
      <c r="AA1216" s="157"/>
      <c r="AB1216" s="157"/>
      <c r="AC1216" s="157"/>
      <c r="AD1216" s="157"/>
      <c r="AE1216" s="157"/>
      <c r="AF1216" s="157"/>
      <c r="AG1216" s="157"/>
      <c r="AH1216" s="157"/>
      <c r="AI1216" s="157"/>
      <c r="AJ1216" s="157"/>
      <c r="AK1216" s="157"/>
      <c r="AL1216" s="157"/>
      <c r="AM1216" s="157"/>
      <c r="AN1216" s="157"/>
      <c r="AO1216" s="157"/>
      <c r="AP1216" s="157"/>
      <c r="AQ1216" s="157"/>
      <c r="AR1216" s="157"/>
      <c r="AS1216" s="157"/>
      <c r="AT1216" s="157"/>
      <c r="AU1216" s="157"/>
      <c r="AV1216" s="157"/>
      <c r="AW1216" s="157"/>
      <c r="AX1216" s="157"/>
      <c r="AY1216" s="157"/>
      <c r="AZ1216" s="157"/>
      <c r="BA1216" s="157"/>
      <c r="BB1216" s="157"/>
      <c r="BC1216" s="157"/>
      <c r="BD1216" s="157"/>
      <c r="BE1216" s="157"/>
      <c r="BF1216" s="157"/>
      <c r="BG1216" s="157"/>
      <c r="BH1216" s="157"/>
      <c r="BI1216" s="157"/>
      <c r="BJ1216" s="157"/>
      <c r="BK1216" s="157"/>
      <c r="BL1216" s="157"/>
      <c r="BM1216" s="157"/>
      <c r="BN1216" s="157"/>
      <c r="BO1216" s="157"/>
      <c r="BP1216" s="157"/>
      <c r="BQ1216" s="157"/>
      <c r="BR1216" s="157"/>
      <c r="BS1216" s="157"/>
      <c r="BT1216" s="157"/>
      <c r="BU1216" s="157"/>
      <c r="BV1216" s="157"/>
      <c r="BW1216" s="157"/>
      <c r="BX1216" s="157"/>
      <c r="BY1216" s="157"/>
      <c r="BZ1216" s="157"/>
      <c r="CA1216" s="157"/>
      <c r="CB1216" s="157"/>
      <c r="CC1216" s="157"/>
      <c r="CD1216" s="157"/>
      <c r="CE1216" s="157"/>
      <c r="CF1216" s="157"/>
      <c r="CG1216" s="157"/>
      <c r="CH1216" s="157"/>
      <c r="CI1216" s="157"/>
      <c r="CJ1216" s="157"/>
      <c r="CK1216" s="157"/>
      <c r="CL1216" s="157"/>
      <c r="CM1216" s="157"/>
      <c r="CN1216" s="157"/>
      <c r="CO1216" s="157"/>
      <c r="CP1216" s="157"/>
      <c r="CQ1216" s="157"/>
      <c r="CR1216" s="157"/>
      <c r="CS1216" s="157"/>
      <c r="CT1216" s="157"/>
      <c r="CU1216" s="157"/>
      <c r="CV1216" s="157"/>
      <c r="CW1216" s="157"/>
      <c r="CX1216" s="157"/>
      <c r="CY1216" s="157"/>
      <c r="CZ1216" s="157"/>
      <c r="DA1216" s="157"/>
      <c r="DB1216" s="157"/>
      <c r="DC1216" s="157"/>
      <c r="DD1216" s="157"/>
      <c r="DE1216" s="157"/>
      <c r="DF1216" s="157"/>
      <c r="DG1216" s="157"/>
      <c r="DH1216" s="157"/>
      <c r="DI1216" s="157"/>
      <c r="DJ1216" s="157"/>
      <c r="DK1216" s="157"/>
      <c r="DL1216" s="157"/>
      <c r="DM1216" s="157"/>
      <c r="DN1216" s="157"/>
      <c r="DO1216" s="157"/>
      <c r="DP1216" s="157"/>
      <c r="DQ1216" s="157"/>
      <c r="DR1216" s="157"/>
      <c r="DS1216" s="157"/>
      <c r="DT1216" s="157"/>
      <c r="DU1216" s="157"/>
      <c r="DV1216" s="157"/>
      <c r="DW1216" s="157"/>
      <c r="DX1216" s="157"/>
      <c r="DY1216" s="157"/>
      <c r="DZ1216" s="157"/>
      <c r="EA1216" s="157"/>
      <c r="EB1216" s="157"/>
      <c r="EC1216" s="157"/>
      <c r="ED1216" s="157"/>
      <c r="EE1216" s="157"/>
      <c r="EF1216" s="157"/>
      <c r="EG1216" s="157"/>
      <c r="EH1216" s="157"/>
      <c r="EI1216" s="157"/>
      <c r="EJ1216" s="157"/>
      <c r="EK1216" s="157"/>
      <c r="EL1216" s="157"/>
      <c r="EM1216" s="157"/>
      <c r="EN1216" s="157"/>
      <c r="EO1216" s="157"/>
      <c r="EP1216" s="157"/>
      <c r="EQ1216" s="157"/>
      <c r="ER1216" s="157"/>
      <c r="ES1216" s="157"/>
      <c r="ET1216" s="157"/>
      <c r="EU1216" s="157"/>
      <c r="EV1216" s="157"/>
      <c r="EW1216" s="157"/>
      <c r="EX1216" s="157"/>
      <c r="EY1216" s="157"/>
      <c r="EZ1216" s="157"/>
      <c r="FA1216" s="157"/>
      <c r="FB1216" s="157"/>
      <c r="FC1216" s="157"/>
      <c r="FD1216" s="157"/>
      <c r="FE1216" s="157"/>
      <c r="FF1216" s="157"/>
      <c r="FG1216" s="157"/>
      <c r="FH1216" s="157"/>
      <c r="FI1216" s="157"/>
      <c r="FJ1216" s="157"/>
      <c r="FK1216" s="157"/>
      <c r="FL1216" s="157"/>
      <c r="FM1216" s="157"/>
      <c r="FN1216" s="157"/>
      <c r="FO1216" s="157"/>
      <c r="FP1216" s="157"/>
      <c r="FQ1216" s="157"/>
      <c r="FR1216" s="157"/>
      <c r="FS1216" s="157"/>
      <c r="FT1216" s="157"/>
      <c r="FU1216" s="157"/>
      <c r="FV1216" s="157"/>
      <c r="FW1216" s="157"/>
      <c r="FX1216" s="157"/>
      <c r="FY1216" s="157"/>
      <c r="FZ1216" s="157"/>
      <c r="GA1216" s="157"/>
      <c r="GB1216" s="157"/>
      <c r="GC1216" s="157"/>
      <c r="GD1216" s="157"/>
      <c r="GE1216" s="157"/>
      <c r="GF1216" s="157"/>
      <c r="GG1216" s="157"/>
      <c r="GH1216" s="157"/>
      <c r="GI1216" s="157"/>
      <c r="GJ1216" s="157"/>
      <c r="GK1216" s="157"/>
      <c r="GL1216" s="157"/>
      <c r="GM1216" s="157"/>
      <c r="GN1216" s="157"/>
      <c r="GO1216" s="157"/>
      <c r="GP1216" s="157"/>
      <c r="GQ1216" s="157"/>
      <c r="GR1216" s="157"/>
      <c r="GS1216" s="157"/>
      <c r="GT1216" s="157"/>
      <c r="GU1216" s="157"/>
      <c r="GV1216" s="157"/>
      <c r="GW1216" s="157"/>
      <c r="GX1216" s="157"/>
      <c r="GY1216" s="157"/>
      <c r="GZ1216" s="157"/>
      <c r="HA1216" s="157"/>
      <c r="HB1216" s="157"/>
      <c r="HC1216" s="157"/>
      <c r="HD1216" s="157"/>
      <c r="HE1216" s="157"/>
      <c r="HF1216" s="157"/>
      <c r="HG1216" s="157"/>
      <c r="HH1216" s="157"/>
      <c r="HI1216" s="157"/>
      <c r="HJ1216" s="157"/>
      <c r="HK1216" s="157"/>
      <c r="HL1216" s="157"/>
      <c r="HM1216" s="157"/>
      <c r="HN1216" s="157"/>
      <c r="HO1216" s="157"/>
      <c r="HP1216" s="157"/>
      <c r="HQ1216" s="157"/>
      <c r="HR1216" s="157"/>
      <c r="HS1216" s="157"/>
      <c r="HT1216" s="157"/>
      <c r="HU1216" s="157"/>
      <c r="HV1216" s="157"/>
      <c r="HW1216" s="157"/>
      <c r="HX1216" s="157"/>
      <c r="HY1216" s="157"/>
      <c r="HZ1216" s="157"/>
      <c r="IA1216" s="157"/>
      <c r="IB1216" s="157"/>
      <c r="IC1216" s="157"/>
      <c r="ID1216" s="157"/>
      <c r="IE1216" s="157"/>
      <c r="IF1216" s="157"/>
      <c r="IG1216" s="157"/>
      <c r="IH1216" s="157"/>
      <c r="II1216" s="157"/>
      <c r="IJ1216" s="157"/>
      <c r="IK1216" s="157"/>
      <c r="IL1216" s="157"/>
      <c r="IM1216" s="157"/>
      <c r="IN1216" s="157"/>
      <c r="IO1216" s="157"/>
      <c r="IP1216" s="157"/>
      <c r="IQ1216" s="157"/>
      <c r="IR1216" s="157"/>
      <c r="IS1216" s="157"/>
      <c r="IT1216" s="157"/>
      <c r="IU1216" s="157"/>
      <c r="IV1216" s="157"/>
      <c r="IW1216" s="157"/>
      <c r="IX1216" s="157"/>
      <c r="IY1216" s="157"/>
      <c r="IZ1216" s="157"/>
      <c r="JA1216" s="157"/>
      <c r="JB1216" s="157"/>
    </row>
    <row r="1217" spans="1:262" s="157" customFormat="1" ht="29.25" customHeight="1" x14ac:dyDescent="0.25">
      <c r="A1217" s="1250">
        <v>1</v>
      </c>
      <c r="B1217" s="1250">
        <v>1</v>
      </c>
      <c r="C1217" s="686" t="s">
        <v>176</v>
      </c>
      <c r="D1217" s="686"/>
      <c r="E1217" s="787">
        <f>E1216</f>
        <v>0</v>
      </c>
      <c r="F1217" s="787">
        <f t="shared" ref="F1217:G1217" si="475">F1216</f>
        <v>0</v>
      </c>
      <c r="G1217" s="787">
        <f t="shared" si="475"/>
        <v>0</v>
      </c>
      <c r="H1217" s="787" t="e">
        <f t="shared" si="471"/>
        <v>#DIV/0!</v>
      </c>
      <c r="I1217" s="852"/>
      <c r="J1217" s="852" t="e">
        <f>M1217/G1217</f>
        <v>#DIV/0!</v>
      </c>
      <c r="K1217" s="787">
        <f t="shared" ref="K1217:M1217" si="476">K1216</f>
        <v>0</v>
      </c>
      <c r="L1217" s="787">
        <f t="shared" si="476"/>
        <v>0</v>
      </c>
      <c r="M1217" s="787">
        <f t="shared" si="476"/>
        <v>0</v>
      </c>
      <c r="N1217" s="787" t="e">
        <f>M1217/L1217*100</f>
        <v>#DIV/0!</v>
      </c>
      <c r="O1217" s="787">
        <f>O1216</f>
        <v>0</v>
      </c>
      <c r="P1217" s="41" t="e">
        <f>M1217/$C$3*12/O1217</f>
        <v>#DIV/0!</v>
      </c>
      <c r="Q1217" s="787"/>
      <c r="R1217" s="720">
        <f t="shared" ref="R1217:R1218" si="477">Q1217/12*$C$3</f>
        <v>0</v>
      </c>
      <c r="S1217" s="339">
        <f>V1217-U1217</f>
        <v>0</v>
      </c>
      <c r="T1217" s="339">
        <f>S1217-R1217</f>
        <v>0</v>
      </c>
      <c r="U1217" s="787"/>
      <c r="V1217" s="787"/>
      <c r="W1217" s="1289"/>
    </row>
    <row r="1218" spans="1:262" s="157" customFormat="1" ht="29.25" customHeight="1" x14ac:dyDescent="0.25">
      <c r="A1218" s="1250">
        <v>1</v>
      </c>
      <c r="B1218" s="1250">
        <v>1</v>
      </c>
      <c r="C1218" s="686" t="s">
        <v>358</v>
      </c>
      <c r="D1218" s="686"/>
      <c r="E1218" s="793">
        <f>E1219+E1221</f>
        <v>2</v>
      </c>
      <c r="F1218" s="787">
        <f>F1219+F1221</f>
        <v>1</v>
      </c>
      <c r="G1218" s="787"/>
      <c r="H1218" s="787">
        <f t="shared" si="471"/>
        <v>0</v>
      </c>
      <c r="I1218" s="648"/>
      <c r="J1218" s="792"/>
      <c r="K1218" s="793"/>
      <c r="L1218" s="793"/>
      <c r="M1218" s="793"/>
      <c r="N1218" s="45"/>
      <c r="O1218" s="793"/>
      <c r="P1218" s="45"/>
      <c r="Q1218" s="793">
        <v>6.1135099999999998</v>
      </c>
      <c r="R1218" s="720">
        <f t="shared" si="477"/>
        <v>2.5472958333333335</v>
      </c>
      <c r="S1218" s="339">
        <f>V1218-U1218</f>
        <v>0</v>
      </c>
      <c r="T1218" s="339">
        <f>S1218-R1218</f>
        <v>-2.5472958333333335</v>
      </c>
      <c r="U1218" s="787"/>
      <c r="V1218" s="787"/>
      <c r="W1218" s="1289"/>
    </row>
    <row r="1219" spans="1:262" s="157" customFormat="1" ht="29.25" customHeight="1" x14ac:dyDescent="0.25">
      <c r="A1219" s="1250">
        <v>1</v>
      </c>
      <c r="B1219" s="1250">
        <v>1</v>
      </c>
      <c r="C1219" s="686" t="s">
        <v>335</v>
      </c>
      <c r="D1219" s="686"/>
      <c r="E1219" s="793">
        <f>E1220</f>
        <v>2</v>
      </c>
      <c r="F1219" s="787">
        <f>F1220</f>
        <v>1</v>
      </c>
      <c r="G1219" s="787">
        <f>G1220</f>
        <v>0</v>
      </c>
      <c r="H1219" s="787">
        <f t="shared" si="471"/>
        <v>0</v>
      </c>
      <c r="I1219" s="648"/>
      <c r="J1219" s="792"/>
      <c r="K1219" s="793"/>
      <c r="L1219" s="793"/>
      <c r="M1219" s="793"/>
      <c r="N1219" s="45"/>
      <c r="O1219" s="793"/>
      <c r="P1219" s="45"/>
      <c r="Q1219" s="793"/>
      <c r="R1219" s="720"/>
      <c r="S1219" s="361"/>
      <c r="T1219" s="361"/>
      <c r="U1219" s="793"/>
      <c r="V1219" s="793"/>
      <c r="W1219" s="1289"/>
    </row>
    <row r="1220" spans="1:262" s="157" customFormat="1" ht="29.25" customHeight="1" x14ac:dyDescent="0.25">
      <c r="A1220" s="1250">
        <v>1</v>
      </c>
      <c r="B1220" s="1250">
        <v>1</v>
      </c>
      <c r="C1220" s="808" t="s">
        <v>334</v>
      </c>
      <c r="D1220" s="808"/>
      <c r="E1220" s="809">
        <v>2</v>
      </c>
      <c r="F1220" s="794">
        <f>ROUND(E1220/12*$C$3,0)</f>
        <v>1</v>
      </c>
      <c r="G1220" s="794">
        <f>G1218-G1221</f>
        <v>0</v>
      </c>
      <c r="H1220" s="794">
        <f t="shared" si="471"/>
        <v>0</v>
      </c>
      <c r="I1220" s="498"/>
      <c r="J1220" s="792"/>
      <c r="K1220" s="810"/>
      <c r="L1220" s="810"/>
      <c r="M1220" s="810"/>
      <c r="N1220" s="45"/>
      <c r="O1220" s="810"/>
      <c r="P1220" s="45"/>
      <c r="Q1220" s="810"/>
      <c r="R1220" s="720"/>
      <c r="S1220" s="811"/>
      <c r="T1220" s="811"/>
      <c r="U1220" s="810"/>
      <c r="V1220" s="810"/>
      <c r="W1220" s="1289"/>
    </row>
    <row r="1221" spans="1:262" s="157" customFormat="1" ht="29.25" customHeight="1" x14ac:dyDescent="0.25">
      <c r="A1221" s="1250">
        <v>1</v>
      </c>
      <c r="B1221" s="1250">
        <v>1</v>
      </c>
      <c r="C1221" s="686" t="s">
        <v>335</v>
      </c>
      <c r="D1221" s="686"/>
      <c r="E1221" s="793">
        <f>E1222</f>
        <v>0</v>
      </c>
      <c r="F1221" s="793">
        <f t="shared" ref="F1221:G1221" si="478">F1222</f>
        <v>0</v>
      </c>
      <c r="G1221" s="793">
        <f t="shared" si="478"/>
        <v>0</v>
      </c>
      <c r="H1221" s="787" t="e">
        <f t="shared" si="471"/>
        <v>#DIV/0!</v>
      </c>
      <c r="I1221" s="648"/>
      <c r="J1221" s="792"/>
      <c r="K1221" s="793"/>
      <c r="L1221" s="793"/>
      <c r="M1221" s="793"/>
      <c r="N1221" s="45"/>
      <c r="O1221" s="793"/>
      <c r="P1221" s="45"/>
      <c r="Q1221" s="793"/>
      <c r="R1221" s="720"/>
      <c r="S1221" s="361"/>
      <c r="T1221" s="361"/>
      <c r="U1221" s="793"/>
      <c r="V1221" s="793"/>
      <c r="W1221" s="1289"/>
    </row>
    <row r="1222" spans="1:262" s="157" customFormat="1" ht="29.25" customHeight="1" thickBot="1" x14ac:dyDescent="0.3">
      <c r="A1222" s="1250">
        <v>1</v>
      </c>
      <c r="B1222" s="1250">
        <v>1</v>
      </c>
      <c r="C1222" s="808" t="s">
        <v>336</v>
      </c>
      <c r="D1222" s="808"/>
      <c r="E1222" s="809">
        <v>0</v>
      </c>
      <c r="F1222" s="794">
        <f>ROUND(E1222/12*$C$3,0)</f>
        <v>0</v>
      </c>
      <c r="G1222" s="794"/>
      <c r="H1222" s="794" t="e">
        <f t="shared" si="471"/>
        <v>#DIV/0!</v>
      </c>
      <c r="I1222" s="498"/>
      <c r="J1222" s="792"/>
      <c r="K1222" s="810"/>
      <c r="L1222" s="810"/>
      <c r="M1222" s="810"/>
      <c r="N1222" s="45"/>
      <c r="O1222" s="810"/>
      <c r="P1222" s="45"/>
      <c r="Q1222" s="810"/>
      <c r="R1222" s="720"/>
      <c r="S1222" s="811"/>
      <c r="T1222" s="811"/>
      <c r="U1222" s="810"/>
      <c r="V1222" s="810"/>
      <c r="W1222" s="1289"/>
    </row>
    <row r="1223" spans="1:262" s="157" customFormat="1" ht="18" customHeight="1" thickBot="1" x14ac:dyDescent="0.3">
      <c r="A1223" s="1250">
        <v>1</v>
      </c>
      <c r="B1223" s="1250">
        <v>1</v>
      </c>
      <c r="C1223" s="1149" t="s">
        <v>17</v>
      </c>
      <c r="D1223" s="812"/>
      <c r="E1223" s="813"/>
      <c r="F1223" s="813"/>
      <c r="G1223" s="813"/>
      <c r="H1223" s="813"/>
      <c r="I1223" s="656"/>
      <c r="J1223" s="656"/>
      <c r="K1223" s="657"/>
      <c r="L1223" s="657"/>
      <c r="M1223" s="657">
        <f>M1217+M1175</f>
        <v>40</v>
      </c>
      <c r="N1223" s="657"/>
      <c r="O1223" s="657"/>
      <c r="P1223" s="657"/>
      <c r="Q1223" s="1304">
        <f t="shared" ref="Q1223:V1223" si="479">SUM(Q1218,Q1217,Q1203,Q1175)</f>
        <v>1106.1135099999999</v>
      </c>
      <c r="R1223" s="657">
        <f t="shared" si="479"/>
        <v>460.88062916666672</v>
      </c>
      <c r="S1223" s="657">
        <f t="shared" si="479"/>
        <v>196.82952999999998</v>
      </c>
      <c r="T1223" s="657">
        <f t="shared" si="479"/>
        <v>-264.05109916666675</v>
      </c>
      <c r="U1223" s="657">
        <f t="shared" si="479"/>
        <v>-5.5057799999999997</v>
      </c>
      <c r="V1223" s="1304">
        <f t="shared" si="479"/>
        <v>191.32374999999999</v>
      </c>
      <c r="W1223" s="1289"/>
    </row>
    <row r="1224" spans="1:262" ht="15" customHeight="1" x14ac:dyDescent="0.25">
      <c r="A1224" s="1250">
        <v>1</v>
      </c>
      <c r="B1224" s="1250">
        <v>1</v>
      </c>
      <c r="C1224" s="366" t="s">
        <v>243</v>
      </c>
      <c r="D1224" s="366"/>
      <c r="E1224" s="660"/>
      <c r="F1224" s="660"/>
      <c r="G1224" s="660"/>
      <c r="H1224" s="660"/>
      <c r="I1224" s="541"/>
      <c r="J1224" s="541"/>
      <c r="K1224" s="660"/>
      <c r="L1224" s="660"/>
      <c r="M1224" s="660"/>
      <c r="N1224" s="660"/>
      <c r="O1224" s="660"/>
      <c r="P1224" s="660"/>
      <c r="Q1224" s="853"/>
      <c r="R1224" s="853"/>
      <c r="S1224" s="853"/>
      <c r="T1224" s="853"/>
      <c r="U1224" s="854"/>
      <c r="V1224" s="853"/>
    </row>
    <row r="1225" spans="1:262" x14ac:dyDescent="0.25">
      <c r="A1225" s="1250">
        <v>1</v>
      </c>
      <c r="B1225" s="1250">
        <v>1</v>
      </c>
      <c r="C1225" s="1092" t="s">
        <v>14</v>
      </c>
      <c r="D1225" s="12"/>
      <c r="E1225" s="67"/>
      <c r="F1225" s="67"/>
      <c r="G1225" s="67"/>
      <c r="H1225" s="67"/>
      <c r="I1225" s="541"/>
      <c r="J1225" s="541"/>
      <c r="K1225" s="855"/>
      <c r="L1225" s="855"/>
      <c r="M1225" s="855"/>
      <c r="N1225" s="855"/>
      <c r="O1225" s="855"/>
      <c r="P1225" s="855"/>
      <c r="Q1225" s="669"/>
      <c r="R1225" s="669"/>
      <c r="S1225" s="669"/>
      <c r="T1225" s="669"/>
      <c r="U1225" s="749"/>
      <c r="V1225" s="669"/>
    </row>
    <row r="1226" spans="1:262" s="1339" customFormat="1" x14ac:dyDescent="0.25">
      <c r="A1226" s="1250">
        <v>1</v>
      </c>
      <c r="B1226" s="1250">
        <v>1</v>
      </c>
      <c r="C1226" s="1092" t="s">
        <v>172</v>
      </c>
      <c r="D1226" s="12"/>
      <c r="E1226" s="501"/>
      <c r="F1226" s="501"/>
      <c r="G1226" s="501"/>
      <c r="H1226" s="501"/>
      <c r="I1226" s="500"/>
      <c r="J1226" s="500"/>
      <c r="K1226" s="501"/>
      <c r="L1226" s="501"/>
      <c r="M1226" s="501"/>
      <c r="N1226" s="501"/>
      <c r="O1226" s="501"/>
      <c r="P1226" s="501"/>
      <c r="Q1226" s="64"/>
      <c r="R1226" s="64"/>
      <c r="S1226" s="64"/>
      <c r="T1226" s="64"/>
      <c r="U1226" s="226"/>
      <c r="V1226" s="64"/>
      <c r="W1226" s="1289"/>
      <c r="X1226" s="1051"/>
      <c r="Y1226" s="1051"/>
      <c r="Z1226" s="1051"/>
      <c r="AA1226" s="1051"/>
      <c r="AB1226" s="1051"/>
      <c r="AC1226" s="1051"/>
      <c r="AD1226" s="1051"/>
      <c r="AE1226" s="1051"/>
      <c r="AF1226" s="1051"/>
      <c r="AG1226" s="1051"/>
      <c r="AH1226" s="1051"/>
      <c r="AI1226" s="1051"/>
      <c r="AJ1226" s="1051"/>
      <c r="AK1226" s="1051"/>
      <c r="AL1226" s="1051"/>
      <c r="AM1226" s="1051"/>
      <c r="AN1226" s="1051"/>
      <c r="AO1226" s="1051"/>
      <c r="AP1226" s="1051"/>
      <c r="AQ1226" s="1051"/>
      <c r="AR1226" s="1051"/>
      <c r="AS1226" s="1051"/>
      <c r="AT1226" s="1051"/>
      <c r="AU1226" s="1051"/>
      <c r="AV1226" s="1051"/>
      <c r="AW1226" s="1051"/>
      <c r="AX1226" s="1051"/>
      <c r="AY1226" s="1051"/>
      <c r="AZ1226" s="1051"/>
      <c r="BA1226" s="1051"/>
      <c r="BB1226" s="1051"/>
      <c r="BC1226" s="1051"/>
      <c r="BD1226" s="1051"/>
      <c r="BE1226" s="1051"/>
      <c r="BF1226" s="1051"/>
      <c r="BG1226" s="1051"/>
      <c r="BH1226" s="1051"/>
      <c r="BI1226" s="1051"/>
      <c r="BJ1226" s="1051"/>
      <c r="BK1226" s="1051"/>
      <c r="BL1226" s="1051"/>
      <c r="BM1226" s="1051"/>
      <c r="BN1226" s="1051"/>
      <c r="BO1226" s="1051"/>
      <c r="BP1226" s="1051"/>
      <c r="BQ1226" s="1051"/>
      <c r="BR1226" s="1051"/>
      <c r="BS1226" s="1051"/>
      <c r="BT1226" s="1051"/>
      <c r="BU1226" s="1051"/>
      <c r="BV1226" s="1051"/>
      <c r="BW1226" s="1051"/>
      <c r="BX1226" s="1051"/>
      <c r="BY1226" s="1051"/>
      <c r="BZ1226" s="1051"/>
      <c r="CA1226" s="1051"/>
      <c r="CB1226" s="1051"/>
      <c r="CC1226" s="1051"/>
      <c r="CD1226" s="1051"/>
      <c r="CE1226" s="1051"/>
      <c r="CF1226" s="1051"/>
      <c r="CG1226" s="1051"/>
      <c r="CH1226" s="1051"/>
      <c r="CI1226" s="1051"/>
      <c r="CJ1226" s="1051"/>
      <c r="CK1226" s="1051"/>
      <c r="CL1226" s="1051"/>
      <c r="CM1226" s="1051"/>
      <c r="CN1226" s="1051"/>
      <c r="CO1226" s="1051"/>
      <c r="CP1226" s="1051"/>
      <c r="CQ1226" s="1051"/>
      <c r="CR1226" s="1051"/>
      <c r="CS1226" s="1051"/>
      <c r="CT1226" s="1051"/>
      <c r="CU1226" s="1051"/>
      <c r="CV1226" s="1051"/>
      <c r="CW1226" s="1051"/>
      <c r="CX1226" s="1051"/>
      <c r="CY1226" s="1051"/>
      <c r="CZ1226" s="1051"/>
      <c r="DA1226" s="1051"/>
      <c r="DB1226" s="1051"/>
      <c r="DC1226" s="1051"/>
      <c r="DD1226" s="1051"/>
      <c r="DE1226" s="1051"/>
      <c r="DF1226" s="1051"/>
      <c r="DG1226" s="1051"/>
      <c r="DH1226" s="1051"/>
      <c r="DI1226" s="1051"/>
      <c r="DJ1226" s="1051"/>
      <c r="DK1226" s="1051"/>
      <c r="DL1226" s="1051"/>
      <c r="DM1226" s="1051"/>
      <c r="DN1226" s="1051"/>
      <c r="DO1226" s="1051"/>
      <c r="DP1226" s="1051"/>
      <c r="DQ1226" s="1051"/>
      <c r="DR1226" s="1051"/>
      <c r="DS1226" s="1051"/>
      <c r="DT1226" s="1051"/>
      <c r="DU1226" s="1051"/>
      <c r="DV1226" s="1051"/>
      <c r="DW1226" s="1051"/>
      <c r="DX1226" s="1051"/>
      <c r="DY1226" s="1051"/>
      <c r="DZ1226" s="1051"/>
      <c r="EA1226" s="1051"/>
      <c r="EB1226" s="1051"/>
      <c r="EC1226" s="1051"/>
      <c r="ED1226" s="1051"/>
      <c r="EE1226" s="1051"/>
      <c r="EF1226" s="1051"/>
      <c r="EG1226" s="1051"/>
      <c r="EH1226" s="1051"/>
      <c r="EI1226" s="1051"/>
      <c r="EJ1226" s="1051"/>
      <c r="EK1226" s="1051"/>
      <c r="EL1226" s="1051"/>
      <c r="EM1226" s="1051"/>
      <c r="EN1226" s="1051"/>
      <c r="EO1226" s="1051"/>
      <c r="EP1226" s="1051"/>
      <c r="EQ1226" s="1051"/>
      <c r="ER1226" s="1051"/>
      <c r="ES1226" s="1051"/>
      <c r="ET1226" s="1051"/>
      <c r="EU1226" s="1051"/>
      <c r="EV1226" s="1051"/>
      <c r="EW1226" s="1051"/>
      <c r="EX1226" s="1051"/>
      <c r="EY1226" s="1051"/>
      <c r="EZ1226" s="1051"/>
      <c r="FA1226" s="1051"/>
      <c r="FB1226" s="1051"/>
      <c r="FC1226" s="1051"/>
      <c r="FD1226" s="1051"/>
      <c r="FE1226" s="1051"/>
      <c r="FF1226" s="1051"/>
      <c r="FG1226" s="1051"/>
      <c r="FH1226" s="1051"/>
      <c r="FI1226" s="1051"/>
      <c r="FJ1226" s="1051"/>
      <c r="FK1226" s="1051"/>
      <c r="FL1226" s="1051"/>
      <c r="FM1226" s="1051"/>
      <c r="FN1226" s="1051"/>
      <c r="FO1226" s="1051"/>
      <c r="FP1226" s="1051"/>
      <c r="FQ1226" s="1051"/>
      <c r="FR1226" s="1051"/>
      <c r="FS1226" s="1051"/>
      <c r="FT1226" s="1051"/>
      <c r="FU1226" s="1051"/>
      <c r="FV1226" s="1051"/>
      <c r="FW1226" s="1051"/>
      <c r="FX1226" s="1051"/>
      <c r="FY1226" s="1051"/>
      <c r="FZ1226" s="1051"/>
      <c r="GA1226" s="1051"/>
      <c r="GB1226" s="1051"/>
      <c r="GC1226" s="1051"/>
      <c r="GD1226" s="1051"/>
      <c r="GE1226" s="1051"/>
      <c r="GF1226" s="1051"/>
      <c r="GG1226" s="1051"/>
      <c r="GH1226" s="1051"/>
      <c r="GI1226" s="1051"/>
      <c r="GJ1226" s="1051"/>
      <c r="GK1226" s="1051"/>
      <c r="GL1226" s="1051"/>
      <c r="GM1226" s="1051"/>
      <c r="GN1226" s="1051"/>
      <c r="GO1226" s="1051"/>
      <c r="GP1226" s="1051"/>
      <c r="GQ1226" s="1051"/>
      <c r="GR1226" s="1051"/>
      <c r="GS1226" s="1051"/>
      <c r="GT1226" s="1051"/>
      <c r="GU1226" s="1051"/>
      <c r="GV1226" s="1051"/>
      <c r="GW1226" s="1051"/>
      <c r="GX1226" s="1051"/>
      <c r="GY1226" s="1051"/>
      <c r="GZ1226" s="1051"/>
      <c r="HA1226" s="1051"/>
      <c r="HB1226" s="1051"/>
      <c r="HC1226" s="1051"/>
      <c r="HD1226" s="1051"/>
      <c r="HE1226" s="1051"/>
      <c r="HF1226" s="1051"/>
      <c r="HG1226" s="1051"/>
      <c r="HH1226" s="1051"/>
      <c r="HI1226" s="1051"/>
      <c r="HJ1226" s="1051"/>
      <c r="HK1226" s="1051"/>
      <c r="HL1226" s="1051"/>
      <c r="HM1226" s="1051"/>
      <c r="HN1226" s="1051"/>
      <c r="HO1226" s="1051"/>
      <c r="HP1226" s="1051"/>
      <c r="HQ1226" s="1051"/>
      <c r="HR1226" s="1051"/>
      <c r="HS1226" s="1051"/>
      <c r="HT1226" s="1051"/>
      <c r="HU1226" s="1051"/>
      <c r="HV1226" s="1051"/>
      <c r="HW1226" s="1051"/>
      <c r="HX1226" s="1051"/>
      <c r="HY1226" s="1051"/>
      <c r="HZ1226" s="1051"/>
      <c r="IA1226" s="1051"/>
      <c r="IB1226" s="1051"/>
      <c r="IC1226" s="1051"/>
      <c r="ID1226" s="1051"/>
      <c r="IE1226" s="1051"/>
      <c r="IF1226" s="1051"/>
      <c r="IG1226" s="1051"/>
      <c r="IH1226" s="1051"/>
      <c r="II1226" s="1051"/>
      <c r="IJ1226" s="1051"/>
      <c r="IK1226" s="1051"/>
      <c r="IL1226" s="1051"/>
      <c r="IM1226" s="1051"/>
      <c r="IN1226" s="1051"/>
      <c r="IO1226" s="1051"/>
      <c r="IP1226" s="1051"/>
      <c r="IQ1226" s="1051"/>
      <c r="IR1226" s="1051"/>
      <c r="IS1226" s="1051"/>
      <c r="IT1226" s="1051"/>
      <c r="IU1226" s="1051"/>
      <c r="IV1226" s="1051"/>
      <c r="IW1226" s="1051"/>
      <c r="IX1226" s="1051"/>
      <c r="IY1226" s="1051"/>
      <c r="IZ1226" s="1051"/>
      <c r="JA1226" s="1051"/>
      <c r="JB1226" s="1051"/>
    </row>
    <row r="1227" spans="1:262" s="1339" customFormat="1" ht="15" customHeight="1" x14ac:dyDescent="0.25">
      <c r="A1227" s="1250">
        <v>1</v>
      </c>
      <c r="B1227" s="1250">
        <v>1</v>
      </c>
      <c r="C1227" s="1092" t="s">
        <v>359</v>
      </c>
      <c r="D1227" s="12"/>
      <c r="E1227" s="30">
        <f>E1228</f>
        <v>0</v>
      </c>
      <c r="F1227" s="30">
        <f>F1228</f>
        <v>0</v>
      </c>
      <c r="G1227" s="30">
        <f>G1228</f>
        <v>0</v>
      </c>
      <c r="H1227" s="30" t="e">
        <f>G1227/F1227*100</f>
        <v>#DIV/0!</v>
      </c>
      <c r="I1227" s="500"/>
      <c r="J1227" s="500"/>
      <c r="K1227" s="501"/>
      <c r="L1227" s="501"/>
      <c r="M1227" s="501"/>
      <c r="N1227" s="501"/>
      <c r="O1227" s="501"/>
      <c r="P1227" s="501"/>
      <c r="Q1227" s="64"/>
      <c r="R1227" s="64"/>
      <c r="S1227" s="64"/>
      <c r="T1227" s="64"/>
      <c r="U1227" s="226"/>
      <c r="V1227" s="64"/>
      <c r="W1227" s="1289"/>
      <c r="X1227" s="1051"/>
      <c r="Y1227" s="1051"/>
      <c r="Z1227" s="1051"/>
      <c r="AA1227" s="1051"/>
      <c r="AB1227" s="1051"/>
      <c r="AC1227" s="1051"/>
      <c r="AD1227" s="1051"/>
      <c r="AE1227" s="1051"/>
      <c r="AF1227" s="1051"/>
      <c r="AG1227" s="1051"/>
      <c r="AH1227" s="1051"/>
      <c r="AI1227" s="1051"/>
      <c r="AJ1227" s="1051"/>
      <c r="AK1227" s="1051"/>
      <c r="AL1227" s="1051"/>
      <c r="AM1227" s="1051"/>
      <c r="AN1227" s="1051"/>
      <c r="AO1227" s="1051"/>
      <c r="AP1227" s="1051"/>
      <c r="AQ1227" s="1051"/>
      <c r="AR1227" s="1051"/>
      <c r="AS1227" s="1051"/>
      <c r="AT1227" s="1051"/>
      <c r="AU1227" s="1051"/>
      <c r="AV1227" s="1051"/>
      <c r="AW1227" s="1051"/>
      <c r="AX1227" s="1051"/>
      <c r="AY1227" s="1051"/>
      <c r="AZ1227" s="1051"/>
      <c r="BA1227" s="1051"/>
      <c r="BB1227" s="1051"/>
      <c r="BC1227" s="1051"/>
      <c r="BD1227" s="1051"/>
      <c r="BE1227" s="1051"/>
      <c r="BF1227" s="1051"/>
      <c r="BG1227" s="1051"/>
      <c r="BH1227" s="1051"/>
      <c r="BI1227" s="1051"/>
      <c r="BJ1227" s="1051"/>
      <c r="BK1227" s="1051"/>
      <c r="BL1227" s="1051"/>
      <c r="BM1227" s="1051"/>
      <c r="BN1227" s="1051"/>
      <c r="BO1227" s="1051"/>
      <c r="BP1227" s="1051"/>
      <c r="BQ1227" s="1051"/>
      <c r="BR1227" s="1051"/>
      <c r="BS1227" s="1051"/>
      <c r="BT1227" s="1051"/>
      <c r="BU1227" s="1051"/>
      <c r="BV1227" s="1051"/>
      <c r="BW1227" s="1051"/>
      <c r="BX1227" s="1051"/>
      <c r="BY1227" s="1051"/>
      <c r="BZ1227" s="1051"/>
      <c r="CA1227" s="1051"/>
      <c r="CB1227" s="1051"/>
      <c r="CC1227" s="1051"/>
      <c r="CD1227" s="1051"/>
      <c r="CE1227" s="1051"/>
      <c r="CF1227" s="1051"/>
      <c r="CG1227" s="1051"/>
      <c r="CH1227" s="1051"/>
      <c r="CI1227" s="1051"/>
      <c r="CJ1227" s="1051"/>
      <c r="CK1227" s="1051"/>
      <c r="CL1227" s="1051"/>
      <c r="CM1227" s="1051"/>
      <c r="CN1227" s="1051"/>
      <c r="CO1227" s="1051"/>
      <c r="CP1227" s="1051"/>
      <c r="CQ1227" s="1051"/>
      <c r="CR1227" s="1051"/>
      <c r="CS1227" s="1051"/>
      <c r="CT1227" s="1051"/>
      <c r="CU1227" s="1051"/>
      <c r="CV1227" s="1051"/>
      <c r="CW1227" s="1051"/>
      <c r="CX1227" s="1051"/>
      <c r="CY1227" s="1051"/>
      <c r="CZ1227" s="1051"/>
      <c r="DA1227" s="1051"/>
      <c r="DB1227" s="1051"/>
      <c r="DC1227" s="1051"/>
      <c r="DD1227" s="1051"/>
      <c r="DE1227" s="1051"/>
      <c r="DF1227" s="1051"/>
      <c r="DG1227" s="1051"/>
      <c r="DH1227" s="1051"/>
      <c r="DI1227" s="1051"/>
      <c r="DJ1227" s="1051"/>
      <c r="DK1227" s="1051"/>
      <c r="DL1227" s="1051"/>
      <c r="DM1227" s="1051"/>
      <c r="DN1227" s="1051"/>
      <c r="DO1227" s="1051"/>
      <c r="DP1227" s="1051"/>
      <c r="DQ1227" s="1051"/>
      <c r="DR1227" s="1051"/>
      <c r="DS1227" s="1051"/>
      <c r="DT1227" s="1051"/>
      <c r="DU1227" s="1051"/>
      <c r="DV1227" s="1051"/>
      <c r="DW1227" s="1051"/>
      <c r="DX1227" s="1051"/>
      <c r="DY1227" s="1051"/>
      <c r="DZ1227" s="1051"/>
      <c r="EA1227" s="1051"/>
      <c r="EB1227" s="1051"/>
      <c r="EC1227" s="1051"/>
      <c r="ED1227" s="1051"/>
      <c r="EE1227" s="1051"/>
      <c r="EF1227" s="1051"/>
      <c r="EG1227" s="1051"/>
      <c r="EH1227" s="1051"/>
      <c r="EI1227" s="1051"/>
      <c r="EJ1227" s="1051"/>
      <c r="EK1227" s="1051"/>
      <c r="EL1227" s="1051"/>
      <c r="EM1227" s="1051"/>
      <c r="EN1227" s="1051"/>
      <c r="EO1227" s="1051"/>
      <c r="EP1227" s="1051"/>
      <c r="EQ1227" s="1051"/>
      <c r="ER1227" s="1051"/>
      <c r="ES1227" s="1051"/>
      <c r="ET1227" s="1051"/>
      <c r="EU1227" s="1051"/>
      <c r="EV1227" s="1051"/>
      <c r="EW1227" s="1051"/>
      <c r="EX1227" s="1051"/>
      <c r="EY1227" s="1051"/>
      <c r="EZ1227" s="1051"/>
      <c r="FA1227" s="1051"/>
      <c r="FB1227" s="1051"/>
      <c r="FC1227" s="1051"/>
      <c r="FD1227" s="1051"/>
      <c r="FE1227" s="1051"/>
      <c r="FF1227" s="1051"/>
      <c r="FG1227" s="1051"/>
      <c r="FH1227" s="1051"/>
      <c r="FI1227" s="1051"/>
      <c r="FJ1227" s="1051"/>
      <c r="FK1227" s="1051"/>
      <c r="FL1227" s="1051"/>
      <c r="FM1227" s="1051"/>
      <c r="FN1227" s="1051"/>
      <c r="FO1227" s="1051"/>
      <c r="FP1227" s="1051"/>
      <c r="FQ1227" s="1051"/>
      <c r="FR1227" s="1051"/>
      <c r="FS1227" s="1051"/>
      <c r="FT1227" s="1051"/>
      <c r="FU1227" s="1051"/>
      <c r="FV1227" s="1051"/>
      <c r="FW1227" s="1051"/>
      <c r="FX1227" s="1051"/>
      <c r="FY1227" s="1051"/>
      <c r="FZ1227" s="1051"/>
      <c r="GA1227" s="1051"/>
      <c r="GB1227" s="1051"/>
      <c r="GC1227" s="1051"/>
      <c r="GD1227" s="1051"/>
      <c r="GE1227" s="1051"/>
      <c r="GF1227" s="1051"/>
      <c r="GG1227" s="1051"/>
      <c r="GH1227" s="1051"/>
      <c r="GI1227" s="1051"/>
      <c r="GJ1227" s="1051"/>
      <c r="GK1227" s="1051"/>
      <c r="GL1227" s="1051"/>
      <c r="GM1227" s="1051"/>
      <c r="GN1227" s="1051"/>
      <c r="GO1227" s="1051"/>
      <c r="GP1227" s="1051"/>
      <c r="GQ1227" s="1051"/>
      <c r="GR1227" s="1051"/>
      <c r="GS1227" s="1051"/>
      <c r="GT1227" s="1051"/>
      <c r="GU1227" s="1051"/>
      <c r="GV1227" s="1051"/>
      <c r="GW1227" s="1051"/>
      <c r="GX1227" s="1051"/>
      <c r="GY1227" s="1051"/>
      <c r="GZ1227" s="1051"/>
      <c r="HA1227" s="1051"/>
      <c r="HB1227" s="1051"/>
      <c r="HC1227" s="1051"/>
      <c r="HD1227" s="1051"/>
      <c r="HE1227" s="1051"/>
      <c r="HF1227" s="1051"/>
      <c r="HG1227" s="1051"/>
      <c r="HH1227" s="1051"/>
      <c r="HI1227" s="1051"/>
      <c r="HJ1227" s="1051"/>
      <c r="HK1227" s="1051"/>
      <c r="HL1227" s="1051"/>
      <c r="HM1227" s="1051"/>
      <c r="HN1227" s="1051"/>
      <c r="HO1227" s="1051"/>
      <c r="HP1227" s="1051"/>
      <c r="HQ1227" s="1051"/>
      <c r="HR1227" s="1051"/>
      <c r="HS1227" s="1051"/>
      <c r="HT1227" s="1051"/>
      <c r="HU1227" s="1051"/>
      <c r="HV1227" s="1051"/>
      <c r="HW1227" s="1051"/>
      <c r="HX1227" s="1051"/>
      <c r="HY1227" s="1051"/>
      <c r="HZ1227" s="1051"/>
      <c r="IA1227" s="1051"/>
      <c r="IB1227" s="1051"/>
      <c r="IC1227" s="1051"/>
      <c r="ID1227" s="1051"/>
      <c r="IE1227" s="1051"/>
      <c r="IF1227" s="1051"/>
      <c r="IG1227" s="1051"/>
      <c r="IH1227" s="1051"/>
      <c r="II1227" s="1051"/>
      <c r="IJ1227" s="1051"/>
      <c r="IK1227" s="1051"/>
      <c r="IL1227" s="1051"/>
      <c r="IM1227" s="1051"/>
      <c r="IN1227" s="1051"/>
      <c r="IO1227" s="1051"/>
      <c r="IP1227" s="1051"/>
      <c r="IQ1227" s="1051"/>
      <c r="IR1227" s="1051"/>
      <c r="IS1227" s="1051"/>
      <c r="IT1227" s="1051"/>
      <c r="IU1227" s="1051"/>
      <c r="IV1227" s="1051"/>
      <c r="IW1227" s="1051"/>
      <c r="IX1227" s="1051"/>
      <c r="IY1227" s="1051"/>
      <c r="IZ1227" s="1051"/>
      <c r="JA1227" s="1051"/>
      <c r="JB1227" s="1051"/>
    </row>
    <row r="1228" spans="1:262" s="1339" customFormat="1" ht="15" customHeight="1" x14ac:dyDescent="0.25">
      <c r="A1228" s="1250">
        <v>1</v>
      </c>
      <c r="B1228" s="1250">
        <v>1</v>
      </c>
      <c r="C1228" s="1092" t="s">
        <v>301</v>
      </c>
      <c r="D1228" s="12"/>
      <c r="E1228" s="30"/>
      <c r="F1228" s="39">
        <f>ROUND(E1228/12*$C$3,0)</f>
        <v>0</v>
      </c>
      <c r="G1228" s="30"/>
      <c r="H1228" s="30" t="e">
        <f>G1228/F1228*100</f>
        <v>#DIV/0!</v>
      </c>
      <c r="I1228" s="500"/>
      <c r="J1228" s="500"/>
      <c r="K1228" s="501"/>
      <c r="L1228" s="501"/>
      <c r="M1228" s="501"/>
      <c r="N1228" s="501"/>
      <c r="O1228" s="501"/>
      <c r="P1228" s="501"/>
      <c r="Q1228" s="64"/>
      <c r="R1228" s="64"/>
      <c r="S1228" s="64"/>
      <c r="T1228" s="64"/>
      <c r="U1228" s="226"/>
      <c r="V1228" s="64"/>
      <c r="W1228" s="1289"/>
      <c r="X1228" s="1051"/>
      <c r="Y1228" s="1051"/>
      <c r="Z1228" s="1051"/>
      <c r="AA1228" s="1051"/>
      <c r="AB1228" s="1051"/>
      <c r="AC1228" s="1051"/>
      <c r="AD1228" s="1051"/>
      <c r="AE1228" s="1051"/>
      <c r="AF1228" s="1051"/>
      <c r="AG1228" s="1051"/>
      <c r="AH1228" s="1051"/>
      <c r="AI1228" s="1051"/>
      <c r="AJ1228" s="1051"/>
      <c r="AK1228" s="1051"/>
      <c r="AL1228" s="1051"/>
      <c r="AM1228" s="1051"/>
      <c r="AN1228" s="1051"/>
      <c r="AO1228" s="1051"/>
      <c r="AP1228" s="1051"/>
      <c r="AQ1228" s="1051"/>
      <c r="AR1228" s="1051"/>
      <c r="AS1228" s="1051"/>
      <c r="AT1228" s="1051"/>
      <c r="AU1228" s="1051"/>
      <c r="AV1228" s="1051"/>
      <c r="AW1228" s="1051"/>
      <c r="AX1228" s="1051"/>
      <c r="AY1228" s="1051"/>
      <c r="AZ1228" s="1051"/>
      <c r="BA1228" s="1051"/>
      <c r="BB1228" s="1051"/>
      <c r="BC1228" s="1051"/>
      <c r="BD1228" s="1051"/>
      <c r="BE1228" s="1051"/>
      <c r="BF1228" s="1051"/>
      <c r="BG1228" s="1051"/>
      <c r="BH1228" s="1051"/>
      <c r="BI1228" s="1051"/>
      <c r="BJ1228" s="1051"/>
      <c r="BK1228" s="1051"/>
      <c r="BL1228" s="1051"/>
      <c r="BM1228" s="1051"/>
      <c r="BN1228" s="1051"/>
      <c r="BO1228" s="1051"/>
      <c r="BP1228" s="1051"/>
      <c r="BQ1228" s="1051"/>
      <c r="BR1228" s="1051"/>
      <c r="BS1228" s="1051"/>
      <c r="BT1228" s="1051"/>
      <c r="BU1228" s="1051"/>
      <c r="BV1228" s="1051"/>
      <c r="BW1228" s="1051"/>
      <c r="BX1228" s="1051"/>
      <c r="BY1228" s="1051"/>
      <c r="BZ1228" s="1051"/>
      <c r="CA1228" s="1051"/>
      <c r="CB1228" s="1051"/>
      <c r="CC1228" s="1051"/>
      <c r="CD1228" s="1051"/>
      <c r="CE1228" s="1051"/>
      <c r="CF1228" s="1051"/>
      <c r="CG1228" s="1051"/>
      <c r="CH1228" s="1051"/>
      <c r="CI1228" s="1051"/>
      <c r="CJ1228" s="1051"/>
      <c r="CK1228" s="1051"/>
      <c r="CL1228" s="1051"/>
      <c r="CM1228" s="1051"/>
      <c r="CN1228" s="1051"/>
      <c r="CO1228" s="1051"/>
      <c r="CP1228" s="1051"/>
      <c r="CQ1228" s="1051"/>
      <c r="CR1228" s="1051"/>
      <c r="CS1228" s="1051"/>
      <c r="CT1228" s="1051"/>
      <c r="CU1228" s="1051"/>
      <c r="CV1228" s="1051"/>
      <c r="CW1228" s="1051"/>
      <c r="CX1228" s="1051"/>
      <c r="CY1228" s="1051"/>
      <c r="CZ1228" s="1051"/>
      <c r="DA1228" s="1051"/>
      <c r="DB1228" s="1051"/>
      <c r="DC1228" s="1051"/>
      <c r="DD1228" s="1051"/>
      <c r="DE1228" s="1051"/>
      <c r="DF1228" s="1051"/>
      <c r="DG1228" s="1051"/>
      <c r="DH1228" s="1051"/>
      <c r="DI1228" s="1051"/>
      <c r="DJ1228" s="1051"/>
      <c r="DK1228" s="1051"/>
      <c r="DL1228" s="1051"/>
      <c r="DM1228" s="1051"/>
      <c r="DN1228" s="1051"/>
      <c r="DO1228" s="1051"/>
      <c r="DP1228" s="1051"/>
      <c r="DQ1228" s="1051"/>
      <c r="DR1228" s="1051"/>
      <c r="DS1228" s="1051"/>
      <c r="DT1228" s="1051"/>
      <c r="DU1228" s="1051"/>
      <c r="DV1228" s="1051"/>
      <c r="DW1228" s="1051"/>
      <c r="DX1228" s="1051"/>
      <c r="DY1228" s="1051"/>
      <c r="DZ1228" s="1051"/>
      <c r="EA1228" s="1051"/>
      <c r="EB1228" s="1051"/>
      <c r="EC1228" s="1051"/>
      <c r="ED1228" s="1051"/>
      <c r="EE1228" s="1051"/>
      <c r="EF1228" s="1051"/>
      <c r="EG1228" s="1051"/>
      <c r="EH1228" s="1051"/>
      <c r="EI1228" s="1051"/>
      <c r="EJ1228" s="1051"/>
      <c r="EK1228" s="1051"/>
      <c r="EL1228" s="1051"/>
      <c r="EM1228" s="1051"/>
      <c r="EN1228" s="1051"/>
      <c r="EO1228" s="1051"/>
      <c r="EP1228" s="1051"/>
      <c r="EQ1228" s="1051"/>
      <c r="ER1228" s="1051"/>
      <c r="ES1228" s="1051"/>
      <c r="ET1228" s="1051"/>
      <c r="EU1228" s="1051"/>
      <c r="EV1228" s="1051"/>
      <c r="EW1228" s="1051"/>
      <c r="EX1228" s="1051"/>
      <c r="EY1228" s="1051"/>
      <c r="EZ1228" s="1051"/>
      <c r="FA1228" s="1051"/>
      <c r="FB1228" s="1051"/>
      <c r="FC1228" s="1051"/>
      <c r="FD1228" s="1051"/>
      <c r="FE1228" s="1051"/>
      <c r="FF1228" s="1051"/>
      <c r="FG1228" s="1051"/>
      <c r="FH1228" s="1051"/>
      <c r="FI1228" s="1051"/>
      <c r="FJ1228" s="1051"/>
      <c r="FK1228" s="1051"/>
      <c r="FL1228" s="1051"/>
      <c r="FM1228" s="1051"/>
      <c r="FN1228" s="1051"/>
      <c r="FO1228" s="1051"/>
      <c r="FP1228" s="1051"/>
      <c r="FQ1228" s="1051"/>
      <c r="FR1228" s="1051"/>
      <c r="FS1228" s="1051"/>
      <c r="FT1228" s="1051"/>
      <c r="FU1228" s="1051"/>
      <c r="FV1228" s="1051"/>
      <c r="FW1228" s="1051"/>
      <c r="FX1228" s="1051"/>
      <c r="FY1228" s="1051"/>
      <c r="FZ1228" s="1051"/>
      <c r="GA1228" s="1051"/>
      <c r="GB1228" s="1051"/>
      <c r="GC1228" s="1051"/>
      <c r="GD1228" s="1051"/>
      <c r="GE1228" s="1051"/>
      <c r="GF1228" s="1051"/>
      <c r="GG1228" s="1051"/>
      <c r="GH1228" s="1051"/>
      <c r="GI1228" s="1051"/>
      <c r="GJ1228" s="1051"/>
      <c r="GK1228" s="1051"/>
      <c r="GL1228" s="1051"/>
      <c r="GM1228" s="1051"/>
      <c r="GN1228" s="1051"/>
      <c r="GO1228" s="1051"/>
      <c r="GP1228" s="1051"/>
      <c r="GQ1228" s="1051"/>
      <c r="GR1228" s="1051"/>
      <c r="GS1228" s="1051"/>
      <c r="GT1228" s="1051"/>
      <c r="GU1228" s="1051"/>
      <c r="GV1228" s="1051"/>
      <c r="GW1228" s="1051"/>
      <c r="GX1228" s="1051"/>
      <c r="GY1228" s="1051"/>
      <c r="GZ1228" s="1051"/>
      <c r="HA1228" s="1051"/>
      <c r="HB1228" s="1051"/>
      <c r="HC1228" s="1051"/>
      <c r="HD1228" s="1051"/>
      <c r="HE1228" s="1051"/>
      <c r="HF1228" s="1051"/>
      <c r="HG1228" s="1051"/>
      <c r="HH1228" s="1051"/>
      <c r="HI1228" s="1051"/>
      <c r="HJ1228" s="1051"/>
      <c r="HK1228" s="1051"/>
      <c r="HL1228" s="1051"/>
      <c r="HM1228" s="1051"/>
      <c r="HN1228" s="1051"/>
      <c r="HO1228" s="1051"/>
      <c r="HP1228" s="1051"/>
      <c r="HQ1228" s="1051"/>
      <c r="HR1228" s="1051"/>
      <c r="HS1228" s="1051"/>
      <c r="HT1228" s="1051"/>
      <c r="HU1228" s="1051"/>
      <c r="HV1228" s="1051"/>
      <c r="HW1228" s="1051"/>
      <c r="HX1228" s="1051"/>
      <c r="HY1228" s="1051"/>
      <c r="HZ1228" s="1051"/>
      <c r="IA1228" s="1051"/>
      <c r="IB1228" s="1051"/>
      <c r="IC1228" s="1051"/>
      <c r="ID1228" s="1051"/>
      <c r="IE1228" s="1051"/>
      <c r="IF1228" s="1051"/>
      <c r="IG1228" s="1051"/>
      <c r="IH1228" s="1051"/>
      <c r="II1228" s="1051"/>
      <c r="IJ1228" s="1051"/>
      <c r="IK1228" s="1051"/>
      <c r="IL1228" s="1051"/>
      <c r="IM1228" s="1051"/>
      <c r="IN1228" s="1051"/>
      <c r="IO1228" s="1051"/>
      <c r="IP1228" s="1051"/>
      <c r="IQ1228" s="1051"/>
      <c r="IR1228" s="1051"/>
      <c r="IS1228" s="1051"/>
      <c r="IT1228" s="1051"/>
      <c r="IU1228" s="1051"/>
      <c r="IV1228" s="1051"/>
      <c r="IW1228" s="1051"/>
      <c r="IX1228" s="1051"/>
      <c r="IY1228" s="1051"/>
      <c r="IZ1228" s="1051"/>
      <c r="JA1228" s="1051"/>
      <c r="JB1228" s="1051"/>
    </row>
    <row r="1229" spans="1:262" s="1339" customFormat="1" ht="15" customHeight="1" x14ac:dyDescent="0.25">
      <c r="A1229" s="1250">
        <v>1</v>
      </c>
      <c r="B1229" s="1250">
        <v>1</v>
      </c>
      <c r="C1229" s="1092" t="s">
        <v>160</v>
      </c>
      <c r="D1229" s="12"/>
      <c r="E1229" s="30"/>
      <c r="F1229" s="39"/>
      <c r="G1229" s="30"/>
      <c r="H1229" s="30"/>
      <c r="I1229" s="500"/>
      <c r="J1229" s="500"/>
      <c r="K1229" s="501"/>
      <c r="L1229" s="501"/>
      <c r="M1229" s="501"/>
      <c r="N1229" s="501"/>
      <c r="O1229" s="501"/>
      <c r="P1229" s="501"/>
      <c r="Q1229" s="335"/>
      <c r="R1229" s="335"/>
      <c r="S1229" s="335"/>
      <c r="T1229" s="335"/>
      <c r="U1229" s="643"/>
      <c r="V1229" s="335"/>
      <c r="W1229" s="1289"/>
      <c r="X1229" s="1051"/>
      <c r="Y1229" s="1051"/>
      <c r="Z1229" s="1051"/>
      <c r="AA1229" s="1051"/>
      <c r="AB1229" s="1051"/>
      <c r="AC1229" s="1051"/>
      <c r="AD1229" s="1051"/>
      <c r="AE1229" s="1051"/>
      <c r="AF1229" s="1051"/>
      <c r="AG1229" s="1051"/>
      <c r="AH1229" s="1051"/>
      <c r="AI1229" s="1051"/>
      <c r="AJ1229" s="1051"/>
      <c r="AK1229" s="1051"/>
      <c r="AL1229" s="1051"/>
      <c r="AM1229" s="1051"/>
      <c r="AN1229" s="1051"/>
      <c r="AO1229" s="1051"/>
      <c r="AP1229" s="1051"/>
      <c r="AQ1229" s="1051"/>
      <c r="AR1229" s="1051"/>
      <c r="AS1229" s="1051"/>
      <c r="AT1229" s="1051"/>
      <c r="AU1229" s="1051"/>
      <c r="AV1229" s="1051"/>
      <c r="AW1229" s="1051"/>
      <c r="AX1229" s="1051"/>
      <c r="AY1229" s="1051"/>
      <c r="AZ1229" s="1051"/>
      <c r="BA1229" s="1051"/>
      <c r="BB1229" s="1051"/>
      <c r="BC1229" s="1051"/>
      <c r="BD1229" s="1051"/>
      <c r="BE1229" s="1051"/>
      <c r="BF1229" s="1051"/>
      <c r="BG1229" s="1051"/>
      <c r="BH1229" s="1051"/>
      <c r="BI1229" s="1051"/>
      <c r="BJ1229" s="1051"/>
      <c r="BK1229" s="1051"/>
      <c r="BL1229" s="1051"/>
      <c r="BM1229" s="1051"/>
      <c r="BN1229" s="1051"/>
      <c r="BO1229" s="1051"/>
      <c r="BP1229" s="1051"/>
      <c r="BQ1229" s="1051"/>
      <c r="BR1229" s="1051"/>
      <c r="BS1229" s="1051"/>
      <c r="BT1229" s="1051"/>
      <c r="BU1229" s="1051"/>
      <c r="BV1229" s="1051"/>
      <c r="BW1229" s="1051"/>
      <c r="BX1229" s="1051"/>
      <c r="BY1229" s="1051"/>
      <c r="BZ1229" s="1051"/>
      <c r="CA1229" s="1051"/>
      <c r="CB1229" s="1051"/>
      <c r="CC1229" s="1051"/>
      <c r="CD1229" s="1051"/>
      <c r="CE1229" s="1051"/>
      <c r="CF1229" s="1051"/>
      <c r="CG1229" s="1051"/>
      <c r="CH1229" s="1051"/>
      <c r="CI1229" s="1051"/>
      <c r="CJ1229" s="1051"/>
      <c r="CK1229" s="1051"/>
      <c r="CL1229" s="1051"/>
      <c r="CM1229" s="1051"/>
      <c r="CN1229" s="1051"/>
      <c r="CO1229" s="1051"/>
      <c r="CP1229" s="1051"/>
      <c r="CQ1229" s="1051"/>
      <c r="CR1229" s="1051"/>
      <c r="CS1229" s="1051"/>
      <c r="CT1229" s="1051"/>
      <c r="CU1229" s="1051"/>
      <c r="CV1229" s="1051"/>
      <c r="CW1229" s="1051"/>
      <c r="CX1229" s="1051"/>
      <c r="CY1229" s="1051"/>
      <c r="CZ1229" s="1051"/>
      <c r="DA1229" s="1051"/>
      <c r="DB1229" s="1051"/>
      <c r="DC1229" s="1051"/>
      <c r="DD1229" s="1051"/>
      <c r="DE1229" s="1051"/>
      <c r="DF1229" s="1051"/>
      <c r="DG1229" s="1051"/>
      <c r="DH1229" s="1051"/>
      <c r="DI1229" s="1051"/>
      <c r="DJ1229" s="1051"/>
      <c r="DK1229" s="1051"/>
      <c r="DL1229" s="1051"/>
      <c r="DM1229" s="1051"/>
      <c r="DN1229" s="1051"/>
      <c r="DO1229" s="1051"/>
      <c r="DP1229" s="1051"/>
      <c r="DQ1229" s="1051"/>
      <c r="DR1229" s="1051"/>
      <c r="DS1229" s="1051"/>
      <c r="DT1229" s="1051"/>
      <c r="DU1229" s="1051"/>
      <c r="DV1229" s="1051"/>
      <c r="DW1229" s="1051"/>
      <c r="DX1229" s="1051"/>
      <c r="DY1229" s="1051"/>
      <c r="DZ1229" s="1051"/>
      <c r="EA1229" s="1051"/>
      <c r="EB1229" s="1051"/>
      <c r="EC1229" s="1051"/>
      <c r="ED1229" s="1051"/>
      <c r="EE1229" s="1051"/>
      <c r="EF1229" s="1051"/>
      <c r="EG1229" s="1051"/>
      <c r="EH1229" s="1051"/>
      <c r="EI1229" s="1051"/>
      <c r="EJ1229" s="1051"/>
      <c r="EK1229" s="1051"/>
      <c r="EL1229" s="1051"/>
      <c r="EM1229" s="1051"/>
      <c r="EN1229" s="1051"/>
      <c r="EO1229" s="1051"/>
      <c r="EP1229" s="1051"/>
      <c r="EQ1229" s="1051"/>
      <c r="ER1229" s="1051"/>
      <c r="ES1229" s="1051"/>
      <c r="ET1229" s="1051"/>
      <c r="EU1229" s="1051"/>
      <c r="EV1229" s="1051"/>
      <c r="EW1229" s="1051"/>
      <c r="EX1229" s="1051"/>
      <c r="EY1229" s="1051"/>
      <c r="EZ1229" s="1051"/>
      <c r="FA1229" s="1051"/>
      <c r="FB1229" s="1051"/>
      <c r="FC1229" s="1051"/>
      <c r="FD1229" s="1051"/>
      <c r="FE1229" s="1051"/>
      <c r="FF1229" s="1051"/>
      <c r="FG1229" s="1051"/>
      <c r="FH1229" s="1051"/>
      <c r="FI1229" s="1051"/>
      <c r="FJ1229" s="1051"/>
      <c r="FK1229" s="1051"/>
      <c r="FL1229" s="1051"/>
      <c r="FM1229" s="1051"/>
      <c r="FN1229" s="1051"/>
      <c r="FO1229" s="1051"/>
      <c r="FP1229" s="1051"/>
      <c r="FQ1229" s="1051"/>
      <c r="FR1229" s="1051"/>
      <c r="FS1229" s="1051"/>
      <c r="FT1229" s="1051"/>
      <c r="FU1229" s="1051"/>
      <c r="FV1229" s="1051"/>
      <c r="FW1229" s="1051"/>
      <c r="FX1229" s="1051"/>
      <c r="FY1229" s="1051"/>
      <c r="FZ1229" s="1051"/>
      <c r="GA1229" s="1051"/>
      <c r="GB1229" s="1051"/>
      <c r="GC1229" s="1051"/>
      <c r="GD1229" s="1051"/>
      <c r="GE1229" s="1051"/>
      <c r="GF1229" s="1051"/>
      <c r="GG1229" s="1051"/>
      <c r="GH1229" s="1051"/>
      <c r="GI1229" s="1051"/>
      <c r="GJ1229" s="1051"/>
      <c r="GK1229" s="1051"/>
      <c r="GL1229" s="1051"/>
      <c r="GM1229" s="1051"/>
      <c r="GN1229" s="1051"/>
      <c r="GO1229" s="1051"/>
      <c r="GP1229" s="1051"/>
      <c r="GQ1229" s="1051"/>
      <c r="GR1229" s="1051"/>
      <c r="GS1229" s="1051"/>
      <c r="GT1229" s="1051"/>
      <c r="GU1229" s="1051"/>
      <c r="GV1229" s="1051"/>
      <c r="GW1229" s="1051"/>
      <c r="GX1229" s="1051"/>
      <c r="GY1229" s="1051"/>
      <c r="GZ1229" s="1051"/>
      <c r="HA1229" s="1051"/>
      <c r="HB1229" s="1051"/>
      <c r="HC1229" s="1051"/>
      <c r="HD1229" s="1051"/>
      <c r="HE1229" s="1051"/>
      <c r="HF1229" s="1051"/>
      <c r="HG1229" s="1051"/>
      <c r="HH1229" s="1051"/>
      <c r="HI1229" s="1051"/>
      <c r="HJ1229" s="1051"/>
      <c r="HK1229" s="1051"/>
      <c r="HL1229" s="1051"/>
      <c r="HM1229" s="1051"/>
      <c r="HN1229" s="1051"/>
      <c r="HO1229" s="1051"/>
      <c r="HP1229" s="1051"/>
      <c r="HQ1229" s="1051"/>
      <c r="HR1229" s="1051"/>
      <c r="HS1229" s="1051"/>
      <c r="HT1229" s="1051"/>
      <c r="HU1229" s="1051"/>
      <c r="HV1229" s="1051"/>
      <c r="HW1229" s="1051"/>
      <c r="HX1229" s="1051"/>
      <c r="HY1229" s="1051"/>
      <c r="HZ1229" s="1051"/>
      <c r="IA1229" s="1051"/>
      <c r="IB1229" s="1051"/>
      <c r="IC1229" s="1051"/>
      <c r="ID1229" s="1051"/>
      <c r="IE1229" s="1051"/>
      <c r="IF1229" s="1051"/>
      <c r="IG1229" s="1051"/>
      <c r="IH1229" s="1051"/>
      <c r="II1229" s="1051"/>
      <c r="IJ1229" s="1051"/>
      <c r="IK1229" s="1051"/>
      <c r="IL1229" s="1051"/>
      <c r="IM1229" s="1051"/>
      <c r="IN1229" s="1051"/>
      <c r="IO1229" s="1051"/>
      <c r="IP1229" s="1051"/>
      <c r="IQ1229" s="1051"/>
      <c r="IR1229" s="1051"/>
      <c r="IS1229" s="1051"/>
      <c r="IT1229" s="1051"/>
      <c r="IU1229" s="1051"/>
      <c r="IV1229" s="1051"/>
      <c r="IW1229" s="1051"/>
      <c r="IX1229" s="1051"/>
      <c r="IY1229" s="1051"/>
      <c r="IZ1229" s="1051"/>
      <c r="JA1229" s="1051"/>
      <c r="JB1229" s="1051"/>
    </row>
    <row r="1230" spans="1:262" s="1339" customFormat="1" ht="26.25" customHeight="1" x14ac:dyDescent="0.25">
      <c r="A1230" s="1250">
        <v>1</v>
      </c>
      <c r="B1230" s="1250">
        <v>1</v>
      </c>
      <c r="C1230" s="1092" t="s">
        <v>161</v>
      </c>
      <c r="D1230" s="12"/>
      <c r="E1230" s="30"/>
      <c r="F1230" s="39">
        <f>ROUND(E1230/12*$C$3,0)</f>
        <v>0</v>
      </c>
      <c r="G1230" s="30"/>
      <c r="H1230" s="30"/>
      <c r="I1230" s="500"/>
      <c r="J1230" s="500"/>
      <c r="K1230" s="501"/>
      <c r="L1230" s="501"/>
      <c r="M1230" s="501"/>
      <c r="N1230" s="501"/>
      <c r="O1230" s="501"/>
      <c r="P1230" s="501"/>
      <c r="Q1230" s="64"/>
      <c r="R1230" s="64"/>
      <c r="S1230" s="64"/>
      <c r="T1230" s="64"/>
      <c r="U1230" s="226"/>
      <c r="V1230" s="64"/>
      <c r="W1230" s="1289"/>
      <c r="X1230" s="1051"/>
      <c r="Y1230" s="1051"/>
      <c r="Z1230" s="1051"/>
      <c r="AA1230" s="1051"/>
      <c r="AB1230" s="1051"/>
      <c r="AC1230" s="1051"/>
      <c r="AD1230" s="1051"/>
      <c r="AE1230" s="1051"/>
      <c r="AF1230" s="1051"/>
      <c r="AG1230" s="1051"/>
      <c r="AH1230" s="1051"/>
      <c r="AI1230" s="1051"/>
      <c r="AJ1230" s="1051"/>
      <c r="AK1230" s="1051"/>
      <c r="AL1230" s="1051"/>
      <c r="AM1230" s="1051"/>
      <c r="AN1230" s="1051"/>
      <c r="AO1230" s="1051"/>
      <c r="AP1230" s="1051"/>
      <c r="AQ1230" s="1051"/>
      <c r="AR1230" s="1051"/>
      <c r="AS1230" s="1051"/>
      <c r="AT1230" s="1051"/>
      <c r="AU1230" s="1051"/>
      <c r="AV1230" s="1051"/>
      <c r="AW1230" s="1051"/>
      <c r="AX1230" s="1051"/>
      <c r="AY1230" s="1051"/>
      <c r="AZ1230" s="1051"/>
      <c r="BA1230" s="1051"/>
      <c r="BB1230" s="1051"/>
      <c r="BC1230" s="1051"/>
      <c r="BD1230" s="1051"/>
      <c r="BE1230" s="1051"/>
      <c r="BF1230" s="1051"/>
      <c r="BG1230" s="1051"/>
      <c r="BH1230" s="1051"/>
      <c r="BI1230" s="1051"/>
      <c r="BJ1230" s="1051"/>
      <c r="BK1230" s="1051"/>
      <c r="BL1230" s="1051"/>
      <c r="BM1230" s="1051"/>
      <c r="BN1230" s="1051"/>
      <c r="BO1230" s="1051"/>
      <c r="BP1230" s="1051"/>
      <c r="BQ1230" s="1051"/>
      <c r="BR1230" s="1051"/>
      <c r="BS1230" s="1051"/>
      <c r="BT1230" s="1051"/>
      <c r="BU1230" s="1051"/>
      <c r="BV1230" s="1051"/>
      <c r="BW1230" s="1051"/>
      <c r="BX1230" s="1051"/>
      <c r="BY1230" s="1051"/>
      <c r="BZ1230" s="1051"/>
      <c r="CA1230" s="1051"/>
      <c r="CB1230" s="1051"/>
      <c r="CC1230" s="1051"/>
      <c r="CD1230" s="1051"/>
      <c r="CE1230" s="1051"/>
      <c r="CF1230" s="1051"/>
      <c r="CG1230" s="1051"/>
      <c r="CH1230" s="1051"/>
      <c r="CI1230" s="1051"/>
      <c r="CJ1230" s="1051"/>
      <c r="CK1230" s="1051"/>
      <c r="CL1230" s="1051"/>
      <c r="CM1230" s="1051"/>
      <c r="CN1230" s="1051"/>
      <c r="CO1230" s="1051"/>
      <c r="CP1230" s="1051"/>
      <c r="CQ1230" s="1051"/>
      <c r="CR1230" s="1051"/>
      <c r="CS1230" s="1051"/>
      <c r="CT1230" s="1051"/>
      <c r="CU1230" s="1051"/>
      <c r="CV1230" s="1051"/>
      <c r="CW1230" s="1051"/>
      <c r="CX1230" s="1051"/>
      <c r="CY1230" s="1051"/>
      <c r="CZ1230" s="1051"/>
      <c r="DA1230" s="1051"/>
      <c r="DB1230" s="1051"/>
      <c r="DC1230" s="1051"/>
      <c r="DD1230" s="1051"/>
      <c r="DE1230" s="1051"/>
      <c r="DF1230" s="1051"/>
      <c r="DG1230" s="1051"/>
      <c r="DH1230" s="1051"/>
      <c r="DI1230" s="1051"/>
      <c r="DJ1230" s="1051"/>
      <c r="DK1230" s="1051"/>
      <c r="DL1230" s="1051"/>
      <c r="DM1230" s="1051"/>
      <c r="DN1230" s="1051"/>
      <c r="DO1230" s="1051"/>
      <c r="DP1230" s="1051"/>
      <c r="DQ1230" s="1051"/>
      <c r="DR1230" s="1051"/>
      <c r="DS1230" s="1051"/>
      <c r="DT1230" s="1051"/>
      <c r="DU1230" s="1051"/>
      <c r="DV1230" s="1051"/>
      <c r="DW1230" s="1051"/>
      <c r="DX1230" s="1051"/>
      <c r="DY1230" s="1051"/>
      <c r="DZ1230" s="1051"/>
      <c r="EA1230" s="1051"/>
      <c r="EB1230" s="1051"/>
      <c r="EC1230" s="1051"/>
      <c r="ED1230" s="1051"/>
      <c r="EE1230" s="1051"/>
      <c r="EF1230" s="1051"/>
      <c r="EG1230" s="1051"/>
      <c r="EH1230" s="1051"/>
      <c r="EI1230" s="1051"/>
      <c r="EJ1230" s="1051"/>
      <c r="EK1230" s="1051"/>
      <c r="EL1230" s="1051"/>
      <c r="EM1230" s="1051"/>
      <c r="EN1230" s="1051"/>
      <c r="EO1230" s="1051"/>
      <c r="EP1230" s="1051"/>
      <c r="EQ1230" s="1051"/>
      <c r="ER1230" s="1051"/>
      <c r="ES1230" s="1051"/>
      <c r="ET1230" s="1051"/>
      <c r="EU1230" s="1051"/>
      <c r="EV1230" s="1051"/>
      <c r="EW1230" s="1051"/>
      <c r="EX1230" s="1051"/>
      <c r="EY1230" s="1051"/>
      <c r="EZ1230" s="1051"/>
      <c r="FA1230" s="1051"/>
      <c r="FB1230" s="1051"/>
      <c r="FC1230" s="1051"/>
      <c r="FD1230" s="1051"/>
      <c r="FE1230" s="1051"/>
      <c r="FF1230" s="1051"/>
      <c r="FG1230" s="1051"/>
      <c r="FH1230" s="1051"/>
      <c r="FI1230" s="1051"/>
      <c r="FJ1230" s="1051"/>
      <c r="FK1230" s="1051"/>
      <c r="FL1230" s="1051"/>
      <c r="FM1230" s="1051"/>
      <c r="FN1230" s="1051"/>
      <c r="FO1230" s="1051"/>
      <c r="FP1230" s="1051"/>
      <c r="FQ1230" s="1051"/>
      <c r="FR1230" s="1051"/>
      <c r="FS1230" s="1051"/>
      <c r="FT1230" s="1051"/>
      <c r="FU1230" s="1051"/>
      <c r="FV1230" s="1051"/>
      <c r="FW1230" s="1051"/>
      <c r="FX1230" s="1051"/>
      <c r="FY1230" s="1051"/>
      <c r="FZ1230" s="1051"/>
      <c r="GA1230" s="1051"/>
      <c r="GB1230" s="1051"/>
      <c r="GC1230" s="1051"/>
      <c r="GD1230" s="1051"/>
      <c r="GE1230" s="1051"/>
      <c r="GF1230" s="1051"/>
      <c r="GG1230" s="1051"/>
      <c r="GH1230" s="1051"/>
      <c r="GI1230" s="1051"/>
      <c r="GJ1230" s="1051"/>
      <c r="GK1230" s="1051"/>
      <c r="GL1230" s="1051"/>
      <c r="GM1230" s="1051"/>
      <c r="GN1230" s="1051"/>
      <c r="GO1230" s="1051"/>
      <c r="GP1230" s="1051"/>
      <c r="GQ1230" s="1051"/>
      <c r="GR1230" s="1051"/>
      <c r="GS1230" s="1051"/>
      <c r="GT1230" s="1051"/>
      <c r="GU1230" s="1051"/>
      <c r="GV1230" s="1051"/>
      <c r="GW1230" s="1051"/>
      <c r="GX1230" s="1051"/>
      <c r="GY1230" s="1051"/>
      <c r="GZ1230" s="1051"/>
      <c r="HA1230" s="1051"/>
      <c r="HB1230" s="1051"/>
      <c r="HC1230" s="1051"/>
      <c r="HD1230" s="1051"/>
      <c r="HE1230" s="1051"/>
      <c r="HF1230" s="1051"/>
      <c r="HG1230" s="1051"/>
      <c r="HH1230" s="1051"/>
      <c r="HI1230" s="1051"/>
      <c r="HJ1230" s="1051"/>
      <c r="HK1230" s="1051"/>
      <c r="HL1230" s="1051"/>
      <c r="HM1230" s="1051"/>
      <c r="HN1230" s="1051"/>
      <c r="HO1230" s="1051"/>
      <c r="HP1230" s="1051"/>
      <c r="HQ1230" s="1051"/>
      <c r="HR1230" s="1051"/>
      <c r="HS1230" s="1051"/>
      <c r="HT1230" s="1051"/>
      <c r="HU1230" s="1051"/>
      <c r="HV1230" s="1051"/>
      <c r="HW1230" s="1051"/>
      <c r="HX1230" s="1051"/>
      <c r="HY1230" s="1051"/>
      <c r="HZ1230" s="1051"/>
      <c r="IA1230" s="1051"/>
      <c r="IB1230" s="1051"/>
      <c r="IC1230" s="1051"/>
      <c r="ID1230" s="1051"/>
      <c r="IE1230" s="1051"/>
      <c r="IF1230" s="1051"/>
      <c r="IG1230" s="1051"/>
      <c r="IH1230" s="1051"/>
      <c r="II1230" s="1051"/>
      <c r="IJ1230" s="1051"/>
      <c r="IK1230" s="1051"/>
      <c r="IL1230" s="1051"/>
      <c r="IM1230" s="1051"/>
      <c r="IN1230" s="1051"/>
      <c r="IO1230" s="1051"/>
      <c r="IP1230" s="1051"/>
      <c r="IQ1230" s="1051"/>
      <c r="IR1230" s="1051"/>
      <c r="IS1230" s="1051"/>
      <c r="IT1230" s="1051"/>
      <c r="IU1230" s="1051"/>
      <c r="IV1230" s="1051"/>
      <c r="IW1230" s="1051"/>
      <c r="IX1230" s="1051"/>
      <c r="IY1230" s="1051"/>
      <c r="IZ1230" s="1051"/>
      <c r="JA1230" s="1051"/>
      <c r="JB1230" s="1051"/>
    </row>
    <row r="1231" spans="1:262" s="1339" customFormat="1" ht="16.5" customHeight="1" x14ac:dyDescent="0.25">
      <c r="A1231" s="1250">
        <v>1</v>
      </c>
      <c r="B1231" s="1250">
        <v>1</v>
      </c>
      <c r="C1231" s="1155" t="s">
        <v>163</v>
      </c>
      <c r="D1231" s="12"/>
      <c r="E1231" s="30"/>
      <c r="F1231" s="39"/>
      <c r="G1231" s="30"/>
      <c r="H1231" s="30"/>
      <c r="I1231" s="500"/>
      <c r="J1231" s="500"/>
      <c r="K1231" s="501"/>
      <c r="L1231" s="501"/>
      <c r="M1231" s="501"/>
      <c r="N1231" s="501"/>
      <c r="O1231" s="501"/>
      <c r="P1231" s="501"/>
      <c r="Q1231" s="335"/>
      <c r="R1231" s="335"/>
      <c r="S1231" s="335"/>
      <c r="T1231" s="335"/>
      <c r="U1231" s="643"/>
      <c r="V1231" s="335"/>
      <c r="W1231" s="1289"/>
      <c r="X1231" s="1051"/>
      <c r="Y1231" s="1051"/>
      <c r="Z1231" s="1051"/>
      <c r="AA1231" s="1051"/>
      <c r="AB1231" s="1051"/>
      <c r="AC1231" s="1051"/>
      <c r="AD1231" s="1051"/>
      <c r="AE1231" s="1051"/>
      <c r="AF1231" s="1051"/>
      <c r="AG1231" s="1051"/>
      <c r="AH1231" s="1051"/>
      <c r="AI1231" s="1051"/>
      <c r="AJ1231" s="1051"/>
      <c r="AK1231" s="1051"/>
      <c r="AL1231" s="1051"/>
      <c r="AM1231" s="1051"/>
      <c r="AN1231" s="1051"/>
      <c r="AO1231" s="1051"/>
      <c r="AP1231" s="1051"/>
      <c r="AQ1231" s="1051"/>
      <c r="AR1231" s="1051"/>
      <c r="AS1231" s="1051"/>
      <c r="AT1231" s="1051"/>
      <c r="AU1231" s="1051"/>
      <c r="AV1231" s="1051"/>
      <c r="AW1231" s="1051"/>
      <c r="AX1231" s="1051"/>
      <c r="AY1231" s="1051"/>
      <c r="AZ1231" s="1051"/>
      <c r="BA1231" s="1051"/>
      <c r="BB1231" s="1051"/>
      <c r="BC1231" s="1051"/>
      <c r="BD1231" s="1051"/>
      <c r="BE1231" s="1051"/>
      <c r="BF1231" s="1051"/>
      <c r="BG1231" s="1051"/>
      <c r="BH1231" s="1051"/>
      <c r="BI1231" s="1051"/>
      <c r="BJ1231" s="1051"/>
      <c r="BK1231" s="1051"/>
      <c r="BL1231" s="1051"/>
      <c r="BM1231" s="1051"/>
      <c r="BN1231" s="1051"/>
      <c r="BO1231" s="1051"/>
      <c r="BP1231" s="1051"/>
      <c r="BQ1231" s="1051"/>
      <c r="BR1231" s="1051"/>
      <c r="BS1231" s="1051"/>
      <c r="BT1231" s="1051"/>
      <c r="BU1231" s="1051"/>
      <c r="BV1231" s="1051"/>
      <c r="BW1231" s="1051"/>
      <c r="BX1231" s="1051"/>
      <c r="BY1231" s="1051"/>
      <c r="BZ1231" s="1051"/>
      <c r="CA1231" s="1051"/>
      <c r="CB1231" s="1051"/>
      <c r="CC1231" s="1051"/>
      <c r="CD1231" s="1051"/>
      <c r="CE1231" s="1051"/>
      <c r="CF1231" s="1051"/>
      <c r="CG1231" s="1051"/>
      <c r="CH1231" s="1051"/>
      <c r="CI1231" s="1051"/>
      <c r="CJ1231" s="1051"/>
      <c r="CK1231" s="1051"/>
      <c r="CL1231" s="1051"/>
      <c r="CM1231" s="1051"/>
      <c r="CN1231" s="1051"/>
      <c r="CO1231" s="1051"/>
      <c r="CP1231" s="1051"/>
      <c r="CQ1231" s="1051"/>
      <c r="CR1231" s="1051"/>
      <c r="CS1231" s="1051"/>
      <c r="CT1231" s="1051"/>
      <c r="CU1231" s="1051"/>
      <c r="CV1231" s="1051"/>
      <c r="CW1231" s="1051"/>
      <c r="CX1231" s="1051"/>
      <c r="CY1231" s="1051"/>
      <c r="CZ1231" s="1051"/>
      <c r="DA1231" s="1051"/>
      <c r="DB1231" s="1051"/>
      <c r="DC1231" s="1051"/>
      <c r="DD1231" s="1051"/>
      <c r="DE1231" s="1051"/>
      <c r="DF1231" s="1051"/>
      <c r="DG1231" s="1051"/>
      <c r="DH1231" s="1051"/>
      <c r="DI1231" s="1051"/>
      <c r="DJ1231" s="1051"/>
      <c r="DK1231" s="1051"/>
      <c r="DL1231" s="1051"/>
      <c r="DM1231" s="1051"/>
      <c r="DN1231" s="1051"/>
      <c r="DO1231" s="1051"/>
      <c r="DP1231" s="1051"/>
      <c r="DQ1231" s="1051"/>
      <c r="DR1231" s="1051"/>
      <c r="DS1231" s="1051"/>
      <c r="DT1231" s="1051"/>
      <c r="DU1231" s="1051"/>
      <c r="DV1231" s="1051"/>
      <c r="DW1231" s="1051"/>
      <c r="DX1231" s="1051"/>
      <c r="DY1231" s="1051"/>
      <c r="DZ1231" s="1051"/>
      <c r="EA1231" s="1051"/>
      <c r="EB1231" s="1051"/>
      <c r="EC1231" s="1051"/>
      <c r="ED1231" s="1051"/>
      <c r="EE1231" s="1051"/>
      <c r="EF1231" s="1051"/>
      <c r="EG1231" s="1051"/>
      <c r="EH1231" s="1051"/>
      <c r="EI1231" s="1051"/>
      <c r="EJ1231" s="1051"/>
      <c r="EK1231" s="1051"/>
      <c r="EL1231" s="1051"/>
      <c r="EM1231" s="1051"/>
      <c r="EN1231" s="1051"/>
      <c r="EO1231" s="1051"/>
      <c r="EP1231" s="1051"/>
      <c r="EQ1231" s="1051"/>
      <c r="ER1231" s="1051"/>
      <c r="ES1231" s="1051"/>
      <c r="ET1231" s="1051"/>
      <c r="EU1231" s="1051"/>
      <c r="EV1231" s="1051"/>
      <c r="EW1231" s="1051"/>
      <c r="EX1231" s="1051"/>
      <c r="EY1231" s="1051"/>
      <c r="EZ1231" s="1051"/>
      <c r="FA1231" s="1051"/>
      <c r="FB1231" s="1051"/>
      <c r="FC1231" s="1051"/>
      <c r="FD1231" s="1051"/>
      <c r="FE1231" s="1051"/>
      <c r="FF1231" s="1051"/>
      <c r="FG1231" s="1051"/>
      <c r="FH1231" s="1051"/>
      <c r="FI1231" s="1051"/>
      <c r="FJ1231" s="1051"/>
      <c r="FK1231" s="1051"/>
      <c r="FL1231" s="1051"/>
      <c r="FM1231" s="1051"/>
      <c r="FN1231" s="1051"/>
      <c r="FO1231" s="1051"/>
      <c r="FP1231" s="1051"/>
      <c r="FQ1231" s="1051"/>
      <c r="FR1231" s="1051"/>
      <c r="FS1231" s="1051"/>
      <c r="FT1231" s="1051"/>
      <c r="FU1231" s="1051"/>
      <c r="FV1231" s="1051"/>
      <c r="FW1231" s="1051"/>
      <c r="FX1231" s="1051"/>
      <c r="FY1231" s="1051"/>
      <c r="FZ1231" s="1051"/>
      <c r="GA1231" s="1051"/>
      <c r="GB1231" s="1051"/>
      <c r="GC1231" s="1051"/>
      <c r="GD1231" s="1051"/>
      <c r="GE1231" s="1051"/>
      <c r="GF1231" s="1051"/>
      <c r="GG1231" s="1051"/>
      <c r="GH1231" s="1051"/>
      <c r="GI1231" s="1051"/>
      <c r="GJ1231" s="1051"/>
      <c r="GK1231" s="1051"/>
      <c r="GL1231" s="1051"/>
      <c r="GM1231" s="1051"/>
      <c r="GN1231" s="1051"/>
      <c r="GO1231" s="1051"/>
      <c r="GP1231" s="1051"/>
      <c r="GQ1231" s="1051"/>
      <c r="GR1231" s="1051"/>
      <c r="GS1231" s="1051"/>
      <c r="GT1231" s="1051"/>
      <c r="GU1231" s="1051"/>
      <c r="GV1231" s="1051"/>
      <c r="GW1231" s="1051"/>
      <c r="GX1231" s="1051"/>
      <c r="GY1231" s="1051"/>
      <c r="GZ1231" s="1051"/>
      <c r="HA1231" s="1051"/>
      <c r="HB1231" s="1051"/>
      <c r="HC1231" s="1051"/>
      <c r="HD1231" s="1051"/>
      <c r="HE1231" s="1051"/>
      <c r="HF1231" s="1051"/>
      <c r="HG1231" s="1051"/>
      <c r="HH1231" s="1051"/>
      <c r="HI1231" s="1051"/>
      <c r="HJ1231" s="1051"/>
      <c r="HK1231" s="1051"/>
      <c r="HL1231" s="1051"/>
      <c r="HM1231" s="1051"/>
      <c r="HN1231" s="1051"/>
      <c r="HO1231" s="1051"/>
      <c r="HP1231" s="1051"/>
      <c r="HQ1231" s="1051"/>
      <c r="HR1231" s="1051"/>
      <c r="HS1231" s="1051"/>
      <c r="HT1231" s="1051"/>
      <c r="HU1231" s="1051"/>
      <c r="HV1231" s="1051"/>
      <c r="HW1231" s="1051"/>
      <c r="HX1231" s="1051"/>
      <c r="HY1231" s="1051"/>
      <c r="HZ1231" s="1051"/>
      <c r="IA1231" s="1051"/>
      <c r="IB1231" s="1051"/>
      <c r="IC1231" s="1051"/>
      <c r="ID1231" s="1051"/>
      <c r="IE1231" s="1051"/>
      <c r="IF1231" s="1051"/>
      <c r="IG1231" s="1051"/>
      <c r="IH1231" s="1051"/>
      <c r="II1231" s="1051"/>
      <c r="IJ1231" s="1051"/>
      <c r="IK1231" s="1051"/>
      <c r="IL1231" s="1051"/>
      <c r="IM1231" s="1051"/>
      <c r="IN1231" s="1051"/>
      <c r="IO1231" s="1051"/>
      <c r="IP1231" s="1051"/>
      <c r="IQ1231" s="1051"/>
      <c r="IR1231" s="1051"/>
      <c r="IS1231" s="1051"/>
      <c r="IT1231" s="1051"/>
      <c r="IU1231" s="1051"/>
      <c r="IV1231" s="1051"/>
      <c r="IW1231" s="1051"/>
      <c r="IX1231" s="1051"/>
      <c r="IY1231" s="1051"/>
      <c r="IZ1231" s="1051"/>
      <c r="JA1231" s="1051"/>
      <c r="JB1231" s="1051"/>
    </row>
    <row r="1232" spans="1:262" s="1339" customFormat="1" ht="15.75" customHeight="1" x14ac:dyDescent="0.25">
      <c r="A1232" s="1250">
        <v>1</v>
      </c>
      <c r="B1232" s="1250">
        <v>1</v>
      </c>
      <c r="C1232" s="1092" t="s">
        <v>52</v>
      </c>
      <c r="D1232" s="12"/>
      <c r="E1232" s="30"/>
      <c r="F1232" s="39">
        <f>ROUND(E1232/12*$C$3,0)</f>
        <v>0</v>
      </c>
      <c r="G1232" s="30"/>
      <c r="H1232" s="30" t="e">
        <f t="shared" ref="H1232:H1237" si="480">G1232/F1232*100</f>
        <v>#DIV/0!</v>
      </c>
      <c r="I1232" s="500"/>
      <c r="J1232" s="500"/>
      <c r="K1232" s="501"/>
      <c r="L1232" s="501"/>
      <c r="M1232" s="501"/>
      <c r="N1232" s="501"/>
      <c r="O1232" s="501"/>
      <c r="P1232" s="501"/>
      <c r="Q1232" s="335"/>
      <c r="R1232" s="335"/>
      <c r="S1232" s="335"/>
      <c r="T1232" s="335"/>
      <c r="U1232" s="643"/>
      <c r="V1232" s="335"/>
      <c r="W1232" s="1289"/>
      <c r="X1232" s="1051"/>
      <c r="Y1232" s="1051"/>
      <c r="Z1232" s="1051"/>
      <c r="AA1232" s="1051"/>
      <c r="AB1232" s="1051"/>
      <c r="AC1232" s="1051"/>
      <c r="AD1232" s="1051"/>
      <c r="AE1232" s="1051"/>
      <c r="AF1232" s="1051"/>
      <c r="AG1232" s="1051"/>
      <c r="AH1232" s="1051"/>
      <c r="AI1232" s="1051"/>
      <c r="AJ1232" s="1051"/>
      <c r="AK1232" s="1051"/>
      <c r="AL1232" s="1051"/>
      <c r="AM1232" s="1051"/>
      <c r="AN1232" s="1051"/>
      <c r="AO1232" s="1051"/>
      <c r="AP1232" s="1051"/>
      <c r="AQ1232" s="1051"/>
      <c r="AR1232" s="1051"/>
      <c r="AS1232" s="1051"/>
      <c r="AT1232" s="1051"/>
      <c r="AU1232" s="1051"/>
      <c r="AV1232" s="1051"/>
      <c r="AW1232" s="1051"/>
      <c r="AX1232" s="1051"/>
      <c r="AY1232" s="1051"/>
      <c r="AZ1232" s="1051"/>
      <c r="BA1232" s="1051"/>
      <c r="BB1232" s="1051"/>
      <c r="BC1232" s="1051"/>
      <c r="BD1232" s="1051"/>
      <c r="BE1232" s="1051"/>
      <c r="BF1232" s="1051"/>
      <c r="BG1232" s="1051"/>
      <c r="BH1232" s="1051"/>
      <c r="BI1232" s="1051"/>
      <c r="BJ1232" s="1051"/>
      <c r="BK1232" s="1051"/>
      <c r="BL1232" s="1051"/>
      <c r="BM1232" s="1051"/>
      <c r="BN1232" s="1051"/>
      <c r="BO1232" s="1051"/>
      <c r="BP1232" s="1051"/>
      <c r="BQ1232" s="1051"/>
      <c r="BR1232" s="1051"/>
      <c r="BS1232" s="1051"/>
      <c r="BT1232" s="1051"/>
      <c r="BU1232" s="1051"/>
      <c r="BV1232" s="1051"/>
      <c r="BW1232" s="1051"/>
      <c r="BX1232" s="1051"/>
      <c r="BY1232" s="1051"/>
      <c r="BZ1232" s="1051"/>
      <c r="CA1232" s="1051"/>
      <c r="CB1232" s="1051"/>
      <c r="CC1232" s="1051"/>
      <c r="CD1232" s="1051"/>
      <c r="CE1232" s="1051"/>
      <c r="CF1232" s="1051"/>
      <c r="CG1232" s="1051"/>
      <c r="CH1232" s="1051"/>
      <c r="CI1232" s="1051"/>
      <c r="CJ1232" s="1051"/>
      <c r="CK1232" s="1051"/>
      <c r="CL1232" s="1051"/>
      <c r="CM1232" s="1051"/>
      <c r="CN1232" s="1051"/>
      <c r="CO1232" s="1051"/>
      <c r="CP1232" s="1051"/>
      <c r="CQ1232" s="1051"/>
      <c r="CR1232" s="1051"/>
      <c r="CS1232" s="1051"/>
      <c r="CT1232" s="1051"/>
      <c r="CU1232" s="1051"/>
      <c r="CV1232" s="1051"/>
      <c r="CW1232" s="1051"/>
      <c r="CX1232" s="1051"/>
      <c r="CY1232" s="1051"/>
      <c r="CZ1232" s="1051"/>
      <c r="DA1232" s="1051"/>
      <c r="DB1232" s="1051"/>
      <c r="DC1232" s="1051"/>
      <c r="DD1232" s="1051"/>
      <c r="DE1232" s="1051"/>
      <c r="DF1232" s="1051"/>
      <c r="DG1232" s="1051"/>
      <c r="DH1232" s="1051"/>
      <c r="DI1232" s="1051"/>
      <c r="DJ1232" s="1051"/>
      <c r="DK1232" s="1051"/>
      <c r="DL1232" s="1051"/>
      <c r="DM1232" s="1051"/>
      <c r="DN1232" s="1051"/>
      <c r="DO1232" s="1051"/>
      <c r="DP1232" s="1051"/>
      <c r="DQ1232" s="1051"/>
      <c r="DR1232" s="1051"/>
      <c r="DS1232" s="1051"/>
      <c r="DT1232" s="1051"/>
      <c r="DU1232" s="1051"/>
      <c r="DV1232" s="1051"/>
      <c r="DW1232" s="1051"/>
      <c r="DX1232" s="1051"/>
      <c r="DY1232" s="1051"/>
      <c r="DZ1232" s="1051"/>
      <c r="EA1232" s="1051"/>
      <c r="EB1232" s="1051"/>
      <c r="EC1232" s="1051"/>
      <c r="ED1232" s="1051"/>
      <c r="EE1232" s="1051"/>
      <c r="EF1232" s="1051"/>
      <c r="EG1232" s="1051"/>
      <c r="EH1232" s="1051"/>
      <c r="EI1232" s="1051"/>
      <c r="EJ1232" s="1051"/>
      <c r="EK1232" s="1051"/>
      <c r="EL1232" s="1051"/>
      <c r="EM1232" s="1051"/>
      <c r="EN1232" s="1051"/>
      <c r="EO1232" s="1051"/>
      <c r="EP1232" s="1051"/>
      <c r="EQ1232" s="1051"/>
      <c r="ER1232" s="1051"/>
      <c r="ES1232" s="1051"/>
      <c r="ET1232" s="1051"/>
      <c r="EU1232" s="1051"/>
      <c r="EV1232" s="1051"/>
      <c r="EW1232" s="1051"/>
      <c r="EX1232" s="1051"/>
      <c r="EY1232" s="1051"/>
      <c r="EZ1232" s="1051"/>
      <c r="FA1232" s="1051"/>
      <c r="FB1232" s="1051"/>
      <c r="FC1232" s="1051"/>
      <c r="FD1232" s="1051"/>
      <c r="FE1232" s="1051"/>
      <c r="FF1232" s="1051"/>
      <c r="FG1232" s="1051"/>
      <c r="FH1232" s="1051"/>
      <c r="FI1232" s="1051"/>
      <c r="FJ1232" s="1051"/>
      <c r="FK1232" s="1051"/>
      <c r="FL1232" s="1051"/>
      <c r="FM1232" s="1051"/>
      <c r="FN1232" s="1051"/>
      <c r="FO1232" s="1051"/>
      <c r="FP1232" s="1051"/>
      <c r="FQ1232" s="1051"/>
      <c r="FR1232" s="1051"/>
      <c r="FS1232" s="1051"/>
      <c r="FT1232" s="1051"/>
      <c r="FU1232" s="1051"/>
      <c r="FV1232" s="1051"/>
      <c r="FW1232" s="1051"/>
      <c r="FX1232" s="1051"/>
      <c r="FY1232" s="1051"/>
      <c r="FZ1232" s="1051"/>
      <c r="GA1232" s="1051"/>
      <c r="GB1232" s="1051"/>
      <c r="GC1232" s="1051"/>
      <c r="GD1232" s="1051"/>
      <c r="GE1232" s="1051"/>
      <c r="GF1232" s="1051"/>
      <c r="GG1232" s="1051"/>
      <c r="GH1232" s="1051"/>
      <c r="GI1232" s="1051"/>
      <c r="GJ1232" s="1051"/>
      <c r="GK1232" s="1051"/>
      <c r="GL1232" s="1051"/>
      <c r="GM1232" s="1051"/>
      <c r="GN1232" s="1051"/>
      <c r="GO1232" s="1051"/>
      <c r="GP1232" s="1051"/>
      <c r="GQ1232" s="1051"/>
      <c r="GR1232" s="1051"/>
      <c r="GS1232" s="1051"/>
      <c r="GT1232" s="1051"/>
      <c r="GU1232" s="1051"/>
      <c r="GV1232" s="1051"/>
      <c r="GW1232" s="1051"/>
      <c r="GX1232" s="1051"/>
      <c r="GY1232" s="1051"/>
      <c r="GZ1232" s="1051"/>
      <c r="HA1232" s="1051"/>
      <c r="HB1232" s="1051"/>
      <c r="HC1232" s="1051"/>
      <c r="HD1232" s="1051"/>
      <c r="HE1232" s="1051"/>
      <c r="HF1232" s="1051"/>
      <c r="HG1232" s="1051"/>
      <c r="HH1232" s="1051"/>
      <c r="HI1232" s="1051"/>
      <c r="HJ1232" s="1051"/>
      <c r="HK1232" s="1051"/>
      <c r="HL1232" s="1051"/>
      <c r="HM1232" s="1051"/>
      <c r="HN1232" s="1051"/>
      <c r="HO1232" s="1051"/>
      <c r="HP1232" s="1051"/>
      <c r="HQ1232" s="1051"/>
      <c r="HR1232" s="1051"/>
      <c r="HS1232" s="1051"/>
      <c r="HT1232" s="1051"/>
      <c r="HU1232" s="1051"/>
      <c r="HV1232" s="1051"/>
      <c r="HW1232" s="1051"/>
      <c r="HX1232" s="1051"/>
      <c r="HY1232" s="1051"/>
      <c r="HZ1232" s="1051"/>
      <c r="IA1232" s="1051"/>
      <c r="IB1232" s="1051"/>
      <c r="IC1232" s="1051"/>
      <c r="ID1232" s="1051"/>
      <c r="IE1232" s="1051"/>
      <c r="IF1232" s="1051"/>
      <c r="IG1232" s="1051"/>
      <c r="IH1232" s="1051"/>
      <c r="II1232" s="1051"/>
      <c r="IJ1232" s="1051"/>
      <c r="IK1232" s="1051"/>
      <c r="IL1232" s="1051"/>
      <c r="IM1232" s="1051"/>
      <c r="IN1232" s="1051"/>
      <c r="IO1232" s="1051"/>
      <c r="IP1232" s="1051"/>
      <c r="IQ1232" s="1051"/>
      <c r="IR1232" s="1051"/>
      <c r="IS1232" s="1051"/>
      <c r="IT1232" s="1051"/>
      <c r="IU1232" s="1051"/>
      <c r="IV1232" s="1051"/>
      <c r="IW1232" s="1051"/>
      <c r="IX1232" s="1051"/>
      <c r="IY1232" s="1051"/>
      <c r="IZ1232" s="1051"/>
      <c r="JA1232" s="1051"/>
      <c r="JB1232" s="1051"/>
    </row>
    <row r="1233" spans="1:262" s="1339" customFormat="1" ht="17.25" customHeight="1" x14ac:dyDescent="0.25">
      <c r="A1233" s="1250">
        <v>1</v>
      </c>
      <c r="B1233" s="1250">
        <v>1</v>
      </c>
      <c r="C1233" s="1092" t="s">
        <v>233</v>
      </c>
      <c r="D1233" s="12"/>
      <c r="E1233" s="30"/>
      <c r="F1233" s="39">
        <f>ROUND(E1233/12*$C$3,0)</f>
        <v>0</v>
      </c>
      <c r="G1233" s="30"/>
      <c r="H1233" s="30" t="e">
        <f t="shared" si="480"/>
        <v>#DIV/0!</v>
      </c>
      <c r="I1233" s="500"/>
      <c r="J1233" s="500"/>
      <c r="K1233" s="501"/>
      <c r="L1233" s="501"/>
      <c r="M1233" s="501"/>
      <c r="N1233" s="501"/>
      <c r="O1233" s="501"/>
      <c r="P1233" s="501"/>
      <c r="Q1233" s="335"/>
      <c r="R1233" s="335"/>
      <c r="S1233" s="335"/>
      <c r="T1233" s="335"/>
      <c r="U1233" s="643"/>
      <c r="V1233" s="335"/>
      <c r="W1233" s="1289"/>
      <c r="X1233" s="1051"/>
      <c r="Y1233" s="1051"/>
      <c r="Z1233" s="1051"/>
      <c r="AA1233" s="1051"/>
      <c r="AB1233" s="1051"/>
      <c r="AC1233" s="1051"/>
      <c r="AD1233" s="1051"/>
      <c r="AE1233" s="1051"/>
      <c r="AF1233" s="1051"/>
      <c r="AG1233" s="1051"/>
      <c r="AH1233" s="1051"/>
      <c r="AI1233" s="1051"/>
      <c r="AJ1233" s="1051"/>
      <c r="AK1233" s="1051"/>
      <c r="AL1233" s="1051"/>
      <c r="AM1233" s="1051"/>
      <c r="AN1233" s="1051"/>
      <c r="AO1233" s="1051"/>
      <c r="AP1233" s="1051"/>
      <c r="AQ1233" s="1051"/>
      <c r="AR1233" s="1051"/>
      <c r="AS1233" s="1051"/>
      <c r="AT1233" s="1051"/>
      <c r="AU1233" s="1051"/>
      <c r="AV1233" s="1051"/>
      <c r="AW1233" s="1051"/>
      <c r="AX1233" s="1051"/>
      <c r="AY1233" s="1051"/>
      <c r="AZ1233" s="1051"/>
      <c r="BA1233" s="1051"/>
      <c r="BB1233" s="1051"/>
      <c r="BC1233" s="1051"/>
      <c r="BD1233" s="1051"/>
      <c r="BE1233" s="1051"/>
      <c r="BF1233" s="1051"/>
      <c r="BG1233" s="1051"/>
      <c r="BH1233" s="1051"/>
      <c r="BI1233" s="1051"/>
      <c r="BJ1233" s="1051"/>
      <c r="BK1233" s="1051"/>
      <c r="BL1233" s="1051"/>
      <c r="BM1233" s="1051"/>
      <c r="BN1233" s="1051"/>
      <c r="BO1233" s="1051"/>
      <c r="BP1233" s="1051"/>
      <c r="BQ1233" s="1051"/>
      <c r="BR1233" s="1051"/>
      <c r="BS1233" s="1051"/>
      <c r="BT1233" s="1051"/>
      <c r="BU1233" s="1051"/>
      <c r="BV1233" s="1051"/>
      <c r="BW1233" s="1051"/>
      <c r="BX1233" s="1051"/>
      <c r="BY1233" s="1051"/>
      <c r="BZ1233" s="1051"/>
      <c r="CA1233" s="1051"/>
      <c r="CB1233" s="1051"/>
      <c r="CC1233" s="1051"/>
      <c r="CD1233" s="1051"/>
      <c r="CE1233" s="1051"/>
      <c r="CF1233" s="1051"/>
      <c r="CG1233" s="1051"/>
      <c r="CH1233" s="1051"/>
      <c r="CI1233" s="1051"/>
      <c r="CJ1233" s="1051"/>
      <c r="CK1233" s="1051"/>
      <c r="CL1233" s="1051"/>
      <c r="CM1233" s="1051"/>
      <c r="CN1233" s="1051"/>
      <c r="CO1233" s="1051"/>
      <c r="CP1233" s="1051"/>
      <c r="CQ1233" s="1051"/>
      <c r="CR1233" s="1051"/>
      <c r="CS1233" s="1051"/>
      <c r="CT1233" s="1051"/>
      <c r="CU1233" s="1051"/>
      <c r="CV1233" s="1051"/>
      <c r="CW1233" s="1051"/>
      <c r="CX1233" s="1051"/>
      <c r="CY1233" s="1051"/>
      <c r="CZ1233" s="1051"/>
      <c r="DA1233" s="1051"/>
      <c r="DB1233" s="1051"/>
      <c r="DC1233" s="1051"/>
      <c r="DD1233" s="1051"/>
      <c r="DE1233" s="1051"/>
      <c r="DF1233" s="1051"/>
      <c r="DG1233" s="1051"/>
      <c r="DH1233" s="1051"/>
      <c r="DI1233" s="1051"/>
      <c r="DJ1233" s="1051"/>
      <c r="DK1233" s="1051"/>
      <c r="DL1233" s="1051"/>
      <c r="DM1233" s="1051"/>
      <c r="DN1233" s="1051"/>
      <c r="DO1233" s="1051"/>
      <c r="DP1233" s="1051"/>
      <c r="DQ1233" s="1051"/>
      <c r="DR1233" s="1051"/>
      <c r="DS1233" s="1051"/>
      <c r="DT1233" s="1051"/>
      <c r="DU1233" s="1051"/>
      <c r="DV1233" s="1051"/>
      <c r="DW1233" s="1051"/>
      <c r="DX1233" s="1051"/>
      <c r="DY1233" s="1051"/>
      <c r="DZ1233" s="1051"/>
      <c r="EA1233" s="1051"/>
      <c r="EB1233" s="1051"/>
      <c r="EC1233" s="1051"/>
      <c r="ED1233" s="1051"/>
      <c r="EE1233" s="1051"/>
      <c r="EF1233" s="1051"/>
      <c r="EG1233" s="1051"/>
      <c r="EH1233" s="1051"/>
      <c r="EI1233" s="1051"/>
      <c r="EJ1233" s="1051"/>
      <c r="EK1233" s="1051"/>
      <c r="EL1233" s="1051"/>
      <c r="EM1233" s="1051"/>
      <c r="EN1233" s="1051"/>
      <c r="EO1233" s="1051"/>
      <c r="EP1233" s="1051"/>
      <c r="EQ1233" s="1051"/>
      <c r="ER1233" s="1051"/>
      <c r="ES1233" s="1051"/>
      <c r="ET1233" s="1051"/>
      <c r="EU1233" s="1051"/>
      <c r="EV1233" s="1051"/>
      <c r="EW1233" s="1051"/>
      <c r="EX1233" s="1051"/>
      <c r="EY1233" s="1051"/>
      <c r="EZ1233" s="1051"/>
      <c r="FA1233" s="1051"/>
      <c r="FB1233" s="1051"/>
      <c r="FC1233" s="1051"/>
      <c r="FD1233" s="1051"/>
      <c r="FE1233" s="1051"/>
      <c r="FF1233" s="1051"/>
      <c r="FG1233" s="1051"/>
      <c r="FH1233" s="1051"/>
      <c r="FI1233" s="1051"/>
      <c r="FJ1233" s="1051"/>
      <c r="FK1233" s="1051"/>
      <c r="FL1233" s="1051"/>
      <c r="FM1233" s="1051"/>
      <c r="FN1233" s="1051"/>
      <c r="FO1233" s="1051"/>
      <c r="FP1233" s="1051"/>
      <c r="FQ1233" s="1051"/>
      <c r="FR1233" s="1051"/>
      <c r="FS1233" s="1051"/>
      <c r="FT1233" s="1051"/>
      <c r="FU1233" s="1051"/>
      <c r="FV1233" s="1051"/>
      <c r="FW1233" s="1051"/>
      <c r="FX1233" s="1051"/>
      <c r="FY1233" s="1051"/>
      <c r="FZ1233" s="1051"/>
      <c r="GA1233" s="1051"/>
      <c r="GB1233" s="1051"/>
      <c r="GC1233" s="1051"/>
      <c r="GD1233" s="1051"/>
      <c r="GE1233" s="1051"/>
      <c r="GF1233" s="1051"/>
      <c r="GG1233" s="1051"/>
      <c r="GH1233" s="1051"/>
      <c r="GI1233" s="1051"/>
      <c r="GJ1233" s="1051"/>
      <c r="GK1233" s="1051"/>
      <c r="GL1233" s="1051"/>
      <c r="GM1233" s="1051"/>
      <c r="GN1233" s="1051"/>
      <c r="GO1233" s="1051"/>
      <c r="GP1233" s="1051"/>
      <c r="GQ1233" s="1051"/>
      <c r="GR1233" s="1051"/>
      <c r="GS1233" s="1051"/>
      <c r="GT1233" s="1051"/>
      <c r="GU1233" s="1051"/>
      <c r="GV1233" s="1051"/>
      <c r="GW1233" s="1051"/>
      <c r="GX1233" s="1051"/>
      <c r="GY1233" s="1051"/>
      <c r="GZ1233" s="1051"/>
      <c r="HA1233" s="1051"/>
      <c r="HB1233" s="1051"/>
      <c r="HC1233" s="1051"/>
      <c r="HD1233" s="1051"/>
      <c r="HE1233" s="1051"/>
      <c r="HF1233" s="1051"/>
      <c r="HG1233" s="1051"/>
      <c r="HH1233" s="1051"/>
      <c r="HI1233" s="1051"/>
      <c r="HJ1233" s="1051"/>
      <c r="HK1233" s="1051"/>
      <c r="HL1233" s="1051"/>
      <c r="HM1233" s="1051"/>
      <c r="HN1233" s="1051"/>
      <c r="HO1233" s="1051"/>
      <c r="HP1233" s="1051"/>
      <c r="HQ1233" s="1051"/>
      <c r="HR1233" s="1051"/>
      <c r="HS1233" s="1051"/>
      <c r="HT1233" s="1051"/>
      <c r="HU1233" s="1051"/>
      <c r="HV1233" s="1051"/>
      <c r="HW1233" s="1051"/>
      <c r="HX1233" s="1051"/>
      <c r="HY1233" s="1051"/>
      <c r="HZ1233" s="1051"/>
      <c r="IA1233" s="1051"/>
      <c r="IB1233" s="1051"/>
      <c r="IC1233" s="1051"/>
      <c r="ID1233" s="1051"/>
      <c r="IE1233" s="1051"/>
      <c r="IF1233" s="1051"/>
      <c r="IG1233" s="1051"/>
      <c r="IH1233" s="1051"/>
      <c r="II1233" s="1051"/>
      <c r="IJ1233" s="1051"/>
      <c r="IK1233" s="1051"/>
      <c r="IL1233" s="1051"/>
      <c r="IM1233" s="1051"/>
      <c r="IN1233" s="1051"/>
      <c r="IO1233" s="1051"/>
      <c r="IP1233" s="1051"/>
      <c r="IQ1233" s="1051"/>
      <c r="IR1233" s="1051"/>
      <c r="IS1233" s="1051"/>
      <c r="IT1233" s="1051"/>
      <c r="IU1233" s="1051"/>
      <c r="IV1233" s="1051"/>
      <c r="IW1233" s="1051"/>
      <c r="IX1233" s="1051"/>
      <c r="IY1233" s="1051"/>
      <c r="IZ1233" s="1051"/>
      <c r="JA1233" s="1051"/>
      <c r="JB1233" s="1051"/>
    </row>
    <row r="1234" spans="1:262" s="1339" customFormat="1" ht="15" customHeight="1" x14ac:dyDescent="0.25">
      <c r="A1234" s="1250">
        <v>1</v>
      </c>
      <c r="B1234" s="1250">
        <v>1</v>
      </c>
      <c r="C1234" s="1092" t="s">
        <v>296</v>
      </c>
      <c r="D1234" s="12"/>
      <c r="E1234" s="30"/>
      <c r="F1234" s="39">
        <f>ROUND(E1234/12*$C$3,0)</f>
        <v>0</v>
      </c>
      <c r="G1234" s="39"/>
      <c r="H1234" s="30" t="e">
        <f t="shared" si="480"/>
        <v>#DIV/0!</v>
      </c>
      <c r="I1234" s="500"/>
      <c r="J1234" s="500"/>
      <c r="K1234" s="501"/>
      <c r="L1234" s="501"/>
      <c r="M1234" s="501"/>
      <c r="N1234" s="501"/>
      <c r="O1234" s="501"/>
      <c r="P1234" s="501"/>
      <c r="Q1234" s="335"/>
      <c r="R1234" s="335"/>
      <c r="S1234" s="335"/>
      <c r="T1234" s="335"/>
      <c r="U1234" s="643"/>
      <c r="V1234" s="335"/>
      <c r="W1234" s="1289"/>
      <c r="X1234" s="1051"/>
      <c r="Y1234" s="1051"/>
      <c r="Z1234" s="1051"/>
      <c r="AA1234" s="1051"/>
      <c r="AB1234" s="1051"/>
      <c r="AC1234" s="1051"/>
      <c r="AD1234" s="1051"/>
      <c r="AE1234" s="1051"/>
      <c r="AF1234" s="1051"/>
      <c r="AG1234" s="1051"/>
      <c r="AH1234" s="1051"/>
      <c r="AI1234" s="1051"/>
      <c r="AJ1234" s="1051"/>
      <c r="AK1234" s="1051"/>
      <c r="AL1234" s="1051"/>
      <c r="AM1234" s="1051"/>
      <c r="AN1234" s="1051"/>
      <c r="AO1234" s="1051"/>
      <c r="AP1234" s="1051"/>
      <c r="AQ1234" s="1051"/>
      <c r="AR1234" s="1051"/>
      <c r="AS1234" s="1051"/>
      <c r="AT1234" s="1051"/>
      <c r="AU1234" s="1051"/>
      <c r="AV1234" s="1051"/>
      <c r="AW1234" s="1051"/>
      <c r="AX1234" s="1051"/>
      <c r="AY1234" s="1051"/>
      <c r="AZ1234" s="1051"/>
      <c r="BA1234" s="1051"/>
      <c r="BB1234" s="1051"/>
      <c r="BC1234" s="1051"/>
      <c r="BD1234" s="1051"/>
      <c r="BE1234" s="1051"/>
      <c r="BF1234" s="1051"/>
      <c r="BG1234" s="1051"/>
      <c r="BH1234" s="1051"/>
      <c r="BI1234" s="1051"/>
      <c r="BJ1234" s="1051"/>
      <c r="BK1234" s="1051"/>
      <c r="BL1234" s="1051"/>
      <c r="BM1234" s="1051"/>
      <c r="BN1234" s="1051"/>
      <c r="BO1234" s="1051"/>
      <c r="BP1234" s="1051"/>
      <c r="BQ1234" s="1051"/>
      <c r="BR1234" s="1051"/>
      <c r="BS1234" s="1051"/>
      <c r="BT1234" s="1051"/>
      <c r="BU1234" s="1051"/>
      <c r="BV1234" s="1051"/>
      <c r="BW1234" s="1051"/>
      <c r="BX1234" s="1051"/>
      <c r="BY1234" s="1051"/>
      <c r="BZ1234" s="1051"/>
      <c r="CA1234" s="1051"/>
      <c r="CB1234" s="1051"/>
      <c r="CC1234" s="1051"/>
      <c r="CD1234" s="1051"/>
      <c r="CE1234" s="1051"/>
      <c r="CF1234" s="1051"/>
      <c r="CG1234" s="1051"/>
      <c r="CH1234" s="1051"/>
      <c r="CI1234" s="1051"/>
      <c r="CJ1234" s="1051"/>
      <c r="CK1234" s="1051"/>
      <c r="CL1234" s="1051"/>
      <c r="CM1234" s="1051"/>
      <c r="CN1234" s="1051"/>
      <c r="CO1234" s="1051"/>
      <c r="CP1234" s="1051"/>
      <c r="CQ1234" s="1051"/>
      <c r="CR1234" s="1051"/>
      <c r="CS1234" s="1051"/>
      <c r="CT1234" s="1051"/>
      <c r="CU1234" s="1051"/>
      <c r="CV1234" s="1051"/>
      <c r="CW1234" s="1051"/>
      <c r="CX1234" s="1051"/>
      <c r="CY1234" s="1051"/>
      <c r="CZ1234" s="1051"/>
      <c r="DA1234" s="1051"/>
      <c r="DB1234" s="1051"/>
      <c r="DC1234" s="1051"/>
      <c r="DD1234" s="1051"/>
      <c r="DE1234" s="1051"/>
      <c r="DF1234" s="1051"/>
      <c r="DG1234" s="1051"/>
      <c r="DH1234" s="1051"/>
      <c r="DI1234" s="1051"/>
      <c r="DJ1234" s="1051"/>
      <c r="DK1234" s="1051"/>
      <c r="DL1234" s="1051"/>
      <c r="DM1234" s="1051"/>
      <c r="DN1234" s="1051"/>
      <c r="DO1234" s="1051"/>
      <c r="DP1234" s="1051"/>
      <c r="DQ1234" s="1051"/>
      <c r="DR1234" s="1051"/>
      <c r="DS1234" s="1051"/>
      <c r="DT1234" s="1051"/>
      <c r="DU1234" s="1051"/>
      <c r="DV1234" s="1051"/>
      <c r="DW1234" s="1051"/>
      <c r="DX1234" s="1051"/>
      <c r="DY1234" s="1051"/>
      <c r="DZ1234" s="1051"/>
      <c r="EA1234" s="1051"/>
      <c r="EB1234" s="1051"/>
      <c r="EC1234" s="1051"/>
      <c r="ED1234" s="1051"/>
      <c r="EE1234" s="1051"/>
      <c r="EF1234" s="1051"/>
      <c r="EG1234" s="1051"/>
      <c r="EH1234" s="1051"/>
      <c r="EI1234" s="1051"/>
      <c r="EJ1234" s="1051"/>
      <c r="EK1234" s="1051"/>
      <c r="EL1234" s="1051"/>
      <c r="EM1234" s="1051"/>
      <c r="EN1234" s="1051"/>
      <c r="EO1234" s="1051"/>
      <c r="EP1234" s="1051"/>
      <c r="EQ1234" s="1051"/>
      <c r="ER1234" s="1051"/>
      <c r="ES1234" s="1051"/>
      <c r="ET1234" s="1051"/>
      <c r="EU1234" s="1051"/>
      <c r="EV1234" s="1051"/>
      <c r="EW1234" s="1051"/>
      <c r="EX1234" s="1051"/>
      <c r="EY1234" s="1051"/>
      <c r="EZ1234" s="1051"/>
      <c r="FA1234" s="1051"/>
      <c r="FB1234" s="1051"/>
      <c r="FC1234" s="1051"/>
      <c r="FD1234" s="1051"/>
      <c r="FE1234" s="1051"/>
      <c r="FF1234" s="1051"/>
      <c r="FG1234" s="1051"/>
      <c r="FH1234" s="1051"/>
      <c r="FI1234" s="1051"/>
      <c r="FJ1234" s="1051"/>
      <c r="FK1234" s="1051"/>
      <c r="FL1234" s="1051"/>
      <c r="FM1234" s="1051"/>
      <c r="FN1234" s="1051"/>
      <c r="FO1234" s="1051"/>
      <c r="FP1234" s="1051"/>
      <c r="FQ1234" s="1051"/>
      <c r="FR1234" s="1051"/>
      <c r="FS1234" s="1051"/>
      <c r="FT1234" s="1051"/>
      <c r="FU1234" s="1051"/>
      <c r="FV1234" s="1051"/>
      <c r="FW1234" s="1051"/>
      <c r="FX1234" s="1051"/>
      <c r="FY1234" s="1051"/>
      <c r="FZ1234" s="1051"/>
      <c r="GA1234" s="1051"/>
      <c r="GB1234" s="1051"/>
      <c r="GC1234" s="1051"/>
      <c r="GD1234" s="1051"/>
      <c r="GE1234" s="1051"/>
      <c r="GF1234" s="1051"/>
      <c r="GG1234" s="1051"/>
      <c r="GH1234" s="1051"/>
      <c r="GI1234" s="1051"/>
      <c r="GJ1234" s="1051"/>
      <c r="GK1234" s="1051"/>
      <c r="GL1234" s="1051"/>
      <c r="GM1234" s="1051"/>
      <c r="GN1234" s="1051"/>
      <c r="GO1234" s="1051"/>
      <c r="GP1234" s="1051"/>
      <c r="GQ1234" s="1051"/>
      <c r="GR1234" s="1051"/>
      <c r="GS1234" s="1051"/>
      <c r="GT1234" s="1051"/>
      <c r="GU1234" s="1051"/>
      <c r="GV1234" s="1051"/>
      <c r="GW1234" s="1051"/>
      <c r="GX1234" s="1051"/>
      <c r="GY1234" s="1051"/>
      <c r="GZ1234" s="1051"/>
      <c r="HA1234" s="1051"/>
      <c r="HB1234" s="1051"/>
      <c r="HC1234" s="1051"/>
      <c r="HD1234" s="1051"/>
      <c r="HE1234" s="1051"/>
      <c r="HF1234" s="1051"/>
      <c r="HG1234" s="1051"/>
      <c r="HH1234" s="1051"/>
      <c r="HI1234" s="1051"/>
      <c r="HJ1234" s="1051"/>
      <c r="HK1234" s="1051"/>
      <c r="HL1234" s="1051"/>
      <c r="HM1234" s="1051"/>
      <c r="HN1234" s="1051"/>
      <c r="HO1234" s="1051"/>
      <c r="HP1234" s="1051"/>
      <c r="HQ1234" s="1051"/>
      <c r="HR1234" s="1051"/>
      <c r="HS1234" s="1051"/>
      <c r="HT1234" s="1051"/>
      <c r="HU1234" s="1051"/>
      <c r="HV1234" s="1051"/>
      <c r="HW1234" s="1051"/>
      <c r="HX1234" s="1051"/>
      <c r="HY1234" s="1051"/>
      <c r="HZ1234" s="1051"/>
      <c r="IA1234" s="1051"/>
      <c r="IB1234" s="1051"/>
      <c r="IC1234" s="1051"/>
      <c r="ID1234" s="1051"/>
      <c r="IE1234" s="1051"/>
      <c r="IF1234" s="1051"/>
      <c r="IG1234" s="1051"/>
      <c r="IH1234" s="1051"/>
      <c r="II1234" s="1051"/>
      <c r="IJ1234" s="1051"/>
      <c r="IK1234" s="1051"/>
      <c r="IL1234" s="1051"/>
      <c r="IM1234" s="1051"/>
      <c r="IN1234" s="1051"/>
      <c r="IO1234" s="1051"/>
      <c r="IP1234" s="1051"/>
      <c r="IQ1234" s="1051"/>
      <c r="IR1234" s="1051"/>
      <c r="IS1234" s="1051"/>
      <c r="IT1234" s="1051"/>
      <c r="IU1234" s="1051"/>
      <c r="IV1234" s="1051"/>
      <c r="IW1234" s="1051"/>
      <c r="IX1234" s="1051"/>
      <c r="IY1234" s="1051"/>
      <c r="IZ1234" s="1051"/>
      <c r="JA1234" s="1051"/>
      <c r="JB1234" s="1051"/>
    </row>
    <row r="1235" spans="1:262" s="1339" customFormat="1" ht="15" customHeight="1" x14ac:dyDescent="0.25">
      <c r="A1235" s="1250">
        <v>1</v>
      </c>
      <c r="B1235" s="1250">
        <v>1</v>
      </c>
      <c r="C1235" s="1092" t="s">
        <v>33</v>
      </c>
      <c r="D1235" s="12"/>
      <c r="E1235" s="30"/>
      <c r="F1235" s="39">
        <f>ROUND(E1235/12*$C$3,0)</f>
        <v>0</v>
      </c>
      <c r="G1235" s="30"/>
      <c r="H1235" s="30" t="e">
        <f t="shared" si="480"/>
        <v>#DIV/0!</v>
      </c>
      <c r="I1235" s="500"/>
      <c r="J1235" s="500"/>
      <c r="K1235" s="501"/>
      <c r="L1235" s="501"/>
      <c r="M1235" s="501"/>
      <c r="N1235" s="501"/>
      <c r="O1235" s="501"/>
      <c r="P1235" s="501"/>
      <c r="Q1235" s="335"/>
      <c r="R1235" s="335"/>
      <c r="S1235" s="335"/>
      <c r="T1235" s="335"/>
      <c r="U1235" s="643"/>
      <c r="V1235" s="335"/>
      <c r="W1235" s="1289"/>
      <c r="X1235" s="1051"/>
      <c r="Y1235" s="1051"/>
      <c r="Z1235" s="1051"/>
      <c r="AA1235" s="1051"/>
      <c r="AB1235" s="1051"/>
      <c r="AC1235" s="1051"/>
      <c r="AD1235" s="1051"/>
      <c r="AE1235" s="1051"/>
      <c r="AF1235" s="1051"/>
      <c r="AG1235" s="1051"/>
      <c r="AH1235" s="1051"/>
      <c r="AI1235" s="1051"/>
      <c r="AJ1235" s="1051"/>
      <c r="AK1235" s="1051"/>
      <c r="AL1235" s="1051"/>
      <c r="AM1235" s="1051"/>
      <c r="AN1235" s="1051"/>
      <c r="AO1235" s="1051"/>
      <c r="AP1235" s="1051"/>
      <c r="AQ1235" s="1051"/>
      <c r="AR1235" s="1051"/>
      <c r="AS1235" s="1051"/>
      <c r="AT1235" s="1051"/>
      <c r="AU1235" s="1051"/>
      <c r="AV1235" s="1051"/>
      <c r="AW1235" s="1051"/>
      <c r="AX1235" s="1051"/>
      <c r="AY1235" s="1051"/>
      <c r="AZ1235" s="1051"/>
      <c r="BA1235" s="1051"/>
      <c r="BB1235" s="1051"/>
      <c r="BC1235" s="1051"/>
      <c r="BD1235" s="1051"/>
      <c r="BE1235" s="1051"/>
      <c r="BF1235" s="1051"/>
      <c r="BG1235" s="1051"/>
      <c r="BH1235" s="1051"/>
      <c r="BI1235" s="1051"/>
      <c r="BJ1235" s="1051"/>
      <c r="BK1235" s="1051"/>
      <c r="BL1235" s="1051"/>
      <c r="BM1235" s="1051"/>
      <c r="BN1235" s="1051"/>
      <c r="BO1235" s="1051"/>
      <c r="BP1235" s="1051"/>
      <c r="BQ1235" s="1051"/>
      <c r="BR1235" s="1051"/>
      <c r="BS1235" s="1051"/>
      <c r="BT1235" s="1051"/>
      <c r="BU1235" s="1051"/>
      <c r="BV1235" s="1051"/>
      <c r="BW1235" s="1051"/>
      <c r="BX1235" s="1051"/>
      <c r="BY1235" s="1051"/>
      <c r="BZ1235" s="1051"/>
      <c r="CA1235" s="1051"/>
      <c r="CB1235" s="1051"/>
      <c r="CC1235" s="1051"/>
      <c r="CD1235" s="1051"/>
      <c r="CE1235" s="1051"/>
      <c r="CF1235" s="1051"/>
      <c r="CG1235" s="1051"/>
      <c r="CH1235" s="1051"/>
      <c r="CI1235" s="1051"/>
      <c r="CJ1235" s="1051"/>
      <c r="CK1235" s="1051"/>
      <c r="CL1235" s="1051"/>
      <c r="CM1235" s="1051"/>
      <c r="CN1235" s="1051"/>
      <c r="CO1235" s="1051"/>
      <c r="CP1235" s="1051"/>
      <c r="CQ1235" s="1051"/>
      <c r="CR1235" s="1051"/>
      <c r="CS1235" s="1051"/>
      <c r="CT1235" s="1051"/>
      <c r="CU1235" s="1051"/>
      <c r="CV1235" s="1051"/>
      <c r="CW1235" s="1051"/>
      <c r="CX1235" s="1051"/>
      <c r="CY1235" s="1051"/>
      <c r="CZ1235" s="1051"/>
      <c r="DA1235" s="1051"/>
      <c r="DB1235" s="1051"/>
      <c r="DC1235" s="1051"/>
      <c r="DD1235" s="1051"/>
      <c r="DE1235" s="1051"/>
      <c r="DF1235" s="1051"/>
      <c r="DG1235" s="1051"/>
      <c r="DH1235" s="1051"/>
      <c r="DI1235" s="1051"/>
      <c r="DJ1235" s="1051"/>
      <c r="DK1235" s="1051"/>
      <c r="DL1235" s="1051"/>
      <c r="DM1235" s="1051"/>
      <c r="DN1235" s="1051"/>
      <c r="DO1235" s="1051"/>
      <c r="DP1235" s="1051"/>
      <c r="DQ1235" s="1051"/>
      <c r="DR1235" s="1051"/>
      <c r="DS1235" s="1051"/>
      <c r="DT1235" s="1051"/>
      <c r="DU1235" s="1051"/>
      <c r="DV1235" s="1051"/>
      <c r="DW1235" s="1051"/>
      <c r="DX1235" s="1051"/>
      <c r="DY1235" s="1051"/>
      <c r="DZ1235" s="1051"/>
      <c r="EA1235" s="1051"/>
      <c r="EB1235" s="1051"/>
      <c r="EC1235" s="1051"/>
      <c r="ED1235" s="1051"/>
      <c r="EE1235" s="1051"/>
      <c r="EF1235" s="1051"/>
      <c r="EG1235" s="1051"/>
      <c r="EH1235" s="1051"/>
      <c r="EI1235" s="1051"/>
      <c r="EJ1235" s="1051"/>
      <c r="EK1235" s="1051"/>
      <c r="EL1235" s="1051"/>
      <c r="EM1235" s="1051"/>
      <c r="EN1235" s="1051"/>
      <c r="EO1235" s="1051"/>
      <c r="EP1235" s="1051"/>
      <c r="EQ1235" s="1051"/>
      <c r="ER1235" s="1051"/>
      <c r="ES1235" s="1051"/>
      <c r="ET1235" s="1051"/>
      <c r="EU1235" s="1051"/>
      <c r="EV1235" s="1051"/>
      <c r="EW1235" s="1051"/>
      <c r="EX1235" s="1051"/>
      <c r="EY1235" s="1051"/>
      <c r="EZ1235" s="1051"/>
      <c r="FA1235" s="1051"/>
      <c r="FB1235" s="1051"/>
      <c r="FC1235" s="1051"/>
      <c r="FD1235" s="1051"/>
      <c r="FE1235" s="1051"/>
      <c r="FF1235" s="1051"/>
      <c r="FG1235" s="1051"/>
      <c r="FH1235" s="1051"/>
      <c r="FI1235" s="1051"/>
      <c r="FJ1235" s="1051"/>
      <c r="FK1235" s="1051"/>
      <c r="FL1235" s="1051"/>
      <c r="FM1235" s="1051"/>
      <c r="FN1235" s="1051"/>
      <c r="FO1235" s="1051"/>
      <c r="FP1235" s="1051"/>
      <c r="FQ1235" s="1051"/>
      <c r="FR1235" s="1051"/>
      <c r="FS1235" s="1051"/>
      <c r="FT1235" s="1051"/>
      <c r="FU1235" s="1051"/>
      <c r="FV1235" s="1051"/>
      <c r="FW1235" s="1051"/>
      <c r="FX1235" s="1051"/>
      <c r="FY1235" s="1051"/>
      <c r="FZ1235" s="1051"/>
      <c r="GA1235" s="1051"/>
      <c r="GB1235" s="1051"/>
      <c r="GC1235" s="1051"/>
      <c r="GD1235" s="1051"/>
      <c r="GE1235" s="1051"/>
      <c r="GF1235" s="1051"/>
      <c r="GG1235" s="1051"/>
      <c r="GH1235" s="1051"/>
      <c r="GI1235" s="1051"/>
      <c r="GJ1235" s="1051"/>
      <c r="GK1235" s="1051"/>
      <c r="GL1235" s="1051"/>
      <c r="GM1235" s="1051"/>
      <c r="GN1235" s="1051"/>
      <c r="GO1235" s="1051"/>
      <c r="GP1235" s="1051"/>
      <c r="GQ1235" s="1051"/>
      <c r="GR1235" s="1051"/>
      <c r="GS1235" s="1051"/>
      <c r="GT1235" s="1051"/>
      <c r="GU1235" s="1051"/>
      <c r="GV1235" s="1051"/>
      <c r="GW1235" s="1051"/>
      <c r="GX1235" s="1051"/>
      <c r="GY1235" s="1051"/>
      <c r="GZ1235" s="1051"/>
      <c r="HA1235" s="1051"/>
      <c r="HB1235" s="1051"/>
      <c r="HC1235" s="1051"/>
      <c r="HD1235" s="1051"/>
      <c r="HE1235" s="1051"/>
      <c r="HF1235" s="1051"/>
      <c r="HG1235" s="1051"/>
      <c r="HH1235" s="1051"/>
      <c r="HI1235" s="1051"/>
      <c r="HJ1235" s="1051"/>
      <c r="HK1235" s="1051"/>
      <c r="HL1235" s="1051"/>
      <c r="HM1235" s="1051"/>
      <c r="HN1235" s="1051"/>
      <c r="HO1235" s="1051"/>
      <c r="HP1235" s="1051"/>
      <c r="HQ1235" s="1051"/>
      <c r="HR1235" s="1051"/>
      <c r="HS1235" s="1051"/>
      <c r="HT1235" s="1051"/>
      <c r="HU1235" s="1051"/>
      <c r="HV1235" s="1051"/>
      <c r="HW1235" s="1051"/>
      <c r="HX1235" s="1051"/>
      <c r="HY1235" s="1051"/>
      <c r="HZ1235" s="1051"/>
      <c r="IA1235" s="1051"/>
      <c r="IB1235" s="1051"/>
      <c r="IC1235" s="1051"/>
      <c r="ID1235" s="1051"/>
      <c r="IE1235" s="1051"/>
      <c r="IF1235" s="1051"/>
      <c r="IG1235" s="1051"/>
      <c r="IH1235" s="1051"/>
      <c r="II1235" s="1051"/>
      <c r="IJ1235" s="1051"/>
      <c r="IK1235" s="1051"/>
      <c r="IL1235" s="1051"/>
      <c r="IM1235" s="1051"/>
      <c r="IN1235" s="1051"/>
      <c r="IO1235" s="1051"/>
      <c r="IP1235" s="1051"/>
      <c r="IQ1235" s="1051"/>
      <c r="IR1235" s="1051"/>
      <c r="IS1235" s="1051"/>
      <c r="IT1235" s="1051"/>
      <c r="IU1235" s="1051"/>
      <c r="IV1235" s="1051"/>
      <c r="IW1235" s="1051"/>
      <c r="IX1235" s="1051"/>
      <c r="IY1235" s="1051"/>
      <c r="IZ1235" s="1051"/>
      <c r="JA1235" s="1051"/>
      <c r="JB1235" s="1051"/>
    </row>
    <row r="1236" spans="1:262" s="1339" customFormat="1" x14ac:dyDescent="0.25">
      <c r="A1236" s="1250">
        <v>1</v>
      </c>
      <c r="B1236" s="1250">
        <v>1</v>
      </c>
      <c r="C1236" s="1092" t="s">
        <v>106</v>
      </c>
      <c r="D1236" s="12"/>
      <c r="E1236" s="30"/>
      <c r="F1236" s="39">
        <f>ROUND(E1236/12*$C$3,0)</f>
        <v>0</v>
      </c>
      <c r="G1236" s="39"/>
      <c r="H1236" s="30" t="e">
        <f t="shared" si="480"/>
        <v>#DIV/0!</v>
      </c>
      <c r="I1236" s="500"/>
      <c r="J1236" s="500"/>
      <c r="K1236" s="501"/>
      <c r="L1236" s="501"/>
      <c r="M1236" s="501"/>
      <c r="N1236" s="501"/>
      <c r="O1236" s="501"/>
      <c r="P1236" s="501"/>
      <c r="Q1236" s="335"/>
      <c r="R1236" s="335"/>
      <c r="S1236" s="335"/>
      <c r="T1236" s="335"/>
      <c r="U1236" s="643"/>
      <c r="V1236" s="335"/>
      <c r="W1236" s="1289"/>
      <c r="X1236" s="1051"/>
      <c r="Y1236" s="1051"/>
      <c r="Z1236" s="1051"/>
      <c r="AA1236" s="1051"/>
      <c r="AB1236" s="1051"/>
      <c r="AC1236" s="1051"/>
      <c r="AD1236" s="1051"/>
      <c r="AE1236" s="1051"/>
      <c r="AF1236" s="1051"/>
      <c r="AG1236" s="1051"/>
      <c r="AH1236" s="1051"/>
      <c r="AI1236" s="1051"/>
      <c r="AJ1236" s="1051"/>
      <c r="AK1236" s="1051"/>
      <c r="AL1236" s="1051"/>
      <c r="AM1236" s="1051"/>
      <c r="AN1236" s="1051"/>
      <c r="AO1236" s="1051"/>
      <c r="AP1236" s="1051"/>
      <c r="AQ1236" s="1051"/>
      <c r="AR1236" s="1051"/>
      <c r="AS1236" s="1051"/>
      <c r="AT1236" s="1051"/>
      <c r="AU1236" s="1051"/>
      <c r="AV1236" s="1051"/>
      <c r="AW1236" s="1051"/>
      <c r="AX1236" s="1051"/>
      <c r="AY1236" s="1051"/>
      <c r="AZ1236" s="1051"/>
      <c r="BA1236" s="1051"/>
      <c r="BB1236" s="1051"/>
      <c r="BC1236" s="1051"/>
      <c r="BD1236" s="1051"/>
      <c r="BE1236" s="1051"/>
      <c r="BF1236" s="1051"/>
      <c r="BG1236" s="1051"/>
      <c r="BH1236" s="1051"/>
      <c r="BI1236" s="1051"/>
      <c r="BJ1236" s="1051"/>
      <c r="BK1236" s="1051"/>
      <c r="BL1236" s="1051"/>
      <c r="BM1236" s="1051"/>
      <c r="BN1236" s="1051"/>
      <c r="BO1236" s="1051"/>
      <c r="BP1236" s="1051"/>
      <c r="BQ1236" s="1051"/>
      <c r="BR1236" s="1051"/>
      <c r="BS1236" s="1051"/>
      <c r="BT1236" s="1051"/>
      <c r="BU1236" s="1051"/>
      <c r="BV1236" s="1051"/>
      <c r="BW1236" s="1051"/>
      <c r="BX1236" s="1051"/>
      <c r="BY1236" s="1051"/>
      <c r="BZ1236" s="1051"/>
      <c r="CA1236" s="1051"/>
      <c r="CB1236" s="1051"/>
      <c r="CC1236" s="1051"/>
      <c r="CD1236" s="1051"/>
      <c r="CE1236" s="1051"/>
      <c r="CF1236" s="1051"/>
      <c r="CG1236" s="1051"/>
      <c r="CH1236" s="1051"/>
      <c r="CI1236" s="1051"/>
      <c r="CJ1236" s="1051"/>
      <c r="CK1236" s="1051"/>
      <c r="CL1236" s="1051"/>
      <c r="CM1236" s="1051"/>
      <c r="CN1236" s="1051"/>
      <c r="CO1236" s="1051"/>
      <c r="CP1236" s="1051"/>
      <c r="CQ1236" s="1051"/>
      <c r="CR1236" s="1051"/>
      <c r="CS1236" s="1051"/>
      <c r="CT1236" s="1051"/>
      <c r="CU1236" s="1051"/>
      <c r="CV1236" s="1051"/>
      <c r="CW1236" s="1051"/>
      <c r="CX1236" s="1051"/>
      <c r="CY1236" s="1051"/>
      <c r="CZ1236" s="1051"/>
      <c r="DA1236" s="1051"/>
      <c r="DB1236" s="1051"/>
      <c r="DC1236" s="1051"/>
      <c r="DD1236" s="1051"/>
      <c r="DE1236" s="1051"/>
      <c r="DF1236" s="1051"/>
      <c r="DG1236" s="1051"/>
      <c r="DH1236" s="1051"/>
      <c r="DI1236" s="1051"/>
      <c r="DJ1236" s="1051"/>
      <c r="DK1236" s="1051"/>
      <c r="DL1236" s="1051"/>
      <c r="DM1236" s="1051"/>
      <c r="DN1236" s="1051"/>
      <c r="DO1236" s="1051"/>
      <c r="DP1236" s="1051"/>
      <c r="DQ1236" s="1051"/>
      <c r="DR1236" s="1051"/>
      <c r="DS1236" s="1051"/>
      <c r="DT1236" s="1051"/>
      <c r="DU1236" s="1051"/>
      <c r="DV1236" s="1051"/>
      <c r="DW1236" s="1051"/>
      <c r="DX1236" s="1051"/>
      <c r="DY1236" s="1051"/>
      <c r="DZ1236" s="1051"/>
      <c r="EA1236" s="1051"/>
      <c r="EB1236" s="1051"/>
      <c r="EC1236" s="1051"/>
      <c r="ED1236" s="1051"/>
      <c r="EE1236" s="1051"/>
      <c r="EF1236" s="1051"/>
      <c r="EG1236" s="1051"/>
      <c r="EH1236" s="1051"/>
      <c r="EI1236" s="1051"/>
      <c r="EJ1236" s="1051"/>
      <c r="EK1236" s="1051"/>
      <c r="EL1236" s="1051"/>
      <c r="EM1236" s="1051"/>
      <c r="EN1236" s="1051"/>
      <c r="EO1236" s="1051"/>
      <c r="EP1236" s="1051"/>
      <c r="EQ1236" s="1051"/>
      <c r="ER1236" s="1051"/>
      <c r="ES1236" s="1051"/>
      <c r="ET1236" s="1051"/>
      <c r="EU1236" s="1051"/>
      <c r="EV1236" s="1051"/>
      <c r="EW1236" s="1051"/>
      <c r="EX1236" s="1051"/>
      <c r="EY1236" s="1051"/>
      <c r="EZ1236" s="1051"/>
      <c r="FA1236" s="1051"/>
      <c r="FB1236" s="1051"/>
      <c r="FC1236" s="1051"/>
      <c r="FD1236" s="1051"/>
      <c r="FE1236" s="1051"/>
      <c r="FF1236" s="1051"/>
      <c r="FG1236" s="1051"/>
      <c r="FH1236" s="1051"/>
      <c r="FI1236" s="1051"/>
      <c r="FJ1236" s="1051"/>
      <c r="FK1236" s="1051"/>
      <c r="FL1236" s="1051"/>
      <c r="FM1236" s="1051"/>
      <c r="FN1236" s="1051"/>
      <c r="FO1236" s="1051"/>
      <c r="FP1236" s="1051"/>
      <c r="FQ1236" s="1051"/>
      <c r="FR1236" s="1051"/>
      <c r="FS1236" s="1051"/>
      <c r="FT1236" s="1051"/>
      <c r="FU1236" s="1051"/>
      <c r="FV1236" s="1051"/>
      <c r="FW1236" s="1051"/>
      <c r="FX1236" s="1051"/>
      <c r="FY1236" s="1051"/>
      <c r="FZ1236" s="1051"/>
      <c r="GA1236" s="1051"/>
      <c r="GB1236" s="1051"/>
      <c r="GC1236" s="1051"/>
      <c r="GD1236" s="1051"/>
      <c r="GE1236" s="1051"/>
      <c r="GF1236" s="1051"/>
      <c r="GG1236" s="1051"/>
      <c r="GH1236" s="1051"/>
      <c r="GI1236" s="1051"/>
      <c r="GJ1236" s="1051"/>
      <c r="GK1236" s="1051"/>
      <c r="GL1236" s="1051"/>
      <c r="GM1236" s="1051"/>
      <c r="GN1236" s="1051"/>
      <c r="GO1236" s="1051"/>
      <c r="GP1236" s="1051"/>
      <c r="GQ1236" s="1051"/>
      <c r="GR1236" s="1051"/>
      <c r="GS1236" s="1051"/>
      <c r="GT1236" s="1051"/>
      <c r="GU1236" s="1051"/>
      <c r="GV1236" s="1051"/>
      <c r="GW1236" s="1051"/>
      <c r="GX1236" s="1051"/>
      <c r="GY1236" s="1051"/>
      <c r="GZ1236" s="1051"/>
      <c r="HA1236" s="1051"/>
      <c r="HB1236" s="1051"/>
      <c r="HC1236" s="1051"/>
      <c r="HD1236" s="1051"/>
      <c r="HE1236" s="1051"/>
      <c r="HF1236" s="1051"/>
      <c r="HG1236" s="1051"/>
      <c r="HH1236" s="1051"/>
      <c r="HI1236" s="1051"/>
      <c r="HJ1236" s="1051"/>
      <c r="HK1236" s="1051"/>
      <c r="HL1236" s="1051"/>
      <c r="HM1236" s="1051"/>
      <c r="HN1236" s="1051"/>
      <c r="HO1236" s="1051"/>
      <c r="HP1236" s="1051"/>
      <c r="HQ1236" s="1051"/>
      <c r="HR1236" s="1051"/>
      <c r="HS1236" s="1051"/>
      <c r="HT1236" s="1051"/>
      <c r="HU1236" s="1051"/>
      <c r="HV1236" s="1051"/>
      <c r="HW1236" s="1051"/>
      <c r="HX1236" s="1051"/>
      <c r="HY1236" s="1051"/>
      <c r="HZ1236" s="1051"/>
      <c r="IA1236" s="1051"/>
      <c r="IB1236" s="1051"/>
      <c r="IC1236" s="1051"/>
      <c r="ID1236" s="1051"/>
      <c r="IE1236" s="1051"/>
      <c r="IF1236" s="1051"/>
      <c r="IG1236" s="1051"/>
      <c r="IH1236" s="1051"/>
      <c r="II1236" s="1051"/>
      <c r="IJ1236" s="1051"/>
      <c r="IK1236" s="1051"/>
      <c r="IL1236" s="1051"/>
      <c r="IM1236" s="1051"/>
      <c r="IN1236" s="1051"/>
      <c r="IO1236" s="1051"/>
      <c r="IP1236" s="1051"/>
      <c r="IQ1236" s="1051"/>
      <c r="IR1236" s="1051"/>
      <c r="IS1236" s="1051"/>
      <c r="IT1236" s="1051"/>
      <c r="IU1236" s="1051"/>
      <c r="IV1236" s="1051"/>
      <c r="IW1236" s="1051"/>
      <c r="IX1236" s="1051"/>
      <c r="IY1236" s="1051"/>
      <c r="IZ1236" s="1051"/>
      <c r="JA1236" s="1051"/>
      <c r="JB1236" s="1051"/>
    </row>
    <row r="1237" spans="1:262" x14ac:dyDescent="0.25">
      <c r="A1237" s="1250">
        <v>1</v>
      </c>
      <c r="B1237" s="1250">
        <v>1</v>
      </c>
      <c r="C1237" s="1115" t="s">
        <v>357</v>
      </c>
      <c r="D1237" s="764"/>
      <c r="E1237" s="856">
        <f>E1227+E1230</f>
        <v>0</v>
      </c>
      <c r="F1237" s="856">
        <f>F1227+F1230</f>
        <v>0</v>
      </c>
      <c r="G1237" s="856">
        <f>G1227+G1230</f>
        <v>0</v>
      </c>
      <c r="H1237" s="856" t="e">
        <f t="shared" si="480"/>
        <v>#DIV/0!</v>
      </c>
      <c r="I1237" s="857"/>
      <c r="J1237" s="857"/>
      <c r="K1237" s="858"/>
      <c r="L1237" s="858"/>
      <c r="M1237" s="858"/>
      <c r="N1237" s="858"/>
      <c r="O1237" s="858"/>
      <c r="P1237" s="858"/>
      <c r="Q1237" s="859"/>
      <c r="R1237" s="720">
        <f t="shared" ref="R1237" si="481">Q1237/12*$C$3</f>
        <v>0</v>
      </c>
      <c r="S1237" s="859">
        <f>V1237-U1237</f>
        <v>0</v>
      </c>
      <c r="T1237" s="859">
        <f>S1237-R1237</f>
        <v>0</v>
      </c>
      <c r="U1237" s="860"/>
      <c r="V1237" s="859"/>
    </row>
    <row r="1238" spans="1:262" ht="15" customHeight="1" thickBot="1" x14ac:dyDescent="0.3">
      <c r="A1238" s="1250">
        <v>1</v>
      </c>
      <c r="B1238" s="1250">
        <v>1</v>
      </c>
      <c r="C1238" s="1124" t="s">
        <v>17</v>
      </c>
      <c r="D1238" s="722"/>
      <c r="E1238" s="371"/>
      <c r="F1238" s="371"/>
      <c r="G1238" s="371"/>
      <c r="H1238" s="522"/>
      <c r="I1238" s="545"/>
      <c r="J1238" s="545"/>
      <c r="K1238" s="861"/>
      <c r="L1238" s="861"/>
      <c r="M1238" s="861"/>
      <c r="N1238" s="861"/>
      <c r="O1238" s="861"/>
      <c r="P1238" s="861"/>
      <c r="Q1238" s="53">
        <f t="shared" ref="Q1238:U1238" si="482">SUM(Q1237)</f>
        <v>0</v>
      </c>
      <c r="R1238" s="546">
        <f t="shared" si="482"/>
        <v>0</v>
      </c>
      <c r="S1238" s="546">
        <f t="shared" si="482"/>
        <v>0</v>
      </c>
      <c r="T1238" s="546">
        <f t="shared" si="482"/>
        <v>0</v>
      </c>
      <c r="U1238" s="546">
        <f t="shared" si="482"/>
        <v>0</v>
      </c>
      <c r="V1238" s="546">
        <f>SUM(V1237)</f>
        <v>0</v>
      </c>
    </row>
    <row r="1239" spans="1:262" x14ac:dyDescent="0.25">
      <c r="A1239" s="1250">
        <v>1</v>
      </c>
      <c r="B1239" s="1250">
        <v>1</v>
      </c>
      <c r="C1239" s="1308" t="s">
        <v>87</v>
      </c>
      <c r="D1239" s="1382"/>
      <c r="E1239" s="1313"/>
      <c r="F1239" s="1313"/>
      <c r="G1239" s="1313"/>
      <c r="H1239" s="1313"/>
      <c r="I1239" s="1401"/>
      <c r="J1239" s="1401"/>
      <c r="K1239" s="1310"/>
      <c r="L1239" s="1310"/>
      <c r="M1239" s="1310"/>
      <c r="N1239" s="1310"/>
      <c r="O1239" s="1310"/>
      <c r="P1239" s="1310"/>
      <c r="Q1239" s="962">
        <f t="shared" ref="Q1239:U1239" si="483">SUM(Q1238,Q1223)</f>
        <v>1106.1135099999999</v>
      </c>
      <c r="R1239" s="962">
        <f t="shared" si="483"/>
        <v>460.88062916666672</v>
      </c>
      <c r="S1239" s="962">
        <f t="shared" si="483"/>
        <v>196.82952999999998</v>
      </c>
      <c r="T1239" s="962">
        <f t="shared" si="483"/>
        <v>-264.05109916666675</v>
      </c>
      <c r="U1239" s="962">
        <f t="shared" si="483"/>
        <v>-5.5057799999999997</v>
      </c>
      <c r="V1239" s="962">
        <f>SUM(V1238,V1223)</f>
        <v>191.32374999999999</v>
      </c>
    </row>
    <row r="1240" spans="1:262" x14ac:dyDescent="0.25">
      <c r="A1240" s="1250">
        <v>1</v>
      </c>
      <c r="B1240" s="1250">
        <v>1</v>
      </c>
      <c r="C1240" s="623" t="s">
        <v>93</v>
      </c>
      <c r="D1240" s="1377"/>
      <c r="E1240" s="67">
        <f>SUM(E1175)</f>
        <v>32.4</v>
      </c>
      <c r="F1240" s="67">
        <f>SUM(F1175)</f>
        <v>13.5</v>
      </c>
      <c r="G1240" s="67">
        <f>SUM(G1175)</f>
        <v>5</v>
      </c>
      <c r="H1240" s="67">
        <f>G1240/F1240*100</f>
        <v>37.037037037037038</v>
      </c>
      <c r="I1240" s="541">
        <f>SUM(K1240/E1240)</f>
        <v>9.3827160493827169</v>
      </c>
      <c r="J1240" s="541">
        <f>M1240/G1240</f>
        <v>8</v>
      </c>
      <c r="K1240" s="67">
        <f>SUM(K1175)</f>
        <v>304</v>
      </c>
      <c r="L1240" s="67">
        <f>SUM(L1175)</f>
        <v>127</v>
      </c>
      <c r="M1240" s="67">
        <f>SUM(M1175)</f>
        <v>40</v>
      </c>
      <c r="N1240" s="67">
        <f>M1240/L1240*100</f>
        <v>31.496062992125985</v>
      </c>
      <c r="O1240" s="67">
        <f>SUM(O1175)</f>
        <v>0</v>
      </c>
      <c r="P1240" s="41" t="e">
        <f>M1240/$C$3*12/O1240</f>
        <v>#DIV/0!</v>
      </c>
      <c r="Q1240" s="67">
        <f t="shared" ref="Q1240:V1240" si="484">SUM(Q1175)</f>
        <v>1100</v>
      </c>
      <c r="R1240" s="67">
        <f t="shared" si="484"/>
        <v>458.33333333333337</v>
      </c>
      <c r="S1240" s="67">
        <f t="shared" si="484"/>
        <v>196.82952999999998</v>
      </c>
      <c r="T1240" s="67">
        <f t="shared" si="484"/>
        <v>-261.50380333333339</v>
      </c>
      <c r="U1240" s="67">
        <f t="shared" si="484"/>
        <v>-5.5057799999999997</v>
      </c>
      <c r="V1240" s="67">
        <f t="shared" si="484"/>
        <v>191.32374999999999</v>
      </c>
    </row>
    <row r="1241" spans="1:262" s="1339" customFormat="1" x14ac:dyDescent="0.25">
      <c r="A1241" s="1250">
        <v>1</v>
      </c>
      <c r="B1241" s="1250">
        <v>1</v>
      </c>
      <c r="C1241" s="1120" t="s">
        <v>319</v>
      </c>
      <c r="D1241" s="12"/>
      <c r="E1241" s="30"/>
      <c r="F1241" s="30"/>
      <c r="G1241" s="30"/>
      <c r="H1241" s="30"/>
      <c r="I1241" s="500"/>
      <c r="J1241" s="500"/>
      <c r="K1241" s="501"/>
      <c r="L1241" s="501"/>
      <c r="M1241" s="501"/>
      <c r="N1241" s="501"/>
      <c r="O1241" s="501"/>
      <c r="P1241" s="501"/>
      <c r="Q1241" s="64"/>
      <c r="R1241" s="64"/>
      <c r="S1241" s="64"/>
      <c r="T1241" s="64"/>
      <c r="U1241" s="226"/>
      <c r="V1241" s="64"/>
      <c r="W1241" s="1289"/>
      <c r="X1241" s="1051"/>
      <c r="Y1241" s="1051"/>
      <c r="Z1241" s="1051"/>
      <c r="AA1241" s="1051"/>
      <c r="AB1241" s="1051"/>
      <c r="AC1241" s="1051"/>
      <c r="AD1241" s="1051"/>
      <c r="AE1241" s="1051"/>
      <c r="AF1241" s="1051"/>
      <c r="AG1241" s="1051"/>
      <c r="AH1241" s="1051"/>
      <c r="AI1241" s="1051"/>
      <c r="AJ1241" s="1051"/>
      <c r="AK1241" s="1051"/>
      <c r="AL1241" s="1051"/>
      <c r="AM1241" s="1051"/>
      <c r="AN1241" s="1051"/>
      <c r="AO1241" s="1051"/>
      <c r="AP1241" s="1051"/>
      <c r="AQ1241" s="1051"/>
      <c r="AR1241" s="1051"/>
      <c r="AS1241" s="1051"/>
      <c r="AT1241" s="1051"/>
      <c r="AU1241" s="1051"/>
      <c r="AV1241" s="1051"/>
      <c r="AW1241" s="1051"/>
      <c r="AX1241" s="1051"/>
      <c r="AY1241" s="1051"/>
      <c r="AZ1241" s="1051"/>
      <c r="BA1241" s="1051"/>
      <c r="BB1241" s="1051"/>
      <c r="BC1241" s="1051"/>
      <c r="BD1241" s="1051"/>
      <c r="BE1241" s="1051"/>
      <c r="BF1241" s="1051"/>
      <c r="BG1241" s="1051"/>
      <c r="BH1241" s="1051"/>
      <c r="BI1241" s="1051"/>
      <c r="BJ1241" s="1051"/>
      <c r="BK1241" s="1051"/>
      <c r="BL1241" s="1051"/>
      <c r="BM1241" s="1051"/>
      <c r="BN1241" s="1051"/>
      <c r="BO1241" s="1051"/>
      <c r="BP1241" s="1051"/>
      <c r="BQ1241" s="1051"/>
      <c r="BR1241" s="1051"/>
      <c r="BS1241" s="1051"/>
      <c r="BT1241" s="1051"/>
      <c r="BU1241" s="1051"/>
      <c r="BV1241" s="1051"/>
      <c r="BW1241" s="1051"/>
      <c r="BX1241" s="1051"/>
      <c r="BY1241" s="1051"/>
      <c r="BZ1241" s="1051"/>
      <c r="CA1241" s="1051"/>
      <c r="CB1241" s="1051"/>
      <c r="CC1241" s="1051"/>
      <c r="CD1241" s="1051"/>
      <c r="CE1241" s="1051"/>
      <c r="CF1241" s="1051"/>
      <c r="CG1241" s="1051"/>
      <c r="CH1241" s="1051"/>
      <c r="CI1241" s="1051"/>
      <c r="CJ1241" s="1051"/>
      <c r="CK1241" s="1051"/>
      <c r="CL1241" s="1051"/>
      <c r="CM1241" s="1051"/>
      <c r="CN1241" s="1051"/>
      <c r="CO1241" s="1051"/>
      <c r="CP1241" s="1051"/>
      <c r="CQ1241" s="1051"/>
      <c r="CR1241" s="1051"/>
      <c r="CS1241" s="1051"/>
      <c r="CT1241" s="1051"/>
      <c r="CU1241" s="1051"/>
      <c r="CV1241" s="1051"/>
      <c r="CW1241" s="1051"/>
      <c r="CX1241" s="1051"/>
      <c r="CY1241" s="1051"/>
      <c r="CZ1241" s="1051"/>
      <c r="DA1241" s="1051"/>
      <c r="DB1241" s="1051"/>
      <c r="DC1241" s="1051"/>
      <c r="DD1241" s="1051"/>
      <c r="DE1241" s="1051"/>
      <c r="DF1241" s="1051"/>
      <c r="DG1241" s="1051"/>
      <c r="DH1241" s="1051"/>
      <c r="DI1241" s="1051"/>
      <c r="DJ1241" s="1051"/>
      <c r="DK1241" s="1051"/>
      <c r="DL1241" s="1051"/>
      <c r="DM1241" s="1051"/>
      <c r="DN1241" s="1051"/>
      <c r="DO1241" s="1051"/>
      <c r="DP1241" s="1051"/>
      <c r="DQ1241" s="1051"/>
      <c r="DR1241" s="1051"/>
      <c r="DS1241" s="1051"/>
      <c r="DT1241" s="1051"/>
      <c r="DU1241" s="1051"/>
      <c r="DV1241" s="1051"/>
      <c r="DW1241" s="1051"/>
      <c r="DX1241" s="1051"/>
      <c r="DY1241" s="1051"/>
      <c r="DZ1241" s="1051"/>
      <c r="EA1241" s="1051"/>
      <c r="EB1241" s="1051"/>
      <c r="EC1241" s="1051"/>
      <c r="ED1241" s="1051"/>
      <c r="EE1241" s="1051"/>
      <c r="EF1241" s="1051"/>
      <c r="EG1241" s="1051"/>
      <c r="EH1241" s="1051"/>
      <c r="EI1241" s="1051"/>
      <c r="EJ1241" s="1051"/>
      <c r="EK1241" s="1051"/>
      <c r="EL1241" s="1051"/>
      <c r="EM1241" s="1051"/>
      <c r="EN1241" s="1051"/>
      <c r="EO1241" s="1051"/>
      <c r="EP1241" s="1051"/>
      <c r="EQ1241" s="1051"/>
      <c r="ER1241" s="1051"/>
      <c r="ES1241" s="1051"/>
      <c r="ET1241" s="1051"/>
      <c r="EU1241" s="1051"/>
      <c r="EV1241" s="1051"/>
      <c r="EW1241" s="1051"/>
      <c r="EX1241" s="1051"/>
      <c r="EY1241" s="1051"/>
      <c r="EZ1241" s="1051"/>
      <c r="FA1241" s="1051"/>
      <c r="FB1241" s="1051"/>
      <c r="FC1241" s="1051"/>
      <c r="FD1241" s="1051"/>
      <c r="FE1241" s="1051"/>
      <c r="FF1241" s="1051"/>
      <c r="FG1241" s="1051"/>
      <c r="FH1241" s="1051"/>
      <c r="FI1241" s="1051"/>
      <c r="FJ1241" s="1051"/>
      <c r="FK1241" s="1051"/>
      <c r="FL1241" s="1051"/>
      <c r="FM1241" s="1051"/>
      <c r="FN1241" s="1051"/>
      <c r="FO1241" s="1051"/>
      <c r="FP1241" s="1051"/>
      <c r="FQ1241" s="1051"/>
      <c r="FR1241" s="1051"/>
      <c r="FS1241" s="1051"/>
      <c r="FT1241" s="1051"/>
      <c r="FU1241" s="1051"/>
      <c r="FV1241" s="1051"/>
      <c r="FW1241" s="1051"/>
      <c r="FX1241" s="1051"/>
      <c r="FY1241" s="1051"/>
      <c r="FZ1241" s="1051"/>
      <c r="GA1241" s="1051"/>
      <c r="GB1241" s="1051"/>
      <c r="GC1241" s="1051"/>
      <c r="GD1241" s="1051"/>
      <c r="GE1241" s="1051"/>
      <c r="GF1241" s="1051"/>
      <c r="GG1241" s="1051"/>
      <c r="GH1241" s="1051"/>
      <c r="GI1241" s="1051"/>
      <c r="GJ1241" s="1051"/>
      <c r="GK1241" s="1051"/>
      <c r="GL1241" s="1051"/>
      <c r="GM1241" s="1051"/>
      <c r="GN1241" s="1051"/>
      <c r="GO1241" s="1051"/>
      <c r="GP1241" s="1051"/>
      <c r="GQ1241" s="1051"/>
      <c r="GR1241" s="1051"/>
      <c r="GS1241" s="1051"/>
      <c r="GT1241" s="1051"/>
      <c r="GU1241" s="1051"/>
      <c r="GV1241" s="1051"/>
      <c r="GW1241" s="1051"/>
      <c r="GX1241" s="1051"/>
      <c r="GY1241" s="1051"/>
      <c r="GZ1241" s="1051"/>
      <c r="HA1241" s="1051"/>
      <c r="HB1241" s="1051"/>
      <c r="HC1241" s="1051"/>
      <c r="HD1241" s="1051"/>
      <c r="HE1241" s="1051"/>
      <c r="HF1241" s="1051"/>
      <c r="HG1241" s="1051"/>
      <c r="HH1241" s="1051"/>
      <c r="HI1241" s="1051"/>
      <c r="HJ1241" s="1051"/>
      <c r="HK1241" s="1051"/>
      <c r="HL1241" s="1051"/>
      <c r="HM1241" s="1051"/>
      <c r="HN1241" s="1051"/>
      <c r="HO1241" s="1051"/>
      <c r="HP1241" s="1051"/>
      <c r="HQ1241" s="1051"/>
      <c r="HR1241" s="1051"/>
      <c r="HS1241" s="1051"/>
      <c r="HT1241" s="1051"/>
      <c r="HU1241" s="1051"/>
      <c r="HV1241" s="1051"/>
      <c r="HW1241" s="1051"/>
      <c r="HX1241" s="1051"/>
      <c r="HY1241" s="1051"/>
      <c r="HZ1241" s="1051"/>
      <c r="IA1241" s="1051"/>
      <c r="IB1241" s="1051"/>
      <c r="IC1241" s="1051"/>
      <c r="ID1241" s="1051"/>
      <c r="IE1241" s="1051"/>
      <c r="IF1241" s="1051"/>
      <c r="IG1241" s="1051"/>
      <c r="IH1241" s="1051"/>
      <c r="II1241" s="1051"/>
      <c r="IJ1241" s="1051"/>
      <c r="IK1241" s="1051"/>
      <c r="IL1241" s="1051"/>
      <c r="IM1241" s="1051"/>
      <c r="IN1241" s="1051"/>
      <c r="IO1241" s="1051"/>
      <c r="IP1241" s="1051"/>
      <c r="IQ1241" s="1051"/>
      <c r="IR1241" s="1051"/>
      <c r="IS1241" s="1051"/>
      <c r="IT1241" s="1051"/>
      <c r="IU1241" s="1051"/>
      <c r="IV1241" s="1051"/>
      <c r="IW1241" s="1051"/>
      <c r="IX1241" s="1051"/>
      <c r="IY1241" s="1051"/>
      <c r="IZ1241" s="1051"/>
      <c r="JA1241" s="1051"/>
      <c r="JB1241" s="1051"/>
    </row>
    <row r="1242" spans="1:262" s="1339" customFormat="1" ht="30" x14ac:dyDescent="0.25">
      <c r="A1242" s="1250"/>
      <c r="B1242" s="1250"/>
      <c r="C1242" s="1120" t="s">
        <v>313</v>
      </c>
      <c r="D1242" s="12"/>
      <c r="E1242" s="30"/>
      <c r="F1242" s="30"/>
      <c r="G1242" s="30"/>
      <c r="H1242" s="30"/>
      <c r="I1242" s="500"/>
      <c r="J1242" s="500"/>
      <c r="K1242" s="501"/>
      <c r="L1242" s="501"/>
      <c r="M1242" s="501"/>
      <c r="N1242" s="501"/>
      <c r="O1242" s="501"/>
      <c r="P1242" s="501"/>
      <c r="Q1242" s="64"/>
      <c r="R1242" s="64"/>
      <c r="S1242" s="64"/>
      <c r="T1242" s="64"/>
      <c r="U1242" s="226"/>
      <c r="V1242" s="64"/>
      <c r="W1242" s="1289"/>
      <c r="X1242" s="1051"/>
      <c r="Y1242" s="1051"/>
      <c r="Z1242" s="1051"/>
      <c r="AA1242" s="1051"/>
      <c r="AB1242" s="1051"/>
      <c r="AC1242" s="1051"/>
      <c r="AD1242" s="1051"/>
      <c r="AE1242" s="1051"/>
      <c r="AF1242" s="1051"/>
      <c r="AG1242" s="1051"/>
      <c r="AH1242" s="1051"/>
      <c r="AI1242" s="1051"/>
      <c r="AJ1242" s="1051"/>
      <c r="AK1242" s="1051"/>
      <c r="AL1242" s="1051"/>
      <c r="AM1242" s="1051"/>
      <c r="AN1242" s="1051"/>
      <c r="AO1242" s="1051"/>
      <c r="AP1242" s="1051"/>
      <c r="AQ1242" s="1051"/>
      <c r="AR1242" s="1051"/>
      <c r="AS1242" s="1051"/>
      <c r="AT1242" s="1051"/>
      <c r="AU1242" s="1051"/>
      <c r="AV1242" s="1051"/>
      <c r="AW1242" s="1051"/>
      <c r="AX1242" s="1051"/>
      <c r="AY1242" s="1051"/>
      <c r="AZ1242" s="1051"/>
      <c r="BA1242" s="1051"/>
      <c r="BB1242" s="1051"/>
      <c r="BC1242" s="1051"/>
      <c r="BD1242" s="1051"/>
      <c r="BE1242" s="1051"/>
      <c r="BF1242" s="1051"/>
      <c r="BG1242" s="1051"/>
      <c r="BH1242" s="1051"/>
      <c r="BI1242" s="1051"/>
      <c r="BJ1242" s="1051"/>
      <c r="BK1242" s="1051"/>
      <c r="BL1242" s="1051"/>
      <c r="BM1242" s="1051"/>
      <c r="BN1242" s="1051"/>
      <c r="BO1242" s="1051"/>
      <c r="BP1242" s="1051"/>
      <c r="BQ1242" s="1051"/>
      <c r="BR1242" s="1051"/>
      <c r="BS1242" s="1051"/>
      <c r="BT1242" s="1051"/>
      <c r="BU1242" s="1051"/>
      <c r="BV1242" s="1051"/>
      <c r="BW1242" s="1051"/>
      <c r="BX1242" s="1051"/>
      <c r="BY1242" s="1051"/>
      <c r="BZ1242" s="1051"/>
      <c r="CA1242" s="1051"/>
      <c r="CB1242" s="1051"/>
      <c r="CC1242" s="1051"/>
      <c r="CD1242" s="1051"/>
      <c r="CE1242" s="1051"/>
      <c r="CF1242" s="1051"/>
      <c r="CG1242" s="1051"/>
      <c r="CH1242" s="1051"/>
      <c r="CI1242" s="1051"/>
      <c r="CJ1242" s="1051"/>
      <c r="CK1242" s="1051"/>
      <c r="CL1242" s="1051"/>
      <c r="CM1242" s="1051"/>
      <c r="CN1242" s="1051"/>
      <c r="CO1242" s="1051"/>
      <c r="CP1242" s="1051"/>
      <c r="CQ1242" s="1051"/>
      <c r="CR1242" s="1051"/>
      <c r="CS1242" s="1051"/>
      <c r="CT1242" s="1051"/>
      <c r="CU1242" s="1051"/>
      <c r="CV1242" s="1051"/>
      <c r="CW1242" s="1051"/>
      <c r="CX1242" s="1051"/>
      <c r="CY1242" s="1051"/>
      <c r="CZ1242" s="1051"/>
      <c r="DA1242" s="1051"/>
      <c r="DB1242" s="1051"/>
      <c r="DC1242" s="1051"/>
      <c r="DD1242" s="1051"/>
      <c r="DE1242" s="1051"/>
      <c r="DF1242" s="1051"/>
      <c r="DG1242" s="1051"/>
      <c r="DH1242" s="1051"/>
      <c r="DI1242" s="1051"/>
      <c r="DJ1242" s="1051"/>
      <c r="DK1242" s="1051"/>
      <c r="DL1242" s="1051"/>
      <c r="DM1242" s="1051"/>
      <c r="DN1242" s="1051"/>
      <c r="DO1242" s="1051"/>
      <c r="DP1242" s="1051"/>
      <c r="DQ1242" s="1051"/>
      <c r="DR1242" s="1051"/>
      <c r="DS1242" s="1051"/>
      <c r="DT1242" s="1051"/>
      <c r="DU1242" s="1051"/>
      <c r="DV1242" s="1051"/>
      <c r="DW1242" s="1051"/>
      <c r="DX1242" s="1051"/>
      <c r="DY1242" s="1051"/>
      <c r="DZ1242" s="1051"/>
      <c r="EA1242" s="1051"/>
      <c r="EB1242" s="1051"/>
      <c r="EC1242" s="1051"/>
      <c r="ED1242" s="1051"/>
      <c r="EE1242" s="1051"/>
      <c r="EF1242" s="1051"/>
      <c r="EG1242" s="1051"/>
      <c r="EH1242" s="1051"/>
      <c r="EI1242" s="1051"/>
      <c r="EJ1242" s="1051"/>
      <c r="EK1242" s="1051"/>
      <c r="EL1242" s="1051"/>
      <c r="EM1242" s="1051"/>
      <c r="EN1242" s="1051"/>
      <c r="EO1242" s="1051"/>
      <c r="EP1242" s="1051"/>
      <c r="EQ1242" s="1051"/>
      <c r="ER1242" s="1051"/>
      <c r="ES1242" s="1051"/>
      <c r="ET1242" s="1051"/>
      <c r="EU1242" s="1051"/>
      <c r="EV1242" s="1051"/>
      <c r="EW1242" s="1051"/>
      <c r="EX1242" s="1051"/>
      <c r="EY1242" s="1051"/>
      <c r="EZ1242" s="1051"/>
      <c r="FA1242" s="1051"/>
      <c r="FB1242" s="1051"/>
      <c r="FC1242" s="1051"/>
      <c r="FD1242" s="1051"/>
      <c r="FE1242" s="1051"/>
      <c r="FF1242" s="1051"/>
      <c r="FG1242" s="1051"/>
      <c r="FH1242" s="1051"/>
      <c r="FI1242" s="1051"/>
      <c r="FJ1242" s="1051"/>
      <c r="FK1242" s="1051"/>
      <c r="FL1242" s="1051"/>
      <c r="FM1242" s="1051"/>
      <c r="FN1242" s="1051"/>
      <c r="FO1242" s="1051"/>
      <c r="FP1242" s="1051"/>
      <c r="FQ1242" s="1051"/>
      <c r="FR1242" s="1051"/>
      <c r="FS1242" s="1051"/>
      <c r="FT1242" s="1051"/>
      <c r="FU1242" s="1051"/>
      <c r="FV1242" s="1051"/>
      <c r="FW1242" s="1051"/>
      <c r="FX1242" s="1051"/>
      <c r="FY1242" s="1051"/>
      <c r="FZ1242" s="1051"/>
      <c r="GA1242" s="1051"/>
      <c r="GB1242" s="1051"/>
      <c r="GC1242" s="1051"/>
      <c r="GD1242" s="1051"/>
      <c r="GE1242" s="1051"/>
      <c r="GF1242" s="1051"/>
      <c r="GG1242" s="1051"/>
      <c r="GH1242" s="1051"/>
      <c r="GI1242" s="1051"/>
      <c r="GJ1242" s="1051"/>
      <c r="GK1242" s="1051"/>
      <c r="GL1242" s="1051"/>
      <c r="GM1242" s="1051"/>
      <c r="GN1242" s="1051"/>
      <c r="GO1242" s="1051"/>
      <c r="GP1242" s="1051"/>
      <c r="GQ1242" s="1051"/>
      <c r="GR1242" s="1051"/>
      <c r="GS1242" s="1051"/>
      <c r="GT1242" s="1051"/>
      <c r="GU1242" s="1051"/>
      <c r="GV1242" s="1051"/>
      <c r="GW1242" s="1051"/>
      <c r="GX1242" s="1051"/>
      <c r="GY1242" s="1051"/>
      <c r="GZ1242" s="1051"/>
      <c r="HA1242" s="1051"/>
      <c r="HB1242" s="1051"/>
      <c r="HC1242" s="1051"/>
      <c r="HD1242" s="1051"/>
      <c r="HE1242" s="1051"/>
      <c r="HF1242" s="1051"/>
      <c r="HG1242" s="1051"/>
      <c r="HH1242" s="1051"/>
      <c r="HI1242" s="1051"/>
      <c r="HJ1242" s="1051"/>
      <c r="HK1242" s="1051"/>
      <c r="HL1242" s="1051"/>
      <c r="HM1242" s="1051"/>
      <c r="HN1242" s="1051"/>
      <c r="HO1242" s="1051"/>
      <c r="HP1242" s="1051"/>
      <c r="HQ1242" s="1051"/>
      <c r="HR1242" s="1051"/>
      <c r="HS1242" s="1051"/>
      <c r="HT1242" s="1051"/>
      <c r="HU1242" s="1051"/>
      <c r="HV1242" s="1051"/>
      <c r="HW1242" s="1051"/>
      <c r="HX1242" s="1051"/>
      <c r="HY1242" s="1051"/>
      <c r="HZ1242" s="1051"/>
      <c r="IA1242" s="1051"/>
      <c r="IB1242" s="1051"/>
      <c r="IC1242" s="1051"/>
      <c r="ID1242" s="1051"/>
      <c r="IE1242" s="1051"/>
      <c r="IF1242" s="1051"/>
      <c r="IG1242" s="1051"/>
      <c r="IH1242" s="1051"/>
      <c r="II1242" s="1051"/>
      <c r="IJ1242" s="1051"/>
      <c r="IK1242" s="1051"/>
      <c r="IL1242" s="1051"/>
      <c r="IM1242" s="1051"/>
      <c r="IN1242" s="1051"/>
      <c r="IO1242" s="1051"/>
      <c r="IP1242" s="1051"/>
      <c r="IQ1242" s="1051"/>
      <c r="IR1242" s="1051"/>
      <c r="IS1242" s="1051"/>
      <c r="IT1242" s="1051"/>
      <c r="IU1242" s="1051"/>
      <c r="IV1242" s="1051"/>
      <c r="IW1242" s="1051"/>
      <c r="IX1242" s="1051"/>
      <c r="IY1242" s="1051"/>
      <c r="IZ1242" s="1051"/>
      <c r="JA1242" s="1051"/>
      <c r="JB1242" s="1051"/>
    </row>
    <row r="1243" spans="1:262" s="1339" customFormat="1" x14ac:dyDescent="0.25">
      <c r="A1243" s="1250"/>
      <c r="B1243" s="1250"/>
      <c r="C1243" s="1092" t="s">
        <v>201</v>
      </c>
      <c r="D1243" s="12"/>
      <c r="E1243" s="30">
        <f t="shared" ref="E1243:H1250" si="485">E1178</f>
        <v>0</v>
      </c>
      <c r="F1243" s="30">
        <f t="shared" si="485"/>
        <v>0</v>
      </c>
      <c r="G1243" s="30">
        <f t="shared" si="485"/>
        <v>0</v>
      </c>
      <c r="H1243" s="30" t="e">
        <f t="shared" si="485"/>
        <v>#DIV/0!</v>
      </c>
      <c r="I1243" s="500"/>
      <c r="J1243" s="500"/>
      <c r="K1243" s="501"/>
      <c r="L1243" s="501"/>
      <c r="M1243" s="501"/>
      <c r="N1243" s="501"/>
      <c r="O1243" s="501"/>
      <c r="P1243" s="501"/>
      <c r="Q1243" s="64"/>
      <c r="R1243" s="64"/>
      <c r="S1243" s="64"/>
      <c r="T1243" s="64"/>
      <c r="U1243" s="226"/>
      <c r="V1243" s="64"/>
      <c r="W1243" s="1289"/>
      <c r="X1243" s="1051"/>
      <c r="Y1243" s="1051"/>
      <c r="Z1243" s="1051"/>
      <c r="AA1243" s="1051"/>
      <c r="AB1243" s="1051"/>
      <c r="AC1243" s="1051"/>
      <c r="AD1243" s="1051"/>
      <c r="AE1243" s="1051"/>
      <c r="AF1243" s="1051"/>
      <c r="AG1243" s="1051"/>
      <c r="AH1243" s="1051"/>
      <c r="AI1243" s="1051"/>
      <c r="AJ1243" s="1051"/>
      <c r="AK1243" s="1051"/>
      <c r="AL1243" s="1051"/>
      <c r="AM1243" s="1051"/>
      <c r="AN1243" s="1051"/>
      <c r="AO1243" s="1051"/>
      <c r="AP1243" s="1051"/>
      <c r="AQ1243" s="1051"/>
      <c r="AR1243" s="1051"/>
      <c r="AS1243" s="1051"/>
      <c r="AT1243" s="1051"/>
      <c r="AU1243" s="1051"/>
      <c r="AV1243" s="1051"/>
      <c r="AW1243" s="1051"/>
      <c r="AX1243" s="1051"/>
      <c r="AY1243" s="1051"/>
      <c r="AZ1243" s="1051"/>
      <c r="BA1243" s="1051"/>
      <c r="BB1243" s="1051"/>
      <c r="BC1243" s="1051"/>
      <c r="BD1243" s="1051"/>
      <c r="BE1243" s="1051"/>
      <c r="BF1243" s="1051"/>
      <c r="BG1243" s="1051"/>
      <c r="BH1243" s="1051"/>
      <c r="BI1243" s="1051"/>
      <c r="BJ1243" s="1051"/>
      <c r="BK1243" s="1051"/>
      <c r="BL1243" s="1051"/>
      <c r="BM1243" s="1051"/>
      <c r="BN1243" s="1051"/>
      <c r="BO1243" s="1051"/>
      <c r="BP1243" s="1051"/>
      <c r="BQ1243" s="1051"/>
      <c r="BR1243" s="1051"/>
      <c r="BS1243" s="1051"/>
      <c r="BT1243" s="1051"/>
      <c r="BU1243" s="1051"/>
      <c r="BV1243" s="1051"/>
      <c r="BW1243" s="1051"/>
      <c r="BX1243" s="1051"/>
      <c r="BY1243" s="1051"/>
      <c r="BZ1243" s="1051"/>
      <c r="CA1243" s="1051"/>
      <c r="CB1243" s="1051"/>
      <c r="CC1243" s="1051"/>
      <c r="CD1243" s="1051"/>
      <c r="CE1243" s="1051"/>
      <c r="CF1243" s="1051"/>
      <c r="CG1243" s="1051"/>
      <c r="CH1243" s="1051"/>
      <c r="CI1243" s="1051"/>
      <c r="CJ1243" s="1051"/>
      <c r="CK1243" s="1051"/>
      <c r="CL1243" s="1051"/>
      <c r="CM1243" s="1051"/>
      <c r="CN1243" s="1051"/>
      <c r="CO1243" s="1051"/>
      <c r="CP1243" s="1051"/>
      <c r="CQ1243" s="1051"/>
      <c r="CR1243" s="1051"/>
      <c r="CS1243" s="1051"/>
      <c r="CT1243" s="1051"/>
      <c r="CU1243" s="1051"/>
      <c r="CV1243" s="1051"/>
      <c r="CW1243" s="1051"/>
      <c r="CX1243" s="1051"/>
      <c r="CY1243" s="1051"/>
      <c r="CZ1243" s="1051"/>
      <c r="DA1243" s="1051"/>
      <c r="DB1243" s="1051"/>
      <c r="DC1243" s="1051"/>
      <c r="DD1243" s="1051"/>
      <c r="DE1243" s="1051"/>
      <c r="DF1243" s="1051"/>
      <c r="DG1243" s="1051"/>
      <c r="DH1243" s="1051"/>
      <c r="DI1243" s="1051"/>
      <c r="DJ1243" s="1051"/>
      <c r="DK1243" s="1051"/>
      <c r="DL1243" s="1051"/>
      <c r="DM1243" s="1051"/>
      <c r="DN1243" s="1051"/>
      <c r="DO1243" s="1051"/>
      <c r="DP1243" s="1051"/>
      <c r="DQ1243" s="1051"/>
      <c r="DR1243" s="1051"/>
      <c r="DS1243" s="1051"/>
      <c r="DT1243" s="1051"/>
      <c r="DU1243" s="1051"/>
      <c r="DV1243" s="1051"/>
      <c r="DW1243" s="1051"/>
      <c r="DX1243" s="1051"/>
      <c r="DY1243" s="1051"/>
      <c r="DZ1243" s="1051"/>
      <c r="EA1243" s="1051"/>
      <c r="EB1243" s="1051"/>
      <c r="EC1243" s="1051"/>
      <c r="ED1243" s="1051"/>
      <c r="EE1243" s="1051"/>
      <c r="EF1243" s="1051"/>
      <c r="EG1243" s="1051"/>
      <c r="EH1243" s="1051"/>
      <c r="EI1243" s="1051"/>
      <c r="EJ1243" s="1051"/>
      <c r="EK1243" s="1051"/>
      <c r="EL1243" s="1051"/>
      <c r="EM1243" s="1051"/>
      <c r="EN1243" s="1051"/>
      <c r="EO1243" s="1051"/>
      <c r="EP1243" s="1051"/>
      <c r="EQ1243" s="1051"/>
      <c r="ER1243" s="1051"/>
      <c r="ES1243" s="1051"/>
      <c r="ET1243" s="1051"/>
      <c r="EU1243" s="1051"/>
      <c r="EV1243" s="1051"/>
      <c r="EW1243" s="1051"/>
      <c r="EX1243" s="1051"/>
      <c r="EY1243" s="1051"/>
      <c r="EZ1243" s="1051"/>
      <c r="FA1243" s="1051"/>
      <c r="FB1243" s="1051"/>
      <c r="FC1243" s="1051"/>
      <c r="FD1243" s="1051"/>
      <c r="FE1243" s="1051"/>
      <c r="FF1243" s="1051"/>
      <c r="FG1243" s="1051"/>
      <c r="FH1243" s="1051"/>
      <c r="FI1243" s="1051"/>
      <c r="FJ1243" s="1051"/>
      <c r="FK1243" s="1051"/>
      <c r="FL1243" s="1051"/>
      <c r="FM1243" s="1051"/>
      <c r="FN1243" s="1051"/>
      <c r="FO1243" s="1051"/>
      <c r="FP1243" s="1051"/>
      <c r="FQ1243" s="1051"/>
      <c r="FR1243" s="1051"/>
      <c r="FS1243" s="1051"/>
      <c r="FT1243" s="1051"/>
      <c r="FU1243" s="1051"/>
      <c r="FV1243" s="1051"/>
      <c r="FW1243" s="1051"/>
      <c r="FX1243" s="1051"/>
      <c r="FY1243" s="1051"/>
      <c r="FZ1243" s="1051"/>
      <c r="GA1243" s="1051"/>
      <c r="GB1243" s="1051"/>
      <c r="GC1243" s="1051"/>
      <c r="GD1243" s="1051"/>
      <c r="GE1243" s="1051"/>
      <c r="GF1243" s="1051"/>
      <c r="GG1243" s="1051"/>
      <c r="GH1243" s="1051"/>
      <c r="GI1243" s="1051"/>
      <c r="GJ1243" s="1051"/>
      <c r="GK1243" s="1051"/>
      <c r="GL1243" s="1051"/>
      <c r="GM1243" s="1051"/>
      <c r="GN1243" s="1051"/>
      <c r="GO1243" s="1051"/>
      <c r="GP1243" s="1051"/>
      <c r="GQ1243" s="1051"/>
      <c r="GR1243" s="1051"/>
      <c r="GS1243" s="1051"/>
      <c r="GT1243" s="1051"/>
      <c r="GU1243" s="1051"/>
      <c r="GV1243" s="1051"/>
      <c r="GW1243" s="1051"/>
      <c r="GX1243" s="1051"/>
      <c r="GY1243" s="1051"/>
      <c r="GZ1243" s="1051"/>
      <c r="HA1243" s="1051"/>
      <c r="HB1243" s="1051"/>
      <c r="HC1243" s="1051"/>
      <c r="HD1243" s="1051"/>
      <c r="HE1243" s="1051"/>
      <c r="HF1243" s="1051"/>
      <c r="HG1243" s="1051"/>
      <c r="HH1243" s="1051"/>
      <c r="HI1243" s="1051"/>
      <c r="HJ1243" s="1051"/>
      <c r="HK1243" s="1051"/>
      <c r="HL1243" s="1051"/>
      <c r="HM1243" s="1051"/>
      <c r="HN1243" s="1051"/>
      <c r="HO1243" s="1051"/>
      <c r="HP1243" s="1051"/>
      <c r="HQ1243" s="1051"/>
      <c r="HR1243" s="1051"/>
      <c r="HS1243" s="1051"/>
      <c r="HT1243" s="1051"/>
      <c r="HU1243" s="1051"/>
      <c r="HV1243" s="1051"/>
      <c r="HW1243" s="1051"/>
      <c r="HX1243" s="1051"/>
      <c r="HY1243" s="1051"/>
      <c r="HZ1243" s="1051"/>
      <c r="IA1243" s="1051"/>
      <c r="IB1243" s="1051"/>
      <c r="IC1243" s="1051"/>
      <c r="ID1243" s="1051"/>
      <c r="IE1243" s="1051"/>
      <c r="IF1243" s="1051"/>
      <c r="IG1243" s="1051"/>
      <c r="IH1243" s="1051"/>
      <c r="II1243" s="1051"/>
      <c r="IJ1243" s="1051"/>
      <c r="IK1243" s="1051"/>
      <c r="IL1243" s="1051"/>
      <c r="IM1243" s="1051"/>
      <c r="IN1243" s="1051"/>
      <c r="IO1243" s="1051"/>
      <c r="IP1243" s="1051"/>
      <c r="IQ1243" s="1051"/>
      <c r="IR1243" s="1051"/>
      <c r="IS1243" s="1051"/>
      <c r="IT1243" s="1051"/>
      <c r="IU1243" s="1051"/>
      <c r="IV1243" s="1051"/>
      <c r="IW1243" s="1051"/>
      <c r="IX1243" s="1051"/>
      <c r="IY1243" s="1051"/>
      <c r="IZ1243" s="1051"/>
      <c r="JA1243" s="1051"/>
      <c r="JB1243" s="1051"/>
    </row>
    <row r="1244" spans="1:262" s="1339" customFormat="1" x14ac:dyDescent="0.25">
      <c r="A1244" s="1250"/>
      <c r="B1244" s="1250"/>
      <c r="C1244" s="1092" t="s">
        <v>309</v>
      </c>
      <c r="D1244" s="12"/>
      <c r="E1244" s="30">
        <f t="shared" si="485"/>
        <v>0</v>
      </c>
      <c r="F1244" s="30">
        <f t="shared" si="485"/>
        <v>0</v>
      </c>
      <c r="G1244" s="30">
        <f t="shared" si="485"/>
        <v>0</v>
      </c>
      <c r="H1244" s="30">
        <f t="shared" si="485"/>
        <v>0</v>
      </c>
      <c r="I1244" s="500"/>
      <c r="J1244" s="500"/>
      <c r="K1244" s="501"/>
      <c r="L1244" s="501"/>
      <c r="M1244" s="501"/>
      <c r="N1244" s="501"/>
      <c r="O1244" s="501"/>
      <c r="P1244" s="501"/>
      <c r="Q1244" s="64"/>
      <c r="R1244" s="64"/>
      <c r="S1244" s="64"/>
      <c r="T1244" s="64"/>
      <c r="U1244" s="226"/>
      <c r="V1244" s="64"/>
      <c r="W1244" s="1289"/>
      <c r="X1244" s="1051"/>
      <c r="Y1244" s="1051"/>
      <c r="Z1244" s="1051"/>
      <c r="AA1244" s="1051"/>
      <c r="AB1244" s="1051"/>
      <c r="AC1244" s="1051"/>
      <c r="AD1244" s="1051"/>
      <c r="AE1244" s="1051"/>
      <c r="AF1244" s="1051"/>
      <c r="AG1244" s="1051"/>
      <c r="AH1244" s="1051"/>
      <c r="AI1244" s="1051"/>
      <c r="AJ1244" s="1051"/>
      <c r="AK1244" s="1051"/>
      <c r="AL1244" s="1051"/>
      <c r="AM1244" s="1051"/>
      <c r="AN1244" s="1051"/>
      <c r="AO1244" s="1051"/>
      <c r="AP1244" s="1051"/>
      <c r="AQ1244" s="1051"/>
      <c r="AR1244" s="1051"/>
      <c r="AS1244" s="1051"/>
      <c r="AT1244" s="1051"/>
      <c r="AU1244" s="1051"/>
      <c r="AV1244" s="1051"/>
      <c r="AW1244" s="1051"/>
      <c r="AX1244" s="1051"/>
      <c r="AY1244" s="1051"/>
      <c r="AZ1244" s="1051"/>
      <c r="BA1244" s="1051"/>
      <c r="BB1244" s="1051"/>
      <c r="BC1244" s="1051"/>
      <c r="BD1244" s="1051"/>
      <c r="BE1244" s="1051"/>
      <c r="BF1244" s="1051"/>
      <c r="BG1244" s="1051"/>
      <c r="BH1244" s="1051"/>
      <c r="BI1244" s="1051"/>
      <c r="BJ1244" s="1051"/>
      <c r="BK1244" s="1051"/>
      <c r="BL1244" s="1051"/>
      <c r="BM1244" s="1051"/>
      <c r="BN1244" s="1051"/>
      <c r="BO1244" s="1051"/>
      <c r="BP1244" s="1051"/>
      <c r="BQ1244" s="1051"/>
      <c r="BR1244" s="1051"/>
      <c r="BS1244" s="1051"/>
      <c r="BT1244" s="1051"/>
      <c r="BU1244" s="1051"/>
      <c r="BV1244" s="1051"/>
      <c r="BW1244" s="1051"/>
      <c r="BX1244" s="1051"/>
      <c r="BY1244" s="1051"/>
      <c r="BZ1244" s="1051"/>
      <c r="CA1244" s="1051"/>
      <c r="CB1244" s="1051"/>
      <c r="CC1244" s="1051"/>
      <c r="CD1244" s="1051"/>
      <c r="CE1244" s="1051"/>
      <c r="CF1244" s="1051"/>
      <c r="CG1244" s="1051"/>
      <c r="CH1244" s="1051"/>
      <c r="CI1244" s="1051"/>
      <c r="CJ1244" s="1051"/>
      <c r="CK1244" s="1051"/>
      <c r="CL1244" s="1051"/>
      <c r="CM1244" s="1051"/>
      <c r="CN1244" s="1051"/>
      <c r="CO1244" s="1051"/>
      <c r="CP1244" s="1051"/>
      <c r="CQ1244" s="1051"/>
      <c r="CR1244" s="1051"/>
      <c r="CS1244" s="1051"/>
      <c r="CT1244" s="1051"/>
      <c r="CU1244" s="1051"/>
      <c r="CV1244" s="1051"/>
      <c r="CW1244" s="1051"/>
      <c r="CX1244" s="1051"/>
      <c r="CY1244" s="1051"/>
      <c r="CZ1244" s="1051"/>
      <c r="DA1244" s="1051"/>
      <c r="DB1244" s="1051"/>
      <c r="DC1244" s="1051"/>
      <c r="DD1244" s="1051"/>
      <c r="DE1244" s="1051"/>
      <c r="DF1244" s="1051"/>
      <c r="DG1244" s="1051"/>
      <c r="DH1244" s="1051"/>
      <c r="DI1244" s="1051"/>
      <c r="DJ1244" s="1051"/>
      <c r="DK1244" s="1051"/>
      <c r="DL1244" s="1051"/>
      <c r="DM1244" s="1051"/>
      <c r="DN1244" s="1051"/>
      <c r="DO1244" s="1051"/>
      <c r="DP1244" s="1051"/>
      <c r="DQ1244" s="1051"/>
      <c r="DR1244" s="1051"/>
      <c r="DS1244" s="1051"/>
      <c r="DT1244" s="1051"/>
      <c r="DU1244" s="1051"/>
      <c r="DV1244" s="1051"/>
      <c r="DW1244" s="1051"/>
      <c r="DX1244" s="1051"/>
      <c r="DY1244" s="1051"/>
      <c r="DZ1244" s="1051"/>
      <c r="EA1244" s="1051"/>
      <c r="EB1244" s="1051"/>
      <c r="EC1244" s="1051"/>
      <c r="ED1244" s="1051"/>
      <c r="EE1244" s="1051"/>
      <c r="EF1244" s="1051"/>
      <c r="EG1244" s="1051"/>
      <c r="EH1244" s="1051"/>
      <c r="EI1244" s="1051"/>
      <c r="EJ1244" s="1051"/>
      <c r="EK1244" s="1051"/>
      <c r="EL1244" s="1051"/>
      <c r="EM1244" s="1051"/>
      <c r="EN1244" s="1051"/>
      <c r="EO1244" s="1051"/>
      <c r="EP1244" s="1051"/>
      <c r="EQ1244" s="1051"/>
      <c r="ER1244" s="1051"/>
      <c r="ES1244" s="1051"/>
      <c r="ET1244" s="1051"/>
      <c r="EU1244" s="1051"/>
      <c r="EV1244" s="1051"/>
      <c r="EW1244" s="1051"/>
      <c r="EX1244" s="1051"/>
      <c r="EY1244" s="1051"/>
      <c r="EZ1244" s="1051"/>
      <c r="FA1244" s="1051"/>
      <c r="FB1244" s="1051"/>
      <c r="FC1244" s="1051"/>
      <c r="FD1244" s="1051"/>
      <c r="FE1244" s="1051"/>
      <c r="FF1244" s="1051"/>
      <c r="FG1244" s="1051"/>
      <c r="FH1244" s="1051"/>
      <c r="FI1244" s="1051"/>
      <c r="FJ1244" s="1051"/>
      <c r="FK1244" s="1051"/>
      <c r="FL1244" s="1051"/>
      <c r="FM1244" s="1051"/>
      <c r="FN1244" s="1051"/>
      <c r="FO1244" s="1051"/>
      <c r="FP1244" s="1051"/>
      <c r="FQ1244" s="1051"/>
      <c r="FR1244" s="1051"/>
      <c r="FS1244" s="1051"/>
      <c r="FT1244" s="1051"/>
      <c r="FU1244" s="1051"/>
      <c r="FV1244" s="1051"/>
      <c r="FW1244" s="1051"/>
      <c r="FX1244" s="1051"/>
      <c r="FY1244" s="1051"/>
      <c r="FZ1244" s="1051"/>
      <c r="GA1244" s="1051"/>
      <c r="GB1244" s="1051"/>
      <c r="GC1244" s="1051"/>
      <c r="GD1244" s="1051"/>
      <c r="GE1244" s="1051"/>
      <c r="GF1244" s="1051"/>
      <c r="GG1244" s="1051"/>
      <c r="GH1244" s="1051"/>
      <c r="GI1244" s="1051"/>
      <c r="GJ1244" s="1051"/>
      <c r="GK1244" s="1051"/>
      <c r="GL1244" s="1051"/>
      <c r="GM1244" s="1051"/>
      <c r="GN1244" s="1051"/>
      <c r="GO1244" s="1051"/>
      <c r="GP1244" s="1051"/>
      <c r="GQ1244" s="1051"/>
      <c r="GR1244" s="1051"/>
      <c r="GS1244" s="1051"/>
      <c r="GT1244" s="1051"/>
      <c r="GU1244" s="1051"/>
      <c r="GV1244" s="1051"/>
      <c r="GW1244" s="1051"/>
      <c r="GX1244" s="1051"/>
      <c r="GY1244" s="1051"/>
      <c r="GZ1244" s="1051"/>
      <c r="HA1244" s="1051"/>
      <c r="HB1244" s="1051"/>
      <c r="HC1244" s="1051"/>
      <c r="HD1244" s="1051"/>
      <c r="HE1244" s="1051"/>
      <c r="HF1244" s="1051"/>
      <c r="HG1244" s="1051"/>
      <c r="HH1244" s="1051"/>
      <c r="HI1244" s="1051"/>
      <c r="HJ1244" s="1051"/>
      <c r="HK1244" s="1051"/>
      <c r="HL1244" s="1051"/>
      <c r="HM1244" s="1051"/>
      <c r="HN1244" s="1051"/>
      <c r="HO1244" s="1051"/>
      <c r="HP1244" s="1051"/>
      <c r="HQ1244" s="1051"/>
      <c r="HR1244" s="1051"/>
      <c r="HS1244" s="1051"/>
      <c r="HT1244" s="1051"/>
      <c r="HU1244" s="1051"/>
      <c r="HV1244" s="1051"/>
      <c r="HW1244" s="1051"/>
      <c r="HX1244" s="1051"/>
      <c r="HY1244" s="1051"/>
      <c r="HZ1244" s="1051"/>
      <c r="IA1244" s="1051"/>
      <c r="IB1244" s="1051"/>
      <c r="IC1244" s="1051"/>
      <c r="ID1244" s="1051"/>
      <c r="IE1244" s="1051"/>
      <c r="IF1244" s="1051"/>
      <c r="IG1244" s="1051"/>
      <c r="IH1244" s="1051"/>
      <c r="II1244" s="1051"/>
      <c r="IJ1244" s="1051"/>
      <c r="IK1244" s="1051"/>
      <c r="IL1244" s="1051"/>
      <c r="IM1244" s="1051"/>
      <c r="IN1244" s="1051"/>
      <c r="IO1244" s="1051"/>
      <c r="IP1244" s="1051"/>
      <c r="IQ1244" s="1051"/>
      <c r="IR1244" s="1051"/>
      <c r="IS1244" s="1051"/>
      <c r="IT1244" s="1051"/>
      <c r="IU1244" s="1051"/>
      <c r="IV1244" s="1051"/>
      <c r="IW1244" s="1051"/>
      <c r="IX1244" s="1051"/>
      <c r="IY1244" s="1051"/>
      <c r="IZ1244" s="1051"/>
      <c r="JA1244" s="1051"/>
      <c r="JB1244" s="1051"/>
    </row>
    <row r="1245" spans="1:262" s="1339" customFormat="1" ht="30" x14ac:dyDescent="0.25">
      <c r="A1245" s="1250"/>
      <c r="B1245" s="1250"/>
      <c r="C1245" s="1092" t="s">
        <v>310</v>
      </c>
      <c r="D1245" s="12"/>
      <c r="E1245" s="30">
        <f t="shared" si="485"/>
        <v>0</v>
      </c>
      <c r="F1245" s="30">
        <f t="shared" si="485"/>
        <v>0</v>
      </c>
      <c r="G1245" s="30">
        <f t="shared" si="485"/>
        <v>0</v>
      </c>
      <c r="H1245" s="30">
        <f t="shared" si="485"/>
        <v>0</v>
      </c>
      <c r="I1245" s="500"/>
      <c r="J1245" s="500"/>
      <c r="K1245" s="501"/>
      <c r="L1245" s="501"/>
      <c r="M1245" s="501"/>
      <c r="N1245" s="501"/>
      <c r="O1245" s="501"/>
      <c r="P1245" s="501"/>
      <c r="Q1245" s="64"/>
      <c r="R1245" s="64"/>
      <c r="S1245" s="64"/>
      <c r="T1245" s="64"/>
      <c r="U1245" s="226"/>
      <c r="V1245" s="64"/>
      <c r="W1245" s="1289"/>
      <c r="X1245" s="1051"/>
      <c r="Y1245" s="1051"/>
      <c r="Z1245" s="1051"/>
      <c r="AA1245" s="1051"/>
      <c r="AB1245" s="1051"/>
      <c r="AC1245" s="1051"/>
      <c r="AD1245" s="1051"/>
      <c r="AE1245" s="1051"/>
      <c r="AF1245" s="1051"/>
      <c r="AG1245" s="1051"/>
      <c r="AH1245" s="1051"/>
      <c r="AI1245" s="1051"/>
      <c r="AJ1245" s="1051"/>
      <c r="AK1245" s="1051"/>
      <c r="AL1245" s="1051"/>
      <c r="AM1245" s="1051"/>
      <c r="AN1245" s="1051"/>
      <c r="AO1245" s="1051"/>
      <c r="AP1245" s="1051"/>
      <c r="AQ1245" s="1051"/>
      <c r="AR1245" s="1051"/>
      <c r="AS1245" s="1051"/>
      <c r="AT1245" s="1051"/>
      <c r="AU1245" s="1051"/>
      <c r="AV1245" s="1051"/>
      <c r="AW1245" s="1051"/>
      <c r="AX1245" s="1051"/>
      <c r="AY1245" s="1051"/>
      <c r="AZ1245" s="1051"/>
      <c r="BA1245" s="1051"/>
      <c r="BB1245" s="1051"/>
      <c r="BC1245" s="1051"/>
      <c r="BD1245" s="1051"/>
      <c r="BE1245" s="1051"/>
      <c r="BF1245" s="1051"/>
      <c r="BG1245" s="1051"/>
      <c r="BH1245" s="1051"/>
      <c r="BI1245" s="1051"/>
      <c r="BJ1245" s="1051"/>
      <c r="BK1245" s="1051"/>
      <c r="BL1245" s="1051"/>
      <c r="BM1245" s="1051"/>
      <c r="BN1245" s="1051"/>
      <c r="BO1245" s="1051"/>
      <c r="BP1245" s="1051"/>
      <c r="BQ1245" s="1051"/>
      <c r="BR1245" s="1051"/>
      <c r="BS1245" s="1051"/>
      <c r="BT1245" s="1051"/>
      <c r="BU1245" s="1051"/>
      <c r="BV1245" s="1051"/>
      <c r="BW1245" s="1051"/>
      <c r="BX1245" s="1051"/>
      <c r="BY1245" s="1051"/>
      <c r="BZ1245" s="1051"/>
      <c r="CA1245" s="1051"/>
      <c r="CB1245" s="1051"/>
      <c r="CC1245" s="1051"/>
      <c r="CD1245" s="1051"/>
      <c r="CE1245" s="1051"/>
      <c r="CF1245" s="1051"/>
      <c r="CG1245" s="1051"/>
      <c r="CH1245" s="1051"/>
      <c r="CI1245" s="1051"/>
      <c r="CJ1245" s="1051"/>
      <c r="CK1245" s="1051"/>
      <c r="CL1245" s="1051"/>
      <c r="CM1245" s="1051"/>
      <c r="CN1245" s="1051"/>
      <c r="CO1245" s="1051"/>
      <c r="CP1245" s="1051"/>
      <c r="CQ1245" s="1051"/>
      <c r="CR1245" s="1051"/>
      <c r="CS1245" s="1051"/>
      <c r="CT1245" s="1051"/>
      <c r="CU1245" s="1051"/>
      <c r="CV1245" s="1051"/>
      <c r="CW1245" s="1051"/>
      <c r="CX1245" s="1051"/>
      <c r="CY1245" s="1051"/>
      <c r="CZ1245" s="1051"/>
      <c r="DA1245" s="1051"/>
      <c r="DB1245" s="1051"/>
      <c r="DC1245" s="1051"/>
      <c r="DD1245" s="1051"/>
      <c r="DE1245" s="1051"/>
      <c r="DF1245" s="1051"/>
      <c r="DG1245" s="1051"/>
      <c r="DH1245" s="1051"/>
      <c r="DI1245" s="1051"/>
      <c r="DJ1245" s="1051"/>
      <c r="DK1245" s="1051"/>
      <c r="DL1245" s="1051"/>
      <c r="DM1245" s="1051"/>
      <c r="DN1245" s="1051"/>
      <c r="DO1245" s="1051"/>
      <c r="DP1245" s="1051"/>
      <c r="DQ1245" s="1051"/>
      <c r="DR1245" s="1051"/>
      <c r="DS1245" s="1051"/>
      <c r="DT1245" s="1051"/>
      <c r="DU1245" s="1051"/>
      <c r="DV1245" s="1051"/>
      <c r="DW1245" s="1051"/>
      <c r="DX1245" s="1051"/>
      <c r="DY1245" s="1051"/>
      <c r="DZ1245" s="1051"/>
      <c r="EA1245" s="1051"/>
      <c r="EB1245" s="1051"/>
      <c r="EC1245" s="1051"/>
      <c r="ED1245" s="1051"/>
      <c r="EE1245" s="1051"/>
      <c r="EF1245" s="1051"/>
      <c r="EG1245" s="1051"/>
      <c r="EH1245" s="1051"/>
      <c r="EI1245" s="1051"/>
      <c r="EJ1245" s="1051"/>
      <c r="EK1245" s="1051"/>
      <c r="EL1245" s="1051"/>
      <c r="EM1245" s="1051"/>
      <c r="EN1245" s="1051"/>
      <c r="EO1245" s="1051"/>
      <c r="EP1245" s="1051"/>
      <c r="EQ1245" s="1051"/>
      <c r="ER1245" s="1051"/>
      <c r="ES1245" s="1051"/>
      <c r="ET1245" s="1051"/>
      <c r="EU1245" s="1051"/>
      <c r="EV1245" s="1051"/>
      <c r="EW1245" s="1051"/>
      <c r="EX1245" s="1051"/>
      <c r="EY1245" s="1051"/>
      <c r="EZ1245" s="1051"/>
      <c r="FA1245" s="1051"/>
      <c r="FB1245" s="1051"/>
      <c r="FC1245" s="1051"/>
      <c r="FD1245" s="1051"/>
      <c r="FE1245" s="1051"/>
      <c r="FF1245" s="1051"/>
      <c r="FG1245" s="1051"/>
      <c r="FH1245" s="1051"/>
      <c r="FI1245" s="1051"/>
      <c r="FJ1245" s="1051"/>
      <c r="FK1245" s="1051"/>
      <c r="FL1245" s="1051"/>
      <c r="FM1245" s="1051"/>
      <c r="FN1245" s="1051"/>
      <c r="FO1245" s="1051"/>
      <c r="FP1245" s="1051"/>
      <c r="FQ1245" s="1051"/>
      <c r="FR1245" s="1051"/>
      <c r="FS1245" s="1051"/>
      <c r="FT1245" s="1051"/>
      <c r="FU1245" s="1051"/>
      <c r="FV1245" s="1051"/>
      <c r="FW1245" s="1051"/>
      <c r="FX1245" s="1051"/>
      <c r="FY1245" s="1051"/>
      <c r="FZ1245" s="1051"/>
      <c r="GA1245" s="1051"/>
      <c r="GB1245" s="1051"/>
      <c r="GC1245" s="1051"/>
      <c r="GD1245" s="1051"/>
      <c r="GE1245" s="1051"/>
      <c r="GF1245" s="1051"/>
      <c r="GG1245" s="1051"/>
      <c r="GH1245" s="1051"/>
      <c r="GI1245" s="1051"/>
      <c r="GJ1245" s="1051"/>
      <c r="GK1245" s="1051"/>
      <c r="GL1245" s="1051"/>
      <c r="GM1245" s="1051"/>
      <c r="GN1245" s="1051"/>
      <c r="GO1245" s="1051"/>
      <c r="GP1245" s="1051"/>
      <c r="GQ1245" s="1051"/>
      <c r="GR1245" s="1051"/>
      <c r="GS1245" s="1051"/>
      <c r="GT1245" s="1051"/>
      <c r="GU1245" s="1051"/>
      <c r="GV1245" s="1051"/>
      <c r="GW1245" s="1051"/>
      <c r="GX1245" s="1051"/>
      <c r="GY1245" s="1051"/>
      <c r="GZ1245" s="1051"/>
      <c r="HA1245" s="1051"/>
      <c r="HB1245" s="1051"/>
      <c r="HC1245" s="1051"/>
      <c r="HD1245" s="1051"/>
      <c r="HE1245" s="1051"/>
      <c r="HF1245" s="1051"/>
      <c r="HG1245" s="1051"/>
      <c r="HH1245" s="1051"/>
      <c r="HI1245" s="1051"/>
      <c r="HJ1245" s="1051"/>
      <c r="HK1245" s="1051"/>
      <c r="HL1245" s="1051"/>
      <c r="HM1245" s="1051"/>
      <c r="HN1245" s="1051"/>
      <c r="HO1245" s="1051"/>
      <c r="HP1245" s="1051"/>
      <c r="HQ1245" s="1051"/>
      <c r="HR1245" s="1051"/>
      <c r="HS1245" s="1051"/>
      <c r="HT1245" s="1051"/>
      <c r="HU1245" s="1051"/>
      <c r="HV1245" s="1051"/>
      <c r="HW1245" s="1051"/>
      <c r="HX1245" s="1051"/>
      <c r="HY1245" s="1051"/>
      <c r="HZ1245" s="1051"/>
      <c r="IA1245" s="1051"/>
      <c r="IB1245" s="1051"/>
      <c r="IC1245" s="1051"/>
      <c r="ID1245" s="1051"/>
      <c r="IE1245" s="1051"/>
      <c r="IF1245" s="1051"/>
      <c r="IG1245" s="1051"/>
      <c r="IH1245" s="1051"/>
      <c r="II1245" s="1051"/>
      <c r="IJ1245" s="1051"/>
      <c r="IK1245" s="1051"/>
      <c r="IL1245" s="1051"/>
      <c r="IM1245" s="1051"/>
      <c r="IN1245" s="1051"/>
      <c r="IO1245" s="1051"/>
      <c r="IP1245" s="1051"/>
      <c r="IQ1245" s="1051"/>
      <c r="IR1245" s="1051"/>
      <c r="IS1245" s="1051"/>
      <c r="IT1245" s="1051"/>
      <c r="IU1245" s="1051"/>
      <c r="IV1245" s="1051"/>
      <c r="IW1245" s="1051"/>
      <c r="IX1245" s="1051"/>
      <c r="IY1245" s="1051"/>
      <c r="IZ1245" s="1051"/>
      <c r="JA1245" s="1051"/>
      <c r="JB1245" s="1051"/>
    </row>
    <row r="1246" spans="1:262" s="1339" customFormat="1" ht="30" x14ac:dyDescent="0.25">
      <c r="A1246" s="1250"/>
      <c r="B1246" s="1250"/>
      <c r="C1246" s="1092" t="s">
        <v>311</v>
      </c>
      <c r="D1246" s="12"/>
      <c r="E1246" s="30">
        <f t="shared" si="485"/>
        <v>0</v>
      </c>
      <c r="F1246" s="30">
        <f t="shared" si="485"/>
        <v>0</v>
      </c>
      <c r="G1246" s="30">
        <f t="shared" si="485"/>
        <v>0</v>
      </c>
      <c r="H1246" s="30" t="e">
        <f t="shared" si="485"/>
        <v>#DIV/0!</v>
      </c>
      <c r="I1246" s="500"/>
      <c r="J1246" s="500"/>
      <c r="K1246" s="501"/>
      <c r="L1246" s="501"/>
      <c r="M1246" s="501"/>
      <c r="N1246" s="501"/>
      <c r="O1246" s="501"/>
      <c r="P1246" s="501"/>
      <c r="Q1246" s="64"/>
      <c r="R1246" s="64"/>
      <c r="S1246" s="64"/>
      <c r="T1246" s="64"/>
      <c r="U1246" s="226"/>
      <c r="V1246" s="64"/>
      <c r="W1246" s="1289"/>
      <c r="X1246" s="1051"/>
      <c r="Y1246" s="1051"/>
      <c r="Z1246" s="1051"/>
      <c r="AA1246" s="1051"/>
      <c r="AB1246" s="1051"/>
      <c r="AC1246" s="1051"/>
      <c r="AD1246" s="1051"/>
      <c r="AE1246" s="1051"/>
      <c r="AF1246" s="1051"/>
      <c r="AG1246" s="1051"/>
      <c r="AH1246" s="1051"/>
      <c r="AI1246" s="1051"/>
      <c r="AJ1246" s="1051"/>
      <c r="AK1246" s="1051"/>
      <c r="AL1246" s="1051"/>
      <c r="AM1246" s="1051"/>
      <c r="AN1246" s="1051"/>
      <c r="AO1246" s="1051"/>
      <c r="AP1246" s="1051"/>
      <c r="AQ1246" s="1051"/>
      <c r="AR1246" s="1051"/>
      <c r="AS1246" s="1051"/>
      <c r="AT1246" s="1051"/>
      <c r="AU1246" s="1051"/>
      <c r="AV1246" s="1051"/>
      <c r="AW1246" s="1051"/>
      <c r="AX1246" s="1051"/>
      <c r="AY1246" s="1051"/>
      <c r="AZ1246" s="1051"/>
      <c r="BA1246" s="1051"/>
      <c r="BB1246" s="1051"/>
      <c r="BC1246" s="1051"/>
      <c r="BD1246" s="1051"/>
      <c r="BE1246" s="1051"/>
      <c r="BF1246" s="1051"/>
      <c r="BG1246" s="1051"/>
      <c r="BH1246" s="1051"/>
      <c r="BI1246" s="1051"/>
      <c r="BJ1246" s="1051"/>
      <c r="BK1246" s="1051"/>
      <c r="BL1246" s="1051"/>
      <c r="BM1246" s="1051"/>
      <c r="BN1246" s="1051"/>
      <c r="BO1246" s="1051"/>
      <c r="BP1246" s="1051"/>
      <c r="BQ1246" s="1051"/>
      <c r="BR1246" s="1051"/>
      <c r="BS1246" s="1051"/>
      <c r="BT1246" s="1051"/>
      <c r="BU1246" s="1051"/>
      <c r="BV1246" s="1051"/>
      <c r="BW1246" s="1051"/>
      <c r="BX1246" s="1051"/>
      <c r="BY1246" s="1051"/>
      <c r="BZ1246" s="1051"/>
      <c r="CA1246" s="1051"/>
      <c r="CB1246" s="1051"/>
      <c r="CC1246" s="1051"/>
      <c r="CD1246" s="1051"/>
      <c r="CE1246" s="1051"/>
      <c r="CF1246" s="1051"/>
      <c r="CG1246" s="1051"/>
      <c r="CH1246" s="1051"/>
      <c r="CI1246" s="1051"/>
      <c r="CJ1246" s="1051"/>
      <c r="CK1246" s="1051"/>
      <c r="CL1246" s="1051"/>
      <c r="CM1246" s="1051"/>
      <c r="CN1246" s="1051"/>
      <c r="CO1246" s="1051"/>
      <c r="CP1246" s="1051"/>
      <c r="CQ1246" s="1051"/>
      <c r="CR1246" s="1051"/>
      <c r="CS1246" s="1051"/>
      <c r="CT1246" s="1051"/>
      <c r="CU1246" s="1051"/>
      <c r="CV1246" s="1051"/>
      <c r="CW1246" s="1051"/>
      <c r="CX1246" s="1051"/>
      <c r="CY1246" s="1051"/>
      <c r="CZ1246" s="1051"/>
      <c r="DA1246" s="1051"/>
      <c r="DB1246" s="1051"/>
      <c r="DC1246" s="1051"/>
      <c r="DD1246" s="1051"/>
      <c r="DE1246" s="1051"/>
      <c r="DF1246" s="1051"/>
      <c r="DG1246" s="1051"/>
      <c r="DH1246" s="1051"/>
      <c r="DI1246" s="1051"/>
      <c r="DJ1246" s="1051"/>
      <c r="DK1246" s="1051"/>
      <c r="DL1246" s="1051"/>
      <c r="DM1246" s="1051"/>
      <c r="DN1246" s="1051"/>
      <c r="DO1246" s="1051"/>
      <c r="DP1246" s="1051"/>
      <c r="DQ1246" s="1051"/>
      <c r="DR1246" s="1051"/>
      <c r="DS1246" s="1051"/>
      <c r="DT1246" s="1051"/>
      <c r="DU1246" s="1051"/>
      <c r="DV1246" s="1051"/>
      <c r="DW1246" s="1051"/>
      <c r="DX1246" s="1051"/>
      <c r="DY1246" s="1051"/>
      <c r="DZ1246" s="1051"/>
      <c r="EA1246" s="1051"/>
      <c r="EB1246" s="1051"/>
      <c r="EC1246" s="1051"/>
      <c r="ED1246" s="1051"/>
      <c r="EE1246" s="1051"/>
      <c r="EF1246" s="1051"/>
      <c r="EG1246" s="1051"/>
      <c r="EH1246" s="1051"/>
      <c r="EI1246" s="1051"/>
      <c r="EJ1246" s="1051"/>
      <c r="EK1246" s="1051"/>
      <c r="EL1246" s="1051"/>
      <c r="EM1246" s="1051"/>
      <c r="EN1246" s="1051"/>
      <c r="EO1246" s="1051"/>
      <c r="EP1246" s="1051"/>
      <c r="EQ1246" s="1051"/>
      <c r="ER1246" s="1051"/>
      <c r="ES1246" s="1051"/>
      <c r="ET1246" s="1051"/>
      <c r="EU1246" s="1051"/>
      <c r="EV1246" s="1051"/>
      <c r="EW1246" s="1051"/>
      <c r="EX1246" s="1051"/>
      <c r="EY1246" s="1051"/>
      <c r="EZ1246" s="1051"/>
      <c r="FA1246" s="1051"/>
      <c r="FB1246" s="1051"/>
      <c r="FC1246" s="1051"/>
      <c r="FD1246" s="1051"/>
      <c r="FE1246" s="1051"/>
      <c r="FF1246" s="1051"/>
      <c r="FG1246" s="1051"/>
      <c r="FH1246" s="1051"/>
      <c r="FI1246" s="1051"/>
      <c r="FJ1246" s="1051"/>
      <c r="FK1246" s="1051"/>
      <c r="FL1246" s="1051"/>
      <c r="FM1246" s="1051"/>
      <c r="FN1246" s="1051"/>
      <c r="FO1246" s="1051"/>
      <c r="FP1246" s="1051"/>
      <c r="FQ1246" s="1051"/>
      <c r="FR1246" s="1051"/>
      <c r="FS1246" s="1051"/>
      <c r="FT1246" s="1051"/>
      <c r="FU1246" s="1051"/>
      <c r="FV1246" s="1051"/>
      <c r="FW1246" s="1051"/>
      <c r="FX1246" s="1051"/>
      <c r="FY1246" s="1051"/>
      <c r="FZ1246" s="1051"/>
      <c r="GA1246" s="1051"/>
      <c r="GB1246" s="1051"/>
      <c r="GC1246" s="1051"/>
      <c r="GD1246" s="1051"/>
      <c r="GE1246" s="1051"/>
      <c r="GF1246" s="1051"/>
      <c r="GG1246" s="1051"/>
      <c r="GH1246" s="1051"/>
      <c r="GI1246" s="1051"/>
      <c r="GJ1246" s="1051"/>
      <c r="GK1246" s="1051"/>
      <c r="GL1246" s="1051"/>
      <c r="GM1246" s="1051"/>
      <c r="GN1246" s="1051"/>
      <c r="GO1246" s="1051"/>
      <c r="GP1246" s="1051"/>
      <c r="GQ1246" s="1051"/>
      <c r="GR1246" s="1051"/>
      <c r="GS1246" s="1051"/>
      <c r="GT1246" s="1051"/>
      <c r="GU1246" s="1051"/>
      <c r="GV1246" s="1051"/>
      <c r="GW1246" s="1051"/>
      <c r="GX1246" s="1051"/>
      <c r="GY1246" s="1051"/>
      <c r="GZ1246" s="1051"/>
      <c r="HA1246" s="1051"/>
      <c r="HB1246" s="1051"/>
      <c r="HC1246" s="1051"/>
      <c r="HD1246" s="1051"/>
      <c r="HE1246" s="1051"/>
      <c r="HF1246" s="1051"/>
      <c r="HG1246" s="1051"/>
      <c r="HH1246" s="1051"/>
      <c r="HI1246" s="1051"/>
      <c r="HJ1246" s="1051"/>
      <c r="HK1246" s="1051"/>
      <c r="HL1246" s="1051"/>
      <c r="HM1246" s="1051"/>
      <c r="HN1246" s="1051"/>
      <c r="HO1246" s="1051"/>
      <c r="HP1246" s="1051"/>
      <c r="HQ1246" s="1051"/>
      <c r="HR1246" s="1051"/>
      <c r="HS1246" s="1051"/>
      <c r="HT1246" s="1051"/>
      <c r="HU1246" s="1051"/>
      <c r="HV1246" s="1051"/>
      <c r="HW1246" s="1051"/>
      <c r="HX1246" s="1051"/>
      <c r="HY1246" s="1051"/>
      <c r="HZ1246" s="1051"/>
      <c r="IA1246" s="1051"/>
      <c r="IB1246" s="1051"/>
      <c r="IC1246" s="1051"/>
      <c r="ID1246" s="1051"/>
      <c r="IE1246" s="1051"/>
      <c r="IF1246" s="1051"/>
      <c r="IG1246" s="1051"/>
      <c r="IH1246" s="1051"/>
      <c r="II1246" s="1051"/>
      <c r="IJ1246" s="1051"/>
      <c r="IK1246" s="1051"/>
      <c r="IL1246" s="1051"/>
      <c r="IM1246" s="1051"/>
      <c r="IN1246" s="1051"/>
      <c r="IO1246" s="1051"/>
      <c r="IP1246" s="1051"/>
      <c r="IQ1246" s="1051"/>
      <c r="IR1246" s="1051"/>
      <c r="IS1246" s="1051"/>
      <c r="IT1246" s="1051"/>
      <c r="IU1246" s="1051"/>
      <c r="IV1246" s="1051"/>
      <c r="IW1246" s="1051"/>
      <c r="IX1246" s="1051"/>
      <c r="IY1246" s="1051"/>
      <c r="IZ1246" s="1051"/>
      <c r="JA1246" s="1051"/>
      <c r="JB1246" s="1051"/>
    </row>
    <row r="1247" spans="1:262" s="1339" customFormat="1" x14ac:dyDescent="0.25">
      <c r="A1247" s="1250"/>
      <c r="B1247" s="1250"/>
      <c r="C1247" s="1092" t="s">
        <v>312</v>
      </c>
      <c r="D1247" s="12"/>
      <c r="E1247" s="30">
        <f t="shared" si="485"/>
        <v>0</v>
      </c>
      <c r="F1247" s="30">
        <f t="shared" si="485"/>
        <v>0</v>
      </c>
      <c r="G1247" s="30">
        <f t="shared" si="485"/>
        <v>0</v>
      </c>
      <c r="H1247" s="30" t="e">
        <f t="shared" si="485"/>
        <v>#DIV/0!</v>
      </c>
      <c r="I1247" s="500"/>
      <c r="J1247" s="500"/>
      <c r="K1247" s="501"/>
      <c r="L1247" s="501"/>
      <c r="M1247" s="501"/>
      <c r="N1247" s="501"/>
      <c r="O1247" s="501"/>
      <c r="P1247" s="501"/>
      <c r="Q1247" s="64"/>
      <c r="R1247" s="64"/>
      <c r="S1247" s="64"/>
      <c r="T1247" s="64"/>
      <c r="U1247" s="226"/>
      <c r="V1247" s="64"/>
      <c r="W1247" s="1289"/>
      <c r="X1247" s="1051"/>
      <c r="Y1247" s="1051"/>
      <c r="Z1247" s="1051"/>
      <c r="AA1247" s="1051"/>
      <c r="AB1247" s="1051"/>
      <c r="AC1247" s="1051"/>
      <c r="AD1247" s="1051"/>
      <c r="AE1247" s="1051"/>
      <c r="AF1247" s="1051"/>
      <c r="AG1247" s="1051"/>
      <c r="AH1247" s="1051"/>
      <c r="AI1247" s="1051"/>
      <c r="AJ1247" s="1051"/>
      <c r="AK1247" s="1051"/>
      <c r="AL1247" s="1051"/>
      <c r="AM1247" s="1051"/>
      <c r="AN1247" s="1051"/>
      <c r="AO1247" s="1051"/>
      <c r="AP1247" s="1051"/>
      <c r="AQ1247" s="1051"/>
      <c r="AR1247" s="1051"/>
      <c r="AS1247" s="1051"/>
      <c r="AT1247" s="1051"/>
      <c r="AU1247" s="1051"/>
      <c r="AV1247" s="1051"/>
      <c r="AW1247" s="1051"/>
      <c r="AX1247" s="1051"/>
      <c r="AY1247" s="1051"/>
      <c r="AZ1247" s="1051"/>
      <c r="BA1247" s="1051"/>
      <c r="BB1247" s="1051"/>
      <c r="BC1247" s="1051"/>
      <c r="BD1247" s="1051"/>
      <c r="BE1247" s="1051"/>
      <c r="BF1247" s="1051"/>
      <c r="BG1247" s="1051"/>
      <c r="BH1247" s="1051"/>
      <c r="BI1247" s="1051"/>
      <c r="BJ1247" s="1051"/>
      <c r="BK1247" s="1051"/>
      <c r="BL1247" s="1051"/>
      <c r="BM1247" s="1051"/>
      <c r="BN1247" s="1051"/>
      <c r="BO1247" s="1051"/>
      <c r="BP1247" s="1051"/>
      <c r="BQ1247" s="1051"/>
      <c r="BR1247" s="1051"/>
      <c r="BS1247" s="1051"/>
      <c r="BT1247" s="1051"/>
      <c r="BU1247" s="1051"/>
      <c r="BV1247" s="1051"/>
      <c r="BW1247" s="1051"/>
      <c r="BX1247" s="1051"/>
      <c r="BY1247" s="1051"/>
      <c r="BZ1247" s="1051"/>
      <c r="CA1247" s="1051"/>
      <c r="CB1247" s="1051"/>
      <c r="CC1247" s="1051"/>
      <c r="CD1247" s="1051"/>
      <c r="CE1247" s="1051"/>
      <c r="CF1247" s="1051"/>
      <c r="CG1247" s="1051"/>
      <c r="CH1247" s="1051"/>
      <c r="CI1247" s="1051"/>
      <c r="CJ1247" s="1051"/>
      <c r="CK1247" s="1051"/>
      <c r="CL1247" s="1051"/>
      <c r="CM1247" s="1051"/>
      <c r="CN1247" s="1051"/>
      <c r="CO1247" s="1051"/>
      <c r="CP1247" s="1051"/>
      <c r="CQ1247" s="1051"/>
      <c r="CR1247" s="1051"/>
      <c r="CS1247" s="1051"/>
      <c r="CT1247" s="1051"/>
      <c r="CU1247" s="1051"/>
      <c r="CV1247" s="1051"/>
      <c r="CW1247" s="1051"/>
      <c r="CX1247" s="1051"/>
      <c r="CY1247" s="1051"/>
      <c r="CZ1247" s="1051"/>
      <c r="DA1247" s="1051"/>
      <c r="DB1247" s="1051"/>
      <c r="DC1247" s="1051"/>
      <c r="DD1247" s="1051"/>
      <c r="DE1247" s="1051"/>
      <c r="DF1247" s="1051"/>
      <c r="DG1247" s="1051"/>
      <c r="DH1247" s="1051"/>
      <c r="DI1247" s="1051"/>
      <c r="DJ1247" s="1051"/>
      <c r="DK1247" s="1051"/>
      <c r="DL1247" s="1051"/>
      <c r="DM1247" s="1051"/>
      <c r="DN1247" s="1051"/>
      <c r="DO1247" s="1051"/>
      <c r="DP1247" s="1051"/>
      <c r="DQ1247" s="1051"/>
      <c r="DR1247" s="1051"/>
      <c r="DS1247" s="1051"/>
      <c r="DT1247" s="1051"/>
      <c r="DU1247" s="1051"/>
      <c r="DV1247" s="1051"/>
      <c r="DW1247" s="1051"/>
      <c r="DX1247" s="1051"/>
      <c r="DY1247" s="1051"/>
      <c r="DZ1247" s="1051"/>
      <c r="EA1247" s="1051"/>
      <c r="EB1247" s="1051"/>
      <c r="EC1247" s="1051"/>
      <c r="ED1247" s="1051"/>
      <c r="EE1247" s="1051"/>
      <c r="EF1247" s="1051"/>
      <c r="EG1247" s="1051"/>
      <c r="EH1247" s="1051"/>
      <c r="EI1247" s="1051"/>
      <c r="EJ1247" s="1051"/>
      <c r="EK1247" s="1051"/>
      <c r="EL1247" s="1051"/>
      <c r="EM1247" s="1051"/>
      <c r="EN1247" s="1051"/>
      <c r="EO1247" s="1051"/>
      <c r="EP1247" s="1051"/>
      <c r="EQ1247" s="1051"/>
      <c r="ER1247" s="1051"/>
      <c r="ES1247" s="1051"/>
      <c r="ET1247" s="1051"/>
      <c r="EU1247" s="1051"/>
      <c r="EV1247" s="1051"/>
      <c r="EW1247" s="1051"/>
      <c r="EX1247" s="1051"/>
      <c r="EY1247" s="1051"/>
      <c r="EZ1247" s="1051"/>
      <c r="FA1247" s="1051"/>
      <c r="FB1247" s="1051"/>
      <c r="FC1247" s="1051"/>
      <c r="FD1247" s="1051"/>
      <c r="FE1247" s="1051"/>
      <c r="FF1247" s="1051"/>
      <c r="FG1247" s="1051"/>
      <c r="FH1247" s="1051"/>
      <c r="FI1247" s="1051"/>
      <c r="FJ1247" s="1051"/>
      <c r="FK1247" s="1051"/>
      <c r="FL1247" s="1051"/>
      <c r="FM1247" s="1051"/>
      <c r="FN1247" s="1051"/>
      <c r="FO1247" s="1051"/>
      <c r="FP1247" s="1051"/>
      <c r="FQ1247" s="1051"/>
      <c r="FR1247" s="1051"/>
      <c r="FS1247" s="1051"/>
      <c r="FT1247" s="1051"/>
      <c r="FU1247" s="1051"/>
      <c r="FV1247" s="1051"/>
      <c r="FW1247" s="1051"/>
      <c r="FX1247" s="1051"/>
      <c r="FY1247" s="1051"/>
      <c r="FZ1247" s="1051"/>
      <c r="GA1247" s="1051"/>
      <c r="GB1247" s="1051"/>
      <c r="GC1247" s="1051"/>
      <c r="GD1247" s="1051"/>
      <c r="GE1247" s="1051"/>
      <c r="GF1247" s="1051"/>
      <c r="GG1247" s="1051"/>
      <c r="GH1247" s="1051"/>
      <c r="GI1247" s="1051"/>
      <c r="GJ1247" s="1051"/>
      <c r="GK1247" s="1051"/>
      <c r="GL1247" s="1051"/>
      <c r="GM1247" s="1051"/>
      <c r="GN1247" s="1051"/>
      <c r="GO1247" s="1051"/>
      <c r="GP1247" s="1051"/>
      <c r="GQ1247" s="1051"/>
      <c r="GR1247" s="1051"/>
      <c r="GS1247" s="1051"/>
      <c r="GT1247" s="1051"/>
      <c r="GU1247" s="1051"/>
      <c r="GV1247" s="1051"/>
      <c r="GW1247" s="1051"/>
      <c r="GX1247" s="1051"/>
      <c r="GY1247" s="1051"/>
      <c r="GZ1247" s="1051"/>
      <c r="HA1247" s="1051"/>
      <c r="HB1247" s="1051"/>
      <c r="HC1247" s="1051"/>
      <c r="HD1247" s="1051"/>
      <c r="HE1247" s="1051"/>
      <c r="HF1247" s="1051"/>
      <c r="HG1247" s="1051"/>
      <c r="HH1247" s="1051"/>
      <c r="HI1247" s="1051"/>
      <c r="HJ1247" s="1051"/>
      <c r="HK1247" s="1051"/>
      <c r="HL1247" s="1051"/>
      <c r="HM1247" s="1051"/>
      <c r="HN1247" s="1051"/>
      <c r="HO1247" s="1051"/>
      <c r="HP1247" s="1051"/>
      <c r="HQ1247" s="1051"/>
      <c r="HR1247" s="1051"/>
      <c r="HS1247" s="1051"/>
      <c r="HT1247" s="1051"/>
      <c r="HU1247" s="1051"/>
      <c r="HV1247" s="1051"/>
      <c r="HW1247" s="1051"/>
      <c r="HX1247" s="1051"/>
      <c r="HY1247" s="1051"/>
      <c r="HZ1247" s="1051"/>
      <c r="IA1247" s="1051"/>
      <c r="IB1247" s="1051"/>
      <c r="IC1247" s="1051"/>
      <c r="ID1247" s="1051"/>
      <c r="IE1247" s="1051"/>
      <c r="IF1247" s="1051"/>
      <c r="IG1247" s="1051"/>
      <c r="IH1247" s="1051"/>
      <c r="II1247" s="1051"/>
      <c r="IJ1247" s="1051"/>
      <c r="IK1247" s="1051"/>
      <c r="IL1247" s="1051"/>
      <c r="IM1247" s="1051"/>
      <c r="IN1247" s="1051"/>
      <c r="IO1247" s="1051"/>
      <c r="IP1247" s="1051"/>
      <c r="IQ1247" s="1051"/>
      <c r="IR1247" s="1051"/>
      <c r="IS1247" s="1051"/>
      <c r="IT1247" s="1051"/>
      <c r="IU1247" s="1051"/>
      <c r="IV1247" s="1051"/>
      <c r="IW1247" s="1051"/>
      <c r="IX1247" s="1051"/>
      <c r="IY1247" s="1051"/>
      <c r="IZ1247" s="1051"/>
      <c r="JA1247" s="1051"/>
      <c r="JB1247" s="1051"/>
    </row>
    <row r="1248" spans="1:262" s="1339" customFormat="1" x14ac:dyDescent="0.25">
      <c r="A1248" s="1250"/>
      <c r="B1248" s="1250"/>
      <c r="C1248" s="1092" t="s">
        <v>160</v>
      </c>
      <c r="D1248" s="12"/>
      <c r="E1248" s="30">
        <f t="shared" si="485"/>
        <v>0</v>
      </c>
      <c r="F1248" s="30">
        <f t="shared" si="485"/>
        <v>0</v>
      </c>
      <c r="G1248" s="30">
        <f t="shared" si="485"/>
        <v>0</v>
      </c>
      <c r="H1248" s="30" t="e">
        <f t="shared" si="485"/>
        <v>#DIV/0!</v>
      </c>
      <c r="I1248" s="500"/>
      <c r="J1248" s="500"/>
      <c r="K1248" s="501"/>
      <c r="L1248" s="501"/>
      <c r="M1248" s="501"/>
      <c r="N1248" s="501"/>
      <c r="O1248" s="501"/>
      <c r="P1248" s="501"/>
      <c r="Q1248" s="64"/>
      <c r="R1248" s="64"/>
      <c r="S1248" s="64"/>
      <c r="T1248" s="64"/>
      <c r="U1248" s="226"/>
      <c r="V1248" s="64"/>
      <c r="W1248" s="1289"/>
      <c r="X1248" s="1051"/>
      <c r="Y1248" s="1051"/>
      <c r="Z1248" s="1051"/>
      <c r="AA1248" s="1051"/>
      <c r="AB1248" s="1051"/>
      <c r="AC1248" s="1051"/>
      <c r="AD1248" s="1051"/>
      <c r="AE1248" s="1051"/>
      <c r="AF1248" s="1051"/>
      <c r="AG1248" s="1051"/>
      <c r="AH1248" s="1051"/>
      <c r="AI1248" s="1051"/>
      <c r="AJ1248" s="1051"/>
      <c r="AK1248" s="1051"/>
      <c r="AL1248" s="1051"/>
      <c r="AM1248" s="1051"/>
      <c r="AN1248" s="1051"/>
      <c r="AO1248" s="1051"/>
      <c r="AP1248" s="1051"/>
      <c r="AQ1248" s="1051"/>
      <c r="AR1248" s="1051"/>
      <c r="AS1248" s="1051"/>
      <c r="AT1248" s="1051"/>
      <c r="AU1248" s="1051"/>
      <c r="AV1248" s="1051"/>
      <c r="AW1248" s="1051"/>
      <c r="AX1248" s="1051"/>
      <c r="AY1248" s="1051"/>
      <c r="AZ1248" s="1051"/>
      <c r="BA1248" s="1051"/>
      <c r="BB1248" s="1051"/>
      <c r="BC1248" s="1051"/>
      <c r="BD1248" s="1051"/>
      <c r="BE1248" s="1051"/>
      <c r="BF1248" s="1051"/>
      <c r="BG1248" s="1051"/>
      <c r="BH1248" s="1051"/>
      <c r="BI1248" s="1051"/>
      <c r="BJ1248" s="1051"/>
      <c r="BK1248" s="1051"/>
      <c r="BL1248" s="1051"/>
      <c r="BM1248" s="1051"/>
      <c r="BN1248" s="1051"/>
      <c r="BO1248" s="1051"/>
      <c r="BP1248" s="1051"/>
      <c r="BQ1248" s="1051"/>
      <c r="BR1248" s="1051"/>
      <c r="BS1248" s="1051"/>
      <c r="BT1248" s="1051"/>
      <c r="BU1248" s="1051"/>
      <c r="BV1248" s="1051"/>
      <c r="BW1248" s="1051"/>
      <c r="BX1248" s="1051"/>
      <c r="BY1248" s="1051"/>
      <c r="BZ1248" s="1051"/>
      <c r="CA1248" s="1051"/>
      <c r="CB1248" s="1051"/>
      <c r="CC1248" s="1051"/>
      <c r="CD1248" s="1051"/>
      <c r="CE1248" s="1051"/>
      <c r="CF1248" s="1051"/>
      <c r="CG1248" s="1051"/>
      <c r="CH1248" s="1051"/>
      <c r="CI1248" s="1051"/>
      <c r="CJ1248" s="1051"/>
      <c r="CK1248" s="1051"/>
      <c r="CL1248" s="1051"/>
      <c r="CM1248" s="1051"/>
      <c r="CN1248" s="1051"/>
      <c r="CO1248" s="1051"/>
      <c r="CP1248" s="1051"/>
      <c r="CQ1248" s="1051"/>
      <c r="CR1248" s="1051"/>
      <c r="CS1248" s="1051"/>
      <c r="CT1248" s="1051"/>
      <c r="CU1248" s="1051"/>
      <c r="CV1248" s="1051"/>
      <c r="CW1248" s="1051"/>
      <c r="CX1248" s="1051"/>
      <c r="CY1248" s="1051"/>
      <c r="CZ1248" s="1051"/>
      <c r="DA1248" s="1051"/>
      <c r="DB1248" s="1051"/>
      <c r="DC1248" s="1051"/>
      <c r="DD1248" s="1051"/>
      <c r="DE1248" s="1051"/>
      <c r="DF1248" s="1051"/>
      <c r="DG1248" s="1051"/>
      <c r="DH1248" s="1051"/>
      <c r="DI1248" s="1051"/>
      <c r="DJ1248" s="1051"/>
      <c r="DK1248" s="1051"/>
      <c r="DL1248" s="1051"/>
      <c r="DM1248" s="1051"/>
      <c r="DN1248" s="1051"/>
      <c r="DO1248" s="1051"/>
      <c r="DP1248" s="1051"/>
      <c r="DQ1248" s="1051"/>
      <c r="DR1248" s="1051"/>
      <c r="DS1248" s="1051"/>
      <c r="DT1248" s="1051"/>
      <c r="DU1248" s="1051"/>
      <c r="DV1248" s="1051"/>
      <c r="DW1248" s="1051"/>
      <c r="DX1248" s="1051"/>
      <c r="DY1248" s="1051"/>
      <c r="DZ1248" s="1051"/>
      <c r="EA1248" s="1051"/>
      <c r="EB1248" s="1051"/>
      <c r="EC1248" s="1051"/>
      <c r="ED1248" s="1051"/>
      <c r="EE1248" s="1051"/>
      <c r="EF1248" s="1051"/>
      <c r="EG1248" s="1051"/>
      <c r="EH1248" s="1051"/>
      <c r="EI1248" s="1051"/>
      <c r="EJ1248" s="1051"/>
      <c r="EK1248" s="1051"/>
      <c r="EL1248" s="1051"/>
      <c r="EM1248" s="1051"/>
      <c r="EN1248" s="1051"/>
      <c r="EO1248" s="1051"/>
      <c r="EP1248" s="1051"/>
      <c r="EQ1248" s="1051"/>
      <c r="ER1248" s="1051"/>
      <c r="ES1248" s="1051"/>
      <c r="ET1248" s="1051"/>
      <c r="EU1248" s="1051"/>
      <c r="EV1248" s="1051"/>
      <c r="EW1248" s="1051"/>
      <c r="EX1248" s="1051"/>
      <c r="EY1248" s="1051"/>
      <c r="EZ1248" s="1051"/>
      <c r="FA1248" s="1051"/>
      <c r="FB1248" s="1051"/>
      <c r="FC1248" s="1051"/>
      <c r="FD1248" s="1051"/>
      <c r="FE1248" s="1051"/>
      <c r="FF1248" s="1051"/>
      <c r="FG1248" s="1051"/>
      <c r="FH1248" s="1051"/>
      <c r="FI1248" s="1051"/>
      <c r="FJ1248" s="1051"/>
      <c r="FK1248" s="1051"/>
      <c r="FL1248" s="1051"/>
      <c r="FM1248" s="1051"/>
      <c r="FN1248" s="1051"/>
      <c r="FO1248" s="1051"/>
      <c r="FP1248" s="1051"/>
      <c r="FQ1248" s="1051"/>
      <c r="FR1248" s="1051"/>
      <c r="FS1248" s="1051"/>
      <c r="FT1248" s="1051"/>
      <c r="FU1248" s="1051"/>
      <c r="FV1248" s="1051"/>
      <c r="FW1248" s="1051"/>
      <c r="FX1248" s="1051"/>
      <c r="FY1248" s="1051"/>
      <c r="FZ1248" s="1051"/>
      <c r="GA1248" s="1051"/>
      <c r="GB1248" s="1051"/>
      <c r="GC1248" s="1051"/>
      <c r="GD1248" s="1051"/>
      <c r="GE1248" s="1051"/>
      <c r="GF1248" s="1051"/>
      <c r="GG1248" s="1051"/>
      <c r="GH1248" s="1051"/>
      <c r="GI1248" s="1051"/>
      <c r="GJ1248" s="1051"/>
      <c r="GK1248" s="1051"/>
      <c r="GL1248" s="1051"/>
      <c r="GM1248" s="1051"/>
      <c r="GN1248" s="1051"/>
      <c r="GO1248" s="1051"/>
      <c r="GP1248" s="1051"/>
      <c r="GQ1248" s="1051"/>
      <c r="GR1248" s="1051"/>
      <c r="GS1248" s="1051"/>
      <c r="GT1248" s="1051"/>
      <c r="GU1248" s="1051"/>
      <c r="GV1248" s="1051"/>
      <c r="GW1248" s="1051"/>
      <c r="GX1248" s="1051"/>
      <c r="GY1248" s="1051"/>
      <c r="GZ1248" s="1051"/>
      <c r="HA1248" s="1051"/>
      <c r="HB1248" s="1051"/>
      <c r="HC1248" s="1051"/>
      <c r="HD1248" s="1051"/>
      <c r="HE1248" s="1051"/>
      <c r="HF1248" s="1051"/>
      <c r="HG1248" s="1051"/>
      <c r="HH1248" s="1051"/>
      <c r="HI1248" s="1051"/>
      <c r="HJ1248" s="1051"/>
      <c r="HK1248" s="1051"/>
      <c r="HL1248" s="1051"/>
      <c r="HM1248" s="1051"/>
      <c r="HN1248" s="1051"/>
      <c r="HO1248" s="1051"/>
      <c r="HP1248" s="1051"/>
      <c r="HQ1248" s="1051"/>
      <c r="HR1248" s="1051"/>
      <c r="HS1248" s="1051"/>
      <c r="HT1248" s="1051"/>
      <c r="HU1248" s="1051"/>
      <c r="HV1248" s="1051"/>
      <c r="HW1248" s="1051"/>
      <c r="HX1248" s="1051"/>
      <c r="HY1248" s="1051"/>
      <c r="HZ1248" s="1051"/>
      <c r="IA1248" s="1051"/>
      <c r="IB1248" s="1051"/>
      <c r="IC1248" s="1051"/>
      <c r="ID1248" s="1051"/>
      <c r="IE1248" s="1051"/>
      <c r="IF1248" s="1051"/>
      <c r="IG1248" s="1051"/>
      <c r="IH1248" s="1051"/>
      <c r="II1248" s="1051"/>
      <c r="IJ1248" s="1051"/>
      <c r="IK1248" s="1051"/>
      <c r="IL1248" s="1051"/>
      <c r="IM1248" s="1051"/>
      <c r="IN1248" s="1051"/>
      <c r="IO1248" s="1051"/>
      <c r="IP1248" s="1051"/>
      <c r="IQ1248" s="1051"/>
      <c r="IR1248" s="1051"/>
      <c r="IS1248" s="1051"/>
      <c r="IT1248" s="1051"/>
      <c r="IU1248" s="1051"/>
      <c r="IV1248" s="1051"/>
      <c r="IW1248" s="1051"/>
      <c r="IX1248" s="1051"/>
      <c r="IY1248" s="1051"/>
      <c r="IZ1248" s="1051"/>
      <c r="JA1248" s="1051"/>
      <c r="JB1248" s="1051"/>
    </row>
    <row r="1249" spans="1:262" s="1339" customFormat="1" x14ac:dyDescent="0.25">
      <c r="A1249" s="1250"/>
      <c r="B1249" s="1250"/>
      <c r="C1249" s="1092" t="s">
        <v>306</v>
      </c>
      <c r="D1249" s="12"/>
      <c r="E1249" s="30">
        <f t="shared" si="485"/>
        <v>0</v>
      </c>
      <c r="F1249" s="30">
        <f t="shared" si="485"/>
        <v>0</v>
      </c>
      <c r="G1249" s="30">
        <f t="shared" si="485"/>
        <v>0</v>
      </c>
      <c r="H1249" s="30" t="e">
        <f t="shared" si="485"/>
        <v>#DIV/0!</v>
      </c>
      <c r="I1249" s="500"/>
      <c r="J1249" s="500"/>
      <c r="K1249" s="501"/>
      <c r="L1249" s="501"/>
      <c r="M1249" s="501"/>
      <c r="N1249" s="501"/>
      <c r="O1249" s="501"/>
      <c r="P1249" s="501"/>
      <c r="Q1249" s="64"/>
      <c r="R1249" s="64"/>
      <c r="S1249" s="64"/>
      <c r="T1249" s="64"/>
      <c r="U1249" s="226"/>
      <c r="V1249" s="64"/>
      <c r="W1249" s="1289"/>
      <c r="X1249" s="1051"/>
      <c r="Y1249" s="1051"/>
      <c r="Z1249" s="1051"/>
      <c r="AA1249" s="1051"/>
      <c r="AB1249" s="1051"/>
      <c r="AC1249" s="1051"/>
      <c r="AD1249" s="1051"/>
      <c r="AE1249" s="1051"/>
      <c r="AF1249" s="1051"/>
      <c r="AG1249" s="1051"/>
      <c r="AH1249" s="1051"/>
      <c r="AI1249" s="1051"/>
      <c r="AJ1249" s="1051"/>
      <c r="AK1249" s="1051"/>
      <c r="AL1249" s="1051"/>
      <c r="AM1249" s="1051"/>
      <c r="AN1249" s="1051"/>
      <c r="AO1249" s="1051"/>
      <c r="AP1249" s="1051"/>
      <c r="AQ1249" s="1051"/>
      <c r="AR1249" s="1051"/>
      <c r="AS1249" s="1051"/>
      <c r="AT1249" s="1051"/>
      <c r="AU1249" s="1051"/>
      <c r="AV1249" s="1051"/>
      <c r="AW1249" s="1051"/>
      <c r="AX1249" s="1051"/>
      <c r="AY1249" s="1051"/>
      <c r="AZ1249" s="1051"/>
      <c r="BA1249" s="1051"/>
      <c r="BB1249" s="1051"/>
      <c r="BC1249" s="1051"/>
      <c r="BD1249" s="1051"/>
      <c r="BE1249" s="1051"/>
      <c r="BF1249" s="1051"/>
      <c r="BG1249" s="1051"/>
      <c r="BH1249" s="1051"/>
      <c r="BI1249" s="1051"/>
      <c r="BJ1249" s="1051"/>
      <c r="BK1249" s="1051"/>
      <c r="BL1249" s="1051"/>
      <c r="BM1249" s="1051"/>
      <c r="BN1249" s="1051"/>
      <c r="BO1249" s="1051"/>
      <c r="BP1249" s="1051"/>
      <c r="BQ1249" s="1051"/>
      <c r="BR1249" s="1051"/>
      <c r="BS1249" s="1051"/>
      <c r="BT1249" s="1051"/>
      <c r="BU1249" s="1051"/>
      <c r="BV1249" s="1051"/>
      <c r="BW1249" s="1051"/>
      <c r="BX1249" s="1051"/>
      <c r="BY1249" s="1051"/>
      <c r="BZ1249" s="1051"/>
      <c r="CA1249" s="1051"/>
      <c r="CB1249" s="1051"/>
      <c r="CC1249" s="1051"/>
      <c r="CD1249" s="1051"/>
      <c r="CE1249" s="1051"/>
      <c r="CF1249" s="1051"/>
      <c r="CG1249" s="1051"/>
      <c r="CH1249" s="1051"/>
      <c r="CI1249" s="1051"/>
      <c r="CJ1249" s="1051"/>
      <c r="CK1249" s="1051"/>
      <c r="CL1249" s="1051"/>
      <c r="CM1249" s="1051"/>
      <c r="CN1249" s="1051"/>
      <c r="CO1249" s="1051"/>
      <c r="CP1249" s="1051"/>
      <c r="CQ1249" s="1051"/>
      <c r="CR1249" s="1051"/>
      <c r="CS1249" s="1051"/>
      <c r="CT1249" s="1051"/>
      <c r="CU1249" s="1051"/>
      <c r="CV1249" s="1051"/>
      <c r="CW1249" s="1051"/>
      <c r="CX1249" s="1051"/>
      <c r="CY1249" s="1051"/>
      <c r="CZ1249" s="1051"/>
      <c r="DA1249" s="1051"/>
      <c r="DB1249" s="1051"/>
      <c r="DC1249" s="1051"/>
      <c r="DD1249" s="1051"/>
      <c r="DE1249" s="1051"/>
      <c r="DF1249" s="1051"/>
      <c r="DG1249" s="1051"/>
      <c r="DH1249" s="1051"/>
      <c r="DI1249" s="1051"/>
      <c r="DJ1249" s="1051"/>
      <c r="DK1249" s="1051"/>
      <c r="DL1249" s="1051"/>
      <c r="DM1249" s="1051"/>
      <c r="DN1249" s="1051"/>
      <c r="DO1249" s="1051"/>
      <c r="DP1249" s="1051"/>
      <c r="DQ1249" s="1051"/>
      <c r="DR1249" s="1051"/>
      <c r="DS1249" s="1051"/>
      <c r="DT1249" s="1051"/>
      <c r="DU1249" s="1051"/>
      <c r="DV1249" s="1051"/>
      <c r="DW1249" s="1051"/>
      <c r="DX1249" s="1051"/>
      <c r="DY1249" s="1051"/>
      <c r="DZ1249" s="1051"/>
      <c r="EA1249" s="1051"/>
      <c r="EB1249" s="1051"/>
      <c r="EC1249" s="1051"/>
      <c r="ED1249" s="1051"/>
      <c r="EE1249" s="1051"/>
      <c r="EF1249" s="1051"/>
      <c r="EG1249" s="1051"/>
      <c r="EH1249" s="1051"/>
      <c r="EI1249" s="1051"/>
      <c r="EJ1249" s="1051"/>
      <c r="EK1249" s="1051"/>
      <c r="EL1249" s="1051"/>
      <c r="EM1249" s="1051"/>
      <c r="EN1249" s="1051"/>
      <c r="EO1249" s="1051"/>
      <c r="EP1249" s="1051"/>
      <c r="EQ1249" s="1051"/>
      <c r="ER1249" s="1051"/>
      <c r="ES1249" s="1051"/>
      <c r="ET1249" s="1051"/>
      <c r="EU1249" s="1051"/>
      <c r="EV1249" s="1051"/>
      <c r="EW1249" s="1051"/>
      <c r="EX1249" s="1051"/>
      <c r="EY1249" s="1051"/>
      <c r="EZ1249" s="1051"/>
      <c r="FA1249" s="1051"/>
      <c r="FB1249" s="1051"/>
      <c r="FC1249" s="1051"/>
      <c r="FD1249" s="1051"/>
      <c r="FE1249" s="1051"/>
      <c r="FF1249" s="1051"/>
      <c r="FG1249" s="1051"/>
      <c r="FH1249" s="1051"/>
      <c r="FI1249" s="1051"/>
      <c r="FJ1249" s="1051"/>
      <c r="FK1249" s="1051"/>
      <c r="FL1249" s="1051"/>
      <c r="FM1249" s="1051"/>
      <c r="FN1249" s="1051"/>
      <c r="FO1249" s="1051"/>
      <c r="FP1249" s="1051"/>
      <c r="FQ1249" s="1051"/>
      <c r="FR1249" s="1051"/>
      <c r="FS1249" s="1051"/>
      <c r="FT1249" s="1051"/>
      <c r="FU1249" s="1051"/>
      <c r="FV1249" s="1051"/>
      <c r="FW1249" s="1051"/>
      <c r="FX1249" s="1051"/>
      <c r="FY1249" s="1051"/>
      <c r="FZ1249" s="1051"/>
      <c r="GA1249" s="1051"/>
      <c r="GB1249" s="1051"/>
      <c r="GC1249" s="1051"/>
      <c r="GD1249" s="1051"/>
      <c r="GE1249" s="1051"/>
      <c r="GF1249" s="1051"/>
      <c r="GG1249" s="1051"/>
      <c r="GH1249" s="1051"/>
      <c r="GI1249" s="1051"/>
      <c r="GJ1249" s="1051"/>
      <c r="GK1249" s="1051"/>
      <c r="GL1249" s="1051"/>
      <c r="GM1249" s="1051"/>
      <c r="GN1249" s="1051"/>
      <c r="GO1249" s="1051"/>
      <c r="GP1249" s="1051"/>
      <c r="GQ1249" s="1051"/>
      <c r="GR1249" s="1051"/>
      <c r="GS1249" s="1051"/>
      <c r="GT1249" s="1051"/>
      <c r="GU1249" s="1051"/>
      <c r="GV1249" s="1051"/>
      <c r="GW1249" s="1051"/>
      <c r="GX1249" s="1051"/>
      <c r="GY1249" s="1051"/>
      <c r="GZ1249" s="1051"/>
      <c r="HA1249" s="1051"/>
      <c r="HB1249" s="1051"/>
      <c r="HC1249" s="1051"/>
      <c r="HD1249" s="1051"/>
      <c r="HE1249" s="1051"/>
      <c r="HF1249" s="1051"/>
      <c r="HG1249" s="1051"/>
      <c r="HH1249" s="1051"/>
      <c r="HI1249" s="1051"/>
      <c r="HJ1249" s="1051"/>
      <c r="HK1249" s="1051"/>
      <c r="HL1249" s="1051"/>
      <c r="HM1249" s="1051"/>
      <c r="HN1249" s="1051"/>
      <c r="HO1249" s="1051"/>
      <c r="HP1249" s="1051"/>
      <c r="HQ1249" s="1051"/>
      <c r="HR1249" s="1051"/>
      <c r="HS1249" s="1051"/>
      <c r="HT1249" s="1051"/>
      <c r="HU1249" s="1051"/>
      <c r="HV1249" s="1051"/>
      <c r="HW1249" s="1051"/>
      <c r="HX1249" s="1051"/>
      <c r="HY1249" s="1051"/>
      <c r="HZ1249" s="1051"/>
      <c r="IA1249" s="1051"/>
      <c r="IB1249" s="1051"/>
      <c r="IC1249" s="1051"/>
      <c r="ID1249" s="1051"/>
      <c r="IE1249" s="1051"/>
      <c r="IF1249" s="1051"/>
      <c r="IG1249" s="1051"/>
      <c r="IH1249" s="1051"/>
      <c r="II1249" s="1051"/>
      <c r="IJ1249" s="1051"/>
      <c r="IK1249" s="1051"/>
      <c r="IL1249" s="1051"/>
      <c r="IM1249" s="1051"/>
      <c r="IN1249" s="1051"/>
      <c r="IO1249" s="1051"/>
      <c r="IP1249" s="1051"/>
      <c r="IQ1249" s="1051"/>
      <c r="IR1249" s="1051"/>
      <c r="IS1249" s="1051"/>
      <c r="IT1249" s="1051"/>
      <c r="IU1249" s="1051"/>
      <c r="IV1249" s="1051"/>
      <c r="IW1249" s="1051"/>
      <c r="IX1249" s="1051"/>
      <c r="IY1249" s="1051"/>
      <c r="IZ1249" s="1051"/>
      <c r="JA1249" s="1051"/>
      <c r="JB1249" s="1051"/>
    </row>
    <row r="1250" spans="1:262" s="1339" customFormat="1" ht="29.25" x14ac:dyDescent="0.25">
      <c r="A1250" s="1250"/>
      <c r="B1250" s="1250"/>
      <c r="C1250" s="1115" t="s">
        <v>169</v>
      </c>
      <c r="D1250" s="12"/>
      <c r="E1250" s="316">
        <f t="shared" si="485"/>
        <v>0</v>
      </c>
      <c r="F1250" s="316">
        <f t="shared" si="485"/>
        <v>0</v>
      </c>
      <c r="G1250" s="316">
        <f t="shared" si="485"/>
        <v>0</v>
      </c>
      <c r="H1250" s="316" t="e">
        <f t="shared" si="485"/>
        <v>#DIV/0!</v>
      </c>
      <c r="I1250" s="500"/>
      <c r="J1250" s="500"/>
      <c r="K1250" s="501"/>
      <c r="L1250" s="501"/>
      <c r="M1250" s="501"/>
      <c r="N1250" s="501"/>
      <c r="O1250" s="501"/>
      <c r="P1250" s="501"/>
      <c r="Q1250" s="64"/>
      <c r="R1250" s="64"/>
      <c r="S1250" s="64"/>
      <c r="T1250" s="64"/>
      <c r="U1250" s="226"/>
      <c r="V1250" s="64"/>
      <c r="W1250" s="1289"/>
      <c r="X1250" s="1051"/>
      <c r="Y1250" s="1051"/>
      <c r="Z1250" s="1051"/>
      <c r="AA1250" s="1051"/>
      <c r="AB1250" s="1051"/>
      <c r="AC1250" s="1051"/>
      <c r="AD1250" s="1051"/>
      <c r="AE1250" s="1051"/>
      <c r="AF1250" s="1051"/>
      <c r="AG1250" s="1051"/>
      <c r="AH1250" s="1051"/>
      <c r="AI1250" s="1051"/>
      <c r="AJ1250" s="1051"/>
      <c r="AK1250" s="1051"/>
      <c r="AL1250" s="1051"/>
      <c r="AM1250" s="1051"/>
      <c r="AN1250" s="1051"/>
      <c r="AO1250" s="1051"/>
      <c r="AP1250" s="1051"/>
      <c r="AQ1250" s="1051"/>
      <c r="AR1250" s="1051"/>
      <c r="AS1250" s="1051"/>
      <c r="AT1250" s="1051"/>
      <c r="AU1250" s="1051"/>
      <c r="AV1250" s="1051"/>
      <c r="AW1250" s="1051"/>
      <c r="AX1250" s="1051"/>
      <c r="AY1250" s="1051"/>
      <c r="AZ1250" s="1051"/>
      <c r="BA1250" s="1051"/>
      <c r="BB1250" s="1051"/>
      <c r="BC1250" s="1051"/>
      <c r="BD1250" s="1051"/>
      <c r="BE1250" s="1051"/>
      <c r="BF1250" s="1051"/>
      <c r="BG1250" s="1051"/>
      <c r="BH1250" s="1051"/>
      <c r="BI1250" s="1051"/>
      <c r="BJ1250" s="1051"/>
      <c r="BK1250" s="1051"/>
      <c r="BL1250" s="1051"/>
      <c r="BM1250" s="1051"/>
      <c r="BN1250" s="1051"/>
      <c r="BO1250" s="1051"/>
      <c r="BP1250" s="1051"/>
      <c r="BQ1250" s="1051"/>
      <c r="BR1250" s="1051"/>
      <c r="BS1250" s="1051"/>
      <c r="BT1250" s="1051"/>
      <c r="BU1250" s="1051"/>
      <c r="BV1250" s="1051"/>
      <c r="BW1250" s="1051"/>
      <c r="BX1250" s="1051"/>
      <c r="BY1250" s="1051"/>
      <c r="BZ1250" s="1051"/>
      <c r="CA1250" s="1051"/>
      <c r="CB1250" s="1051"/>
      <c r="CC1250" s="1051"/>
      <c r="CD1250" s="1051"/>
      <c r="CE1250" s="1051"/>
      <c r="CF1250" s="1051"/>
      <c r="CG1250" s="1051"/>
      <c r="CH1250" s="1051"/>
      <c r="CI1250" s="1051"/>
      <c r="CJ1250" s="1051"/>
      <c r="CK1250" s="1051"/>
      <c r="CL1250" s="1051"/>
      <c r="CM1250" s="1051"/>
      <c r="CN1250" s="1051"/>
      <c r="CO1250" s="1051"/>
      <c r="CP1250" s="1051"/>
      <c r="CQ1250" s="1051"/>
      <c r="CR1250" s="1051"/>
      <c r="CS1250" s="1051"/>
      <c r="CT1250" s="1051"/>
      <c r="CU1250" s="1051"/>
      <c r="CV1250" s="1051"/>
      <c r="CW1250" s="1051"/>
      <c r="CX1250" s="1051"/>
      <c r="CY1250" s="1051"/>
      <c r="CZ1250" s="1051"/>
      <c r="DA1250" s="1051"/>
      <c r="DB1250" s="1051"/>
      <c r="DC1250" s="1051"/>
      <c r="DD1250" s="1051"/>
      <c r="DE1250" s="1051"/>
      <c r="DF1250" s="1051"/>
      <c r="DG1250" s="1051"/>
      <c r="DH1250" s="1051"/>
      <c r="DI1250" s="1051"/>
      <c r="DJ1250" s="1051"/>
      <c r="DK1250" s="1051"/>
      <c r="DL1250" s="1051"/>
      <c r="DM1250" s="1051"/>
      <c r="DN1250" s="1051"/>
      <c r="DO1250" s="1051"/>
      <c r="DP1250" s="1051"/>
      <c r="DQ1250" s="1051"/>
      <c r="DR1250" s="1051"/>
      <c r="DS1250" s="1051"/>
      <c r="DT1250" s="1051"/>
      <c r="DU1250" s="1051"/>
      <c r="DV1250" s="1051"/>
      <c r="DW1250" s="1051"/>
      <c r="DX1250" s="1051"/>
      <c r="DY1250" s="1051"/>
      <c r="DZ1250" s="1051"/>
      <c r="EA1250" s="1051"/>
      <c r="EB1250" s="1051"/>
      <c r="EC1250" s="1051"/>
      <c r="ED1250" s="1051"/>
      <c r="EE1250" s="1051"/>
      <c r="EF1250" s="1051"/>
      <c r="EG1250" s="1051"/>
      <c r="EH1250" s="1051"/>
      <c r="EI1250" s="1051"/>
      <c r="EJ1250" s="1051"/>
      <c r="EK1250" s="1051"/>
      <c r="EL1250" s="1051"/>
      <c r="EM1250" s="1051"/>
      <c r="EN1250" s="1051"/>
      <c r="EO1250" s="1051"/>
      <c r="EP1250" s="1051"/>
      <c r="EQ1250" s="1051"/>
      <c r="ER1250" s="1051"/>
      <c r="ES1250" s="1051"/>
      <c r="ET1250" s="1051"/>
      <c r="EU1250" s="1051"/>
      <c r="EV1250" s="1051"/>
      <c r="EW1250" s="1051"/>
      <c r="EX1250" s="1051"/>
      <c r="EY1250" s="1051"/>
      <c r="EZ1250" s="1051"/>
      <c r="FA1250" s="1051"/>
      <c r="FB1250" s="1051"/>
      <c r="FC1250" s="1051"/>
      <c r="FD1250" s="1051"/>
      <c r="FE1250" s="1051"/>
      <c r="FF1250" s="1051"/>
      <c r="FG1250" s="1051"/>
      <c r="FH1250" s="1051"/>
      <c r="FI1250" s="1051"/>
      <c r="FJ1250" s="1051"/>
      <c r="FK1250" s="1051"/>
      <c r="FL1250" s="1051"/>
      <c r="FM1250" s="1051"/>
      <c r="FN1250" s="1051"/>
      <c r="FO1250" s="1051"/>
      <c r="FP1250" s="1051"/>
      <c r="FQ1250" s="1051"/>
      <c r="FR1250" s="1051"/>
      <c r="FS1250" s="1051"/>
      <c r="FT1250" s="1051"/>
      <c r="FU1250" s="1051"/>
      <c r="FV1250" s="1051"/>
      <c r="FW1250" s="1051"/>
      <c r="FX1250" s="1051"/>
      <c r="FY1250" s="1051"/>
      <c r="FZ1250" s="1051"/>
      <c r="GA1250" s="1051"/>
      <c r="GB1250" s="1051"/>
      <c r="GC1250" s="1051"/>
      <c r="GD1250" s="1051"/>
      <c r="GE1250" s="1051"/>
      <c r="GF1250" s="1051"/>
      <c r="GG1250" s="1051"/>
      <c r="GH1250" s="1051"/>
      <c r="GI1250" s="1051"/>
      <c r="GJ1250" s="1051"/>
      <c r="GK1250" s="1051"/>
      <c r="GL1250" s="1051"/>
      <c r="GM1250" s="1051"/>
      <c r="GN1250" s="1051"/>
      <c r="GO1250" s="1051"/>
      <c r="GP1250" s="1051"/>
      <c r="GQ1250" s="1051"/>
      <c r="GR1250" s="1051"/>
      <c r="GS1250" s="1051"/>
      <c r="GT1250" s="1051"/>
      <c r="GU1250" s="1051"/>
      <c r="GV1250" s="1051"/>
      <c r="GW1250" s="1051"/>
      <c r="GX1250" s="1051"/>
      <c r="GY1250" s="1051"/>
      <c r="GZ1250" s="1051"/>
      <c r="HA1250" s="1051"/>
      <c r="HB1250" s="1051"/>
      <c r="HC1250" s="1051"/>
      <c r="HD1250" s="1051"/>
      <c r="HE1250" s="1051"/>
      <c r="HF1250" s="1051"/>
      <c r="HG1250" s="1051"/>
      <c r="HH1250" s="1051"/>
      <c r="HI1250" s="1051"/>
      <c r="HJ1250" s="1051"/>
      <c r="HK1250" s="1051"/>
      <c r="HL1250" s="1051"/>
      <c r="HM1250" s="1051"/>
      <c r="HN1250" s="1051"/>
      <c r="HO1250" s="1051"/>
      <c r="HP1250" s="1051"/>
      <c r="HQ1250" s="1051"/>
      <c r="HR1250" s="1051"/>
      <c r="HS1250" s="1051"/>
      <c r="HT1250" s="1051"/>
      <c r="HU1250" s="1051"/>
      <c r="HV1250" s="1051"/>
      <c r="HW1250" s="1051"/>
      <c r="HX1250" s="1051"/>
      <c r="HY1250" s="1051"/>
      <c r="HZ1250" s="1051"/>
      <c r="IA1250" s="1051"/>
      <c r="IB1250" s="1051"/>
      <c r="IC1250" s="1051"/>
      <c r="ID1250" s="1051"/>
      <c r="IE1250" s="1051"/>
      <c r="IF1250" s="1051"/>
      <c r="IG1250" s="1051"/>
      <c r="IH1250" s="1051"/>
      <c r="II1250" s="1051"/>
      <c r="IJ1250" s="1051"/>
      <c r="IK1250" s="1051"/>
      <c r="IL1250" s="1051"/>
      <c r="IM1250" s="1051"/>
      <c r="IN1250" s="1051"/>
      <c r="IO1250" s="1051"/>
      <c r="IP1250" s="1051"/>
      <c r="IQ1250" s="1051"/>
      <c r="IR1250" s="1051"/>
      <c r="IS1250" s="1051"/>
      <c r="IT1250" s="1051"/>
      <c r="IU1250" s="1051"/>
      <c r="IV1250" s="1051"/>
      <c r="IW1250" s="1051"/>
      <c r="IX1250" s="1051"/>
      <c r="IY1250" s="1051"/>
      <c r="IZ1250" s="1051"/>
      <c r="JA1250" s="1051"/>
      <c r="JB1250" s="1051"/>
    </row>
    <row r="1251" spans="1:262" s="1339" customFormat="1" ht="30" x14ac:dyDescent="0.25">
      <c r="A1251" s="1250"/>
      <c r="B1251" s="1250"/>
      <c r="C1251" s="1120" t="s">
        <v>313</v>
      </c>
      <c r="D1251" s="12"/>
      <c r="E1251" s="30"/>
      <c r="F1251" s="30"/>
      <c r="G1251" s="30"/>
      <c r="H1251" s="30"/>
      <c r="I1251" s="500"/>
      <c r="J1251" s="500"/>
      <c r="K1251" s="501"/>
      <c r="L1251" s="501"/>
      <c r="M1251" s="501"/>
      <c r="N1251" s="501"/>
      <c r="O1251" s="501"/>
      <c r="P1251" s="501"/>
      <c r="Q1251" s="64"/>
      <c r="R1251" s="64"/>
      <c r="S1251" s="64"/>
      <c r="T1251" s="64"/>
      <c r="U1251" s="226"/>
      <c r="V1251" s="64"/>
      <c r="W1251" s="1289"/>
      <c r="X1251" s="1051"/>
      <c r="Y1251" s="1051"/>
      <c r="Z1251" s="1051"/>
      <c r="AA1251" s="1051"/>
      <c r="AB1251" s="1051"/>
      <c r="AC1251" s="1051"/>
      <c r="AD1251" s="1051"/>
      <c r="AE1251" s="1051"/>
      <c r="AF1251" s="1051"/>
      <c r="AG1251" s="1051"/>
      <c r="AH1251" s="1051"/>
      <c r="AI1251" s="1051"/>
      <c r="AJ1251" s="1051"/>
      <c r="AK1251" s="1051"/>
      <c r="AL1251" s="1051"/>
      <c r="AM1251" s="1051"/>
      <c r="AN1251" s="1051"/>
      <c r="AO1251" s="1051"/>
      <c r="AP1251" s="1051"/>
      <c r="AQ1251" s="1051"/>
      <c r="AR1251" s="1051"/>
      <c r="AS1251" s="1051"/>
      <c r="AT1251" s="1051"/>
      <c r="AU1251" s="1051"/>
      <c r="AV1251" s="1051"/>
      <c r="AW1251" s="1051"/>
      <c r="AX1251" s="1051"/>
      <c r="AY1251" s="1051"/>
      <c r="AZ1251" s="1051"/>
      <c r="BA1251" s="1051"/>
      <c r="BB1251" s="1051"/>
      <c r="BC1251" s="1051"/>
      <c r="BD1251" s="1051"/>
      <c r="BE1251" s="1051"/>
      <c r="BF1251" s="1051"/>
      <c r="BG1251" s="1051"/>
      <c r="BH1251" s="1051"/>
      <c r="BI1251" s="1051"/>
      <c r="BJ1251" s="1051"/>
      <c r="BK1251" s="1051"/>
      <c r="BL1251" s="1051"/>
      <c r="BM1251" s="1051"/>
      <c r="BN1251" s="1051"/>
      <c r="BO1251" s="1051"/>
      <c r="BP1251" s="1051"/>
      <c r="BQ1251" s="1051"/>
      <c r="BR1251" s="1051"/>
      <c r="BS1251" s="1051"/>
      <c r="BT1251" s="1051"/>
      <c r="BU1251" s="1051"/>
      <c r="BV1251" s="1051"/>
      <c r="BW1251" s="1051"/>
      <c r="BX1251" s="1051"/>
      <c r="BY1251" s="1051"/>
      <c r="BZ1251" s="1051"/>
      <c r="CA1251" s="1051"/>
      <c r="CB1251" s="1051"/>
      <c r="CC1251" s="1051"/>
      <c r="CD1251" s="1051"/>
      <c r="CE1251" s="1051"/>
      <c r="CF1251" s="1051"/>
      <c r="CG1251" s="1051"/>
      <c r="CH1251" s="1051"/>
      <c r="CI1251" s="1051"/>
      <c r="CJ1251" s="1051"/>
      <c r="CK1251" s="1051"/>
      <c r="CL1251" s="1051"/>
      <c r="CM1251" s="1051"/>
      <c r="CN1251" s="1051"/>
      <c r="CO1251" s="1051"/>
      <c r="CP1251" s="1051"/>
      <c r="CQ1251" s="1051"/>
      <c r="CR1251" s="1051"/>
      <c r="CS1251" s="1051"/>
      <c r="CT1251" s="1051"/>
      <c r="CU1251" s="1051"/>
      <c r="CV1251" s="1051"/>
      <c r="CW1251" s="1051"/>
      <c r="CX1251" s="1051"/>
      <c r="CY1251" s="1051"/>
      <c r="CZ1251" s="1051"/>
      <c r="DA1251" s="1051"/>
      <c r="DB1251" s="1051"/>
      <c r="DC1251" s="1051"/>
      <c r="DD1251" s="1051"/>
      <c r="DE1251" s="1051"/>
      <c r="DF1251" s="1051"/>
      <c r="DG1251" s="1051"/>
      <c r="DH1251" s="1051"/>
      <c r="DI1251" s="1051"/>
      <c r="DJ1251" s="1051"/>
      <c r="DK1251" s="1051"/>
      <c r="DL1251" s="1051"/>
      <c r="DM1251" s="1051"/>
      <c r="DN1251" s="1051"/>
      <c r="DO1251" s="1051"/>
      <c r="DP1251" s="1051"/>
      <c r="DQ1251" s="1051"/>
      <c r="DR1251" s="1051"/>
      <c r="DS1251" s="1051"/>
      <c r="DT1251" s="1051"/>
      <c r="DU1251" s="1051"/>
      <c r="DV1251" s="1051"/>
      <c r="DW1251" s="1051"/>
      <c r="DX1251" s="1051"/>
      <c r="DY1251" s="1051"/>
      <c r="DZ1251" s="1051"/>
      <c r="EA1251" s="1051"/>
      <c r="EB1251" s="1051"/>
      <c r="EC1251" s="1051"/>
      <c r="ED1251" s="1051"/>
      <c r="EE1251" s="1051"/>
      <c r="EF1251" s="1051"/>
      <c r="EG1251" s="1051"/>
      <c r="EH1251" s="1051"/>
      <c r="EI1251" s="1051"/>
      <c r="EJ1251" s="1051"/>
      <c r="EK1251" s="1051"/>
      <c r="EL1251" s="1051"/>
      <c r="EM1251" s="1051"/>
      <c r="EN1251" s="1051"/>
      <c r="EO1251" s="1051"/>
      <c r="EP1251" s="1051"/>
      <c r="EQ1251" s="1051"/>
      <c r="ER1251" s="1051"/>
      <c r="ES1251" s="1051"/>
      <c r="ET1251" s="1051"/>
      <c r="EU1251" s="1051"/>
      <c r="EV1251" s="1051"/>
      <c r="EW1251" s="1051"/>
      <c r="EX1251" s="1051"/>
      <c r="EY1251" s="1051"/>
      <c r="EZ1251" s="1051"/>
      <c r="FA1251" s="1051"/>
      <c r="FB1251" s="1051"/>
      <c r="FC1251" s="1051"/>
      <c r="FD1251" s="1051"/>
      <c r="FE1251" s="1051"/>
      <c r="FF1251" s="1051"/>
      <c r="FG1251" s="1051"/>
      <c r="FH1251" s="1051"/>
      <c r="FI1251" s="1051"/>
      <c r="FJ1251" s="1051"/>
      <c r="FK1251" s="1051"/>
      <c r="FL1251" s="1051"/>
      <c r="FM1251" s="1051"/>
      <c r="FN1251" s="1051"/>
      <c r="FO1251" s="1051"/>
      <c r="FP1251" s="1051"/>
      <c r="FQ1251" s="1051"/>
      <c r="FR1251" s="1051"/>
      <c r="FS1251" s="1051"/>
      <c r="FT1251" s="1051"/>
      <c r="FU1251" s="1051"/>
      <c r="FV1251" s="1051"/>
      <c r="FW1251" s="1051"/>
      <c r="FX1251" s="1051"/>
      <c r="FY1251" s="1051"/>
      <c r="FZ1251" s="1051"/>
      <c r="GA1251" s="1051"/>
      <c r="GB1251" s="1051"/>
      <c r="GC1251" s="1051"/>
      <c r="GD1251" s="1051"/>
      <c r="GE1251" s="1051"/>
      <c r="GF1251" s="1051"/>
      <c r="GG1251" s="1051"/>
      <c r="GH1251" s="1051"/>
      <c r="GI1251" s="1051"/>
      <c r="GJ1251" s="1051"/>
      <c r="GK1251" s="1051"/>
      <c r="GL1251" s="1051"/>
      <c r="GM1251" s="1051"/>
      <c r="GN1251" s="1051"/>
      <c r="GO1251" s="1051"/>
      <c r="GP1251" s="1051"/>
      <c r="GQ1251" s="1051"/>
      <c r="GR1251" s="1051"/>
      <c r="GS1251" s="1051"/>
      <c r="GT1251" s="1051"/>
      <c r="GU1251" s="1051"/>
      <c r="GV1251" s="1051"/>
      <c r="GW1251" s="1051"/>
      <c r="GX1251" s="1051"/>
      <c r="GY1251" s="1051"/>
      <c r="GZ1251" s="1051"/>
      <c r="HA1251" s="1051"/>
      <c r="HB1251" s="1051"/>
      <c r="HC1251" s="1051"/>
      <c r="HD1251" s="1051"/>
      <c r="HE1251" s="1051"/>
      <c r="HF1251" s="1051"/>
      <c r="HG1251" s="1051"/>
      <c r="HH1251" s="1051"/>
      <c r="HI1251" s="1051"/>
      <c r="HJ1251" s="1051"/>
      <c r="HK1251" s="1051"/>
      <c r="HL1251" s="1051"/>
      <c r="HM1251" s="1051"/>
      <c r="HN1251" s="1051"/>
      <c r="HO1251" s="1051"/>
      <c r="HP1251" s="1051"/>
      <c r="HQ1251" s="1051"/>
      <c r="HR1251" s="1051"/>
      <c r="HS1251" s="1051"/>
      <c r="HT1251" s="1051"/>
      <c r="HU1251" s="1051"/>
      <c r="HV1251" s="1051"/>
      <c r="HW1251" s="1051"/>
      <c r="HX1251" s="1051"/>
      <c r="HY1251" s="1051"/>
      <c r="HZ1251" s="1051"/>
      <c r="IA1251" s="1051"/>
      <c r="IB1251" s="1051"/>
      <c r="IC1251" s="1051"/>
      <c r="ID1251" s="1051"/>
      <c r="IE1251" s="1051"/>
      <c r="IF1251" s="1051"/>
      <c r="IG1251" s="1051"/>
      <c r="IH1251" s="1051"/>
      <c r="II1251" s="1051"/>
      <c r="IJ1251" s="1051"/>
      <c r="IK1251" s="1051"/>
      <c r="IL1251" s="1051"/>
      <c r="IM1251" s="1051"/>
      <c r="IN1251" s="1051"/>
      <c r="IO1251" s="1051"/>
      <c r="IP1251" s="1051"/>
      <c r="IQ1251" s="1051"/>
      <c r="IR1251" s="1051"/>
      <c r="IS1251" s="1051"/>
      <c r="IT1251" s="1051"/>
      <c r="IU1251" s="1051"/>
      <c r="IV1251" s="1051"/>
      <c r="IW1251" s="1051"/>
      <c r="IX1251" s="1051"/>
      <c r="IY1251" s="1051"/>
      <c r="IZ1251" s="1051"/>
      <c r="JA1251" s="1051"/>
      <c r="JB1251" s="1051"/>
    </row>
    <row r="1252" spans="1:262" s="1339" customFormat="1" x14ac:dyDescent="0.25">
      <c r="A1252" s="1250"/>
      <c r="B1252" s="1250"/>
      <c r="C1252" s="1092" t="s">
        <v>201</v>
      </c>
      <c r="D1252" s="12"/>
      <c r="E1252" s="30">
        <f>E1227+E1187</f>
        <v>0</v>
      </c>
      <c r="F1252" s="30">
        <f>F1227+F1187</f>
        <v>0</v>
      </c>
      <c r="G1252" s="30">
        <f>G1227+G1187</f>
        <v>0</v>
      </c>
      <c r="H1252" s="316" t="e">
        <f t="shared" ref="H1252:H1263" si="486">H1187</f>
        <v>#DIV/0!</v>
      </c>
      <c r="I1252" s="500"/>
      <c r="J1252" s="500"/>
      <c r="K1252" s="501"/>
      <c r="L1252" s="501"/>
      <c r="M1252" s="501"/>
      <c r="N1252" s="501"/>
      <c r="O1252" s="501"/>
      <c r="P1252" s="501"/>
      <c r="Q1252" s="64"/>
      <c r="R1252" s="64"/>
      <c r="S1252" s="64"/>
      <c r="T1252" s="64"/>
      <c r="U1252" s="226"/>
      <c r="V1252" s="64"/>
      <c r="W1252" s="1289"/>
      <c r="X1252" s="1051"/>
      <c r="Y1252" s="1051"/>
      <c r="Z1252" s="1051"/>
      <c r="AA1252" s="1051"/>
      <c r="AB1252" s="1051"/>
      <c r="AC1252" s="1051"/>
      <c r="AD1252" s="1051"/>
      <c r="AE1252" s="1051"/>
      <c r="AF1252" s="1051"/>
      <c r="AG1252" s="1051"/>
      <c r="AH1252" s="1051"/>
      <c r="AI1252" s="1051"/>
      <c r="AJ1252" s="1051"/>
      <c r="AK1252" s="1051"/>
      <c r="AL1252" s="1051"/>
      <c r="AM1252" s="1051"/>
      <c r="AN1252" s="1051"/>
      <c r="AO1252" s="1051"/>
      <c r="AP1252" s="1051"/>
      <c r="AQ1252" s="1051"/>
      <c r="AR1252" s="1051"/>
      <c r="AS1252" s="1051"/>
      <c r="AT1252" s="1051"/>
      <c r="AU1252" s="1051"/>
      <c r="AV1252" s="1051"/>
      <c r="AW1252" s="1051"/>
      <c r="AX1252" s="1051"/>
      <c r="AY1252" s="1051"/>
      <c r="AZ1252" s="1051"/>
      <c r="BA1252" s="1051"/>
      <c r="BB1252" s="1051"/>
      <c r="BC1252" s="1051"/>
      <c r="BD1252" s="1051"/>
      <c r="BE1252" s="1051"/>
      <c r="BF1252" s="1051"/>
      <c r="BG1252" s="1051"/>
      <c r="BH1252" s="1051"/>
      <c r="BI1252" s="1051"/>
      <c r="BJ1252" s="1051"/>
      <c r="BK1252" s="1051"/>
      <c r="BL1252" s="1051"/>
      <c r="BM1252" s="1051"/>
      <c r="BN1252" s="1051"/>
      <c r="BO1252" s="1051"/>
      <c r="BP1252" s="1051"/>
      <c r="BQ1252" s="1051"/>
      <c r="BR1252" s="1051"/>
      <c r="BS1252" s="1051"/>
      <c r="BT1252" s="1051"/>
      <c r="BU1252" s="1051"/>
      <c r="BV1252" s="1051"/>
      <c r="BW1252" s="1051"/>
      <c r="BX1252" s="1051"/>
      <c r="BY1252" s="1051"/>
      <c r="BZ1252" s="1051"/>
      <c r="CA1252" s="1051"/>
      <c r="CB1252" s="1051"/>
      <c r="CC1252" s="1051"/>
      <c r="CD1252" s="1051"/>
      <c r="CE1252" s="1051"/>
      <c r="CF1252" s="1051"/>
      <c r="CG1252" s="1051"/>
      <c r="CH1252" s="1051"/>
      <c r="CI1252" s="1051"/>
      <c r="CJ1252" s="1051"/>
      <c r="CK1252" s="1051"/>
      <c r="CL1252" s="1051"/>
      <c r="CM1252" s="1051"/>
      <c r="CN1252" s="1051"/>
      <c r="CO1252" s="1051"/>
      <c r="CP1252" s="1051"/>
      <c r="CQ1252" s="1051"/>
      <c r="CR1252" s="1051"/>
      <c r="CS1252" s="1051"/>
      <c r="CT1252" s="1051"/>
      <c r="CU1252" s="1051"/>
      <c r="CV1252" s="1051"/>
      <c r="CW1252" s="1051"/>
      <c r="CX1252" s="1051"/>
      <c r="CY1252" s="1051"/>
      <c r="CZ1252" s="1051"/>
      <c r="DA1252" s="1051"/>
      <c r="DB1252" s="1051"/>
      <c r="DC1252" s="1051"/>
      <c r="DD1252" s="1051"/>
      <c r="DE1252" s="1051"/>
      <c r="DF1252" s="1051"/>
      <c r="DG1252" s="1051"/>
      <c r="DH1252" s="1051"/>
      <c r="DI1252" s="1051"/>
      <c r="DJ1252" s="1051"/>
      <c r="DK1252" s="1051"/>
      <c r="DL1252" s="1051"/>
      <c r="DM1252" s="1051"/>
      <c r="DN1252" s="1051"/>
      <c r="DO1252" s="1051"/>
      <c r="DP1252" s="1051"/>
      <c r="DQ1252" s="1051"/>
      <c r="DR1252" s="1051"/>
      <c r="DS1252" s="1051"/>
      <c r="DT1252" s="1051"/>
      <c r="DU1252" s="1051"/>
      <c r="DV1252" s="1051"/>
      <c r="DW1252" s="1051"/>
      <c r="DX1252" s="1051"/>
      <c r="DY1252" s="1051"/>
      <c r="DZ1252" s="1051"/>
      <c r="EA1252" s="1051"/>
      <c r="EB1252" s="1051"/>
      <c r="EC1252" s="1051"/>
      <c r="ED1252" s="1051"/>
      <c r="EE1252" s="1051"/>
      <c r="EF1252" s="1051"/>
      <c r="EG1252" s="1051"/>
      <c r="EH1252" s="1051"/>
      <c r="EI1252" s="1051"/>
      <c r="EJ1252" s="1051"/>
      <c r="EK1252" s="1051"/>
      <c r="EL1252" s="1051"/>
      <c r="EM1252" s="1051"/>
      <c r="EN1252" s="1051"/>
      <c r="EO1252" s="1051"/>
      <c r="EP1252" s="1051"/>
      <c r="EQ1252" s="1051"/>
      <c r="ER1252" s="1051"/>
      <c r="ES1252" s="1051"/>
      <c r="ET1252" s="1051"/>
      <c r="EU1252" s="1051"/>
      <c r="EV1252" s="1051"/>
      <c r="EW1252" s="1051"/>
      <c r="EX1252" s="1051"/>
      <c r="EY1252" s="1051"/>
      <c r="EZ1252" s="1051"/>
      <c r="FA1252" s="1051"/>
      <c r="FB1252" s="1051"/>
      <c r="FC1252" s="1051"/>
      <c r="FD1252" s="1051"/>
      <c r="FE1252" s="1051"/>
      <c r="FF1252" s="1051"/>
      <c r="FG1252" s="1051"/>
      <c r="FH1252" s="1051"/>
      <c r="FI1252" s="1051"/>
      <c r="FJ1252" s="1051"/>
      <c r="FK1252" s="1051"/>
      <c r="FL1252" s="1051"/>
      <c r="FM1252" s="1051"/>
      <c r="FN1252" s="1051"/>
      <c r="FO1252" s="1051"/>
      <c r="FP1252" s="1051"/>
      <c r="FQ1252" s="1051"/>
      <c r="FR1252" s="1051"/>
      <c r="FS1252" s="1051"/>
      <c r="FT1252" s="1051"/>
      <c r="FU1252" s="1051"/>
      <c r="FV1252" s="1051"/>
      <c r="FW1252" s="1051"/>
      <c r="FX1252" s="1051"/>
      <c r="FY1252" s="1051"/>
      <c r="FZ1252" s="1051"/>
      <c r="GA1252" s="1051"/>
      <c r="GB1252" s="1051"/>
      <c r="GC1252" s="1051"/>
      <c r="GD1252" s="1051"/>
      <c r="GE1252" s="1051"/>
      <c r="GF1252" s="1051"/>
      <c r="GG1252" s="1051"/>
      <c r="GH1252" s="1051"/>
      <c r="GI1252" s="1051"/>
      <c r="GJ1252" s="1051"/>
      <c r="GK1252" s="1051"/>
      <c r="GL1252" s="1051"/>
      <c r="GM1252" s="1051"/>
      <c r="GN1252" s="1051"/>
      <c r="GO1252" s="1051"/>
      <c r="GP1252" s="1051"/>
      <c r="GQ1252" s="1051"/>
      <c r="GR1252" s="1051"/>
      <c r="GS1252" s="1051"/>
      <c r="GT1252" s="1051"/>
      <c r="GU1252" s="1051"/>
      <c r="GV1252" s="1051"/>
      <c r="GW1252" s="1051"/>
      <c r="GX1252" s="1051"/>
      <c r="GY1252" s="1051"/>
      <c r="GZ1252" s="1051"/>
      <c r="HA1252" s="1051"/>
      <c r="HB1252" s="1051"/>
      <c r="HC1252" s="1051"/>
      <c r="HD1252" s="1051"/>
      <c r="HE1252" s="1051"/>
      <c r="HF1252" s="1051"/>
      <c r="HG1252" s="1051"/>
      <c r="HH1252" s="1051"/>
      <c r="HI1252" s="1051"/>
      <c r="HJ1252" s="1051"/>
      <c r="HK1252" s="1051"/>
      <c r="HL1252" s="1051"/>
      <c r="HM1252" s="1051"/>
      <c r="HN1252" s="1051"/>
      <c r="HO1252" s="1051"/>
      <c r="HP1252" s="1051"/>
      <c r="HQ1252" s="1051"/>
      <c r="HR1252" s="1051"/>
      <c r="HS1252" s="1051"/>
      <c r="HT1252" s="1051"/>
      <c r="HU1252" s="1051"/>
      <c r="HV1252" s="1051"/>
      <c r="HW1252" s="1051"/>
      <c r="HX1252" s="1051"/>
      <c r="HY1252" s="1051"/>
      <c r="HZ1252" s="1051"/>
      <c r="IA1252" s="1051"/>
      <c r="IB1252" s="1051"/>
      <c r="IC1252" s="1051"/>
      <c r="ID1252" s="1051"/>
      <c r="IE1252" s="1051"/>
      <c r="IF1252" s="1051"/>
      <c r="IG1252" s="1051"/>
      <c r="IH1252" s="1051"/>
      <c r="II1252" s="1051"/>
      <c r="IJ1252" s="1051"/>
      <c r="IK1252" s="1051"/>
      <c r="IL1252" s="1051"/>
      <c r="IM1252" s="1051"/>
      <c r="IN1252" s="1051"/>
      <c r="IO1252" s="1051"/>
      <c r="IP1252" s="1051"/>
      <c r="IQ1252" s="1051"/>
      <c r="IR1252" s="1051"/>
      <c r="IS1252" s="1051"/>
      <c r="IT1252" s="1051"/>
      <c r="IU1252" s="1051"/>
      <c r="IV1252" s="1051"/>
      <c r="IW1252" s="1051"/>
      <c r="IX1252" s="1051"/>
      <c r="IY1252" s="1051"/>
      <c r="IZ1252" s="1051"/>
      <c r="JA1252" s="1051"/>
      <c r="JB1252" s="1051"/>
    </row>
    <row r="1253" spans="1:262" s="1339" customFormat="1" x14ac:dyDescent="0.25">
      <c r="A1253" s="1250"/>
      <c r="B1253" s="1250"/>
      <c r="C1253" s="1092" t="s">
        <v>309</v>
      </c>
      <c r="D1253" s="12"/>
      <c r="E1253" s="30"/>
      <c r="F1253" s="30"/>
      <c r="G1253" s="30"/>
      <c r="H1253" s="316">
        <f t="shared" si="486"/>
        <v>0</v>
      </c>
      <c r="I1253" s="500"/>
      <c r="J1253" s="500"/>
      <c r="K1253" s="501"/>
      <c r="L1253" s="501"/>
      <c r="M1253" s="501"/>
      <c r="N1253" s="501"/>
      <c r="O1253" s="501"/>
      <c r="P1253" s="501"/>
      <c r="Q1253" s="64"/>
      <c r="R1253" s="64"/>
      <c r="S1253" s="64"/>
      <c r="T1253" s="64"/>
      <c r="U1253" s="226"/>
      <c r="V1253" s="64"/>
      <c r="W1253" s="1289"/>
      <c r="X1253" s="1051"/>
      <c r="Y1253" s="1051"/>
      <c r="Z1253" s="1051"/>
      <c r="AA1253" s="1051"/>
      <c r="AB1253" s="1051"/>
      <c r="AC1253" s="1051"/>
      <c r="AD1253" s="1051"/>
      <c r="AE1253" s="1051"/>
      <c r="AF1253" s="1051"/>
      <c r="AG1253" s="1051"/>
      <c r="AH1253" s="1051"/>
      <c r="AI1253" s="1051"/>
      <c r="AJ1253" s="1051"/>
      <c r="AK1253" s="1051"/>
      <c r="AL1253" s="1051"/>
      <c r="AM1253" s="1051"/>
      <c r="AN1253" s="1051"/>
      <c r="AO1253" s="1051"/>
      <c r="AP1253" s="1051"/>
      <c r="AQ1253" s="1051"/>
      <c r="AR1253" s="1051"/>
      <c r="AS1253" s="1051"/>
      <c r="AT1253" s="1051"/>
      <c r="AU1253" s="1051"/>
      <c r="AV1253" s="1051"/>
      <c r="AW1253" s="1051"/>
      <c r="AX1253" s="1051"/>
      <c r="AY1253" s="1051"/>
      <c r="AZ1253" s="1051"/>
      <c r="BA1253" s="1051"/>
      <c r="BB1253" s="1051"/>
      <c r="BC1253" s="1051"/>
      <c r="BD1253" s="1051"/>
      <c r="BE1253" s="1051"/>
      <c r="BF1253" s="1051"/>
      <c r="BG1253" s="1051"/>
      <c r="BH1253" s="1051"/>
      <c r="BI1253" s="1051"/>
      <c r="BJ1253" s="1051"/>
      <c r="BK1253" s="1051"/>
      <c r="BL1253" s="1051"/>
      <c r="BM1253" s="1051"/>
      <c r="BN1253" s="1051"/>
      <c r="BO1253" s="1051"/>
      <c r="BP1253" s="1051"/>
      <c r="BQ1253" s="1051"/>
      <c r="BR1253" s="1051"/>
      <c r="BS1253" s="1051"/>
      <c r="BT1253" s="1051"/>
      <c r="BU1253" s="1051"/>
      <c r="BV1253" s="1051"/>
      <c r="BW1253" s="1051"/>
      <c r="BX1253" s="1051"/>
      <c r="BY1253" s="1051"/>
      <c r="BZ1253" s="1051"/>
      <c r="CA1253" s="1051"/>
      <c r="CB1253" s="1051"/>
      <c r="CC1253" s="1051"/>
      <c r="CD1253" s="1051"/>
      <c r="CE1253" s="1051"/>
      <c r="CF1253" s="1051"/>
      <c r="CG1253" s="1051"/>
      <c r="CH1253" s="1051"/>
      <c r="CI1253" s="1051"/>
      <c r="CJ1253" s="1051"/>
      <c r="CK1253" s="1051"/>
      <c r="CL1253" s="1051"/>
      <c r="CM1253" s="1051"/>
      <c r="CN1253" s="1051"/>
      <c r="CO1253" s="1051"/>
      <c r="CP1253" s="1051"/>
      <c r="CQ1253" s="1051"/>
      <c r="CR1253" s="1051"/>
      <c r="CS1253" s="1051"/>
      <c r="CT1253" s="1051"/>
      <c r="CU1253" s="1051"/>
      <c r="CV1253" s="1051"/>
      <c r="CW1253" s="1051"/>
      <c r="CX1253" s="1051"/>
      <c r="CY1253" s="1051"/>
      <c r="CZ1253" s="1051"/>
      <c r="DA1253" s="1051"/>
      <c r="DB1253" s="1051"/>
      <c r="DC1253" s="1051"/>
      <c r="DD1253" s="1051"/>
      <c r="DE1253" s="1051"/>
      <c r="DF1253" s="1051"/>
      <c r="DG1253" s="1051"/>
      <c r="DH1253" s="1051"/>
      <c r="DI1253" s="1051"/>
      <c r="DJ1253" s="1051"/>
      <c r="DK1253" s="1051"/>
      <c r="DL1253" s="1051"/>
      <c r="DM1253" s="1051"/>
      <c r="DN1253" s="1051"/>
      <c r="DO1253" s="1051"/>
      <c r="DP1253" s="1051"/>
      <c r="DQ1253" s="1051"/>
      <c r="DR1253" s="1051"/>
      <c r="DS1253" s="1051"/>
      <c r="DT1253" s="1051"/>
      <c r="DU1253" s="1051"/>
      <c r="DV1253" s="1051"/>
      <c r="DW1253" s="1051"/>
      <c r="DX1253" s="1051"/>
      <c r="DY1253" s="1051"/>
      <c r="DZ1253" s="1051"/>
      <c r="EA1253" s="1051"/>
      <c r="EB1253" s="1051"/>
      <c r="EC1253" s="1051"/>
      <c r="ED1253" s="1051"/>
      <c r="EE1253" s="1051"/>
      <c r="EF1253" s="1051"/>
      <c r="EG1253" s="1051"/>
      <c r="EH1253" s="1051"/>
      <c r="EI1253" s="1051"/>
      <c r="EJ1253" s="1051"/>
      <c r="EK1253" s="1051"/>
      <c r="EL1253" s="1051"/>
      <c r="EM1253" s="1051"/>
      <c r="EN1253" s="1051"/>
      <c r="EO1253" s="1051"/>
      <c r="EP1253" s="1051"/>
      <c r="EQ1253" s="1051"/>
      <c r="ER1253" s="1051"/>
      <c r="ES1253" s="1051"/>
      <c r="ET1253" s="1051"/>
      <c r="EU1253" s="1051"/>
      <c r="EV1253" s="1051"/>
      <c r="EW1253" s="1051"/>
      <c r="EX1253" s="1051"/>
      <c r="EY1253" s="1051"/>
      <c r="EZ1253" s="1051"/>
      <c r="FA1253" s="1051"/>
      <c r="FB1253" s="1051"/>
      <c r="FC1253" s="1051"/>
      <c r="FD1253" s="1051"/>
      <c r="FE1253" s="1051"/>
      <c r="FF1253" s="1051"/>
      <c r="FG1253" s="1051"/>
      <c r="FH1253" s="1051"/>
      <c r="FI1253" s="1051"/>
      <c r="FJ1253" s="1051"/>
      <c r="FK1253" s="1051"/>
      <c r="FL1253" s="1051"/>
      <c r="FM1253" s="1051"/>
      <c r="FN1253" s="1051"/>
      <c r="FO1253" s="1051"/>
      <c r="FP1253" s="1051"/>
      <c r="FQ1253" s="1051"/>
      <c r="FR1253" s="1051"/>
      <c r="FS1253" s="1051"/>
      <c r="FT1253" s="1051"/>
      <c r="FU1253" s="1051"/>
      <c r="FV1253" s="1051"/>
      <c r="FW1253" s="1051"/>
      <c r="FX1253" s="1051"/>
      <c r="FY1253" s="1051"/>
      <c r="FZ1253" s="1051"/>
      <c r="GA1253" s="1051"/>
      <c r="GB1253" s="1051"/>
      <c r="GC1253" s="1051"/>
      <c r="GD1253" s="1051"/>
      <c r="GE1253" s="1051"/>
      <c r="GF1253" s="1051"/>
      <c r="GG1253" s="1051"/>
      <c r="GH1253" s="1051"/>
      <c r="GI1253" s="1051"/>
      <c r="GJ1253" s="1051"/>
      <c r="GK1253" s="1051"/>
      <c r="GL1253" s="1051"/>
      <c r="GM1253" s="1051"/>
      <c r="GN1253" s="1051"/>
      <c r="GO1253" s="1051"/>
      <c r="GP1253" s="1051"/>
      <c r="GQ1253" s="1051"/>
      <c r="GR1253" s="1051"/>
      <c r="GS1253" s="1051"/>
      <c r="GT1253" s="1051"/>
      <c r="GU1253" s="1051"/>
      <c r="GV1253" s="1051"/>
      <c r="GW1253" s="1051"/>
      <c r="GX1253" s="1051"/>
      <c r="GY1253" s="1051"/>
      <c r="GZ1253" s="1051"/>
      <c r="HA1253" s="1051"/>
      <c r="HB1253" s="1051"/>
      <c r="HC1253" s="1051"/>
      <c r="HD1253" s="1051"/>
      <c r="HE1253" s="1051"/>
      <c r="HF1253" s="1051"/>
      <c r="HG1253" s="1051"/>
      <c r="HH1253" s="1051"/>
      <c r="HI1253" s="1051"/>
      <c r="HJ1253" s="1051"/>
      <c r="HK1253" s="1051"/>
      <c r="HL1253" s="1051"/>
      <c r="HM1253" s="1051"/>
      <c r="HN1253" s="1051"/>
      <c r="HO1253" s="1051"/>
      <c r="HP1253" s="1051"/>
      <c r="HQ1253" s="1051"/>
      <c r="HR1253" s="1051"/>
      <c r="HS1253" s="1051"/>
      <c r="HT1253" s="1051"/>
      <c r="HU1253" s="1051"/>
      <c r="HV1253" s="1051"/>
      <c r="HW1253" s="1051"/>
      <c r="HX1253" s="1051"/>
      <c r="HY1253" s="1051"/>
      <c r="HZ1253" s="1051"/>
      <c r="IA1253" s="1051"/>
      <c r="IB1253" s="1051"/>
      <c r="IC1253" s="1051"/>
      <c r="ID1253" s="1051"/>
      <c r="IE1253" s="1051"/>
      <c r="IF1253" s="1051"/>
      <c r="IG1253" s="1051"/>
      <c r="IH1253" s="1051"/>
      <c r="II1253" s="1051"/>
      <c r="IJ1253" s="1051"/>
      <c r="IK1253" s="1051"/>
      <c r="IL1253" s="1051"/>
      <c r="IM1253" s="1051"/>
      <c r="IN1253" s="1051"/>
      <c r="IO1253" s="1051"/>
      <c r="IP1253" s="1051"/>
      <c r="IQ1253" s="1051"/>
      <c r="IR1253" s="1051"/>
      <c r="IS1253" s="1051"/>
      <c r="IT1253" s="1051"/>
      <c r="IU1253" s="1051"/>
      <c r="IV1253" s="1051"/>
      <c r="IW1253" s="1051"/>
      <c r="IX1253" s="1051"/>
      <c r="IY1253" s="1051"/>
      <c r="IZ1253" s="1051"/>
      <c r="JA1253" s="1051"/>
      <c r="JB1253" s="1051"/>
    </row>
    <row r="1254" spans="1:262" s="1339" customFormat="1" ht="30" x14ac:dyDescent="0.25">
      <c r="A1254" s="1250"/>
      <c r="B1254" s="1250"/>
      <c r="C1254" s="1092" t="s">
        <v>314</v>
      </c>
      <c r="D1254" s="12"/>
      <c r="E1254" s="30">
        <f t="shared" ref="E1254:G1262" si="487">E1189</f>
        <v>0</v>
      </c>
      <c r="F1254" s="30">
        <f t="shared" si="487"/>
        <v>0</v>
      </c>
      <c r="G1254" s="30">
        <f t="shared" si="487"/>
        <v>0</v>
      </c>
      <c r="H1254" s="316" t="e">
        <f t="shared" si="486"/>
        <v>#DIV/0!</v>
      </c>
      <c r="I1254" s="500"/>
      <c r="J1254" s="500"/>
      <c r="K1254" s="501"/>
      <c r="L1254" s="501"/>
      <c r="M1254" s="501"/>
      <c r="N1254" s="501"/>
      <c r="O1254" s="501"/>
      <c r="P1254" s="501"/>
      <c r="Q1254" s="64"/>
      <c r="R1254" s="64"/>
      <c r="S1254" s="64"/>
      <c r="T1254" s="64"/>
      <c r="U1254" s="226"/>
      <c r="V1254" s="64"/>
      <c r="W1254" s="1289"/>
      <c r="X1254" s="1051"/>
      <c r="Y1254" s="1051"/>
      <c r="Z1254" s="1051"/>
      <c r="AA1254" s="1051"/>
      <c r="AB1254" s="1051"/>
      <c r="AC1254" s="1051"/>
      <c r="AD1254" s="1051"/>
      <c r="AE1254" s="1051"/>
      <c r="AF1254" s="1051"/>
      <c r="AG1254" s="1051"/>
      <c r="AH1254" s="1051"/>
      <c r="AI1254" s="1051"/>
      <c r="AJ1254" s="1051"/>
      <c r="AK1254" s="1051"/>
      <c r="AL1254" s="1051"/>
      <c r="AM1254" s="1051"/>
      <c r="AN1254" s="1051"/>
      <c r="AO1254" s="1051"/>
      <c r="AP1254" s="1051"/>
      <c r="AQ1254" s="1051"/>
      <c r="AR1254" s="1051"/>
      <c r="AS1254" s="1051"/>
      <c r="AT1254" s="1051"/>
      <c r="AU1254" s="1051"/>
      <c r="AV1254" s="1051"/>
      <c r="AW1254" s="1051"/>
      <c r="AX1254" s="1051"/>
      <c r="AY1254" s="1051"/>
      <c r="AZ1254" s="1051"/>
      <c r="BA1254" s="1051"/>
      <c r="BB1254" s="1051"/>
      <c r="BC1254" s="1051"/>
      <c r="BD1254" s="1051"/>
      <c r="BE1254" s="1051"/>
      <c r="BF1254" s="1051"/>
      <c r="BG1254" s="1051"/>
      <c r="BH1254" s="1051"/>
      <c r="BI1254" s="1051"/>
      <c r="BJ1254" s="1051"/>
      <c r="BK1254" s="1051"/>
      <c r="BL1254" s="1051"/>
      <c r="BM1254" s="1051"/>
      <c r="BN1254" s="1051"/>
      <c r="BO1254" s="1051"/>
      <c r="BP1254" s="1051"/>
      <c r="BQ1254" s="1051"/>
      <c r="BR1254" s="1051"/>
      <c r="BS1254" s="1051"/>
      <c r="BT1254" s="1051"/>
      <c r="BU1254" s="1051"/>
      <c r="BV1254" s="1051"/>
      <c r="BW1254" s="1051"/>
      <c r="BX1254" s="1051"/>
      <c r="BY1254" s="1051"/>
      <c r="BZ1254" s="1051"/>
      <c r="CA1254" s="1051"/>
      <c r="CB1254" s="1051"/>
      <c r="CC1254" s="1051"/>
      <c r="CD1254" s="1051"/>
      <c r="CE1254" s="1051"/>
      <c r="CF1254" s="1051"/>
      <c r="CG1254" s="1051"/>
      <c r="CH1254" s="1051"/>
      <c r="CI1254" s="1051"/>
      <c r="CJ1254" s="1051"/>
      <c r="CK1254" s="1051"/>
      <c r="CL1254" s="1051"/>
      <c r="CM1254" s="1051"/>
      <c r="CN1254" s="1051"/>
      <c r="CO1254" s="1051"/>
      <c r="CP1254" s="1051"/>
      <c r="CQ1254" s="1051"/>
      <c r="CR1254" s="1051"/>
      <c r="CS1254" s="1051"/>
      <c r="CT1254" s="1051"/>
      <c r="CU1254" s="1051"/>
      <c r="CV1254" s="1051"/>
      <c r="CW1254" s="1051"/>
      <c r="CX1254" s="1051"/>
      <c r="CY1254" s="1051"/>
      <c r="CZ1254" s="1051"/>
      <c r="DA1254" s="1051"/>
      <c r="DB1254" s="1051"/>
      <c r="DC1254" s="1051"/>
      <c r="DD1254" s="1051"/>
      <c r="DE1254" s="1051"/>
      <c r="DF1254" s="1051"/>
      <c r="DG1254" s="1051"/>
      <c r="DH1254" s="1051"/>
      <c r="DI1254" s="1051"/>
      <c r="DJ1254" s="1051"/>
      <c r="DK1254" s="1051"/>
      <c r="DL1254" s="1051"/>
      <c r="DM1254" s="1051"/>
      <c r="DN1254" s="1051"/>
      <c r="DO1254" s="1051"/>
      <c r="DP1254" s="1051"/>
      <c r="DQ1254" s="1051"/>
      <c r="DR1254" s="1051"/>
      <c r="DS1254" s="1051"/>
      <c r="DT1254" s="1051"/>
      <c r="DU1254" s="1051"/>
      <c r="DV1254" s="1051"/>
      <c r="DW1254" s="1051"/>
      <c r="DX1254" s="1051"/>
      <c r="DY1254" s="1051"/>
      <c r="DZ1254" s="1051"/>
      <c r="EA1254" s="1051"/>
      <c r="EB1254" s="1051"/>
      <c r="EC1254" s="1051"/>
      <c r="ED1254" s="1051"/>
      <c r="EE1254" s="1051"/>
      <c r="EF1254" s="1051"/>
      <c r="EG1254" s="1051"/>
      <c r="EH1254" s="1051"/>
      <c r="EI1254" s="1051"/>
      <c r="EJ1254" s="1051"/>
      <c r="EK1254" s="1051"/>
      <c r="EL1254" s="1051"/>
      <c r="EM1254" s="1051"/>
      <c r="EN1254" s="1051"/>
      <c r="EO1254" s="1051"/>
      <c r="EP1254" s="1051"/>
      <c r="EQ1254" s="1051"/>
      <c r="ER1254" s="1051"/>
      <c r="ES1254" s="1051"/>
      <c r="ET1254" s="1051"/>
      <c r="EU1254" s="1051"/>
      <c r="EV1254" s="1051"/>
      <c r="EW1254" s="1051"/>
      <c r="EX1254" s="1051"/>
      <c r="EY1254" s="1051"/>
      <c r="EZ1254" s="1051"/>
      <c r="FA1254" s="1051"/>
      <c r="FB1254" s="1051"/>
      <c r="FC1254" s="1051"/>
      <c r="FD1254" s="1051"/>
      <c r="FE1254" s="1051"/>
      <c r="FF1254" s="1051"/>
      <c r="FG1254" s="1051"/>
      <c r="FH1254" s="1051"/>
      <c r="FI1254" s="1051"/>
      <c r="FJ1254" s="1051"/>
      <c r="FK1254" s="1051"/>
      <c r="FL1254" s="1051"/>
      <c r="FM1254" s="1051"/>
      <c r="FN1254" s="1051"/>
      <c r="FO1254" s="1051"/>
      <c r="FP1254" s="1051"/>
      <c r="FQ1254" s="1051"/>
      <c r="FR1254" s="1051"/>
      <c r="FS1254" s="1051"/>
      <c r="FT1254" s="1051"/>
      <c r="FU1254" s="1051"/>
      <c r="FV1254" s="1051"/>
      <c r="FW1254" s="1051"/>
      <c r="FX1254" s="1051"/>
      <c r="FY1254" s="1051"/>
      <c r="FZ1254" s="1051"/>
      <c r="GA1254" s="1051"/>
      <c r="GB1254" s="1051"/>
      <c r="GC1254" s="1051"/>
      <c r="GD1254" s="1051"/>
      <c r="GE1254" s="1051"/>
      <c r="GF1254" s="1051"/>
      <c r="GG1254" s="1051"/>
      <c r="GH1254" s="1051"/>
      <c r="GI1254" s="1051"/>
      <c r="GJ1254" s="1051"/>
      <c r="GK1254" s="1051"/>
      <c r="GL1254" s="1051"/>
      <c r="GM1254" s="1051"/>
      <c r="GN1254" s="1051"/>
      <c r="GO1254" s="1051"/>
      <c r="GP1254" s="1051"/>
      <c r="GQ1254" s="1051"/>
      <c r="GR1254" s="1051"/>
      <c r="GS1254" s="1051"/>
      <c r="GT1254" s="1051"/>
      <c r="GU1254" s="1051"/>
      <c r="GV1254" s="1051"/>
      <c r="GW1254" s="1051"/>
      <c r="GX1254" s="1051"/>
      <c r="GY1254" s="1051"/>
      <c r="GZ1254" s="1051"/>
      <c r="HA1254" s="1051"/>
      <c r="HB1254" s="1051"/>
      <c r="HC1254" s="1051"/>
      <c r="HD1254" s="1051"/>
      <c r="HE1254" s="1051"/>
      <c r="HF1254" s="1051"/>
      <c r="HG1254" s="1051"/>
      <c r="HH1254" s="1051"/>
      <c r="HI1254" s="1051"/>
      <c r="HJ1254" s="1051"/>
      <c r="HK1254" s="1051"/>
      <c r="HL1254" s="1051"/>
      <c r="HM1254" s="1051"/>
      <c r="HN1254" s="1051"/>
      <c r="HO1254" s="1051"/>
      <c r="HP1254" s="1051"/>
      <c r="HQ1254" s="1051"/>
      <c r="HR1254" s="1051"/>
      <c r="HS1254" s="1051"/>
      <c r="HT1254" s="1051"/>
      <c r="HU1254" s="1051"/>
      <c r="HV1254" s="1051"/>
      <c r="HW1254" s="1051"/>
      <c r="HX1254" s="1051"/>
      <c r="HY1254" s="1051"/>
      <c r="HZ1254" s="1051"/>
      <c r="IA1254" s="1051"/>
      <c r="IB1254" s="1051"/>
      <c r="IC1254" s="1051"/>
      <c r="ID1254" s="1051"/>
      <c r="IE1254" s="1051"/>
      <c r="IF1254" s="1051"/>
      <c r="IG1254" s="1051"/>
      <c r="IH1254" s="1051"/>
      <c r="II1254" s="1051"/>
      <c r="IJ1254" s="1051"/>
      <c r="IK1254" s="1051"/>
      <c r="IL1254" s="1051"/>
      <c r="IM1254" s="1051"/>
      <c r="IN1254" s="1051"/>
      <c r="IO1254" s="1051"/>
      <c r="IP1254" s="1051"/>
      <c r="IQ1254" s="1051"/>
      <c r="IR1254" s="1051"/>
      <c r="IS1254" s="1051"/>
      <c r="IT1254" s="1051"/>
      <c r="IU1254" s="1051"/>
      <c r="IV1254" s="1051"/>
      <c r="IW1254" s="1051"/>
      <c r="IX1254" s="1051"/>
      <c r="IY1254" s="1051"/>
      <c r="IZ1254" s="1051"/>
      <c r="JA1254" s="1051"/>
      <c r="JB1254" s="1051"/>
    </row>
    <row r="1255" spans="1:262" s="1339" customFormat="1" ht="30" x14ac:dyDescent="0.25">
      <c r="A1255" s="1250"/>
      <c r="B1255" s="1250"/>
      <c r="C1255" s="1092" t="s">
        <v>315</v>
      </c>
      <c r="D1255" s="12"/>
      <c r="E1255" s="30">
        <f t="shared" si="487"/>
        <v>0</v>
      </c>
      <c r="F1255" s="30">
        <f t="shared" si="487"/>
        <v>0</v>
      </c>
      <c r="G1255" s="30">
        <f t="shared" si="487"/>
        <v>0</v>
      </c>
      <c r="H1255" s="316" t="e">
        <f t="shared" si="486"/>
        <v>#DIV/0!</v>
      </c>
      <c r="I1255" s="500"/>
      <c r="J1255" s="500"/>
      <c r="K1255" s="501"/>
      <c r="L1255" s="501"/>
      <c r="M1255" s="501"/>
      <c r="N1255" s="501"/>
      <c r="O1255" s="501"/>
      <c r="P1255" s="501"/>
      <c r="Q1255" s="64"/>
      <c r="R1255" s="64"/>
      <c r="S1255" s="64"/>
      <c r="T1255" s="64"/>
      <c r="U1255" s="226"/>
      <c r="V1255" s="64"/>
      <c r="W1255" s="1289"/>
      <c r="X1255" s="1051"/>
      <c r="Y1255" s="1051"/>
      <c r="Z1255" s="1051"/>
      <c r="AA1255" s="1051"/>
      <c r="AB1255" s="1051"/>
      <c r="AC1255" s="1051"/>
      <c r="AD1255" s="1051"/>
      <c r="AE1255" s="1051"/>
      <c r="AF1255" s="1051"/>
      <c r="AG1255" s="1051"/>
      <c r="AH1255" s="1051"/>
      <c r="AI1255" s="1051"/>
      <c r="AJ1255" s="1051"/>
      <c r="AK1255" s="1051"/>
      <c r="AL1255" s="1051"/>
      <c r="AM1255" s="1051"/>
      <c r="AN1255" s="1051"/>
      <c r="AO1255" s="1051"/>
      <c r="AP1255" s="1051"/>
      <c r="AQ1255" s="1051"/>
      <c r="AR1255" s="1051"/>
      <c r="AS1255" s="1051"/>
      <c r="AT1255" s="1051"/>
      <c r="AU1255" s="1051"/>
      <c r="AV1255" s="1051"/>
      <c r="AW1255" s="1051"/>
      <c r="AX1255" s="1051"/>
      <c r="AY1255" s="1051"/>
      <c r="AZ1255" s="1051"/>
      <c r="BA1255" s="1051"/>
      <c r="BB1255" s="1051"/>
      <c r="BC1255" s="1051"/>
      <c r="BD1255" s="1051"/>
      <c r="BE1255" s="1051"/>
      <c r="BF1255" s="1051"/>
      <c r="BG1255" s="1051"/>
      <c r="BH1255" s="1051"/>
      <c r="BI1255" s="1051"/>
      <c r="BJ1255" s="1051"/>
      <c r="BK1255" s="1051"/>
      <c r="BL1255" s="1051"/>
      <c r="BM1255" s="1051"/>
      <c r="BN1255" s="1051"/>
      <c r="BO1255" s="1051"/>
      <c r="BP1255" s="1051"/>
      <c r="BQ1255" s="1051"/>
      <c r="BR1255" s="1051"/>
      <c r="BS1255" s="1051"/>
      <c r="BT1255" s="1051"/>
      <c r="BU1255" s="1051"/>
      <c r="BV1255" s="1051"/>
      <c r="BW1255" s="1051"/>
      <c r="BX1255" s="1051"/>
      <c r="BY1255" s="1051"/>
      <c r="BZ1255" s="1051"/>
      <c r="CA1255" s="1051"/>
      <c r="CB1255" s="1051"/>
      <c r="CC1255" s="1051"/>
      <c r="CD1255" s="1051"/>
      <c r="CE1255" s="1051"/>
      <c r="CF1255" s="1051"/>
      <c r="CG1255" s="1051"/>
      <c r="CH1255" s="1051"/>
      <c r="CI1255" s="1051"/>
      <c r="CJ1255" s="1051"/>
      <c r="CK1255" s="1051"/>
      <c r="CL1255" s="1051"/>
      <c r="CM1255" s="1051"/>
      <c r="CN1255" s="1051"/>
      <c r="CO1255" s="1051"/>
      <c r="CP1255" s="1051"/>
      <c r="CQ1255" s="1051"/>
      <c r="CR1255" s="1051"/>
      <c r="CS1255" s="1051"/>
      <c r="CT1255" s="1051"/>
      <c r="CU1255" s="1051"/>
      <c r="CV1255" s="1051"/>
      <c r="CW1255" s="1051"/>
      <c r="CX1255" s="1051"/>
      <c r="CY1255" s="1051"/>
      <c r="CZ1255" s="1051"/>
      <c r="DA1255" s="1051"/>
      <c r="DB1255" s="1051"/>
      <c r="DC1255" s="1051"/>
      <c r="DD1255" s="1051"/>
      <c r="DE1255" s="1051"/>
      <c r="DF1255" s="1051"/>
      <c r="DG1255" s="1051"/>
      <c r="DH1255" s="1051"/>
      <c r="DI1255" s="1051"/>
      <c r="DJ1255" s="1051"/>
      <c r="DK1255" s="1051"/>
      <c r="DL1255" s="1051"/>
      <c r="DM1255" s="1051"/>
      <c r="DN1255" s="1051"/>
      <c r="DO1255" s="1051"/>
      <c r="DP1255" s="1051"/>
      <c r="DQ1255" s="1051"/>
      <c r="DR1255" s="1051"/>
      <c r="DS1255" s="1051"/>
      <c r="DT1255" s="1051"/>
      <c r="DU1255" s="1051"/>
      <c r="DV1255" s="1051"/>
      <c r="DW1255" s="1051"/>
      <c r="DX1255" s="1051"/>
      <c r="DY1255" s="1051"/>
      <c r="DZ1255" s="1051"/>
      <c r="EA1255" s="1051"/>
      <c r="EB1255" s="1051"/>
      <c r="EC1255" s="1051"/>
      <c r="ED1255" s="1051"/>
      <c r="EE1255" s="1051"/>
      <c r="EF1255" s="1051"/>
      <c r="EG1255" s="1051"/>
      <c r="EH1255" s="1051"/>
      <c r="EI1255" s="1051"/>
      <c r="EJ1255" s="1051"/>
      <c r="EK1255" s="1051"/>
      <c r="EL1255" s="1051"/>
      <c r="EM1255" s="1051"/>
      <c r="EN1255" s="1051"/>
      <c r="EO1255" s="1051"/>
      <c r="EP1255" s="1051"/>
      <c r="EQ1255" s="1051"/>
      <c r="ER1255" s="1051"/>
      <c r="ES1255" s="1051"/>
      <c r="ET1255" s="1051"/>
      <c r="EU1255" s="1051"/>
      <c r="EV1255" s="1051"/>
      <c r="EW1255" s="1051"/>
      <c r="EX1255" s="1051"/>
      <c r="EY1255" s="1051"/>
      <c r="EZ1255" s="1051"/>
      <c r="FA1255" s="1051"/>
      <c r="FB1255" s="1051"/>
      <c r="FC1255" s="1051"/>
      <c r="FD1255" s="1051"/>
      <c r="FE1255" s="1051"/>
      <c r="FF1255" s="1051"/>
      <c r="FG1255" s="1051"/>
      <c r="FH1255" s="1051"/>
      <c r="FI1255" s="1051"/>
      <c r="FJ1255" s="1051"/>
      <c r="FK1255" s="1051"/>
      <c r="FL1255" s="1051"/>
      <c r="FM1255" s="1051"/>
      <c r="FN1255" s="1051"/>
      <c r="FO1255" s="1051"/>
      <c r="FP1255" s="1051"/>
      <c r="FQ1255" s="1051"/>
      <c r="FR1255" s="1051"/>
      <c r="FS1255" s="1051"/>
      <c r="FT1255" s="1051"/>
      <c r="FU1255" s="1051"/>
      <c r="FV1255" s="1051"/>
      <c r="FW1255" s="1051"/>
      <c r="FX1255" s="1051"/>
      <c r="FY1255" s="1051"/>
      <c r="FZ1255" s="1051"/>
      <c r="GA1255" s="1051"/>
      <c r="GB1255" s="1051"/>
      <c r="GC1255" s="1051"/>
      <c r="GD1255" s="1051"/>
      <c r="GE1255" s="1051"/>
      <c r="GF1255" s="1051"/>
      <c r="GG1255" s="1051"/>
      <c r="GH1255" s="1051"/>
      <c r="GI1255" s="1051"/>
      <c r="GJ1255" s="1051"/>
      <c r="GK1255" s="1051"/>
      <c r="GL1255" s="1051"/>
      <c r="GM1255" s="1051"/>
      <c r="GN1255" s="1051"/>
      <c r="GO1255" s="1051"/>
      <c r="GP1255" s="1051"/>
      <c r="GQ1255" s="1051"/>
      <c r="GR1255" s="1051"/>
      <c r="GS1255" s="1051"/>
      <c r="GT1255" s="1051"/>
      <c r="GU1255" s="1051"/>
      <c r="GV1255" s="1051"/>
      <c r="GW1255" s="1051"/>
      <c r="GX1255" s="1051"/>
      <c r="GY1255" s="1051"/>
      <c r="GZ1255" s="1051"/>
      <c r="HA1255" s="1051"/>
      <c r="HB1255" s="1051"/>
      <c r="HC1255" s="1051"/>
      <c r="HD1255" s="1051"/>
      <c r="HE1255" s="1051"/>
      <c r="HF1255" s="1051"/>
      <c r="HG1255" s="1051"/>
      <c r="HH1255" s="1051"/>
      <c r="HI1255" s="1051"/>
      <c r="HJ1255" s="1051"/>
      <c r="HK1255" s="1051"/>
      <c r="HL1255" s="1051"/>
      <c r="HM1255" s="1051"/>
      <c r="HN1255" s="1051"/>
      <c r="HO1255" s="1051"/>
      <c r="HP1255" s="1051"/>
      <c r="HQ1255" s="1051"/>
      <c r="HR1255" s="1051"/>
      <c r="HS1255" s="1051"/>
      <c r="HT1255" s="1051"/>
      <c r="HU1255" s="1051"/>
      <c r="HV1255" s="1051"/>
      <c r="HW1255" s="1051"/>
      <c r="HX1255" s="1051"/>
      <c r="HY1255" s="1051"/>
      <c r="HZ1255" s="1051"/>
      <c r="IA1255" s="1051"/>
      <c r="IB1255" s="1051"/>
      <c r="IC1255" s="1051"/>
      <c r="ID1255" s="1051"/>
      <c r="IE1255" s="1051"/>
      <c r="IF1255" s="1051"/>
      <c r="IG1255" s="1051"/>
      <c r="IH1255" s="1051"/>
      <c r="II1255" s="1051"/>
      <c r="IJ1255" s="1051"/>
      <c r="IK1255" s="1051"/>
      <c r="IL1255" s="1051"/>
      <c r="IM1255" s="1051"/>
      <c r="IN1255" s="1051"/>
      <c r="IO1255" s="1051"/>
      <c r="IP1255" s="1051"/>
      <c r="IQ1255" s="1051"/>
      <c r="IR1255" s="1051"/>
      <c r="IS1255" s="1051"/>
      <c r="IT1255" s="1051"/>
      <c r="IU1255" s="1051"/>
      <c r="IV1255" s="1051"/>
      <c r="IW1255" s="1051"/>
      <c r="IX1255" s="1051"/>
      <c r="IY1255" s="1051"/>
      <c r="IZ1255" s="1051"/>
      <c r="JA1255" s="1051"/>
      <c r="JB1255" s="1051"/>
    </row>
    <row r="1256" spans="1:262" s="1339" customFormat="1" ht="30" x14ac:dyDescent="0.25">
      <c r="A1256" s="1250"/>
      <c r="B1256" s="1250"/>
      <c r="C1256" s="1092" t="s">
        <v>316</v>
      </c>
      <c r="D1256" s="12"/>
      <c r="E1256" s="30">
        <f t="shared" si="487"/>
        <v>0</v>
      </c>
      <c r="F1256" s="30">
        <f t="shared" si="487"/>
        <v>0</v>
      </c>
      <c r="G1256" s="30">
        <f t="shared" si="487"/>
        <v>0</v>
      </c>
      <c r="H1256" s="316" t="e">
        <f t="shared" si="486"/>
        <v>#DIV/0!</v>
      </c>
      <c r="I1256" s="500"/>
      <c r="J1256" s="500"/>
      <c r="K1256" s="501"/>
      <c r="L1256" s="501"/>
      <c r="M1256" s="501"/>
      <c r="N1256" s="501"/>
      <c r="O1256" s="501"/>
      <c r="P1256" s="501"/>
      <c r="Q1256" s="64"/>
      <c r="R1256" s="64"/>
      <c r="S1256" s="64"/>
      <c r="T1256" s="64"/>
      <c r="U1256" s="226"/>
      <c r="V1256" s="64"/>
      <c r="W1256" s="1289"/>
      <c r="X1256" s="1051"/>
      <c r="Y1256" s="1051"/>
      <c r="Z1256" s="1051"/>
      <c r="AA1256" s="1051"/>
      <c r="AB1256" s="1051"/>
      <c r="AC1256" s="1051"/>
      <c r="AD1256" s="1051"/>
      <c r="AE1256" s="1051"/>
      <c r="AF1256" s="1051"/>
      <c r="AG1256" s="1051"/>
      <c r="AH1256" s="1051"/>
      <c r="AI1256" s="1051"/>
      <c r="AJ1256" s="1051"/>
      <c r="AK1256" s="1051"/>
      <c r="AL1256" s="1051"/>
      <c r="AM1256" s="1051"/>
      <c r="AN1256" s="1051"/>
      <c r="AO1256" s="1051"/>
      <c r="AP1256" s="1051"/>
      <c r="AQ1256" s="1051"/>
      <c r="AR1256" s="1051"/>
      <c r="AS1256" s="1051"/>
      <c r="AT1256" s="1051"/>
      <c r="AU1256" s="1051"/>
      <c r="AV1256" s="1051"/>
      <c r="AW1256" s="1051"/>
      <c r="AX1256" s="1051"/>
      <c r="AY1256" s="1051"/>
      <c r="AZ1256" s="1051"/>
      <c r="BA1256" s="1051"/>
      <c r="BB1256" s="1051"/>
      <c r="BC1256" s="1051"/>
      <c r="BD1256" s="1051"/>
      <c r="BE1256" s="1051"/>
      <c r="BF1256" s="1051"/>
      <c r="BG1256" s="1051"/>
      <c r="BH1256" s="1051"/>
      <c r="BI1256" s="1051"/>
      <c r="BJ1256" s="1051"/>
      <c r="BK1256" s="1051"/>
      <c r="BL1256" s="1051"/>
      <c r="BM1256" s="1051"/>
      <c r="BN1256" s="1051"/>
      <c r="BO1256" s="1051"/>
      <c r="BP1256" s="1051"/>
      <c r="BQ1256" s="1051"/>
      <c r="BR1256" s="1051"/>
      <c r="BS1256" s="1051"/>
      <c r="BT1256" s="1051"/>
      <c r="BU1256" s="1051"/>
      <c r="BV1256" s="1051"/>
      <c r="BW1256" s="1051"/>
      <c r="BX1256" s="1051"/>
      <c r="BY1256" s="1051"/>
      <c r="BZ1256" s="1051"/>
      <c r="CA1256" s="1051"/>
      <c r="CB1256" s="1051"/>
      <c r="CC1256" s="1051"/>
      <c r="CD1256" s="1051"/>
      <c r="CE1256" s="1051"/>
      <c r="CF1256" s="1051"/>
      <c r="CG1256" s="1051"/>
      <c r="CH1256" s="1051"/>
      <c r="CI1256" s="1051"/>
      <c r="CJ1256" s="1051"/>
      <c r="CK1256" s="1051"/>
      <c r="CL1256" s="1051"/>
      <c r="CM1256" s="1051"/>
      <c r="CN1256" s="1051"/>
      <c r="CO1256" s="1051"/>
      <c r="CP1256" s="1051"/>
      <c r="CQ1256" s="1051"/>
      <c r="CR1256" s="1051"/>
      <c r="CS1256" s="1051"/>
      <c r="CT1256" s="1051"/>
      <c r="CU1256" s="1051"/>
      <c r="CV1256" s="1051"/>
      <c r="CW1256" s="1051"/>
      <c r="CX1256" s="1051"/>
      <c r="CY1256" s="1051"/>
      <c r="CZ1256" s="1051"/>
      <c r="DA1256" s="1051"/>
      <c r="DB1256" s="1051"/>
      <c r="DC1256" s="1051"/>
      <c r="DD1256" s="1051"/>
      <c r="DE1256" s="1051"/>
      <c r="DF1256" s="1051"/>
      <c r="DG1256" s="1051"/>
      <c r="DH1256" s="1051"/>
      <c r="DI1256" s="1051"/>
      <c r="DJ1256" s="1051"/>
      <c r="DK1256" s="1051"/>
      <c r="DL1256" s="1051"/>
      <c r="DM1256" s="1051"/>
      <c r="DN1256" s="1051"/>
      <c r="DO1256" s="1051"/>
      <c r="DP1256" s="1051"/>
      <c r="DQ1256" s="1051"/>
      <c r="DR1256" s="1051"/>
      <c r="DS1256" s="1051"/>
      <c r="DT1256" s="1051"/>
      <c r="DU1256" s="1051"/>
      <c r="DV1256" s="1051"/>
      <c r="DW1256" s="1051"/>
      <c r="DX1256" s="1051"/>
      <c r="DY1256" s="1051"/>
      <c r="DZ1256" s="1051"/>
      <c r="EA1256" s="1051"/>
      <c r="EB1256" s="1051"/>
      <c r="EC1256" s="1051"/>
      <c r="ED1256" s="1051"/>
      <c r="EE1256" s="1051"/>
      <c r="EF1256" s="1051"/>
      <c r="EG1256" s="1051"/>
      <c r="EH1256" s="1051"/>
      <c r="EI1256" s="1051"/>
      <c r="EJ1256" s="1051"/>
      <c r="EK1256" s="1051"/>
      <c r="EL1256" s="1051"/>
      <c r="EM1256" s="1051"/>
      <c r="EN1256" s="1051"/>
      <c r="EO1256" s="1051"/>
      <c r="EP1256" s="1051"/>
      <c r="EQ1256" s="1051"/>
      <c r="ER1256" s="1051"/>
      <c r="ES1256" s="1051"/>
      <c r="ET1256" s="1051"/>
      <c r="EU1256" s="1051"/>
      <c r="EV1256" s="1051"/>
      <c r="EW1256" s="1051"/>
      <c r="EX1256" s="1051"/>
      <c r="EY1256" s="1051"/>
      <c r="EZ1256" s="1051"/>
      <c r="FA1256" s="1051"/>
      <c r="FB1256" s="1051"/>
      <c r="FC1256" s="1051"/>
      <c r="FD1256" s="1051"/>
      <c r="FE1256" s="1051"/>
      <c r="FF1256" s="1051"/>
      <c r="FG1256" s="1051"/>
      <c r="FH1256" s="1051"/>
      <c r="FI1256" s="1051"/>
      <c r="FJ1256" s="1051"/>
      <c r="FK1256" s="1051"/>
      <c r="FL1256" s="1051"/>
      <c r="FM1256" s="1051"/>
      <c r="FN1256" s="1051"/>
      <c r="FO1256" s="1051"/>
      <c r="FP1256" s="1051"/>
      <c r="FQ1256" s="1051"/>
      <c r="FR1256" s="1051"/>
      <c r="FS1256" s="1051"/>
      <c r="FT1256" s="1051"/>
      <c r="FU1256" s="1051"/>
      <c r="FV1256" s="1051"/>
      <c r="FW1256" s="1051"/>
      <c r="FX1256" s="1051"/>
      <c r="FY1256" s="1051"/>
      <c r="FZ1256" s="1051"/>
      <c r="GA1256" s="1051"/>
      <c r="GB1256" s="1051"/>
      <c r="GC1256" s="1051"/>
      <c r="GD1256" s="1051"/>
      <c r="GE1256" s="1051"/>
      <c r="GF1256" s="1051"/>
      <c r="GG1256" s="1051"/>
      <c r="GH1256" s="1051"/>
      <c r="GI1256" s="1051"/>
      <c r="GJ1256" s="1051"/>
      <c r="GK1256" s="1051"/>
      <c r="GL1256" s="1051"/>
      <c r="GM1256" s="1051"/>
      <c r="GN1256" s="1051"/>
      <c r="GO1256" s="1051"/>
      <c r="GP1256" s="1051"/>
      <c r="GQ1256" s="1051"/>
      <c r="GR1256" s="1051"/>
      <c r="GS1256" s="1051"/>
      <c r="GT1256" s="1051"/>
      <c r="GU1256" s="1051"/>
      <c r="GV1256" s="1051"/>
      <c r="GW1256" s="1051"/>
      <c r="GX1256" s="1051"/>
      <c r="GY1256" s="1051"/>
      <c r="GZ1256" s="1051"/>
      <c r="HA1256" s="1051"/>
      <c r="HB1256" s="1051"/>
      <c r="HC1256" s="1051"/>
      <c r="HD1256" s="1051"/>
      <c r="HE1256" s="1051"/>
      <c r="HF1256" s="1051"/>
      <c r="HG1256" s="1051"/>
      <c r="HH1256" s="1051"/>
      <c r="HI1256" s="1051"/>
      <c r="HJ1256" s="1051"/>
      <c r="HK1256" s="1051"/>
      <c r="HL1256" s="1051"/>
      <c r="HM1256" s="1051"/>
      <c r="HN1256" s="1051"/>
      <c r="HO1256" s="1051"/>
      <c r="HP1256" s="1051"/>
      <c r="HQ1256" s="1051"/>
      <c r="HR1256" s="1051"/>
      <c r="HS1256" s="1051"/>
      <c r="HT1256" s="1051"/>
      <c r="HU1256" s="1051"/>
      <c r="HV1256" s="1051"/>
      <c r="HW1256" s="1051"/>
      <c r="HX1256" s="1051"/>
      <c r="HY1256" s="1051"/>
      <c r="HZ1256" s="1051"/>
      <c r="IA1256" s="1051"/>
      <c r="IB1256" s="1051"/>
      <c r="IC1256" s="1051"/>
      <c r="ID1256" s="1051"/>
      <c r="IE1256" s="1051"/>
      <c r="IF1256" s="1051"/>
      <c r="IG1256" s="1051"/>
      <c r="IH1256" s="1051"/>
      <c r="II1256" s="1051"/>
      <c r="IJ1256" s="1051"/>
      <c r="IK1256" s="1051"/>
      <c r="IL1256" s="1051"/>
      <c r="IM1256" s="1051"/>
      <c r="IN1256" s="1051"/>
      <c r="IO1256" s="1051"/>
      <c r="IP1256" s="1051"/>
      <c r="IQ1256" s="1051"/>
      <c r="IR1256" s="1051"/>
      <c r="IS1256" s="1051"/>
      <c r="IT1256" s="1051"/>
      <c r="IU1256" s="1051"/>
      <c r="IV1256" s="1051"/>
      <c r="IW1256" s="1051"/>
      <c r="IX1256" s="1051"/>
      <c r="IY1256" s="1051"/>
      <c r="IZ1256" s="1051"/>
      <c r="JA1256" s="1051"/>
      <c r="JB1256" s="1051"/>
    </row>
    <row r="1257" spans="1:262" s="1339" customFormat="1" ht="15" customHeight="1" x14ac:dyDescent="0.25">
      <c r="A1257" s="1250">
        <v>1</v>
      </c>
      <c r="B1257" s="1250">
        <v>1</v>
      </c>
      <c r="C1257" s="1092" t="s">
        <v>371</v>
      </c>
      <c r="D1257" s="12"/>
      <c r="E1257" s="30">
        <f t="shared" si="487"/>
        <v>0</v>
      </c>
      <c r="F1257" s="30">
        <f t="shared" si="487"/>
        <v>0</v>
      </c>
      <c r="G1257" s="30">
        <f t="shared" si="487"/>
        <v>0</v>
      </c>
      <c r="H1257" s="316" t="e">
        <f t="shared" si="486"/>
        <v>#DIV/0!</v>
      </c>
      <c r="I1257" s="500"/>
      <c r="J1257" s="500"/>
      <c r="K1257" s="501"/>
      <c r="L1257" s="501"/>
      <c r="M1257" s="501"/>
      <c r="N1257" s="501"/>
      <c r="O1257" s="501"/>
      <c r="P1257" s="501"/>
      <c r="Q1257" s="64"/>
      <c r="R1257" s="64"/>
      <c r="S1257" s="64"/>
      <c r="T1257" s="64"/>
      <c r="U1257" s="226"/>
      <c r="V1257" s="64"/>
      <c r="W1257" s="1289"/>
      <c r="X1257" s="1051"/>
      <c r="Y1257" s="1051"/>
      <c r="Z1257" s="1051"/>
      <c r="AA1257" s="1051"/>
      <c r="AB1257" s="1051"/>
      <c r="AC1257" s="1051"/>
      <c r="AD1257" s="1051"/>
      <c r="AE1257" s="1051"/>
      <c r="AF1257" s="1051"/>
      <c r="AG1257" s="1051"/>
      <c r="AH1257" s="1051"/>
      <c r="AI1257" s="1051"/>
      <c r="AJ1257" s="1051"/>
      <c r="AK1257" s="1051"/>
      <c r="AL1257" s="1051"/>
      <c r="AM1257" s="1051"/>
      <c r="AN1257" s="1051"/>
      <c r="AO1257" s="1051"/>
      <c r="AP1257" s="1051"/>
      <c r="AQ1257" s="1051"/>
      <c r="AR1257" s="1051"/>
      <c r="AS1257" s="1051"/>
      <c r="AT1257" s="1051"/>
      <c r="AU1257" s="1051"/>
      <c r="AV1257" s="1051"/>
      <c r="AW1257" s="1051"/>
      <c r="AX1257" s="1051"/>
      <c r="AY1257" s="1051"/>
      <c r="AZ1257" s="1051"/>
      <c r="BA1257" s="1051"/>
      <c r="BB1257" s="1051"/>
      <c r="BC1257" s="1051"/>
      <c r="BD1257" s="1051"/>
      <c r="BE1257" s="1051"/>
      <c r="BF1257" s="1051"/>
      <c r="BG1257" s="1051"/>
      <c r="BH1257" s="1051"/>
      <c r="BI1257" s="1051"/>
      <c r="BJ1257" s="1051"/>
      <c r="BK1257" s="1051"/>
      <c r="BL1257" s="1051"/>
      <c r="BM1257" s="1051"/>
      <c r="BN1257" s="1051"/>
      <c r="BO1257" s="1051"/>
      <c r="BP1257" s="1051"/>
      <c r="BQ1257" s="1051"/>
      <c r="BR1257" s="1051"/>
      <c r="BS1257" s="1051"/>
      <c r="BT1257" s="1051"/>
      <c r="BU1257" s="1051"/>
      <c r="BV1257" s="1051"/>
      <c r="BW1257" s="1051"/>
      <c r="BX1257" s="1051"/>
      <c r="BY1257" s="1051"/>
      <c r="BZ1257" s="1051"/>
      <c r="CA1257" s="1051"/>
      <c r="CB1257" s="1051"/>
      <c r="CC1257" s="1051"/>
      <c r="CD1257" s="1051"/>
      <c r="CE1257" s="1051"/>
      <c r="CF1257" s="1051"/>
      <c r="CG1257" s="1051"/>
      <c r="CH1257" s="1051"/>
      <c r="CI1257" s="1051"/>
      <c r="CJ1257" s="1051"/>
      <c r="CK1257" s="1051"/>
      <c r="CL1257" s="1051"/>
      <c r="CM1257" s="1051"/>
      <c r="CN1257" s="1051"/>
      <c r="CO1257" s="1051"/>
      <c r="CP1257" s="1051"/>
      <c r="CQ1257" s="1051"/>
      <c r="CR1257" s="1051"/>
      <c r="CS1257" s="1051"/>
      <c r="CT1257" s="1051"/>
      <c r="CU1257" s="1051"/>
      <c r="CV1257" s="1051"/>
      <c r="CW1257" s="1051"/>
      <c r="CX1257" s="1051"/>
      <c r="CY1257" s="1051"/>
      <c r="CZ1257" s="1051"/>
      <c r="DA1257" s="1051"/>
      <c r="DB1257" s="1051"/>
      <c r="DC1257" s="1051"/>
      <c r="DD1257" s="1051"/>
      <c r="DE1257" s="1051"/>
      <c r="DF1257" s="1051"/>
      <c r="DG1257" s="1051"/>
      <c r="DH1257" s="1051"/>
      <c r="DI1257" s="1051"/>
      <c r="DJ1257" s="1051"/>
      <c r="DK1257" s="1051"/>
      <c r="DL1257" s="1051"/>
      <c r="DM1257" s="1051"/>
      <c r="DN1257" s="1051"/>
      <c r="DO1257" s="1051"/>
      <c r="DP1257" s="1051"/>
      <c r="DQ1257" s="1051"/>
      <c r="DR1257" s="1051"/>
      <c r="DS1257" s="1051"/>
      <c r="DT1257" s="1051"/>
      <c r="DU1257" s="1051"/>
      <c r="DV1257" s="1051"/>
      <c r="DW1257" s="1051"/>
      <c r="DX1257" s="1051"/>
      <c r="DY1257" s="1051"/>
      <c r="DZ1257" s="1051"/>
      <c r="EA1257" s="1051"/>
      <c r="EB1257" s="1051"/>
      <c r="EC1257" s="1051"/>
      <c r="ED1257" s="1051"/>
      <c r="EE1257" s="1051"/>
      <c r="EF1257" s="1051"/>
      <c r="EG1257" s="1051"/>
      <c r="EH1257" s="1051"/>
      <c r="EI1257" s="1051"/>
      <c r="EJ1257" s="1051"/>
      <c r="EK1257" s="1051"/>
      <c r="EL1257" s="1051"/>
      <c r="EM1257" s="1051"/>
      <c r="EN1257" s="1051"/>
      <c r="EO1257" s="1051"/>
      <c r="EP1257" s="1051"/>
      <c r="EQ1257" s="1051"/>
      <c r="ER1257" s="1051"/>
      <c r="ES1257" s="1051"/>
      <c r="ET1257" s="1051"/>
      <c r="EU1257" s="1051"/>
      <c r="EV1257" s="1051"/>
      <c r="EW1257" s="1051"/>
      <c r="EX1257" s="1051"/>
      <c r="EY1257" s="1051"/>
      <c r="EZ1257" s="1051"/>
      <c r="FA1257" s="1051"/>
      <c r="FB1257" s="1051"/>
      <c r="FC1257" s="1051"/>
      <c r="FD1257" s="1051"/>
      <c r="FE1257" s="1051"/>
      <c r="FF1257" s="1051"/>
      <c r="FG1257" s="1051"/>
      <c r="FH1257" s="1051"/>
      <c r="FI1257" s="1051"/>
      <c r="FJ1257" s="1051"/>
      <c r="FK1257" s="1051"/>
      <c r="FL1257" s="1051"/>
      <c r="FM1257" s="1051"/>
      <c r="FN1257" s="1051"/>
      <c r="FO1257" s="1051"/>
      <c r="FP1257" s="1051"/>
      <c r="FQ1257" s="1051"/>
      <c r="FR1257" s="1051"/>
      <c r="FS1257" s="1051"/>
      <c r="FT1257" s="1051"/>
      <c r="FU1257" s="1051"/>
      <c r="FV1257" s="1051"/>
      <c r="FW1257" s="1051"/>
      <c r="FX1257" s="1051"/>
      <c r="FY1257" s="1051"/>
      <c r="FZ1257" s="1051"/>
      <c r="GA1257" s="1051"/>
      <c r="GB1257" s="1051"/>
      <c r="GC1257" s="1051"/>
      <c r="GD1257" s="1051"/>
      <c r="GE1257" s="1051"/>
      <c r="GF1257" s="1051"/>
      <c r="GG1257" s="1051"/>
      <c r="GH1257" s="1051"/>
      <c r="GI1257" s="1051"/>
      <c r="GJ1257" s="1051"/>
      <c r="GK1257" s="1051"/>
      <c r="GL1257" s="1051"/>
      <c r="GM1257" s="1051"/>
      <c r="GN1257" s="1051"/>
      <c r="GO1257" s="1051"/>
      <c r="GP1257" s="1051"/>
      <c r="GQ1257" s="1051"/>
      <c r="GR1257" s="1051"/>
      <c r="GS1257" s="1051"/>
      <c r="GT1257" s="1051"/>
      <c r="GU1257" s="1051"/>
      <c r="GV1257" s="1051"/>
      <c r="GW1257" s="1051"/>
      <c r="GX1257" s="1051"/>
      <c r="GY1257" s="1051"/>
      <c r="GZ1257" s="1051"/>
      <c r="HA1257" s="1051"/>
      <c r="HB1257" s="1051"/>
      <c r="HC1257" s="1051"/>
      <c r="HD1257" s="1051"/>
      <c r="HE1257" s="1051"/>
      <c r="HF1257" s="1051"/>
      <c r="HG1257" s="1051"/>
      <c r="HH1257" s="1051"/>
      <c r="HI1257" s="1051"/>
      <c r="HJ1257" s="1051"/>
      <c r="HK1257" s="1051"/>
      <c r="HL1257" s="1051"/>
      <c r="HM1257" s="1051"/>
      <c r="HN1257" s="1051"/>
      <c r="HO1257" s="1051"/>
      <c r="HP1257" s="1051"/>
      <c r="HQ1257" s="1051"/>
      <c r="HR1257" s="1051"/>
      <c r="HS1257" s="1051"/>
      <c r="HT1257" s="1051"/>
      <c r="HU1257" s="1051"/>
      <c r="HV1257" s="1051"/>
      <c r="HW1257" s="1051"/>
      <c r="HX1257" s="1051"/>
      <c r="HY1257" s="1051"/>
      <c r="HZ1257" s="1051"/>
      <c r="IA1257" s="1051"/>
      <c r="IB1257" s="1051"/>
      <c r="IC1257" s="1051"/>
      <c r="ID1257" s="1051"/>
      <c r="IE1257" s="1051"/>
      <c r="IF1257" s="1051"/>
      <c r="IG1257" s="1051"/>
      <c r="IH1257" s="1051"/>
      <c r="II1257" s="1051"/>
      <c r="IJ1257" s="1051"/>
      <c r="IK1257" s="1051"/>
      <c r="IL1257" s="1051"/>
      <c r="IM1257" s="1051"/>
      <c r="IN1257" s="1051"/>
      <c r="IO1257" s="1051"/>
      <c r="IP1257" s="1051"/>
      <c r="IQ1257" s="1051"/>
      <c r="IR1257" s="1051"/>
      <c r="IS1257" s="1051"/>
      <c r="IT1257" s="1051"/>
      <c r="IU1257" s="1051"/>
      <c r="IV1257" s="1051"/>
      <c r="IW1257" s="1051"/>
      <c r="IX1257" s="1051"/>
      <c r="IY1257" s="1051"/>
      <c r="IZ1257" s="1051"/>
      <c r="JA1257" s="1051"/>
      <c r="JB1257" s="1051"/>
    </row>
    <row r="1258" spans="1:262" s="1339" customFormat="1" ht="15" customHeight="1" x14ac:dyDescent="0.25">
      <c r="A1258" s="1250">
        <v>1</v>
      </c>
      <c r="B1258" s="1250">
        <v>1</v>
      </c>
      <c r="C1258" s="1092" t="s">
        <v>372</v>
      </c>
      <c r="D1258" s="12"/>
      <c r="E1258" s="30">
        <f t="shared" si="487"/>
        <v>0</v>
      </c>
      <c r="F1258" s="30">
        <f t="shared" si="487"/>
        <v>0</v>
      </c>
      <c r="G1258" s="30">
        <f t="shared" si="487"/>
        <v>0</v>
      </c>
      <c r="H1258" s="316" t="e">
        <f t="shared" si="486"/>
        <v>#DIV/0!</v>
      </c>
      <c r="I1258" s="500"/>
      <c r="J1258" s="500"/>
      <c r="K1258" s="501"/>
      <c r="L1258" s="501"/>
      <c r="M1258" s="501"/>
      <c r="N1258" s="501"/>
      <c r="O1258" s="501"/>
      <c r="P1258" s="501"/>
      <c r="Q1258" s="64"/>
      <c r="R1258" s="64"/>
      <c r="S1258" s="64"/>
      <c r="T1258" s="64"/>
      <c r="U1258" s="226"/>
      <c r="V1258" s="64"/>
      <c r="W1258" s="1289"/>
      <c r="X1258" s="1051"/>
      <c r="Y1258" s="1051"/>
      <c r="Z1258" s="1051"/>
      <c r="AA1258" s="1051"/>
      <c r="AB1258" s="1051"/>
      <c r="AC1258" s="1051"/>
      <c r="AD1258" s="1051"/>
      <c r="AE1258" s="1051"/>
      <c r="AF1258" s="1051"/>
      <c r="AG1258" s="1051"/>
      <c r="AH1258" s="1051"/>
      <c r="AI1258" s="1051"/>
      <c r="AJ1258" s="1051"/>
      <c r="AK1258" s="1051"/>
      <c r="AL1258" s="1051"/>
      <c r="AM1258" s="1051"/>
      <c r="AN1258" s="1051"/>
      <c r="AO1258" s="1051"/>
      <c r="AP1258" s="1051"/>
      <c r="AQ1258" s="1051"/>
      <c r="AR1258" s="1051"/>
      <c r="AS1258" s="1051"/>
      <c r="AT1258" s="1051"/>
      <c r="AU1258" s="1051"/>
      <c r="AV1258" s="1051"/>
      <c r="AW1258" s="1051"/>
      <c r="AX1258" s="1051"/>
      <c r="AY1258" s="1051"/>
      <c r="AZ1258" s="1051"/>
      <c r="BA1258" s="1051"/>
      <c r="BB1258" s="1051"/>
      <c r="BC1258" s="1051"/>
      <c r="BD1258" s="1051"/>
      <c r="BE1258" s="1051"/>
      <c r="BF1258" s="1051"/>
      <c r="BG1258" s="1051"/>
      <c r="BH1258" s="1051"/>
      <c r="BI1258" s="1051"/>
      <c r="BJ1258" s="1051"/>
      <c r="BK1258" s="1051"/>
      <c r="BL1258" s="1051"/>
      <c r="BM1258" s="1051"/>
      <c r="BN1258" s="1051"/>
      <c r="BO1258" s="1051"/>
      <c r="BP1258" s="1051"/>
      <c r="BQ1258" s="1051"/>
      <c r="BR1258" s="1051"/>
      <c r="BS1258" s="1051"/>
      <c r="BT1258" s="1051"/>
      <c r="BU1258" s="1051"/>
      <c r="BV1258" s="1051"/>
      <c r="BW1258" s="1051"/>
      <c r="BX1258" s="1051"/>
      <c r="BY1258" s="1051"/>
      <c r="BZ1258" s="1051"/>
      <c r="CA1258" s="1051"/>
      <c r="CB1258" s="1051"/>
      <c r="CC1258" s="1051"/>
      <c r="CD1258" s="1051"/>
      <c r="CE1258" s="1051"/>
      <c r="CF1258" s="1051"/>
      <c r="CG1258" s="1051"/>
      <c r="CH1258" s="1051"/>
      <c r="CI1258" s="1051"/>
      <c r="CJ1258" s="1051"/>
      <c r="CK1258" s="1051"/>
      <c r="CL1258" s="1051"/>
      <c r="CM1258" s="1051"/>
      <c r="CN1258" s="1051"/>
      <c r="CO1258" s="1051"/>
      <c r="CP1258" s="1051"/>
      <c r="CQ1258" s="1051"/>
      <c r="CR1258" s="1051"/>
      <c r="CS1258" s="1051"/>
      <c r="CT1258" s="1051"/>
      <c r="CU1258" s="1051"/>
      <c r="CV1258" s="1051"/>
      <c r="CW1258" s="1051"/>
      <c r="CX1258" s="1051"/>
      <c r="CY1258" s="1051"/>
      <c r="CZ1258" s="1051"/>
      <c r="DA1258" s="1051"/>
      <c r="DB1258" s="1051"/>
      <c r="DC1258" s="1051"/>
      <c r="DD1258" s="1051"/>
      <c r="DE1258" s="1051"/>
      <c r="DF1258" s="1051"/>
      <c r="DG1258" s="1051"/>
      <c r="DH1258" s="1051"/>
      <c r="DI1258" s="1051"/>
      <c r="DJ1258" s="1051"/>
      <c r="DK1258" s="1051"/>
      <c r="DL1258" s="1051"/>
      <c r="DM1258" s="1051"/>
      <c r="DN1258" s="1051"/>
      <c r="DO1258" s="1051"/>
      <c r="DP1258" s="1051"/>
      <c r="DQ1258" s="1051"/>
      <c r="DR1258" s="1051"/>
      <c r="DS1258" s="1051"/>
      <c r="DT1258" s="1051"/>
      <c r="DU1258" s="1051"/>
      <c r="DV1258" s="1051"/>
      <c r="DW1258" s="1051"/>
      <c r="DX1258" s="1051"/>
      <c r="DY1258" s="1051"/>
      <c r="DZ1258" s="1051"/>
      <c r="EA1258" s="1051"/>
      <c r="EB1258" s="1051"/>
      <c r="EC1258" s="1051"/>
      <c r="ED1258" s="1051"/>
      <c r="EE1258" s="1051"/>
      <c r="EF1258" s="1051"/>
      <c r="EG1258" s="1051"/>
      <c r="EH1258" s="1051"/>
      <c r="EI1258" s="1051"/>
      <c r="EJ1258" s="1051"/>
      <c r="EK1258" s="1051"/>
      <c r="EL1258" s="1051"/>
      <c r="EM1258" s="1051"/>
      <c r="EN1258" s="1051"/>
      <c r="EO1258" s="1051"/>
      <c r="EP1258" s="1051"/>
      <c r="EQ1258" s="1051"/>
      <c r="ER1258" s="1051"/>
      <c r="ES1258" s="1051"/>
      <c r="ET1258" s="1051"/>
      <c r="EU1258" s="1051"/>
      <c r="EV1258" s="1051"/>
      <c r="EW1258" s="1051"/>
      <c r="EX1258" s="1051"/>
      <c r="EY1258" s="1051"/>
      <c r="EZ1258" s="1051"/>
      <c r="FA1258" s="1051"/>
      <c r="FB1258" s="1051"/>
      <c r="FC1258" s="1051"/>
      <c r="FD1258" s="1051"/>
      <c r="FE1258" s="1051"/>
      <c r="FF1258" s="1051"/>
      <c r="FG1258" s="1051"/>
      <c r="FH1258" s="1051"/>
      <c r="FI1258" s="1051"/>
      <c r="FJ1258" s="1051"/>
      <c r="FK1258" s="1051"/>
      <c r="FL1258" s="1051"/>
      <c r="FM1258" s="1051"/>
      <c r="FN1258" s="1051"/>
      <c r="FO1258" s="1051"/>
      <c r="FP1258" s="1051"/>
      <c r="FQ1258" s="1051"/>
      <c r="FR1258" s="1051"/>
      <c r="FS1258" s="1051"/>
      <c r="FT1258" s="1051"/>
      <c r="FU1258" s="1051"/>
      <c r="FV1258" s="1051"/>
      <c r="FW1258" s="1051"/>
      <c r="FX1258" s="1051"/>
      <c r="FY1258" s="1051"/>
      <c r="FZ1258" s="1051"/>
      <c r="GA1258" s="1051"/>
      <c r="GB1258" s="1051"/>
      <c r="GC1258" s="1051"/>
      <c r="GD1258" s="1051"/>
      <c r="GE1258" s="1051"/>
      <c r="GF1258" s="1051"/>
      <c r="GG1258" s="1051"/>
      <c r="GH1258" s="1051"/>
      <c r="GI1258" s="1051"/>
      <c r="GJ1258" s="1051"/>
      <c r="GK1258" s="1051"/>
      <c r="GL1258" s="1051"/>
      <c r="GM1258" s="1051"/>
      <c r="GN1258" s="1051"/>
      <c r="GO1258" s="1051"/>
      <c r="GP1258" s="1051"/>
      <c r="GQ1258" s="1051"/>
      <c r="GR1258" s="1051"/>
      <c r="GS1258" s="1051"/>
      <c r="GT1258" s="1051"/>
      <c r="GU1258" s="1051"/>
      <c r="GV1258" s="1051"/>
      <c r="GW1258" s="1051"/>
      <c r="GX1258" s="1051"/>
      <c r="GY1258" s="1051"/>
      <c r="GZ1258" s="1051"/>
      <c r="HA1258" s="1051"/>
      <c r="HB1258" s="1051"/>
      <c r="HC1258" s="1051"/>
      <c r="HD1258" s="1051"/>
      <c r="HE1258" s="1051"/>
      <c r="HF1258" s="1051"/>
      <c r="HG1258" s="1051"/>
      <c r="HH1258" s="1051"/>
      <c r="HI1258" s="1051"/>
      <c r="HJ1258" s="1051"/>
      <c r="HK1258" s="1051"/>
      <c r="HL1258" s="1051"/>
      <c r="HM1258" s="1051"/>
      <c r="HN1258" s="1051"/>
      <c r="HO1258" s="1051"/>
      <c r="HP1258" s="1051"/>
      <c r="HQ1258" s="1051"/>
      <c r="HR1258" s="1051"/>
      <c r="HS1258" s="1051"/>
      <c r="HT1258" s="1051"/>
      <c r="HU1258" s="1051"/>
      <c r="HV1258" s="1051"/>
      <c r="HW1258" s="1051"/>
      <c r="HX1258" s="1051"/>
      <c r="HY1258" s="1051"/>
      <c r="HZ1258" s="1051"/>
      <c r="IA1258" s="1051"/>
      <c r="IB1258" s="1051"/>
      <c r="IC1258" s="1051"/>
      <c r="ID1258" s="1051"/>
      <c r="IE1258" s="1051"/>
      <c r="IF1258" s="1051"/>
      <c r="IG1258" s="1051"/>
      <c r="IH1258" s="1051"/>
      <c r="II1258" s="1051"/>
      <c r="IJ1258" s="1051"/>
      <c r="IK1258" s="1051"/>
      <c r="IL1258" s="1051"/>
      <c r="IM1258" s="1051"/>
      <c r="IN1258" s="1051"/>
      <c r="IO1258" s="1051"/>
      <c r="IP1258" s="1051"/>
      <c r="IQ1258" s="1051"/>
      <c r="IR1258" s="1051"/>
      <c r="IS1258" s="1051"/>
      <c r="IT1258" s="1051"/>
      <c r="IU1258" s="1051"/>
      <c r="IV1258" s="1051"/>
      <c r="IW1258" s="1051"/>
      <c r="IX1258" s="1051"/>
      <c r="IY1258" s="1051"/>
      <c r="IZ1258" s="1051"/>
      <c r="JA1258" s="1051"/>
      <c r="JB1258" s="1051"/>
    </row>
    <row r="1259" spans="1:262" s="1339" customFormat="1" ht="38.1" customHeight="1" x14ac:dyDescent="0.25">
      <c r="A1259" s="1250">
        <v>1</v>
      </c>
      <c r="B1259" s="1250">
        <v>1</v>
      </c>
      <c r="C1259" s="1092" t="s">
        <v>317</v>
      </c>
      <c r="D1259" s="12"/>
      <c r="E1259" s="30">
        <f t="shared" si="487"/>
        <v>0</v>
      </c>
      <c r="F1259" s="30">
        <f t="shared" si="487"/>
        <v>0</v>
      </c>
      <c r="G1259" s="30">
        <f t="shared" si="487"/>
        <v>0</v>
      </c>
      <c r="H1259" s="316" t="e">
        <f t="shared" si="486"/>
        <v>#DIV/0!</v>
      </c>
      <c r="I1259" s="500"/>
      <c r="J1259" s="500"/>
      <c r="K1259" s="501"/>
      <c r="L1259" s="501"/>
      <c r="M1259" s="501"/>
      <c r="N1259" s="501"/>
      <c r="O1259" s="501"/>
      <c r="P1259" s="501"/>
      <c r="Q1259" s="64"/>
      <c r="R1259" s="64"/>
      <c r="S1259" s="64"/>
      <c r="T1259" s="64"/>
      <c r="U1259" s="226"/>
      <c r="V1259" s="64"/>
      <c r="W1259" s="1289"/>
      <c r="X1259" s="1051"/>
      <c r="Y1259" s="1051"/>
      <c r="Z1259" s="1051"/>
      <c r="AA1259" s="1051"/>
      <c r="AB1259" s="1051"/>
      <c r="AC1259" s="1051"/>
      <c r="AD1259" s="1051"/>
      <c r="AE1259" s="1051"/>
      <c r="AF1259" s="1051"/>
      <c r="AG1259" s="1051"/>
      <c r="AH1259" s="1051"/>
      <c r="AI1259" s="1051"/>
      <c r="AJ1259" s="1051"/>
      <c r="AK1259" s="1051"/>
      <c r="AL1259" s="1051"/>
      <c r="AM1259" s="1051"/>
      <c r="AN1259" s="1051"/>
      <c r="AO1259" s="1051"/>
      <c r="AP1259" s="1051"/>
      <c r="AQ1259" s="1051"/>
      <c r="AR1259" s="1051"/>
      <c r="AS1259" s="1051"/>
      <c r="AT1259" s="1051"/>
      <c r="AU1259" s="1051"/>
      <c r="AV1259" s="1051"/>
      <c r="AW1259" s="1051"/>
      <c r="AX1259" s="1051"/>
      <c r="AY1259" s="1051"/>
      <c r="AZ1259" s="1051"/>
      <c r="BA1259" s="1051"/>
      <c r="BB1259" s="1051"/>
      <c r="BC1259" s="1051"/>
      <c r="BD1259" s="1051"/>
      <c r="BE1259" s="1051"/>
      <c r="BF1259" s="1051"/>
      <c r="BG1259" s="1051"/>
      <c r="BH1259" s="1051"/>
      <c r="BI1259" s="1051"/>
      <c r="BJ1259" s="1051"/>
      <c r="BK1259" s="1051"/>
      <c r="BL1259" s="1051"/>
      <c r="BM1259" s="1051"/>
      <c r="BN1259" s="1051"/>
      <c r="BO1259" s="1051"/>
      <c r="BP1259" s="1051"/>
      <c r="BQ1259" s="1051"/>
      <c r="BR1259" s="1051"/>
      <c r="BS1259" s="1051"/>
      <c r="BT1259" s="1051"/>
      <c r="BU1259" s="1051"/>
      <c r="BV1259" s="1051"/>
      <c r="BW1259" s="1051"/>
      <c r="BX1259" s="1051"/>
      <c r="BY1259" s="1051"/>
      <c r="BZ1259" s="1051"/>
      <c r="CA1259" s="1051"/>
      <c r="CB1259" s="1051"/>
      <c r="CC1259" s="1051"/>
      <c r="CD1259" s="1051"/>
      <c r="CE1259" s="1051"/>
      <c r="CF1259" s="1051"/>
      <c r="CG1259" s="1051"/>
      <c r="CH1259" s="1051"/>
      <c r="CI1259" s="1051"/>
      <c r="CJ1259" s="1051"/>
      <c r="CK1259" s="1051"/>
      <c r="CL1259" s="1051"/>
      <c r="CM1259" s="1051"/>
      <c r="CN1259" s="1051"/>
      <c r="CO1259" s="1051"/>
      <c r="CP1259" s="1051"/>
      <c r="CQ1259" s="1051"/>
      <c r="CR1259" s="1051"/>
      <c r="CS1259" s="1051"/>
      <c r="CT1259" s="1051"/>
      <c r="CU1259" s="1051"/>
      <c r="CV1259" s="1051"/>
      <c r="CW1259" s="1051"/>
      <c r="CX1259" s="1051"/>
      <c r="CY1259" s="1051"/>
      <c r="CZ1259" s="1051"/>
      <c r="DA1259" s="1051"/>
      <c r="DB1259" s="1051"/>
      <c r="DC1259" s="1051"/>
      <c r="DD1259" s="1051"/>
      <c r="DE1259" s="1051"/>
      <c r="DF1259" s="1051"/>
      <c r="DG1259" s="1051"/>
      <c r="DH1259" s="1051"/>
      <c r="DI1259" s="1051"/>
      <c r="DJ1259" s="1051"/>
      <c r="DK1259" s="1051"/>
      <c r="DL1259" s="1051"/>
      <c r="DM1259" s="1051"/>
      <c r="DN1259" s="1051"/>
      <c r="DO1259" s="1051"/>
      <c r="DP1259" s="1051"/>
      <c r="DQ1259" s="1051"/>
      <c r="DR1259" s="1051"/>
      <c r="DS1259" s="1051"/>
      <c r="DT1259" s="1051"/>
      <c r="DU1259" s="1051"/>
      <c r="DV1259" s="1051"/>
      <c r="DW1259" s="1051"/>
      <c r="DX1259" s="1051"/>
      <c r="DY1259" s="1051"/>
      <c r="DZ1259" s="1051"/>
      <c r="EA1259" s="1051"/>
      <c r="EB1259" s="1051"/>
      <c r="EC1259" s="1051"/>
      <c r="ED1259" s="1051"/>
      <c r="EE1259" s="1051"/>
      <c r="EF1259" s="1051"/>
      <c r="EG1259" s="1051"/>
      <c r="EH1259" s="1051"/>
      <c r="EI1259" s="1051"/>
      <c r="EJ1259" s="1051"/>
      <c r="EK1259" s="1051"/>
      <c r="EL1259" s="1051"/>
      <c r="EM1259" s="1051"/>
      <c r="EN1259" s="1051"/>
      <c r="EO1259" s="1051"/>
      <c r="EP1259" s="1051"/>
      <c r="EQ1259" s="1051"/>
      <c r="ER1259" s="1051"/>
      <c r="ES1259" s="1051"/>
      <c r="ET1259" s="1051"/>
      <c r="EU1259" s="1051"/>
      <c r="EV1259" s="1051"/>
      <c r="EW1259" s="1051"/>
      <c r="EX1259" s="1051"/>
      <c r="EY1259" s="1051"/>
      <c r="EZ1259" s="1051"/>
      <c r="FA1259" s="1051"/>
      <c r="FB1259" s="1051"/>
      <c r="FC1259" s="1051"/>
      <c r="FD1259" s="1051"/>
      <c r="FE1259" s="1051"/>
      <c r="FF1259" s="1051"/>
      <c r="FG1259" s="1051"/>
      <c r="FH1259" s="1051"/>
      <c r="FI1259" s="1051"/>
      <c r="FJ1259" s="1051"/>
      <c r="FK1259" s="1051"/>
      <c r="FL1259" s="1051"/>
      <c r="FM1259" s="1051"/>
      <c r="FN1259" s="1051"/>
      <c r="FO1259" s="1051"/>
      <c r="FP1259" s="1051"/>
      <c r="FQ1259" s="1051"/>
      <c r="FR1259" s="1051"/>
      <c r="FS1259" s="1051"/>
      <c r="FT1259" s="1051"/>
      <c r="FU1259" s="1051"/>
      <c r="FV1259" s="1051"/>
      <c r="FW1259" s="1051"/>
      <c r="FX1259" s="1051"/>
      <c r="FY1259" s="1051"/>
      <c r="FZ1259" s="1051"/>
      <c r="GA1259" s="1051"/>
      <c r="GB1259" s="1051"/>
      <c r="GC1259" s="1051"/>
      <c r="GD1259" s="1051"/>
      <c r="GE1259" s="1051"/>
      <c r="GF1259" s="1051"/>
      <c r="GG1259" s="1051"/>
      <c r="GH1259" s="1051"/>
      <c r="GI1259" s="1051"/>
      <c r="GJ1259" s="1051"/>
      <c r="GK1259" s="1051"/>
      <c r="GL1259" s="1051"/>
      <c r="GM1259" s="1051"/>
      <c r="GN1259" s="1051"/>
      <c r="GO1259" s="1051"/>
      <c r="GP1259" s="1051"/>
      <c r="GQ1259" s="1051"/>
      <c r="GR1259" s="1051"/>
      <c r="GS1259" s="1051"/>
      <c r="GT1259" s="1051"/>
      <c r="GU1259" s="1051"/>
      <c r="GV1259" s="1051"/>
      <c r="GW1259" s="1051"/>
      <c r="GX1259" s="1051"/>
      <c r="GY1259" s="1051"/>
      <c r="GZ1259" s="1051"/>
      <c r="HA1259" s="1051"/>
      <c r="HB1259" s="1051"/>
      <c r="HC1259" s="1051"/>
      <c r="HD1259" s="1051"/>
      <c r="HE1259" s="1051"/>
      <c r="HF1259" s="1051"/>
      <c r="HG1259" s="1051"/>
      <c r="HH1259" s="1051"/>
      <c r="HI1259" s="1051"/>
      <c r="HJ1259" s="1051"/>
      <c r="HK1259" s="1051"/>
      <c r="HL1259" s="1051"/>
      <c r="HM1259" s="1051"/>
      <c r="HN1259" s="1051"/>
      <c r="HO1259" s="1051"/>
      <c r="HP1259" s="1051"/>
      <c r="HQ1259" s="1051"/>
      <c r="HR1259" s="1051"/>
      <c r="HS1259" s="1051"/>
      <c r="HT1259" s="1051"/>
      <c r="HU1259" s="1051"/>
      <c r="HV1259" s="1051"/>
      <c r="HW1259" s="1051"/>
      <c r="HX1259" s="1051"/>
      <c r="HY1259" s="1051"/>
      <c r="HZ1259" s="1051"/>
      <c r="IA1259" s="1051"/>
      <c r="IB1259" s="1051"/>
      <c r="IC1259" s="1051"/>
      <c r="ID1259" s="1051"/>
      <c r="IE1259" s="1051"/>
      <c r="IF1259" s="1051"/>
      <c r="IG1259" s="1051"/>
      <c r="IH1259" s="1051"/>
      <c r="II1259" s="1051"/>
      <c r="IJ1259" s="1051"/>
      <c r="IK1259" s="1051"/>
      <c r="IL1259" s="1051"/>
      <c r="IM1259" s="1051"/>
      <c r="IN1259" s="1051"/>
      <c r="IO1259" s="1051"/>
      <c r="IP1259" s="1051"/>
      <c r="IQ1259" s="1051"/>
      <c r="IR1259" s="1051"/>
      <c r="IS1259" s="1051"/>
      <c r="IT1259" s="1051"/>
      <c r="IU1259" s="1051"/>
      <c r="IV1259" s="1051"/>
      <c r="IW1259" s="1051"/>
      <c r="IX1259" s="1051"/>
      <c r="IY1259" s="1051"/>
      <c r="IZ1259" s="1051"/>
      <c r="JA1259" s="1051"/>
      <c r="JB1259" s="1051"/>
    </row>
    <row r="1260" spans="1:262" s="1339" customFormat="1" ht="38.1" customHeight="1" x14ac:dyDescent="0.25">
      <c r="A1260" s="1250">
        <v>1</v>
      </c>
      <c r="B1260" s="1250">
        <v>1</v>
      </c>
      <c r="C1260" s="1092" t="s">
        <v>318</v>
      </c>
      <c r="D1260" s="12"/>
      <c r="E1260" s="30">
        <f t="shared" si="487"/>
        <v>0</v>
      </c>
      <c r="F1260" s="30">
        <f t="shared" si="487"/>
        <v>0</v>
      </c>
      <c r="G1260" s="30">
        <f t="shared" si="487"/>
        <v>0</v>
      </c>
      <c r="H1260" s="316" t="e">
        <f t="shared" si="486"/>
        <v>#DIV/0!</v>
      </c>
      <c r="I1260" s="500"/>
      <c r="J1260" s="500"/>
      <c r="K1260" s="501"/>
      <c r="L1260" s="501"/>
      <c r="M1260" s="501"/>
      <c r="N1260" s="501"/>
      <c r="O1260" s="501"/>
      <c r="P1260" s="501"/>
      <c r="Q1260" s="64"/>
      <c r="R1260" s="64"/>
      <c r="S1260" s="64"/>
      <c r="T1260" s="64"/>
      <c r="U1260" s="226"/>
      <c r="V1260" s="64"/>
      <c r="W1260" s="1289"/>
      <c r="X1260" s="1051"/>
      <c r="Y1260" s="1051"/>
      <c r="Z1260" s="1051"/>
      <c r="AA1260" s="1051"/>
      <c r="AB1260" s="1051"/>
      <c r="AC1260" s="1051"/>
      <c r="AD1260" s="1051"/>
      <c r="AE1260" s="1051"/>
      <c r="AF1260" s="1051"/>
      <c r="AG1260" s="1051"/>
      <c r="AH1260" s="1051"/>
      <c r="AI1260" s="1051"/>
      <c r="AJ1260" s="1051"/>
      <c r="AK1260" s="1051"/>
      <c r="AL1260" s="1051"/>
      <c r="AM1260" s="1051"/>
      <c r="AN1260" s="1051"/>
      <c r="AO1260" s="1051"/>
      <c r="AP1260" s="1051"/>
      <c r="AQ1260" s="1051"/>
      <c r="AR1260" s="1051"/>
      <c r="AS1260" s="1051"/>
      <c r="AT1260" s="1051"/>
      <c r="AU1260" s="1051"/>
      <c r="AV1260" s="1051"/>
      <c r="AW1260" s="1051"/>
      <c r="AX1260" s="1051"/>
      <c r="AY1260" s="1051"/>
      <c r="AZ1260" s="1051"/>
      <c r="BA1260" s="1051"/>
      <c r="BB1260" s="1051"/>
      <c r="BC1260" s="1051"/>
      <c r="BD1260" s="1051"/>
      <c r="BE1260" s="1051"/>
      <c r="BF1260" s="1051"/>
      <c r="BG1260" s="1051"/>
      <c r="BH1260" s="1051"/>
      <c r="BI1260" s="1051"/>
      <c r="BJ1260" s="1051"/>
      <c r="BK1260" s="1051"/>
      <c r="BL1260" s="1051"/>
      <c r="BM1260" s="1051"/>
      <c r="BN1260" s="1051"/>
      <c r="BO1260" s="1051"/>
      <c r="BP1260" s="1051"/>
      <c r="BQ1260" s="1051"/>
      <c r="BR1260" s="1051"/>
      <c r="BS1260" s="1051"/>
      <c r="BT1260" s="1051"/>
      <c r="BU1260" s="1051"/>
      <c r="BV1260" s="1051"/>
      <c r="BW1260" s="1051"/>
      <c r="BX1260" s="1051"/>
      <c r="BY1260" s="1051"/>
      <c r="BZ1260" s="1051"/>
      <c r="CA1260" s="1051"/>
      <c r="CB1260" s="1051"/>
      <c r="CC1260" s="1051"/>
      <c r="CD1260" s="1051"/>
      <c r="CE1260" s="1051"/>
      <c r="CF1260" s="1051"/>
      <c r="CG1260" s="1051"/>
      <c r="CH1260" s="1051"/>
      <c r="CI1260" s="1051"/>
      <c r="CJ1260" s="1051"/>
      <c r="CK1260" s="1051"/>
      <c r="CL1260" s="1051"/>
      <c r="CM1260" s="1051"/>
      <c r="CN1260" s="1051"/>
      <c r="CO1260" s="1051"/>
      <c r="CP1260" s="1051"/>
      <c r="CQ1260" s="1051"/>
      <c r="CR1260" s="1051"/>
      <c r="CS1260" s="1051"/>
      <c r="CT1260" s="1051"/>
      <c r="CU1260" s="1051"/>
      <c r="CV1260" s="1051"/>
      <c r="CW1260" s="1051"/>
      <c r="CX1260" s="1051"/>
      <c r="CY1260" s="1051"/>
      <c r="CZ1260" s="1051"/>
      <c r="DA1260" s="1051"/>
      <c r="DB1260" s="1051"/>
      <c r="DC1260" s="1051"/>
      <c r="DD1260" s="1051"/>
      <c r="DE1260" s="1051"/>
      <c r="DF1260" s="1051"/>
      <c r="DG1260" s="1051"/>
      <c r="DH1260" s="1051"/>
      <c r="DI1260" s="1051"/>
      <c r="DJ1260" s="1051"/>
      <c r="DK1260" s="1051"/>
      <c r="DL1260" s="1051"/>
      <c r="DM1260" s="1051"/>
      <c r="DN1260" s="1051"/>
      <c r="DO1260" s="1051"/>
      <c r="DP1260" s="1051"/>
      <c r="DQ1260" s="1051"/>
      <c r="DR1260" s="1051"/>
      <c r="DS1260" s="1051"/>
      <c r="DT1260" s="1051"/>
      <c r="DU1260" s="1051"/>
      <c r="DV1260" s="1051"/>
      <c r="DW1260" s="1051"/>
      <c r="DX1260" s="1051"/>
      <c r="DY1260" s="1051"/>
      <c r="DZ1260" s="1051"/>
      <c r="EA1260" s="1051"/>
      <c r="EB1260" s="1051"/>
      <c r="EC1260" s="1051"/>
      <c r="ED1260" s="1051"/>
      <c r="EE1260" s="1051"/>
      <c r="EF1260" s="1051"/>
      <c r="EG1260" s="1051"/>
      <c r="EH1260" s="1051"/>
      <c r="EI1260" s="1051"/>
      <c r="EJ1260" s="1051"/>
      <c r="EK1260" s="1051"/>
      <c r="EL1260" s="1051"/>
      <c r="EM1260" s="1051"/>
      <c r="EN1260" s="1051"/>
      <c r="EO1260" s="1051"/>
      <c r="EP1260" s="1051"/>
      <c r="EQ1260" s="1051"/>
      <c r="ER1260" s="1051"/>
      <c r="ES1260" s="1051"/>
      <c r="ET1260" s="1051"/>
      <c r="EU1260" s="1051"/>
      <c r="EV1260" s="1051"/>
      <c r="EW1260" s="1051"/>
      <c r="EX1260" s="1051"/>
      <c r="EY1260" s="1051"/>
      <c r="EZ1260" s="1051"/>
      <c r="FA1260" s="1051"/>
      <c r="FB1260" s="1051"/>
      <c r="FC1260" s="1051"/>
      <c r="FD1260" s="1051"/>
      <c r="FE1260" s="1051"/>
      <c r="FF1260" s="1051"/>
      <c r="FG1260" s="1051"/>
      <c r="FH1260" s="1051"/>
      <c r="FI1260" s="1051"/>
      <c r="FJ1260" s="1051"/>
      <c r="FK1260" s="1051"/>
      <c r="FL1260" s="1051"/>
      <c r="FM1260" s="1051"/>
      <c r="FN1260" s="1051"/>
      <c r="FO1260" s="1051"/>
      <c r="FP1260" s="1051"/>
      <c r="FQ1260" s="1051"/>
      <c r="FR1260" s="1051"/>
      <c r="FS1260" s="1051"/>
      <c r="FT1260" s="1051"/>
      <c r="FU1260" s="1051"/>
      <c r="FV1260" s="1051"/>
      <c r="FW1260" s="1051"/>
      <c r="FX1260" s="1051"/>
      <c r="FY1260" s="1051"/>
      <c r="FZ1260" s="1051"/>
      <c r="GA1260" s="1051"/>
      <c r="GB1260" s="1051"/>
      <c r="GC1260" s="1051"/>
      <c r="GD1260" s="1051"/>
      <c r="GE1260" s="1051"/>
      <c r="GF1260" s="1051"/>
      <c r="GG1260" s="1051"/>
      <c r="GH1260" s="1051"/>
      <c r="GI1260" s="1051"/>
      <c r="GJ1260" s="1051"/>
      <c r="GK1260" s="1051"/>
      <c r="GL1260" s="1051"/>
      <c r="GM1260" s="1051"/>
      <c r="GN1260" s="1051"/>
      <c r="GO1260" s="1051"/>
      <c r="GP1260" s="1051"/>
      <c r="GQ1260" s="1051"/>
      <c r="GR1260" s="1051"/>
      <c r="GS1260" s="1051"/>
      <c r="GT1260" s="1051"/>
      <c r="GU1260" s="1051"/>
      <c r="GV1260" s="1051"/>
      <c r="GW1260" s="1051"/>
      <c r="GX1260" s="1051"/>
      <c r="GY1260" s="1051"/>
      <c r="GZ1260" s="1051"/>
      <c r="HA1260" s="1051"/>
      <c r="HB1260" s="1051"/>
      <c r="HC1260" s="1051"/>
      <c r="HD1260" s="1051"/>
      <c r="HE1260" s="1051"/>
      <c r="HF1260" s="1051"/>
      <c r="HG1260" s="1051"/>
      <c r="HH1260" s="1051"/>
      <c r="HI1260" s="1051"/>
      <c r="HJ1260" s="1051"/>
      <c r="HK1260" s="1051"/>
      <c r="HL1260" s="1051"/>
      <c r="HM1260" s="1051"/>
      <c r="HN1260" s="1051"/>
      <c r="HO1260" s="1051"/>
      <c r="HP1260" s="1051"/>
      <c r="HQ1260" s="1051"/>
      <c r="HR1260" s="1051"/>
      <c r="HS1260" s="1051"/>
      <c r="HT1260" s="1051"/>
      <c r="HU1260" s="1051"/>
      <c r="HV1260" s="1051"/>
      <c r="HW1260" s="1051"/>
      <c r="HX1260" s="1051"/>
      <c r="HY1260" s="1051"/>
      <c r="HZ1260" s="1051"/>
      <c r="IA1260" s="1051"/>
      <c r="IB1260" s="1051"/>
      <c r="IC1260" s="1051"/>
      <c r="ID1260" s="1051"/>
      <c r="IE1260" s="1051"/>
      <c r="IF1260" s="1051"/>
      <c r="IG1260" s="1051"/>
      <c r="IH1260" s="1051"/>
      <c r="II1260" s="1051"/>
      <c r="IJ1260" s="1051"/>
      <c r="IK1260" s="1051"/>
      <c r="IL1260" s="1051"/>
      <c r="IM1260" s="1051"/>
      <c r="IN1260" s="1051"/>
      <c r="IO1260" s="1051"/>
      <c r="IP1260" s="1051"/>
      <c r="IQ1260" s="1051"/>
      <c r="IR1260" s="1051"/>
      <c r="IS1260" s="1051"/>
      <c r="IT1260" s="1051"/>
      <c r="IU1260" s="1051"/>
      <c r="IV1260" s="1051"/>
      <c r="IW1260" s="1051"/>
      <c r="IX1260" s="1051"/>
      <c r="IY1260" s="1051"/>
      <c r="IZ1260" s="1051"/>
      <c r="JA1260" s="1051"/>
      <c r="JB1260" s="1051"/>
    </row>
    <row r="1261" spans="1:262" s="1339" customFormat="1" ht="48" customHeight="1" x14ac:dyDescent="0.25">
      <c r="A1261" s="1250">
        <v>1</v>
      </c>
      <c r="B1261" s="1250">
        <v>1</v>
      </c>
      <c r="C1261" s="1092" t="s">
        <v>329</v>
      </c>
      <c r="D1261" s="12"/>
      <c r="E1261" s="30">
        <f t="shared" si="487"/>
        <v>0</v>
      </c>
      <c r="F1261" s="30">
        <f t="shared" si="487"/>
        <v>0</v>
      </c>
      <c r="G1261" s="30">
        <f t="shared" si="487"/>
        <v>0</v>
      </c>
      <c r="H1261" s="316" t="e">
        <f t="shared" si="486"/>
        <v>#DIV/0!</v>
      </c>
      <c r="I1261" s="500"/>
      <c r="J1261" s="500"/>
      <c r="K1261" s="501"/>
      <c r="L1261" s="501"/>
      <c r="M1261" s="501"/>
      <c r="N1261" s="501"/>
      <c r="O1261" s="501"/>
      <c r="P1261" s="501"/>
      <c r="Q1261" s="64"/>
      <c r="R1261" s="64"/>
      <c r="S1261" s="64"/>
      <c r="T1261" s="64"/>
      <c r="U1261" s="226"/>
      <c r="V1261" s="64"/>
      <c r="W1261" s="1289"/>
      <c r="X1261" s="1051"/>
      <c r="Y1261" s="1051"/>
      <c r="Z1261" s="1051"/>
      <c r="AA1261" s="1051"/>
      <c r="AB1261" s="1051"/>
      <c r="AC1261" s="1051"/>
      <c r="AD1261" s="1051"/>
      <c r="AE1261" s="1051"/>
      <c r="AF1261" s="1051"/>
      <c r="AG1261" s="1051"/>
      <c r="AH1261" s="1051"/>
      <c r="AI1261" s="1051"/>
      <c r="AJ1261" s="1051"/>
      <c r="AK1261" s="1051"/>
      <c r="AL1261" s="1051"/>
      <c r="AM1261" s="1051"/>
      <c r="AN1261" s="1051"/>
      <c r="AO1261" s="1051"/>
      <c r="AP1261" s="1051"/>
      <c r="AQ1261" s="1051"/>
      <c r="AR1261" s="1051"/>
      <c r="AS1261" s="1051"/>
      <c r="AT1261" s="1051"/>
      <c r="AU1261" s="1051"/>
      <c r="AV1261" s="1051"/>
      <c r="AW1261" s="1051"/>
      <c r="AX1261" s="1051"/>
      <c r="AY1261" s="1051"/>
      <c r="AZ1261" s="1051"/>
      <c r="BA1261" s="1051"/>
      <c r="BB1261" s="1051"/>
      <c r="BC1261" s="1051"/>
      <c r="BD1261" s="1051"/>
      <c r="BE1261" s="1051"/>
      <c r="BF1261" s="1051"/>
      <c r="BG1261" s="1051"/>
      <c r="BH1261" s="1051"/>
      <c r="BI1261" s="1051"/>
      <c r="BJ1261" s="1051"/>
      <c r="BK1261" s="1051"/>
      <c r="BL1261" s="1051"/>
      <c r="BM1261" s="1051"/>
      <c r="BN1261" s="1051"/>
      <c r="BO1261" s="1051"/>
      <c r="BP1261" s="1051"/>
      <c r="BQ1261" s="1051"/>
      <c r="BR1261" s="1051"/>
      <c r="BS1261" s="1051"/>
      <c r="BT1261" s="1051"/>
      <c r="BU1261" s="1051"/>
      <c r="BV1261" s="1051"/>
      <c r="BW1261" s="1051"/>
      <c r="BX1261" s="1051"/>
      <c r="BY1261" s="1051"/>
      <c r="BZ1261" s="1051"/>
      <c r="CA1261" s="1051"/>
      <c r="CB1261" s="1051"/>
      <c r="CC1261" s="1051"/>
      <c r="CD1261" s="1051"/>
      <c r="CE1261" s="1051"/>
      <c r="CF1261" s="1051"/>
      <c r="CG1261" s="1051"/>
      <c r="CH1261" s="1051"/>
      <c r="CI1261" s="1051"/>
      <c r="CJ1261" s="1051"/>
      <c r="CK1261" s="1051"/>
      <c r="CL1261" s="1051"/>
      <c r="CM1261" s="1051"/>
      <c r="CN1261" s="1051"/>
      <c r="CO1261" s="1051"/>
      <c r="CP1261" s="1051"/>
      <c r="CQ1261" s="1051"/>
      <c r="CR1261" s="1051"/>
      <c r="CS1261" s="1051"/>
      <c r="CT1261" s="1051"/>
      <c r="CU1261" s="1051"/>
      <c r="CV1261" s="1051"/>
      <c r="CW1261" s="1051"/>
      <c r="CX1261" s="1051"/>
      <c r="CY1261" s="1051"/>
      <c r="CZ1261" s="1051"/>
      <c r="DA1261" s="1051"/>
      <c r="DB1261" s="1051"/>
      <c r="DC1261" s="1051"/>
      <c r="DD1261" s="1051"/>
      <c r="DE1261" s="1051"/>
      <c r="DF1261" s="1051"/>
      <c r="DG1261" s="1051"/>
      <c r="DH1261" s="1051"/>
      <c r="DI1261" s="1051"/>
      <c r="DJ1261" s="1051"/>
      <c r="DK1261" s="1051"/>
      <c r="DL1261" s="1051"/>
      <c r="DM1261" s="1051"/>
      <c r="DN1261" s="1051"/>
      <c r="DO1261" s="1051"/>
      <c r="DP1261" s="1051"/>
      <c r="DQ1261" s="1051"/>
      <c r="DR1261" s="1051"/>
      <c r="DS1261" s="1051"/>
      <c r="DT1261" s="1051"/>
      <c r="DU1261" s="1051"/>
      <c r="DV1261" s="1051"/>
      <c r="DW1261" s="1051"/>
      <c r="DX1261" s="1051"/>
      <c r="DY1261" s="1051"/>
      <c r="DZ1261" s="1051"/>
      <c r="EA1261" s="1051"/>
      <c r="EB1261" s="1051"/>
      <c r="EC1261" s="1051"/>
      <c r="ED1261" s="1051"/>
      <c r="EE1261" s="1051"/>
      <c r="EF1261" s="1051"/>
      <c r="EG1261" s="1051"/>
      <c r="EH1261" s="1051"/>
      <c r="EI1261" s="1051"/>
      <c r="EJ1261" s="1051"/>
      <c r="EK1261" s="1051"/>
      <c r="EL1261" s="1051"/>
      <c r="EM1261" s="1051"/>
      <c r="EN1261" s="1051"/>
      <c r="EO1261" s="1051"/>
      <c r="EP1261" s="1051"/>
      <c r="EQ1261" s="1051"/>
      <c r="ER1261" s="1051"/>
      <c r="ES1261" s="1051"/>
      <c r="ET1261" s="1051"/>
      <c r="EU1261" s="1051"/>
      <c r="EV1261" s="1051"/>
      <c r="EW1261" s="1051"/>
      <c r="EX1261" s="1051"/>
      <c r="EY1261" s="1051"/>
      <c r="EZ1261" s="1051"/>
      <c r="FA1261" s="1051"/>
      <c r="FB1261" s="1051"/>
      <c r="FC1261" s="1051"/>
      <c r="FD1261" s="1051"/>
      <c r="FE1261" s="1051"/>
      <c r="FF1261" s="1051"/>
      <c r="FG1261" s="1051"/>
      <c r="FH1261" s="1051"/>
      <c r="FI1261" s="1051"/>
      <c r="FJ1261" s="1051"/>
      <c r="FK1261" s="1051"/>
      <c r="FL1261" s="1051"/>
      <c r="FM1261" s="1051"/>
      <c r="FN1261" s="1051"/>
      <c r="FO1261" s="1051"/>
      <c r="FP1261" s="1051"/>
      <c r="FQ1261" s="1051"/>
      <c r="FR1261" s="1051"/>
      <c r="FS1261" s="1051"/>
      <c r="FT1261" s="1051"/>
      <c r="FU1261" s="1051"/>
      <c r="FV1261" s="1051"/>
      <c r="FW1261" s="1051"/>
      <c r="FX1261" s="1051"/>
      <c r="FY1261" s="1051"/>
      <c r="FZ1261" s="1051"/>
      <c r="GA1261" s="1051"/>
      <c r="GB1261" s="1051"/>
      <c r="GC1261" s="1051"/>
      <c r="GD1261" s="1051"/>
      <c r="GE1261" s="1051"/>
      <c r="GF1261" s="1051"/>
      <c r="GG1261" s="1051"/>
      <c r="GH1261" s="1051"/>
      <c r="GI1261" s="1051"/>
      <c r="GJ1261" s="1051"/>
      <c r="GK1261" s="1051"/>
      <c r="GL1261" s="1051"/>
      <c r="GM1261" s="1051"/>
      <c r="GN1261" s="1051"/>
      <c r="GO1261" s="1051"/>
      <c r="GP1261" s="1051"/>
      <c r="GQ1261" s="1051"/>
      <c r="GR1261" s="1051"/>
      <c r="GS1261" s="1051"/>
      <c r="GT1261" s="1051"/>
      <c r="GU1261" s="1051"/>
      <c r="GV1261" s="1051"/>
      <c r="GW1261" s="1051"/>
      <c r="GX1261" s="1051"/>
      <c r="GY1261" s="1051"/>
      <c r="GZ1261" s="1051"/>
      <c r="HA1261" s="1051"/>
      <c r="HB1261" s="1051"/>
      <c r="HC1261" s="1051"/>
      <c r="HD1261" s="1051"/>
      <c r="HE1261" s="1051"/>
      <c r="HF1261" s="1051"/>
      <c r="HG1261" s="1051"/>
      <c r="HH1261" s="1051"/>
      <c r="HI1261" s="1051"/>
      <c r="HJ1261" s="1051"/>
      <c r="HK1261" s="1051"/>
      <c r="HL1261" s="1051"/>
      <c r="HM1261" s="1051"/>
      <c r="HN1261" s="1051"/>
      <c r="HO1261" s="1051"/>
      <c r="HP1261" s="1051"/>
      <c r="HQ1261" s="1051"/>
      <c r="HR1261" s="1051"/>
      <c r="HS1261" s="1051"/>
      <c r="HT1261" s="1051"/>
      <c r="HU1261" s="1051"/>
      <c r="HV1261" s="1051"/>
      <c r="HW1261" s="1051"/>
      <c r="HX1261" s="1051"/>
      <c r="HY1261" s="1051"/>
      <c r="HZ1261" s="1051"/>
      <c r="IA1261" s="1051"/>
      <c r="IB1261" s="1051"/>
      <c r="IC1261" s="1051"/>
      <c r="ID1261" s="1051"/>
      <c r="IE1261" s="1051"/>
      <c r="IF1261" s="1051"/>
      <c r="IG1261" s="1051"/>
      <c r="IH1261" s="1051"/>
      <c r="II1261" s="1051"/>
      <c r="IJ1261" s="1051"/>
      <c r="IK1261" s="1051"/>
      <c r="IL1261" s="1051"/>
      <c r="IM1261" s="1051"/>
      <c r="IN1261" s="1051"/>
      <c r="IO1261" s="1051"/>
      <c r="IP1261" s="1051"/>
      <c r="IQ1261" s="1051"/>
      <c r="IR1261" s="1051"/>
      <c r="IS1261" s="1051"/>
      <c r="IT1261" s="1051"/>
      <c r="IU1261" s="1051"/>
      <c r="IV1261" s="1051"/>
      <c r="IW1261" s="1051"/>
      <c r="IX1261" s="1051"/>
      <c r="IY1261" s="1051"/>
      <c r="IZ1261" s="1051"/>
      <c r="JA1261" s="1051"/>
      <c r="JB1261" s="1051"/>
    </row>
    <row r="1262" spans="1:262" s="1339" customFormat="1" ht="54.75" customHeight="1" x14ac:dyDescent="0.25">
      <c r="A1262" s="1250">
        <v>1</v>
      </c>
      <c r="B1262" s="1250">
        <v>1</v>
      </c>
      <c r="C1262" s="1092" t="s">
        <v>330</v>
      </c>
      <c r="D1262" s="12"/>
      <c r="E1262" s="30">
        <f t="shared" si="487"/>
        <v>0</v>
      </c>
      <c r="F1262" s="30">
        <f t="shared" si="487"/>
        <v>0</v>
      </c>
      <c r="G1262" s="30">
        <f t="shared" si="487"/>
        <v>0</v>
      </c>
      <c r="H1262" s="316" t="e">
        <f t="shared" si="486"/>
        <v>#DIV/0!</v>
      </c>
      <c r="I1262" s="500"/>
      <c r="J1262" s="500"/>
      <c r="K1262" s="501"/>
      <c r="L1262" s="501"/>
      <c r="M1262" s="501"/>
      <c r="N1262" s="501"/>
      <c r="O1262" s="501"/>
      <c r="P1262" s="501"/>
      <c r="Q1262" s="64"/>
      <c r="R1262" s="64"/>
      <c r="S1262" s="64"/>
      <c r="T1262" s="64"/>
      <c r="U1262" s="226"/>
      <c r="V1262" s="64"/>
      <c r="W1262" s="1289"/>
      <c r="X1262" s="1051"/>
      <c r="Y1262" s="1051"/>
      <c r="Z1262" s="1051"/>
      <c r="AA1262" s="1051"/>
      <c r="AB1262" s="1051"/>
      <c r="AC1262" s="1051"/>
      <c r="AD1262" s="1051"/>
      <c r="AE1262" s="1051"/>
      <c r="AF1262" s="1051"/>
      <c r="AG1262" s="1051"/>
      <c r="AH1262" s="1051"/>
      <c r="AI1262" s="1051"/>
      <c r="AJ1262" s="1051"/>
      <c r="AK1262" s="1051"/>
      <c r="AL1262" s="1051"/>
      <c r="AM1262" s="1051"/>
      <c r="AN1262" s="1051"/>
      <c r="AO1262" s="1051"/>
      <c r="AP1262" s="1051"/>
      <c r="AQ1262" s="1051"/>
      <c r="AR1262" s="1051"/>
      <c r="AS1262" s="1051"/>
      <c r="AT1262" s="1051"/>
      <c r="AU1262" s="1051"/>
      <c r="AV1262" s="1051"/>
      <c r="AW1262" s="1051"/>
      <c r="AX1262" s="1051"/>
      <c r="AY1262" s="1051"/>
      <c r="AZ1262" s="1051"/>
      <c r="BA1262" s="1051"/>
      <c r="BB1262" s="1051"/>
      <c r="BC1262" s="1051"/>
      <c r="BD1262" s="1051"/>
      <c r="BE1262" s="1051"/>
      <c r="BF1262" s="1051"/>
      <c r="BG1262" s="1051"/>
      <c r="BH1262" s="1051"/>
      <c r="BI1262" s="1051"/>
      <c r="BJ1262" s="1051"/>
      <c r="BK1262" s="1051"/>
      <c r="BL1262" s="1051"/>
      <c r="BM1262" s="1051"/>
      <c r="BN1262" s="1051"/>
      <c r="BO1262" s="1051"/>
      <c r="BP1262" s="1051"/>
      <c r="BQ1262" s="1051"/>
      <c r="BR1262" s="1051"/>
      <c r="BS1262" s="1051"/>
      <c r="BT1262" s="1051"/>
      <c r="BU1262" s="1051"/>
      <c r="BV1262" s="1051"/>
      <c r="BW1262" s="1051"/>
      <c r="BX1262" s="1051"/>
      <c r="BY1262" s="1051"/>
      <c r="BZ1262" s="1051"/>
      <c r="CA1262" s="1051"/>
      <c r="CB1262" s="1051"/>
      <c r="CC1262" s="1051"/>
      <c r="CD1262" s="1051"/>
      <c r="CE1262" s="1051"/>
      <c r="CF1262" s="1051"/>
      <c r="CG1262" s="1051"/>
      <c r="CH1262" s="1051"/>
      <c r="CI1262" s="1051"/>
      <c r="CJ1262" s="1051"/>
      <c r="CK1262" s="1051"/>
      <c r="CL1262" s="1051"/>
      <c r="CM1262" s="1051"/>
      <c r="CN1262" s="1051"/>
      <c r="CO1262" s="1051"/>
      <c r="CP1262" s="1051"/>
      <c r="CQ1262" s="1051"/>
      <c r="CR1262" s="1051"/>
      <c r="CS1262" s="1051"/>
      <c r="CT1262" s="1051"/>
      <c r="CU1262" s="1051"/>
      <c r="CV1262" s="1051"/>
      <c r="CW1262" s="1051"/>
      <c r="CX1262" s="1051"/>
      <c r="CY1262" s="1051"/>
      <c r="CZ1262" s="1051"/>
      <c r="DA1262" s="1051"/>
      <c r="DB1262" s="1051"/>
      <c r="DC1262" s="1051"/>
      <c r="DD1262" s="1051"/>
      <c r="DE1262" s="1051"/>
      <c r="DF1262" s="1051"/>
      <c r="DG1262" s="1051"/>
      <c r="DH1262" s="1051"/>
      <c r="DI1262" s="1051"/>
      <c r="DJ1262" s="1051"/>
      <c r="DK1262" s="1051"/>
      <c r="DL1262" s="1051"/>
      <c r="DM1262" s="1051"/>
      <c r="DN1262" s="1051"/>
      <c r="DO1262" s="1051"/>
      <c r="DP1262" s="1051"/>
      <c r="DQ1262" s="1051"/>
      <c r="DR1262" s="1051"/>
      <c r="DS1262" s="1051"/>
      <c r="DT1262" s="1051"/>
      <c r="DU1262" s="1051"/>
      <c r="DV1262" s="1051"/>
      <c r="DW1262" s="1051"/>
      <c r="DX1262" s="1051"/>
      <c r="DY1262" s="1051"/>
      <c r="DZ1262" s="1051"/>
      <c r="EA1262" s="1051"/>
      <c r="EB1262" s="1051"/>
      <c r="EC1262" s="1051"/>
      <c r="ED1262" s="1051"/>
      <c r="EE1262" s="1051"/>
      <c r="EF1262" s="1051"/>
      <c r="EG1262" s="1051"/>
      <c r="EH1262" s="1051"/>
      <c r="EI1262" s="1051"/>
      <c r="EJ1262" s="1051"/>
      <c r="EK1262" s="1051"/>
      <c r="EL1262" s="1051"/>
      <c r="EM1262" s="1051"/>
      <c r="EN1262" s="1051"/>
      <c r="EO1262" s="1051"/>
      <c r="EP1262" s="1051"/>
      <c r="EQ1262" s="1051"/>
      <c r="ER1262" s="1051"/>
      <c r="ES1262" s="1051"/>
      <c r="ET1262" s="1051"/>
      <c r="EU1262" s="1051"/>
      <c r="EV1262" s="1051"/>
      <c r="EW1262" s="1051"/>
      <c r="EX1262" s="1051"/>
      <c r="EY1262" s="1051"/>
      <c r="EZ1262" s="1051"/>
      <c r="FA1262" s="1051"/>
      <c r="FB1262" s="1051"/>
      <c r="FC1262" s="1051"/>
      <c r="FD1262" s="1051"/>
      <c r="FE1262" s="1051"/>
      <c r="FF1262" s="1051"/>
      <c r="FG1262" s="1051"/>
      <c r="FH1262" s="1051"/>
      <c r="FI1262" s="1051"/>
      <c r="FJ1262" s="1051"/>
      <c r="FK1262" s="1051"/>
      <c r="FL1262" s="1051"/>
      <c r="FM1262" s="1051"/>
      <c r="FN1262" s="1051"/>
      <c r="FO1262" s="1051"/>
      <c r="FP1262" s="1051"/>
      <c r="FQ1262" s="1051"/>
      <c r="FR1262" s="1051"/>
      <c r="FS1262" s="1051"/>
      <c r="FT1262" s="1051"/>
      <c r="FU1262" s="1051"/>
      <c r="FV1262" s="1051"/>
      <c r="FW1262" s="1051"/>
      <c r="FX1262" s="1051"/>
      <c r="FY1262" s="1051"/>
      <c r="FZ1262" s="1051"/>
      <c r="GA1262" s="1051"/>
      <c r="GB1262" s="1051"/>
      <c r="GC1262" s="1051"/>
      <c r="GD1262" s="1051"/>
      <c r="GE1262" s="1051"/>
      <c r="GF1262" s="1051"/>
      <c r="GG1262" s="1051"/>
      <c r="GH1262" s="1051"/>
      <c r="GI1262" s="1051"/>
      <c r="GJ1262" s="1051"/>
      <c r="GK1262" s="1051"/>
      <c r="GL1262" s="1051"/>
      <c r="GM1262" s="1051"/>
      <c r="GN1262" s="1051"/>
      <c r="GO1262" s="1051"/>
      <c r="GP1262" s="1051"/>
      <c r="GQ1262" s="1051"/>
      <c r="GR1262" s="1051"/>
      <c r="GS1262" s="1051"/>
      <c r="GT1262" s="1051"/>
      <c r="GU1262" s="1051"/>
      <c r="GV1262" s="1051"/>
      <c r="GW1262" s="1051"/>
      <c r="GX1262" s="1051"/>
      <c r="GY1262" s="1051"/>
      <c r="GZ1262" s="1051"/>
      <c r="HA1262" s="1051"/>
      <c r="HB1262" s="1051"/>
      <c r="HC1262" s="1051"/>
      <c r="HD1262" s="1051"/>
      <c r="HE1262" s="1051"/>
      <c r="HF1262" s="1051"/>
      <c r="HG1262" s="1051"/>
      <c r="HH1262" s="1051"/>
      <c r="HI1262" s="1051"/>
      <c r="HJ1262" s="1051"/>
      <c r="HK1262" s="1051"/>
      <c r="HL1262" s="1051"/>
      <c r="HM1262" s="1051"/>
      <c r="HN1262" s="1051"/>
      <c r="HO1262" s="1051"/>
      <c r="HP1262" s="1051"/>
      <c r="HQ1262" s="1051"/>
      <c r="HR1262" s="1051"/>
      <c r="HS1262" s="1051"/>
      <c r="HT1262" s="1051"/>
      <c r="HU1262" s="1051"/>
      <c r="HV1262" s="1051"/>
      <c r="HW1262" s="1051"/>
      <c r="HX1262" s="1051"/>
      <c r="HY1262" s="1051"/>
      <c r="HZ1262" s="1051"/>
      <c r="IA1262" s="1051"/>
      <c r="IB1262" s="1051"/>
      <c r="IC1262" s="1051"/>
      <c r="ID1262" s="1051"/>
      <c r="IE1262" s="1051"/>
      <c r="IF1262" s="1051"/>
      <c r="IG1262" s="1051"/>
      <c r="IH1262" s="1051"/>
      <c r="II1262" s="1051"/>
      <c r="IJ1262" s="1051"/>
      <c r="IK1262" s="1051"/>
      <c r="IL1262" s="1051"/>
      <c r="IM1262" s="1051"/>
      <c r="IN1262" s="1051"/>
      <c r="IO1262" s="1051"/>
      <c r="IP1262" s="1051"/>
      <c r="IQ1262" s="1051"/>
      <c r="IR1262" s="1051"/>
      <c r="IS1262" s="1051"/>
      <c r="IT1262" s="1051"/>
      <c r="IU1262" s="1051"/>
      <c r="IV1262" s="1051"/>
      <c r="IW1262" s="1051"/>
      <c r="IX1262" s="1051"/>
      <c r="IY1262" s="1051"/>
      <c r="IZ1262" s="1051"/>
      <c r="JA1262" s="1051"/>
      <c r="JB1262" s="1051"/>
    </row>
    <row r="1263" spans="1:262" s="1339" customFormat="1" ht="54.75" customHeight="1" x14ac:dyDescent="0.25">
      <c r="A1263" s="1250"/>
      <c r="B1263" s="1250"/>
      <c r="C1263" s="1092" t="s">
        <v>301</v>
      </c>
      <c r="D1263" s="12"/>
      <c r="E1263" s="30">
        <f>E1228</f>
        <v>0</v>
      </c>
      <c r="F1263" s="30">
        <f t="shared" ref="F1263:G1263" si="488">F1228</f>
        <v>0</v>
      </c>
      <c r="G1263" s="30">
        <f t="shared" si="488"/>
        <v>0</v>
      </c>
      <c r="H1263" s="316">
        <f t="shared" si="486"/>
        <v>0</v>
      </c>
      <c r="I1263" s="500"/>
      <c r="J1263" s="500"/>
      <c r="K1263" s="501"/>
      <c r="L1263" s="501"/>
      <c r="M1263" s="501"/>
      <c r="N1263" s="501"/>
      <c r="O1263" s="501"/>
      <c r="P1263" s="501"/>
      <c r="Q1263" s="64"/>
      <c r="R1263" s="64"/>
      <c r="S1263" s="64"/>
      <c r="T1263" s="64"/>
      <c r="U1263" s="226"/>
      <c r="V1263" s="64"/>
      <c r="W1263" s="1289"/>
      <c r="X1263" s="1051"/>
      <c r="Y1263" s="1051"/>
      <c r="Z1263" s="1051"/>
      <c r="AA1263" s="1051"/>
      <c r="AB1263" s="1051"/>
      <c r="AC1263" s="1051"/>
      <c r="AD1263" s="1051"/>
      <c r="AE1263" s="1051"/>
      <c r="AF1263" s="1051"/>
      <c r="AG1263" s="1051"/>
      <c r="AH1263" s="1051"/>
      <c r="AI1263" s="1051"/>
      <c r="AJ1263" s="1051"/>
      <c r="AK1263" s="1051"/>
      <c r="AL1263" s="1051"/>
      <c r="AM1263" s="1051"/>
      <c r="AN1263" s="1051"/>
      <c r="AO1263" s="1051"/>
      <c r="AP1263" s="1051"/>
      <c r="AQ1263" s="1051"/>
      <c r="AR1263" s="1051"/>
      <c r="AS1263" s="1051"/>
      <c r="AT1263" s="1051"/>
      <c r="AU1263" s="1051"/>
      <c r="AV1263" s="1051"/>
      <c r="AW1263" s="1051"/>
      <c r="AX1263" s="1051"/>
      <c r="AY1263" s="1051"/>
      <c r="AZ1263" s="1051"/>
      <c r="BA1263" s="1051"/>
      <c r="BB1263" s="1051"/>
      <c r="BC1263" s="1051"/>
      <c r="BD1263" s="1051"/>
      <c r="BE1263" s="1051"/>
      <c r="BF1263" s="1051"/>
      <c r="BG1263" s="1051"/>
      <c r="BH1263" s="1051"/>
      <c r="BI1263" s="1051"/>
      <c r="BJ1263" s="1051"/>
      <c r="BK1263" s="1051"/>
      <c r="BL1263" s="1051"/>
      <c r="BM1263" s="1051"/>
      <c r="BN1263" s="1051"/>
      <c r="BO1263" s="1051"/>
      <c r="BP1263" s="1051"/>
      <c r="BQ1263" s="1051"/>
      <c r="BR1263" s="1051"/>
      <c r="BS1263" s="1051"/>
      <c r="BT1263" s="1051"/>
      <c r="BU1263" s="1051"/>
      <c r="BV1263" s="1051"/>
      <c r="BW1263" s="1051"/>
      <c r="BX1263" s="1051"/>
      <c r="BY1263" s="1051"/>
      <c r="BZ1263" s="1051"/>
      <c r="CA1263" s="1051"/>
      <c r="CB1263" s="1051"/>
      <c r="CC1263" s="1051"/>
      <c r="CD1263" s="1051"/>
      <c r="CE1263" s="1051"/>
      <c r="CF1263" s="1051"/>
      <c r="CG1263" s="1051"/>
      <c r="CH1263" s="1051"/>
      <c r="CI1263" s="1051"/>
      <c r="CJ1263" s="1051"/>
      <c r="CK1263" s="1051"/>
      <c r="CL1263" s="1051"/>
      <c r="CM1263" s="1051"/>
      <c r="CN1263" s="1051"/>
      <c r="CO1263" s="1051"/>
      <c r="CP1263" s="1051"/>
      <c r="CQ1263" s="1051"/>
      <c r="CR1263" s="1051"/>
      <c r="CS1263" s="1051"/>
      <c r="CT1263" s="1051"/>
      <c r="CU1263" s="1051"/>
      <c r="CV1263" s="1051"/>
      <c r="CW1263" s="1051"/>
      <c r="CX1263" s="1051"/>
      <c r="CY1263" s="1051"/>
      <c r="CZ1263" s="1051"/>
      <c r="DA1263" s="1051"/>
      <c r="DB1263" s="1051"/>
      <c r="DC1263" s="1051"/>
      <c r="DD1263" s="1051"/>
      <c r="DE1263" s="1051"/>
      <c r="DF1263" s="1051"/>
      <c r="DG1263" s="1051"/>
      <c r="DH1263" s="1051"/>
      <c r="DI1263" s="1051"/>
      <c r="DJ1263" s="1051"/>
      <c r="DK1263" s="1051"/>
      <c r="DL1263" s="1051"/>
      <c r="DM1263" s="1051"/>
      <c r="DN1263" s="1051"/>
      <c r="DO1263" s="1051"/>
      <c r="DP1263" s="1051"/>
      <c r="DQ1263" s="1051"/>
      <c r="DR1263" s="1051"/>
      <c r="DS1263" s="1051"/>
      <c r="DT1263" s="1051"/>
      <c r="DU1263" s="1051"/>
      <c r="DV1263" s="1051"/>
      <c r="DW1263" s="1051"/>
      <c r="DX1263" s="1051"/>
      <c r="DY1263" s="1051"/>
      <c r="DZ1263" s="1051"/>
      <c r="EA1263" s="1051"/>
      <c r="EB1263" s="1051"/>
      <c r="EC1263" s="1051"/>
      <c r="ED1263" s="1051"/>
      <c r="EE1263" s="1051"/>
      <c r="EF1263" s="1051"/>
      <c r="EG1263" s="1051"/>
      <c r="EH1263" s="1051"/>
      <c r="EI1263" s="1051"/>
      <c r="EJ1263" s="1051"/>
      <c r="EK1263" s="1051"/>
      <c r="EL1263" s="1051"/>
      <c r="EM1263" s="1051"/>
      <c r="EN1263" s="1051"/>
      <c r="EO1263" s="1051"/>
      <c r="EP1263" s="1051"/>
      <c r="EQ1263" s="1051"/>
      <c r="ER1263" s="1051"/>
      <c r="ES1263" s="1051"/>
      <c r="ET1263" s="1051"/>
      <c r="EU1263" s="1051"/>
      <c r="EV1263" s="1051"/>
      <c r="EW1263" s="1051"/>
      <c r="EX1263" s="1051"/>
      <c r="EY1263" s="1051"/>
      <c r="EZ1263" s="1051"/>
      <c r="FA1263" s="1051"/>
      <c r="FB1263" s="1051"/>
      <c r="FC1263" s="1051"/>
      <c r="FD1263" s="1051"/>
      <c r="FE1263" s="1051"/>
      <c r="FF1263" s="1051"/>
      <c r="FG1263" s="1051"/>
      <c r="FH1263" s="1051"/>
      <c r="FI1263" s="1051"/>
      <c r="FJ1263" s="1051"/>
      <c r="FK1263" s="1051"/>
      <c r="FL1263" s="1051"/>
      <c r="FM1263" s="1051"/>
      <c r="FN1263" s="1051"/>
      <c r="FO1263" s="1051"/>
      <c r="FP1263" s="1051"/>
      <c r="FQ1263" s="1051"/>
      <c r="FR1263" s="1051"/>
      <c r="FS1263" s="1051"/>
      <c r="FT1263" s="1051"/>
      <c r="FU1263" s="1051"/>
      <c r="FV1263" s="1051"/>
      <c r="FW1263" s="1051"/>
      <c r="FX1263" s="1051"/>
      <c r="FY1263" s="1051"/>
      <c r="FZ1263" s="1051"/>
      <c r="GA1263" s="1051"/>
      <c r="GB1263" s="1051"/>
      <c r="GC1263" s="1051"/>
      <c r="GD1263" s="1051"/>
      <c r="GE1263" s="1051"/>
      <c r="GF1263" s="1051"/>
      <c r="GG1263" s="1051"/>
      <c r="GH1263" s="1051"/>
      <c r="GI1263" s="1051"/>
      <c r="GJ1263" s="1051"/>
      <c r="GK1263" s="1051"/>
      <c r="GL1263" s="1051"/>
      <c r="GM1263" s="1051"/>
      <c r="GN1263" s="1051"/>
      <c r="GO1263" s="1051"/>
      <c r="GP1263" s="1051"/>
      <c r="GQ1263" s="1051"/>
      <c r="GR1263" s="1051"/>
      <c r="GS1263" s="1051"/>
      <c r="GT1263" s="1051"/>
      <c r="GU1263" s="1051"/>
      <c r="GV1263" s="1051"/>
      <c r="GW1263" s="1051"/>
      <c r="GX1263" s="1051"/>
      <c r="GY1263" s="1051"/>
      <c r="GZ1263" s="1051"/>
      <c r="HA1263" s="1051"/>
      <c r="HB1263" s="1051"/>
      <c r="HC1263" s="1051"/>
      <c r="HD1263" s="1051"/>
      <c r="HE1263" s="1051"/>
      <c r="HF1263" s="1051"/>
      <c r="HG1263" s="1051"/>
      <c r="HH1263" s="1051"/>
      <c r="HI1263" s="1051"/>
      <c r="HJ1263" s="1051"/>
      <c r="HK1263" s="1051"/>
      <c r="HL1263" s="1051"/>
      <c r="HM1263" s="1051"/>
      <c r="HN1263" s="1051"/>
      <c r="HO1263" s="1051"/>
      <c r="HP1263" s="1051"/>
      <c r="HQ1263" s="1051"/>
      <c r="HR1263" s="1051"/>
      <c r="HS1263" s="1051"/>
      <c r="HT1263" s="1051"/>
      <c r="HU1263" s="1051"/>
      <c r="HV1263" s="1051"/>
      <c r="HW1263" s="1051"/>
      <c r="HX1263" s="1051"/>
      <c r="HY1263" s="1051"/>
      <c r="HZ1263" s="1051"/>
      <c r="IA1263" s="1051"/>
      <c r="IB1263" s="1051"/>
      <c r="IC1263" s="1051"/>
      <c r="ID1263" s="1051"/>
      <c r="IE1263" s="1051"/>
      <c r="IF1263" s="1051"/>
      <c r="IG1263" s="1051"/>
      <c r="IH1263" s="1051"/>
      <c r="II1263" s="1051"/>
      <c r="IJ1263" s="1051"/>
      <c r="IK1263" s="1051"/>
      <c r="IL1263" s="1051"/>
      <c r="IM1263" s="1051"/>
      <c r="IN1263" s="1051"/>
      <c r="IO1263" s="1051"/>
      <c r="IP1263" s="1051"/>
      <c r="IQ1263" s="1051"/>
      <c r="IR1263" s="1051"/>
      <c r="IS1263" s="1051"/>
      <c r="IT1263" s="1051"/>
      <c r="IU1263" s="1051"/>
      <c r="IV1263" s="1051"/>
      <c r="IW1263" s="1051"/>
      <c r="IX1263" s="1051"/>
      <c r="IY1263" s="1051"/>
      <c r="IZ1263" s="1051"/>
      <c r="JA1263" s="1051"/>
      <c r="JB1263" s="1051"/>
    </row>
    <row r="1264" spans="1:262" s="1339" customFormat="1" ht="38.1" customHeight="1" x14ac:dyDescent="0.25">
      <c r="A1264" s="1250">
        <v>1</v>
      </c>
      <c r="B1264" s="1250">
        <v>1</v>
      </c>
      <c r="C1264" s="1092" t="s">
        <v>160</v>
      </c>
      <c r="D1264" s="12"/>
      <c r="E1264" s="30">
        <f t="shared" ref="E1264:H1267" si="489">E1198</f>
        <v>0</v>
      </c>
      <c r="F1264" s="30">
        <f t="shared" si="489"/>
        <v>0</v>
      </c>
      <c r="G1264" s="30">
        <f t="shared" si="489"/>
        <v>0</v>
      </c>
      <c r="H1264" s="316">
        <f t="shared" si="489"/>
        <v>0</v>
      </c>
      <c r="I1264" s="500"/>
      <c r="J1264" s="500"/>
      <c r="K1264" s="501"/>
      <c r="L1264" s="501"/>
      <c r="M1264" s="501"/>
      <c r="N1264" s="501"/>
      <c r="O1264" s="501"/>
      <c r="P1264" s="501"/>
      <c r="Q1264" s="64"/>
      <c r="R1264" s="64"/>
      <c r="S1264" s="64"/>
      <c r="T1264" s="64"/>
      <c r="U1264" s="226"/>
      <c r="V1264" s="64"/>
      <c r="W1264" s="1289"/>
      <c r="X1264" s="1051"/>
      <c r="Y1264" s="1051"/>
      <c r="Z1264" s="1051"/>
      <c r="AA1264" s="1051"/>
      <c r="AB1264" s="1051"/>
      <c r="AC1264" s="1051"/>
      <c r="AD1264" s="1051"/>
      <c r="AE1264" s="1051"/>
      <c r="AF1264" s="1051"/>
      <c r="AG1264" s="1051"/>
      <c r="AH1264" s="1051"/>
      <c r="AI1264" s="1051"/>
      <c r="AJ1264" s="1051"/>
      <c r="AK1264" s="1051"/>
      <c r="AL1264" s="1051"/>
      <c r="AM1264" s="1051"/>
      <c r="AN1264" s="1051"/>
      <c r="AO1264" s="1051"/>
      <c r="AP1264" s="1051"/>
      <c r="AQ1264" s="1051"/>
      <c r="AR1264" s="1051"/>
      <c r="AS1264" s="1051"/>
      <c r="AT1264" s="1051"/>
      <c r="AU1264" s="1051"/>
      <c r="AV1264" s="1051"/>
      <c r="AW1264" s="1051"/>
      <c r="AX1264" s="1051"/>
      <c r="AY1264" s="1051"/>
      <c r="AZ1264" s="1051"/>
      <c r="BA1264" s="1051"/>
      <c r="BB1264" s="1051"/>
      <c r="BC1264" s="1051"/>
      <c r="BD1264" s="1051"/>
      <c r="BE1264" s="1051"/>
      <c r="BF1264" s="1051"/>
      <c r="BG1264" s="1051"/>
      <c r="BH1264" s="1051"/>
      <c r="BI1264" s="1051"/>
      <c r="BJ1264" s="1051"/>
      <c r="BK1264" s="1051"/>
      <c r="BL1264" s="1051"/>
      <c r="BM1264" s="1051"/>
      <c r="BN1264" s="1051"/>
      <c r="BO1264" s="1051"/>
      <c r="BP1264" s="1051"/>
      <c r="BQ1264" s="1051"/>
      <c r="BR1264" s="1051"/>
      <c r="BS1264" s="1051"/>
      <c r="BT1264" s="1051"/>
      <c r="BU1264" s="1051"/>
      <c r="BV1264" s="1051"/>
      <c r="BW1264" s="1051"/>
      <c r="BX1264" s="1051"/>
      <c r="BY1264" s="1051"/>
      <c r="BZ1264" s="1051"/>
      <c r="CA1264" s="1051"/>
      <c r="CB1264" s="1051"/>
      <c r="CC1264" s="1051"/>
      <c r="CD1264" s="1051"/>
      <c r="CE1264" s="1051"/>
      <c r="CF1264" s="1051"/>
      <c r="CG1264" s="1051"/>
      <c r="CH1264" s="1051"/>
      <c r="CI1264" s="1051"/>
      <c r="CJ1264" s="1051"/>
      <c r="CK1264" s="1051"/>
      <c r="CL1264" s="1051"/>
      <c r="CM1264" s="1051"/>
      <c r="CN1264" s="1051"/>
      <c r="CO1264" s="1051"/>
      <c r="CP1264" s="1051"/>
      <c r="CQ1264" s="1051"/>
      <c r="CR1264" s="1051"/>
      <c r="CS1264" s="1051"/>
      <c r="CT1264" s="1051"/>
      <c r="CU1264" s="1051"/>
      <c r="CV1264" s="1051"/>
      <c r="CW1264" s="1051"/>
      <c r="CX1264" s="1051"/>
      <c r="CY1264" s="1051"/>
      <c r="CZ1264" s="1051"/>
      <c r="DA1264" s="1051"/>
      <c r="DB1264" s="1051"/>
      <c r="DC1264" s="1051"/>
      <c r="DD1264" s="1051"/>
      <c r="DE1264" s="1051"/>
      <c r="DF1264" s="1051"/>
      <c r="DG1264" s="1051"/>
      <c r="DH1264" s="1051"/>
      <c r="DI1264" s="1051"/>
      <c r="DJ1264" s="1051"/>
      <c r="DK1264" s="1051"/>
      <c r="DL1264" s="1051"/>
      <c r="DM1264" s="1051"/>
      <c r="DN1264" s="1051"/>
      <c r="DO1264" s="1051"/>
      <c r="DP1264" s="1051"/>
      <c r="DQ1264" s="1051"/>
      <c r="DR1264" s="1051"/>
      <c r="DS1264" s="1051"/>
      <c r="DT1264" s="1051"/>
      <c r="DU1264" s="1051"/>
      <c r="DV1264" s="1051"/>
      <c r="DW1264" s="1051"/>
      <c r="DX1264" s="1051"/>
      <c r="DY1264" s="1051"/>
      <c r="DZ1264" s="1051"/>
      <c r="EA1264" s="1051"/>
      <c r="EB1264" s="1051"/>
      <c r="EC1264" s="1051"/>
      <c r="ED1264" s="1051"/>
      <c r="EE1264" s="1051"/>
      <c r="EF1264" s="1051"/>
      <c r="EG1264" s="1051"/>
      <c r="EH1264" s="1051"/>
      <c r="EI1264" s="1051"/>
      <c r="EJ1264" s="1051"/>
      <c r="EK1264" s="1051"/>
      <c r="EL1264" s="1051"/>
      <c r="EM1264" s="1051"/>
      <c r="EN1264" s="1051"/>
      <c r="EO1264" s="1051"/>
      <c r="EP1264" s="1051"/>
      <c r="EQ1264" s="1051"/>
      <c r="ER1264" s="1051"/>
      <c r="ES1264" s="1051"/>
      <c r="ET1264" s="1051"/>
      <c r="EU1264" s="1051"/>
      <c r="EV1264" s="1051"/>
      <c r="EW1264" s="1051"/>
      <c r="EX1264" s="1051"/>
      <c r="EY1264" s="1051"/>
      <c r="EZ1264" s="1051"/>
      <c r="FA1264" s="1051"/>
      <c r="FB1264" s="1051"/>
      <c r="FC1264" s="1051"/>
      <c r="FD1264" s="1051"/>
      <c r="FE1264" s="1051"/>
      <c r="FF1264" s="1051"/>
      <c r="FG1264" s="1051"/>
      <c r="FH1264" s="1051"/>
      <c r="FI1264" s="1051"/>
      <c r="FJ1264" s="1051"/>
      <c r="FK1264" s="1051"/>
      <c r="FL1264" s="1051"/>
      <c r="FM1264" s="1051"/>
      <c r="FN1264" s="1051"/>
      <c r="FO1264" s="1051"/>
      <c r="FP1264" s="1051"/>
      <c r="FQ1264" s="1051"/>
      <c r="FR1264" s="1051"/>
      <c r="FS1264" s="1051"/>
      <c r="FT1264" s="1051"/>
      <c r="FU1264" s="1051"/>
      <c r="FV1264" s="1051"/>
      <c r="FW1264" s="1051"/>
      <c r="FX1264" s="1051"/>
      <c r="FY1264" s="1051"/>
      <c r="FZ1264" s="1051"/>
      <c r="GA1264" s="1051"/>
      <c r="GB1264" s="1051"/>
      <c r="GC1264" s="1051"/>
      <c r="GD1264" s="1051"/>
      <c r="GE1264" s="1051"/>
      <c r="GF1264" s="1051"/>
      <c r="GG1264" s="1051"/>
      <c r="GH1264" s="1051"/>
      <c r="GI1264" s="1051"/>
      <c r="GJ1264" s="1051"/>
      <c r="GK1264" s="1051"/>
      <c r="GL1264" s="1051"/>
      <c r="GM1264" s="1051"/>
      <c r="GN1264" s="1051"/>
      <c r="GO1264" s="1051"/>
      <c r="GP1264" s="1051"/>
      <c r="GQ1264" s="1051"/>
      <c r="GR1264" s="1051"/>
      <c r="GS1264" s="1051"/>
      <c r="GT1264" s="1051"/>
      <c r="GU1264" s="1051"/>
      <c r="GV1264" s="1051"/>
      <c r="GW1264" s="1051"/>
      <c r="GX1264" s="1051"/>
      <c r="GY1264" s="1051"/>
      <c r="GZ1264" s="1051"/>
      <c r="HA1264" s="1051"/>
      <c r="HB1264" s="1051"/>
      <c r="HC1264" s="1051"/>
      <c r="HD1264" s="1051"/>
      <c r="HE1264" s="1051"/>
      <c r="HF1264" s="1051"/>
      <c r="HG1264" s="1051"/>
      <c r="HH1264" s="1051"/>
      <c r="HI1264" s="1051"/>
      <c r="HJ1264" s="1051"/>
      <c r="HK1264" s="1051"/>
      <c r="HL1264" s="1051"/>
      <c r="HM1264" s="1051"/>
      <c r="HN1264" s="1051"/>
      <c r="HO1264" s="1051"/>
      <c r="HP1264" s="1051"/>
      <c r="HQ1264" s="1051"/>
      <c r="HR1264" s="1051"/>
      <c r="HS1264" s="1051"/>
      <c r="HT1264" s="1051"/>
      <c r="HU1264" s="1051"/>
      <c r="HV1264" s="1051"/>
      <c r="HW1264" s="1051"/>
      <c r="HX1264" s="1051"/>
      <c r="HY1264" s="1051"/>
      <c r="HZ1264" s="1051"/>
      <c r="IA1264" s="1051"/>
      <c r="IB1264" s="1051"/>
      <c r="IC1264" s="1051"/>
      <c r="ID1264" s="1051"/>
      <c r="IE1264" s="1051"/>
      <c r="IF1264" s="1051"/>
      <c r="IG1264" s="1051"/>
      <c r="IH1264" s="1051"/>
      <c r="II1264" s="1051"/>
      <c r="IJ1264" s="1051"/>
      <c r="IK1264" s="1051"/>
      <c r="IL1264" s="1051"/>
      <c r="IM1264" s="1051"/>
      <c r="IN1264" s="1051"/>
      <c r="IO1264" s="1051"/>
      <c r="IP1264" s="1051"/>
      <c r="IQ1264" s="1051"/>
      <c r="IR1264" s="1051"/>
      <c r="IS1264" s="1051"/>
      <c r="IT1264" s="1051"/>
      <c r="IU1264" s="1051"/>
      <c r="IV1264" s="1051"/>
      <c r="IW1264" s="1051"/>
      <c r="IX1264" s="1051"/>
      <c r="IY1264" s="1051"/>
      <c r="IZ1264" s="1051"/>
      <c r="JA1264" s="1051"/>
      <c r="JB1264" s="1051"/>
    </row>
    <row r="1265" spans="1:262" s="1339" customFormat="1" ht="48.75" customHeight="1" x14ac:dyDescent="0.25">
      <c r="A1265" s="1250">
        <v>1</v>
      </c>
      <c r="B1265" s="1250">
        <v>1</v>
      </c>
      <c r="C1265" s="1092" t="s">
        <v>161</v>
      </c>
      <c r="D1265" s="12"/>
      <c r="E1265" s="30">
        <f t="shared" si="489"/>
        <v>0</v>
      </c>
      <c r="F1265" s="30">
        <f t="shared" si="489"/>
        <v>0</v>
      </c>
      <c r="G1265" s="30">
        <f t="shared" si="489"/>
        <v>0</v>
      </c>
      <c r="H1265" s="316" t="e">
        <f t="shared" si="489"/>
        <v>#DIV/0!</v>
      </c>
      <c r="I1265" s="500"/>
      <c r="J1265" s="500"/>
      <c r="K1265" s="501"/>
      <c r="L1265" s="501"/>
      <c r="M1265" s="501"/>
      <c r="N1265" s="501"/>
      <c r="O1265" s="501"/>
      <c r="P1265" s="501"/>
      <c r="Q1265" s="64"/>
      <c r="R1265" s="64"/>
      <c r="S1265" s="64"/>
      <c r="T1265" s="64"/>
      <c r="U1265" s="226"/>
      <c r="V1265" s="64"/>
      <c r="W1265" s="1289"/>
      <c r="X1265" s="1051"/>
      <c r="Y1265" s="1051"/>
      <c r="Z1265" s="1051"/>
      <c r="AA1265" s="1051"/>
      <c r="AB1265" s="1051"/>
      <c r="AC1265" s="1051"/>
      <c r="AD1265" s="1051"/>
      <c r="AE1265" s="1051"/>
      <c r="AF1265" s="1051"/>
      <c r="AG1265" s="1051"/>
      <c r="AH1265" s="1051"/>
      <c r="AI1265" s="1051"/>
      <c r="AJ1265" s="1051"/>
      <c r="AK1265" s="1051"/>
      <c r="AL1265" s="1051"/>
      <c r="AM1265" s="1051"/>
      <c r="AN1265" s="1051"/>
      <c r="AO1265" s="1051"/>
      <c r="AP1265" s="1051"/>
      <c r="AQ1265" s="1051"/>
      <c r="AR1265" s="1051"/>
      <c r="AS1265" s="1051"/>
      <c r="AT1265" s="1051"/>
      <c r="AU1265" s="1051"/>
      <c r="AV1265" s="1051"/>
      <c r="AW1265" s="1051"/>
      <c r="AX1265" s="1051"/>
      <c r="AY1265" s="1051"/>
      <c r="AZ1265" s="1051"/>
      <c r="BA1265" s="1051"/>
      <c r="BB1265" s="1051"/>
      <c r="BC1265" s="1051"/>
      <c r="BD1265" s="1051"/>
      <c r="BE1265" s="1051"/>
      <c r="BF1265" s="1051"/>
      <c r="BG1265" s="1051"/>
      <c r="BH1265" s="1051"/>
      <c r="BI1265" s="1051"/>
      <c r="BJ1265" s="1051"/>
      <c r="BK1265" s="1051"/>
      <c r="BL1265" s="1051"/>
      <c r="BM1265" s="1051"/>
      <c r="BN1265" s="1051"/>
      <c r="BO1265" s="1051"/>
      <c r="BP1265" s="1051"/>
      <c r="BQ1265" s="1051"/>
      <c r="BR1265" s="1051"/>
      <c r="BS1265" s="1051"/>
      <c r="BT1265" s="1051"/>
      <c r="BU1265" s="1051"/>
      <c r="BV1265" s="1051"/>
      <c r="BW1265" s="1051"/>
      <c r="BX1265" s="1051"/>
      <c r="BY1265" s="1051"/>
      <c r="BZ1265" s="1051"/>
      <c r="CA1265" s="1051"/>
      <c r="CB1265" s="1051"/>
      <c r="CC1265" s="1051"/>
      <c r="CD1265" s="1051"/>
      <c r="CE1265" s="1051"/>
      <c r="CF1265" s="1051"/>
      <c r="CG1265" s="1051"/>
      <c r="CH1265" s="1051"/>
      <c r="CI1265" s="1051"/>
      <c r="CJ1265" s="1051"/>
      <c r="CK1265" s="1051"/>
      <c r="CL1265" s="1051"/>
      <c r="CM1265" s="1051"/>
      <c r="CN1265" s="1051"/>
      <c r="CO1265" s="1051"/>
      <c r="CP1265" s="1051"/>
      <c r="CQ1265" s="1051"/>
      <c r="CR1265" s="1051"/>
      <c r="CS1265" s="1051"/>
      <c r="CT1265" s="1051"/>
      <c r="CU1265" s="1051"/>
      <c r="CV1265" s="1051"/>
      <c r="CW1265" s="1051"/>
      <c r="CX1265" s="1051"/>
      <c r="CY1265" s="1051"/>
      <c r="CZ1265" s="1051"/>
      <c r="DA1265" s="1051"/>
      <c r="DB1265" s="1051"/>
      <c r="DC1265" s="1051"/>
      <c r="DD1265" s="1051"/>
      <c r="DE1265" s="1051"/>
      <c r="DF1265" s="1051"/>
      <c r="DG1265" s="1051"/>
      <c r="DH1265" s="1051"/>
      <c r="DI1265" s="1051"/>
      <c r="DJ1265" s="1051"/>
      <c r="DK1265" s="1051"/>
      <c r="DL1265" s="1051"/>
      <c r="DM1265" s="1051"/>
      <c r="DN1265" s="1051"/>
      <c r="DO1265" s="1051"/>
      <c r="DP1265" s="1051"/>
      <c r="DQ1265" s="1051"/>
      <c r="DR1265" s="1051"/>
      <c r="DS1265" s="1051"/>
      <c r="DT1265" s="1051"/>
      <c r="DU1265" s="1051"/>
      <c r="DV1265" s="1051"/>
      <c r="DW1265" s="1051"/>
      <c r="DX1265" s="1051"/>
      <c r="DY1265" s="1051"/>
      <c r="DZ1265" s="1051"/>
      <c r="EA1265" s="1051"/>
      <c r="EB1265" s="1051"/>
      <c r="EC1265" s="1051"/>
      <c r="ED1265" s="1051"/>
      <c r="EE1265" s="1051"/>
      <c r="EF1265" s="1051"/>
      <c r="EG1265" s="1051"/>
      <c r="EH1265" s="1051"/>
      <c r="EI1265" s="1051"/>
      <c r="EJ1265" s="1051"/>
      <c r="EK1265" s="1051"/>
      <c r="EL1265" s="1051"/>
      <c r="EM1265" s="1051"/>
      <c r="EN1265" s="1051"/>
      <c r="EO1265" s="1051"/>
      <c r="EP1265" s="1051"/>
      <c r="EQ1265" s="1051"/>
      <c r="ER1265" s="1051"/>
      <c r="ES1265" s="1051"/>
      <c r="ET1265" s="1051"/>
      <c r="EU1265" s="1051"/>
      <c r="EV1265" s="1051"/>
      <c r="EW1265" s="1051"/>
      <c r="EX1265" s="1051"/>
      <c r="EY1265" s="1051"/>
      <c r="EZ1265" s="1051"/>
      <c r="FA1265" s="1051"/>
      <c r="FB1265" s="1051"/>
      <c r="FC1265" s="1051"/>
      <c r="FD1265" s="1051"/>
      <c r="FE1265" s="1051"/>
      <c r="FF1265" s="1051"/>
      <c r="FG1265" s="1051"/>
      <c r="FH1265" s="1051"/>
      <c r="FI1265" s="1051"/>
      <c r="FJ1265" s="1051"/>
      <c r="FK1265" s="1051"/>
      <c r="FL1265" s="1051"/>
      <c r="FM1265" s="1051"/>
      <c r="FN1265" s="1051"/>
      <c r="FO1265" s="1051"/>
      <c r="FP1265" s="1051"/>
      <c r="FQ1265" s="1051"/>
      <c r="FR1265" s="1051"/>
      <c r="FS1265" s="1051"/>
      <c r="FT1265" s="1051"/>
      <c r="FU1265" s="1051"/>
      <c r="FV1265" s="1051"/>
      <c r="FW1265" s="1051"/>
      <c r="FX1265" s="1051"/>
      <c r="FY1265" s="1051"/>
      <c r="FZ1265" s="1051"/>
      <c r="GA1265" s="1051"/>
      <c r="GB1265" s="1051"/>
      <c r="GC1265" s="1051"/>
      <c r="GD1265" s="1051"/>
      <c r="GE1265" s="1051"/>
      <c r="GF1265" s="1051"/>
      <c r="GG1265" s="1051"/>
      <c r="GH1265" s="1051"/>
      <c r="GI1265" s="1051"/>
      <c r="GJ1265" s="1051"/>
      <c r="GK1265" s="1051"/>
      <c r="GL1265" s="1051"/>
      <c r="GM1265" s="1051"/>
      <c r="GN1265" s="1051"/>
      <c r="GO1265" s="1051"/>
      <c r="GP1265" s="1051"/>
      <c r="GQ1265" s="1051"/>
      <c r="GR1265" s="1051"/>
      <c r="GS1265" s="1051"/>
      <c r="GT1265" s="1051"/>
      <c r="GU1265" s="1051"/>
      <c r="GV1265" s="1051"/>
      <c r="GW1265" s="1051"/>
      <c r="GX1265" s="1051"/>
      <c r="GY1265" s="1051"/>
      <c r="GZ1265" s="1051"/>
      <c r="HA1265" s="1051"/>
      <c r="HB1265" s="1051"/>
      <c r="HC1265" s="1051"/>
      <c r="HD1265" s="1051"/>
      <c r="HE1265" s="1051"/>
      <c r="HF1265" s="1051"/>
      <c r="HG1265" s="1051"/>
      <c r="HH1265" s="1051"/>
      <c r="HI1265" s="1051"/>
      <c r="HJ1265" s="1051"/>
      <c r="HK1265" s="1051"/>
      <c r="HL1265" s="1051"/>
      <c r="HM1265" s="1051"/>
      <c r="HN1265" s="1051"/>
      <c r="HO1265" s="1051"/>
      <c r="HP1265" s="1051"/>
      <c r="HQ1265" s="1051"/>
      <c r="HR1265" s="1051"/>
      <c r="HS1265" s="1051"/>
      <c r="HT1265" s="1051"/>
      <c r="HU1265" s="1051"/>
      <c r="HV1265" s="1051"/>
      <c r="HW1265" s="1051"/>
      <c r="HX1265" s="1051"/>
      <c r="HY1265" s="1051"/>
      <c r="HZ1265" s="1051"/>
      <c r="IA1265" s="1051"/>
      <c r="IB1265" s="1051"/>
      <c r="IC1265" s="1051"/>
      <c r="ID1265" s="1051"/>
      <c r="IE1265" s="1051"/>
      <c r="IF1265" s="1051"/>
      <c r="IG1265" s="1051"/>
      <c r="IH1265" s="1051"/>
      <c r="II1265" s="1051"/>
      <c r="IJ1265" s="1051"/>
      <c r="IK1265" s="1051"/>
      <c r="IL1265" s="1051"/>
      <c r="IM1265" s="1051"/>
      <c r="IN1265" s="1051"/>
      <c r="IO1265" s="1051"/>
      <c r="IP1265" s="1051"/>
      <c r="IQ1265" s="1051"/>
      <c r="IR1265" s="1051"/>
      <c r="IS1265" s="1051"/>
      <c r="IT1265" s="1051"/>
      <c r="IU1265" s="1051"/>
      <c r="IV1265" s="1051"/>
      <c r="IW1265" s="1051"/>
      <c r="IX1265" s="1051"/>
      <c r="IY1265" s="1051"/>
      <c r="IZ1265" s="1051"/>
      <c r="JA1265" s="1051"/>
      <c r="JB1265" s="1051"/>
    </row>
    <row r="1266" spans="1:262" s="1339" customFormat="1" ht="48.75" customHeight="1" x14ac:dyDescent="0.25">
      <c r="A1266" s="1250">
        <v>1</v>
      </c>
      <c r="B1266" s="1250">
        <v>1</v>
      </c>
      <c r="C1266" s="1092" t="s">
        <v>328</v>
      </c>
      <c r="D1266" s="12"/>
      <c r="E1266" s="30">
        <f t="shared" si="489"/>
        <v>0</v>
      </c>
      <c r="F1266" s="30">
        <f t="shared" si="489"/>
        <v>0</v>
      </c>
      <c r="G1266" s="30">
        <f t="shared" si="489"/>
        <v>0</v>
      </c>
      <c r="H1266" s="316" t="e">
        <f t="shared" si="489"/>
        <v>#DIV/0!</v>
      </c>
      <c r="I1266" s="500"/>
      <c r="J1266" s="500"/>
      <c r="K1266" s="501"/>
      <c r="L1266" s="501"/>
      <c r="M1266" s="501"/>
      <c r="N1266" s="501"/>
      <c r="O1266" s="501"/>
      <c r="P1266" s="501"/>
      <c r="Q1266" s="64"/>
      <c r="R1266" s="64"/>
      <c r="S1266" s="64"/>
      <c r="T1266" s="64"/>
      <c r="U1266" s="226"/>
      <c r="V1266" s="64"/>
      <c r="W1266" s="1289"/>
      <c r="X1266" s="1051"/>
      <c r="Y1266" s="1051"/>
      <c r="Z1266" s="1051"/>
      <c r="AA1266" s="1051"/>
      <c r="AB1266" s="1051"/>
      <c r="AC1266" s="1051"/>
      <c r="AD1266" s="1051"/>
      <c r="AE1266" s="1051"/>
      <c r="AF1266" s="1051"/>
      <c r="AG1266" s="1051"/>
      <c r="AH1266" s="1051"/>
      <c r="AI1266" s="1051"/>
      <c r="AJ1266" s="1051"/>
      <c r="AK1266" s="1051"/>
      <c r="AL1266" s="1051"/>
      <c r="AM1266" s="1051"/>
      <c r="AN1266" s="1051"/>
      <c r="AO1266" s="1051"/>
      <c r="AP1266" s="1051"/>
      <c r="AQ1266" s="1051"/>
      <c r="AR1266" s="1051"/>
      <c r="AS1266" s="1051"/>
      <c r="AT1266" s="1051"/>
      <c r="AU1266" s="1051"/>
      <c r="AV1266" s="1051"/>
      <c r="AW1266" s="1051"/>
      <c r="AX1266" s="1051"/>
      <c r="AY1266" s="1051"/>
      <c r="AZ1266" s="1051"/>
      <c r="BA1266" s="1051"/>
      <c r="BB1266" s="1051"/>
      <c r="BC1266" s="1051"/>
      <c r="BD1266" s="1051"/>
      <c r="BE1266" s="1051"/>
      <c r="BF1266" s="1051"/>
      <c r="BG1266" s="1051"/>
      <c r="BH1266" s="1051"/>
      <c r="BI1266" s="1051"/>
      <c r="BJ1266" s="1051"/>
      <c r="BK1266" s="1051"/>
      <c r="BL1266" s="1051"/>
      <c r="BM1266" s="1051"/>
      <c r="BN1266" s="1051"/>
      <c r="BO1266" s="1051"/>
      <c r="BP1266" s="1051"/>
      <c r="BQ1266" s="1051"/>
      <c r="BR1266" s="1051"/>
      <c r="BS1266" s="1051"/>
      <c r="BT1266" s="1051"/>
      <c r="BU1266" s="1051"/>
      <c r="BV1266" s="1051"/>
      <c r="BW1266" s="1051"/>
      <c r="BX1266" s="1051"/>
      <c r="BY1266" s="1051"/>
      <c r="BZ1266" s="1051"/>
      <c r="CA1266" s="1051"/>
      <c r="CB1266" s="1051"/>
      <c r="CC1266" s="1051"/>
      <c r="CD1266" s="1051"/>
      <c r="CE1266" s="1051"/>
      <c r="CF1266" s="1051"/>
      <c r="CG1266" s="1051"/>
      <c r="CH1266" s="1051"/>
      <c r="CI1266" s="1051"/>
      <c r="CJ1266" s="1051"/>
      <c r="CK1266" s="1051"/>
      <c r="CL1266" s="1051"/>
      <c r="CM1266" s="1051"/>
      <c r="CN1266" s="1051"/>
      <c r="CO1266" s="1051"/>
      <c r="CP1266" s="1051"/>
      <c r="CQ1266" s="1051"/>
      <c r="CR1266" s="1051"/>
      <c r="CS1266" s="1051"/>
      <c r="CT1266" s="1051"/>
      <c r="CU1266" s="1051"/>
      <c r="CV1266" s="1051"/>
      <c r="CW1266" s="1051"/>
      <c r="CX1266" s="1051"/>
      <c r="CY1266" s="1051"/>
      <c r="CZ1266" s="1051"/>
      <c r="DA1266" s="1051"/>
      <c r="DB1266" s="1051"/>
      <c r="DC1266" s="1051"/>
      <c r="DD1266" s="1051"/>
      <c r="DE1266" s="1051"/>
      <c r="DF1266" s="1051"/>
      <c r="DG1266" s="1051"/>
      <c r="DH1266" s="1051"/>
      <c r="DI1266" s="1051"/>
      <c r="DJ1266" s="1051"/>
      <c r="DK1266" s="1051"/>
      <c r="DL1266" s="1051"/>
      <c r="DM1266" s="1051"/>
      <c r="DN1266" s="1051"/>
      <c r="DO1266" s="1051"/>
      <c r="DP1266" s="1051"/>
      <c r="DQ1266" s="1051"/>
      <c r="DR1266" s="1051"/>
      <c r="DS1266" s="1051"/>
      <c r="DT1266" s="1051"/>
      <c r="DU1266" s="1051"/>
      <c r="DV1266" s="1051"/>
      <c r="DW1266" s="1051"/>
      <c r="DX1266" s="1051"/>
      <c r="DY1266" s="1051"/>
      <c r="DZ1266" s="1051"/>
      <c r="EA1266" s="1051"/>
      <c r="EB1266" s="1051"/>
      <c r="EC1266" s="1051"/>
      <c r="ED1266" s="1051"/>
      <c r="EE1266" s="1051"/>
      <c r="EF1266" s="1051"/>
      <c r="EG1266" s="1051"/>
      <c r="EH1266" s="1051"/>
      <c r="EI1266" s="1051"/>
      <c r="EJ1266" s="1051"/>
      <c r="EK1266" s="1051"/>
      <c r="EL1266" s="1051"/>
      <c r="EM1266" s="1051"/>
      <c r="EN1266" s="1051"/>
      <c r="EO1266" s="1051"/>
      <c r="EP1266" s="1051"/>
      <c r="EQ1266" s="1051"/>
      <c r="ER1266" s="1051"/>
      <c r="ES1266" s="1051"/>
      <c r="ET1266" s="1051"/>
      <c r="EU1266" s="1051"/>
      <c r="EV1266" s="1051"/>
      <c r="EW1266" s="1051"/>
      <c r="EX1266" s="1051"/>
      <c r="EY1266" s="1051"/>
      <c r="EZ1266" s="1051"/>
      <c r="FA1266" s="1051"/>
      <c r="FB1266" s="1051"/>
      <c r="FC1266" s="1051"/>
      <c r="FD1266" s="1051"/>
      <c r="FE1266" s="1051"/>
      <c r="FF1266" s="1051"/>
      <c r="FG1266" s="1051"/>
      <c r="FH1266" s="1051"/>
      <c r="FI1266" s="1051"/>
      <c r="FJ1266" s="1051"/>
      <c r="FK1266" s="1051"/>
      <c r="FL1266" s="1051"/>
      <c r="FM1266" s="1051"/>
      <c r="FN1266" s="1051"/>
      <c r="FO1266" s="1051"/>
      <c r="FP1266" s="1051"/>
      <c r="FQ1266" s="1051"/>
      <c r="FR1266" s="1051"/>
      <c r="FS1266" s="1051"/>
      <c r="FT1266" s="1051"/>
      <c r="FU1266" s="1051"/>
      <c r="FV1266" s="1051"/>
      <c r="FW1266" s="1051"/>
      <c r="FX1266" s="1051"/>
      <c r="FY1266" s="1051"/>
      <c r="FZ1266" s="1051"/>
      <c r="GA1266" s="1051"/>
      <c r="GB1266" s="1051"/>
      <c r="GC1266" s="1051"/>
      <c r="GD1266" s="1051"/>
      <c r="GE1266" s="1051"/>
      <c r="GF1266" s="1051"/>
      <c r="GG1266" s="1051"/>
      <c r="GH1266" s="1051"/>
      <c r="GI1266" s="1051"/>
      <c r="GJ1266" s="1051"/>
      <c r="GK1266" s="1051"/>
      <c r="GL1266" s="1051"/>
      <c r="GM1266" s="1051"/>
      <c r="GN1266" s="1051"/>
      <c r="GO1266" s="1051"/>
      <c r="GP1266" s="1051"/>
      <c r="GQ1266" s="1051"/>
      <c r="GR1266" s="1051"/>
      <c r="GS1266" s="1051"/>
      <c r="GT1266" s="1051"/>
      <c r="GU1266" s="1051"/>
      <c r="GV1266" s="1051"/>
      <c r="GW1266" s="1051"/>
      <c r="GX1266" s="1051"/>
      <c r="GY1266" s="1051"/>
      <c r="GZ1266" s="1051"/>
      <c r="HA1266" s="1051"/>
      <c r="HB1266" s="1051"/>
      <c r="HC1266" s="1051"/>
      <c r="HD1266" s="1051"/>
      <c r="HE1266" s="1051"/>
      <c r="HF1266" s="1051"/>
      <c r="HG1266" s="1051"/>
      <c r="HH1266" s="1051"/>
      <c r="HI1266" s="1051"/>
      <c r="HJ1266" s="1051"/>
      <c r="HK1266" s="1051"/>
      <c r="HL1266" s="1051"/>
      <c r="HM1266" s="1051"/>
      <c r="HN1266" s="1051"/>
      <c r="HO1266" s="1051"/>
      <c r="HP1266" s="1051"/>
      <c r="HQ1266" s="1051"/>
      <c r="HR1266" s="1051"/>
      <c r="HS1266" s="1051"/>
      <c r="HT1266" s="1051"/>
      <c r="HU1266" s="1051"/>
      <c r="HV1266" s="1051"/>
      <c r="HW1266" s="1051"/>
      <c r="HX1266" s="1051"/>
      <c r="HY1266" s="1051"/>
      <c r="HZ1266" s="1051"/>
      <c r="IA1266" s="1051"/>
      <c r="IB1266" s="1051"/>
      <c r="IC1266" s="1051"/>
      <c r="ID1266" s="1051"/>
      <c r="IE1266" s="1051"/>
      <c r="IF1266" s="1051"/>
      <c r="IG1266" s="1051"/>
      <c r="IH1266" s="1051"/>
      <c r="II1266" s="1051"/>
      <c r="IJ1266" s="1051"/>
      <c r="IK1266" s="1051"/>
      <c r="IL1266" s="1051"/>
      <c r="IM1266" s="1051"/>
      <c r="IN1266" s="1051"/>
      <c r="IO1266" s="1051"/>
      <c r="IP1266" s="1051"/>
      <c r="IQ1266" s="1051"/>
      <c r="IR1266" s="1051"/>
      <c r="IS1266" s="1051"/>
      <c r="IT1266" s="1051"/>
      <c r="IU1266" s="1051"/>
      <c r="IV1266" s="1051"/>
      <c r="IW1266" s="1051"/>
      <c r="IX1266" s="1051"/>
      <c r="IY1266" s="1051"/>
      <c r="IZ1266" s="1051"/>
      <c r="JA1266" s="1051"/>
      <c r="JB1266" s="1051"/>
    </row>
    <row r="1267" spans="1:262" s="1339" customFormat="1" ht="51.75" customHeight="1" x14ac:dyDescent="0.25">
      <c r="A1267" s="1250">
        <v>1</v>
      </c>
      <c r="B1267" s="1250">
        <v>1</v>
      </c>
      <c r="C1267" s="1092" t="s">
        <v>388</v>
      </c>
      <c r="D1267" s="12"/>
      <c r="E1267" s="30">
        <f t="shared" si="489"/>
        <v>0</v>
      </c>
      <c r="F1267" s="30">
        <f t="shared" si="489"/>
        <v>0</v>
      </c>
      <c r="G1267" s="30">
        <f t="shared" si="489"/>
        <v>0</v>
      </c>
      <c r="H1267" s="316">
        <f t="shared" si="489"/>
        <v>0</v>
      </c>
      <c r="I1267" s="500"/>
      <c r="J1267" s="500"/>
      <c r="K1267" s="501"/>
      <c r="L1267" s="501"/>
      <c r="M1267" s="501"/>
      <c r="N1267" s="501"/>
      <c r="O1267" s="501"/>
      <c r="P1267" s="501"/>
      <c r="Q1267" s="64"/>
      <c r="R1267" s="64"/>
      <c r="S1267" s="64"/>
      <c r="T1267" s="64"/>
      <c r="U1267" s="226"/>
      <c r="V1267" s="64"/>
      <c r="W1267" s="1289"/>
      <c r="X1267" s="1051"/>
      <c r="Y1267" s="1051"/>
      <c r="Z1267" s="1051"/>
      <c r="AA1267" s="1051"/>
      <c r="AB1267" s="1051"/>
      <c r="AC1267" s="1051"/>
      <c r="AD1267" s="1051"/>
      <c r="AE1267" s="1051"/>
      <c r="AF1267" s="1051"/>
      <c r="AG1267" s="1051"/>
      <c r="AH1267" s="1051"/>
      <c r="AI1267" s="1051"/>
      <c r="AJ1267" s="1051"/>
      <c r="AK1267" s="1051"/>
      <c r="AL1267" s="1051"/>
      <c r="AM1267" s="1051"/>
      <c r="AN1267" s="1051"/>
      <c r="AO1267" s="1051"/>
      <c r="AP1267" s="1051"/>
      <c r="AQ1267" s="1051"/>
      <c r="AR1267" s="1051"/>
      <c r="AS1267" s="1051"/>
      <c r="AT1267" s="1051"/>
      <c r="AU1267" s="1051"/>
      <c r="AV1267" s="1051"/>
      <c r="AW1267" s="1051"/>
      <c r="AX1267" s="1051"/>
      <c r="AY1267" s="1051"/>
      <c r="AZ1267" s="1051"/>
      <c r="BA1267" s="1051"/>
      <c r="BB1267" s="1051"/>
      <c r="BC1267" s="1051"/>
      <c r="BD1267" s="1051"/>
      <c r="BE1267" s="1051"/>
      <c r="BF1267" s="1051"/>
      <c r="BG1267" s="1051"/>
      <c r="BH1267" s="1051"/>
      <c r="BI1267" s="1051"/>
      <c r="BJ1267" s="1051"/>
      <c r="BK1267" s="1051"/>
      <c r="BL1267" s="1051"/>
      <c r="BM1267" s="1051"/>
      <c r="BN1267" s="1051"/>
      <c r="BO1267" s="1051"/>
      <c r="BP1267" s="1051"/>
      <c r="BQ1267" s="1051"/>
      <c r="BR1267" s="1051"/>
      <c r="BS1267" s="1051"/>
      <c r="BT1267" s="1051"/>
      <c r="BU1267" s="1051"/>
      <c r="BV1267" s="1051"/>
      <c r="BW1267" s="1051"/>
      <c r="BX1267" s="1051"/>
      <c r="BY1267" s="1051"/>
      <c r="BZ1267" s="1051"/>
      <c r="CA1267" s="1051"/>
      <c r="CB1267" s="1051"/>
      <c r="CC1267" s="1051"/>
      <c r="CD1267" s="1051"/>
      <c r="CE1267" s="1051"/>
      <c r="CF1267" s="1051"/>
      <c r="CG1267" s="1051"/>
      <c r="CH1267" s="1051"/>
      <c r="CI1267" s="1051"/>
      <c r="CJ1267" s="1051"/>
      <c r="CK1267" s="1051"/>
      <c r="CL1267" s="1051"/>
      <c r="CM1267" s="1051"/>
      <c r="CN1267" s="1051"/>
      <c r="CO1267" s="1051"/>
      <c r="CP1267" s="1051"/>
      <c r="CQ1267" s="1051"/>
      <c r="CR1267" s="1051"/>
      <c r="CS1267" s="1051"/>
      <c r="CT1267" s="1051"/>
      <c r="CU1267" s="1051"/>
      <c r="CV1267" s="1051"/>
      <c r="CW1267" s="1051"/>
      <c r="CX1267" s="1051"/>
      <c r="CY1267" s="1051"/>
      <c r="CZ1267" s="1051"/>
      <c r="DA1267" s="1051"/>
      <c r="DB1267" s="1051"/>
      <c r="DC1267" s="1051"/>
      <c r="DD1267" s="1051"/>
      <c r="DE1267" s="1051"/>
      <c r="DF1267" s="1051"/>
      <c r="DG1267" s="1051"/>
      <c r="DH1267" s="1051"/>
      <c r="DI1267" s="1051"/>
      <c r="DJ1267" s="1051"/>
      <c r="DK1267" s="1051"/>
      <c r="DL1267" s="1051"/>
      <c r="DM1267" s="1051"/>
      <c r="DN1267" s="1051"/>
      <c r="DO1267" s="1051"/>
      <c r="DP1267" s="1051"/>
      <c r="DQ1267" s="1051"/>
      <c r="DR1267" s="1051"/>
      <c r="DS1267" s="1051"/>
      <c r="DT1267" s="1051"/>
      <c r="DU1267" s="1051"/>
      <c r="DV1267" s="1051"/>
      <c r="DW1267" s="1051"/>
      <c r="DX1267" s="1051"/>
      <c r="DY1267" s="1051"/>
      <c r="DZ1267" s="1051"/>
      <c r="EA1267" s="1051"/>
      <c r="EB1267" s="1051"/>
      <c r="EC1267" s="1051"/>
      <c r="ED1267" s="1051"/>
      <c r="EE1267" s="1051"/>
      <c r="EF1267" s="1051"/>
      <c r="EG1267" s="1051"/>
      <c r="EH1267" s="1051"/>
      <c r="EI1267" s="1051"/>
      <c r="EJ1267" s="1051"/>
      <c r="EK1267" s="1051"/>
      <c r="EL1267" s="1051"/>
      <c r="EM1267" s="1051"/>
      <c r="EN1267" s="1051"/>
      <c r="EO1267" s="1051"/>
      <c r="EP1267" s="1051"/>
      <c r="EQ1267" s="1051"/>
      <c r="ER1267" s="1051"/>
      <c r="ES1267" s="1051"/>
      <c r="ET1267" s="1051"/>
      <c r="EU1267" s="1051"/>
      <c r="EV1267" s="1051"/>
      <c r="EW1267" s="1051"/>
      <c r="EX1267" s="1051"/>
      <c r="EY1267" s="1051"/>
      <c r="EZ1267" s="1051"/>
      <c r="FA1267" s="1051"/>
      <c r="FB1267" s="1051"/>
      <c r="FC1267" s="1051"/>
      <c r="FD1267" s="1051"/>
      <c r="FE1267" s="1051"/>
      <c r="FF1267" s="1051"/>
      <c r="FG1267" s="1051"/>
      <c r="FH1267" s="1051"/>
      <c r="FI1267" s="1051"/>
      <c r="FJ1267" s="1051"/>
      <c r="FK1267" s="1051"/>
      <c r="FL1267" s="1051"/>
      <c r="FM1267" s="1051"/>
      <c r="FN1267" s="1051"/>
      <c r="FO1267" s="1051"/>
      <c r="FP1267" s="1051"/>
      <c r="FQ1267" s="1051"/>
      <c r="FR1267" s="1051"/>
      <c r="FS1267" s="1051"/>
      <c r="FT1267" s="1051"/>
      <c r="FU1267" s="1051"/>
      <c r="FV1267" s="1051"/>
      <c r="FW1267" s="1051"/>
      <c r="FX1267" s="1051"/>
      <c r="FY1267" s="1051"/>
      <c r="FZ1267" s="1051"/>
      <c r="GA1267" s="1051"/>
      <c r="GB1267" s="1051"/>
      <c r="GC1267" s="1051"/>
      <c r="GD1267" s="1051"/>
      <c r="GE1267" s="1051"/>
      <c r="GF1267" s="1051"/>
      <c r="GG1267" s="1051"/>
      <c r="GH1267" s="1051"/>
      <c r="GI1267" s="1051"/>
      <c r="GJ1267" s="1051"/>
      <c r="GK1267" s="1051"/>
      <c r="GL1267" s="1051"/>
      <c r="GM1267" s="1051"/>
      <c r="GN1267" s="1051"/>
      <c r="GO1267" s="1051"/>
      <c r="GP1267" s="1051"/>
      <c r="GQ1267" s="1051"/>
      <c r="GR1267" s="1051"/>
      <c r="GS1267" s="1051"/>
      <c r="GT1267" s="1051"/>
      <c r="GU1267" s="1051"/>
      <c r="GV1267" s="1051"/>
      <c r="GW1267" s="1051"/>
      <c r="GX1267" s="1051"/>
      <c r="GY1267" s="1051"/>
      <c r="GZ1267" s="1051"/>
      <c r="HA1267" s="1051"/>
      <c r="HB1267" s="1051"/>
      <c r="HC1267" s="1051"/>
      <c r="HD1267" s="1051"/>
      <c r="HE1267" s="1051"/>
      <c r="HF1267" s="1051"/>
      <c r="HG1267" s="1051"/>
      <c r="HH1267" s="1051"/>
      <c r="HI1267" s="1051"/>
      <c r="HJ1267" s="1051"/>
      <c r="HK1267" s="1051"/>
      <c r="HL1267" s="1051"/>
      <c r="HM1267" s="1051"/>
      <c r="HN1267" s="1051"/>
      <c r="HO1267" s="1051"/>
      <c r="HP1267" s="1051"/>
      <c r="HQ1267" s="1051"/>
      <c r="HR1267" s="1051"/>
      <c r="HS1267" s="1051"/>
      <c r="HT1267" s="1051"/>
      <c r="HU1267" s="1051"/>
      <c r="HV1267" s="1051"/>
      <c r="HW1267" s="1051"/>
      <c r="HX1267" s="1051"/>
      <c r="HY1267" s="1051"/>
      <c r="HZ1267" s="1051"/>
      <c r="IA1267" s="1051"/>
      <c r="IB1267" s="1051"/>
      <c r="IC1267" s="1051"/>
      <c r="ID1267" s="1051"/>
      <c r="IE1267" s="1051"/>
      <c r="IF1267" s="1051"/>
      <c r="IG1267" s="1051"/>
      <c r="IH1267" s="1051"/>
      <c r="II1267" s="1051"/>
      <c r="IJ1267" s="1051"/>
      <c r="IK1267" s="1051"/>
      <c r="IL1267" s="1051"/>
      <c r="IM1267" s="1051"/>
      <c r="IN1267" s="1051"/>
      <c r="IO1267" s="1051"/>
      <c r="IP1267" s="1051"/>
      <c r="IQ1267" s="1051"/>
      <c r="IR1267" s="1051"/>
      <c r="IS1267" s="1051"/>
      <c r="IT1267" s="1051"/>
      <c r="IU1267" s="1051"/>
      <c r="IV1267" s="1051"/>
      <c r="IW1267" s="1051"/>
      <c r="IX1267" s="1051"/>
      <c r="IY1267" s="1051"/>
      <c r="IZ1267" s="1051"/>
      <c r="JA1267" s="1051"/>
      <c r="JB1267" s="1051"/>
    </row>
    <row r="1268" spans="1:262" s="1339" customFormat="1" ht="38.1" customHeight="1" x14ac:dyDescent="0.25">
      <c r="A1268" s="1250">
        <v>1</v>
      </c>
      <c r="B1268" s="1250">
        <v>1</v>
      </c>
      <c r="C1268" s="1115" t="s">
        <v>169</v>
      </c>
      <c r="D1268" s="432"/>
      <c r="E1268" s="316">
        <f>E1237+E1202</f>
        <v>0</v>
      </c>
      <c r="F1268" s="316">
        <f>F1237+F1202</f>
        <v>0</v>
      </c>
      <c r="G1268" s="316">
        <f>G1237+G1202</f>
        <v>0</v>
      </c>
      <c r="H1268" s="316" t="e">
        <f>H1202</f>
        <v>#DIV/0!</v>
      </c>
      <c r="I1268" s="500"/>
      <c r="J1268" s="500"/>
      <c r="K1268" s="501"/>
      <c r="L1268" s="501"/>
      <c r="M1268" s="501"/>
      <c r="N1268" s="501"/>
      <c r="O1268" s="501"/>
      <c r="P1268" s="501"/>
      <c r="Q1268" s="64"/>
      <c r="R1268" s="64"/>
      <c r="S1268" s="64"/>
      <c r="T1268" s="64"/>
      <c r="U1268" s="226"/>
      <c r="V1268" s="64"/>
      <c r="W1268" s="1289"/>
      <c r="X1268" s="1051"/>
      <c r="Y1268" s="1051"/>
      <c r="Z1268" s="1051"/>
      <c r="AA1268" s="1051"/>
      <c r="AB1268" s="1051"/>
      <c r="AC1268" s="1051"/>
      <c r="AD1268" s="1051"/>
      <c r="AE1268" s="1051"/>
      <c r="AF1268" s="1051"/>
      <c r="AG1268" s="1051"/>
      <c r="AH1268" s="1051"/>
      <c r="AI1268" s="1051"/>
      <c r="AJ1268" s="1051"/>
      <c r="AK1268" s="1051"/>
      <c r="AL1268" s="1051"/>
      <c r="AM1268" s="1051"/>
      <c r="AN1268" s="1051"/>
      <c r="AO1268" s="1051"/>
      <c r="AP1268" s="1051"/>
      <c r="AQ1268" s="1051"/>
      <c r="AR1268" s="1051"/>
      <c r="AS1268" s="1051"/>
      <c r="AT1268" s="1051"/>
      <c r="AU1268" s="1051"/>
      <c r="AV1268" s="1051"/>
      <c r="AW1268" s="1051"/>
      <c r="AX1268" s="1051"/>
      <c r="AY1268" s="1051"/>
      <c r="AZ1268" s="1051"/>
      <c r="BA1268" s="1051"/>
      <c r="BB1268" s="1051"/>
      <c r="BC1268" s="1051"/>
      <c r="BD1268" s="1051"/>
      <c r="BE1268" s="1051"/>
      <c r="BF1268" s="1051"/>
      <c r="BG1268" s="1051"/>
      <c r="BH1268" s="1051"/>
      <c r="BI1268" s="1051"/>
      <c r="BJ1268" s="1051"/>
      <c r="BK1268" s="1051"/>
      <c r="BL1268" s="1051"/>
      <c r="BM1268" s="1051"/>
      <c r="BN1268" s="1051"/>
      <c r="BO1268" s="1051"/>
      <c r="BP1268" s="1051"/>
      <c r="BQ1268" s="1051"/>
      <c r="BR1268" s="1051"/>
      <c r="BS1268" s="1051"/>
      <c r="BT1268" s="1051"/>
      <c r="BU1268" s="1051"/>
      <c r="BV1268" s="1051"/>
      <c r="BW1268" s="1051"/>
      <c r="BX1268" s="1051"/>
      <c r="BY1268" s="1051"/>
      <c r="BZ1268" s="1051"/>
      <c r="CA1268" s="1051"/>
      <c r="CB1268" s="1051"/>
      <c r="CC1268" s="1051"/>
      <c r="CD1268" s="1051"/>
      <c r="CE1268" s="1051"/>
      <c r="CF1268" s="1051"/>
      <c r="CG1268" s="1051"/>
      <c r="CH1268" s="1051"/>
      <c r="CI1268" s="1051"/>
      <c r="CJ1268" s="1051"/>
      <c r="CK1268" s="1051"/>
      <c r="CL1268" s="1051"/>
      <c r="CM1268" s="1051"/>
      <c r="CN1268" s="1051"/>
      <c r="CO1268" s="1051"/>
      <c r="CP1268" s="1051"/>
      <c r="CQ1268" s="1051"/>
      <c r="CR1268" s="1051"/>
      <c r="CS1268" s="1051"/>
      <c r="CT1268" s="1051"/>
      <c r="CU1268" s="1051"/>
      <c r="CV1268" s="1051"/>
      <c r="CW1268" s="1051"/>
      <c r="CX1268" s="1051"/>
      <c r="CY1268" s="1051"/>
      <c r="CZ1268" s="1051"/>
      <c r="DA1268" s="1051"/>
      <c r="DB1268" s="1051"/>
      <c r="DC1268" s="1051"/>
      <c r="DD1268" s="1051"/>
      <c r="DE1268" s="1051"/>
      <c r="DF1268" s="1051"/>
      <c r="DG1268" s="1051"/>
      <c r="DH1268" s="1051"/>
      <c r="DI1268" s="1051"/>
      <c r="DJ1268" s="1051"/>
      <c r="DK1268" s="1051"/>
      <c r="DL1268" s="1051"/>
      <c r="DM1268" s="1051"/>
      <c r="DN1268" s="1051"/>
      <c r="DO1268" s="1051"/>
      <c r="DP1268" s="1051"/>
      <c r="DQ1268" s="1051"/>
      <c r="DR1268" s="1051"/>
      <c r="DS1268" s="1051"/>
      <c r="DT1268" s="1051"/>
      <c r="DU1268" s="1051"/>
      <c r="DV1268" s="1051"/>
      <c r="DW1268" s="1051"/>
      <c r="DX1268" s="1051"/>
      <c r="DY1268" s="1051"/>
      <c r="DZ1268" s="1051"/>
      <c r="EA1268" s="1051"/>
      <c r="EB1268" s="1051"/>
      <c r="EC1268" s="1051"/>
      <c r="ED1268" s="1051"/>
      <c r="EE1268" s="1051"/>
      <c r="EF1268" s="1051"/>
      <c r="EG1268" s="1051"/>
      <c r="EH1268" s="1051"/>
      <c r="EI1268" s="1051"/>
      <c r="EJ1268" s="1051"/>
      <c r="EK1268" s="1051"/>
      <c r="EL1268" s="1051"/>
      <c r="EM1268" s="1051"/>
      <c r="EN1268" s="1051"/>
      <c r="EO1268" s="1051"/>
      <c r="EP1268" s="1051"/>
      <c r="EQ1268" s="1051"/>
      <c r="ER1268" s="1051"/>
      <c r="ES1268" s="1051"/>
      <c r="ET1268" s="1051"/>
      <c r="EU1268" s="1051"/>
      <c r="EV1268" s="1051"/>
      <c r="EW1268" s="1051"/>
      <c r="EX1268" s="1051"/>
      <c r="EY1268" s="1051"/>
      <c r="EZ1268" s="1051"/>
      <c r="FA1268" s="1051"/>
      <c r="FB1268" s="1051"/>
      <c r="FC1268" s="1051"/>
      <c r="FD1268" s="1051"/>
      <c r="FE1268" s="1051"/>
      <c r="FF1268" s="1051"/>
      <c r="FG1268" s="1051"/>
      <c r="FH1268" s="1051"/>
      <c r="FI1268" s="1051"/>
      <c r="FJ1268" s="1051"/>
      <c r="FK1268" s="1051"/>
      <c r="FL1268" s="1051"/>
      <c r="FM1268" s="1051"/>
      <c r="FN1268" s="1051"/>
      <c r="FO1268" s="1051"/>
      <c r="FP1268" s="1051"/>
      <c r="FQ1268" s="1051"/>
      <c r="FR1268" s="1051"/>
      <c r="FS1268" s="1051"/>
      <c r="FT1268" s="1051"/>
      <c r="FU1268" s="1051"/>
      <c r="FV1268" s="1051"/>
      <c r="FW1268" s="1051"/>
      <c r="FX1268" s="1051"/>
      <c r="FY1268" s="1051"/>
      <c r="FZ1268" s="1051"/>
      <c r="GA1268" s="1051"/>
      <c r="GB1268" s="1051"/>
      <c r="GC1268" s="1051"/>
      <c r="GD1268" s="1051"/>
      <c r="GE1268" s="1051"/>
      <c r="GF1268" s="1051"/>
      <c r="GG1268" s="1051"/>
      <c r="GH1268" s="1051"/>
      <c r="GI1268" s="1051"/>
      <c r="GJ1268" s="1051"/>
      <c r="GK1268" s="1051"/>
      <c r="GL1268" s="1051"/>
      <c r="GM1268" s="1051"/>
      <c r="GN1268" s="1051"/>
      <c r="GO1268" s="1051"/>
      <c r="GP1268" s="1051"/>
      <c r="GQ1268" s="1051"/>
      <c r="GR1268" s="1051"/>
      <c r="GS1268" s="1051"/>
      <c r="GT1268" s="1051"/>
      <c r="GU1268" s="1051"/>
      <c r="GV1268" s="1051"/>
      <c r="GW1268" s="1051"/>
      <c r="GX1268" s="1051"/>
      <c r="GY1268" s="1051"/>
      <c r="GZ1268" s="1051"/>
      <c r="HA1268" s="1051"/>
      <c r="HB1268" s="1051"/>
      <c r="HC1268" s="1051"/>
      <c r="HD1268" s="1051"/>
      <c r="HE1268" s="1051"/>
      <c r="HF1268" s="1051"/>
      <c r="HG1268" s="1051"/>
      <c r="HH1268" s="1051"/>
      <c r="HI1268" s="1051"/>
      <c r="HJ1268" s="1051"/>
      <c r="HK1268" s="1051"/>
      <c r="HL1268" s="1051"/>
      <c r="HM1268" s="1051"/>
      <c r="HN1268" s="1051"/>
      <c r="HO1268" s="1051"/>
      <c r="HP1268" s="1051"/>
      <c r="HQ1268" s="1051"/>
      <c r="HR1268" s="1051"/>
      <c r="HS1268" s="1051"/>
      <c r="HT1268" s="1051"/>
      <c r="HU1268" s="1051"/>
      <c r="HV1268" s="1051"/>
      <c r="HW1268" s="1051"/>
      <c r="HX1268" s="1051"/>
      <c r="HY1268" s="1051"/>
      <c r="HZ1268" s="1051"/>
      <c r="IA1268" s="1051"/>
      <c r="IB1268" s="1051"/>
      <c r="IC1268" s="1051"/>
      <c r="ID1268" s="1051"/>
      <c r="IE1268" s="1051"/>
      <c r="IF1268" s="1051"/>
      <c r="IG1268" s="1051"/>
      <c r="IH1268" s="1051"/>
      <c r="II1268" s="1051"/>
      <c r="IJ1268" s="1051"/>
      <c r="IK1268" s="1051"/>
      <c r="IL1268" s="1051"/>
      <c r="IM1268" s="1051"/>
      <c r="IN1268" s="1051"/>
      <c r="IO1268" s="1051"/>
      <c r="IP1268" s="1051"/>
      <c r="IQ1268" s="1051"/>
      <c r="IR1268" s="1051"/>
      <c r="IS1268" s="1051"/>
      <c r="IT1268" s="1051"/>
      <c r="IU1268" s="1051"/>
      <c r="IV1268" s="1051"/>
      <c r="IW1268" s="1051"/>
      <c r="IX1268" s="1051"/>
      <c r="IY1268" s="1051"/>
      <c r="IZ1268" s="1051"/>
      <c r="JA1268" s="1051"/>
      <c r="JB1268" s="1051"/>
    </row>
    <row r="1269" spans="1:262" s="1339" customFormat="1" ht="21.75" customHeight="1" x14ac:dyDescent="0.25">
      <c r="A1269" s="1250">
        <v>1</v>
      </c>
      <c r="B1269" s="1250">
        <v>1</v>
      </c>
      <c r="C1269" s="1398" t="s">
        <v>14</v>
      </c>
      <c r="D1269" s="12"/>
      <c r="E1269" s="30"/>
      <c r="F1269" s="30"/>
      <c r="G1269" s="30"/>
      <c r="H1269" s="67"/>
      <c r="I1269" s="500"/>
      <c r="J1269" s="500"/>
      <c r="K1269" s="501"/>
      <c r="L1269" s="501"/>
      <c r="M1269" s="501"/>
      <c r="N1269" s="501"/>
      <c r="O1269" s="501"/>
      <c r="P1269" s="501"/>
      <c r="Q1269" s="64"/>
      <c r="R1269" s="64"/>
      <c r="S1269" s="64"/>
      <c r="T1269" s="64"/>
      <c r="U1269" s="226"/>
      <c r="V1269" s="64"/>
      <c r="W1269" s="1289"/>
      <c r="X1269" s="1051"/>
      <c r="Y1269" s="1051"/>
      <c r="Z1269" s="1051"/>
      <c r="AA1269" s="1051"/>
      <c r="AB1269" s="1051"/>
      <c r="AC1269" s="1051"/>
      <c r="AD1269" s="1051"/>
      <c r="AE1269" s="1051"/>
      <c r="AF1269" s="1051"/>
      <c r="AG1269" s="1051"/>
      <c r="AH1269" s="1051"/>
      <c r="AI1269" s="1051"/>
      <c r="AJ1269" s="1051"/>
      <c r="AK1269" s="1051"/>
      <c r="AL1269" s="1051"/>
      <c r="AM1269" s="1051"/>
      <c r="AN1269" s="1051"/>
      <c r="AO1269" s="1051"/>
      <c r="AP1269" s="1051"/>
      <c r="AQ1269" s="1051"/>
      <c r="AR1269" s="1051"/>
      <c r="AS1269" s="1051"/>
      <c r="AT1269" s="1051"/>
      <c r="AU1269" s="1051"/>
      <c r="AV1269" s="1051"/>
      <c r="AW1269" s="1051"/>
      <c r="AX1269" s="1051"/>
      <c r="AY1269" s="1051"/>
      <c r="AZ1269" s="1051"/>
      <c r="BA1269" s="1051"/>
      <c r="BB1269" s="1051"/>
      <c r="BC1269" s="1051"/>
      <c r="BD1269" s="1051"/>
      <c r="BE1269" s="1051"/>
      <c r="BF1269" s="1051"/>
      <c r="BG1269" s="1051"/>
      <c r="BH1269" s="1051"/>
      <c r="BI1269" s="1051"/>
      <c r="BJ1269" s="1051"/>
      <c r="BK1269" s="1051"/>
      <c r="BL1269" s="1051"/>
      <c r="BM1269" s="1051"/>
      <c r="BN1269" s="1051"/>
      <c r="BO1269" s="1051"/>
      <c r="BP1269" s="1051"/>
      <c r="BQ1269" s="1051"/>
      <c r="BR1269" s="1051"/>
      <c r="BS1269" s="1051"/>
      <c r="BT1269" s="1051"/>
      <c r="BU1269" s="1051"/>
      <c r="BV1269" s="1051"/>
      <c r="BW1269" s="1051"/>
      <c r="BX1269" s="1051"/>
      <c r="BY1269" s="1051"/>
      <c r="BZ1269" s="1051"/>
      <c r="CA1269" s="1051"/>
      <c r="CB1269" s="1051"/>
      <c r="CC1269" s="1051"/>
      <c r="CD1269" s="1051"/>
      <c r="CE1269" s="1051"/>
      <c r="CF1269" s="1051"/>
      <c r="CG1269" s="1051"/>
      <c r="CH1269" s="1051"/>
      <c r="CI1269" s="1051"/>
      <c r="CJ1269" s="1051"/>
      <c r="CK1269" s="1051"/>
      <c r="CL1269" s="1051"/>
      <c r="CM1269" s="1051"/>
      <c r="CN1269" s="1051"/>
      <c r="CO1269" s="1051"/>
      <c r="CP1269" s="1051"/>
      <c r="CQ1269" s="1051"/>
      <c r="CR1269" s="1051"/>
      <c r="CS1269" s="1051"/>
      <c r="CT1269" s="1051"/>
      <c r="CU1269" s="1051"/>
      <c r="CV1269" s="1051"/>
      <c r="CW1269" s="1051"/>
      <c r="CX1269" s="1051"/>
      <c r="CY1269" s="1051"/>
      <c r="CZ1269" s="1051"/>
      <c r="DA1269" s="1051"/>
      <c r="DB1269" s="1051"/>
      <c r="DC1269" s="1051"/>
      <c r="DD1269" s="1051"/>
      <c r="DE1269" s="1051"/>
      <c r="DF1269" s="1051"/>
      <c r="DG1269" s="1051"/>
      <c r="DH1269" s="1051"/>
      <c r="DI1269" s="1051"/>
      <c r="DJ1269" s="1051"/>
      <c r="DK1269" s="1051"/>
      <c r="DL1269" s="1051"/>
      <c r="DM1269" s="1051"/>
      <c r="DN1269" s="1051"/>
      <c r="DO1269" s="1051"/>
      <c r="DP1269" s="1051"/>
      <c r="DQ1269" s="1051"/>
      <c r="DR1269" s="1051"/>
      <c r="DS1269" s="1051"/>
      <c r="DT1269" s="1051"/>
      <c r="DU1269" s="1051"/>
      <c r="DV1269" s="1051"/>
      <c r="DW1269" s="1051"/>
      <c r="DX1269" s="1051"/>
      <c r="DY1269" s="1051"/>
      <c r="DZ1269" s="1051"/>
      <c r="EA1269" s="1051"/>
      <c r="EB1269" s="1051"/>
      <c r="EC1269" s="1051"/>
      <c r="ED1269" s="1051"/>
      <c r="EE1269" s="1051"/>
      <c r="EF1269" s="1051"/>
      <c r="EG1269" s="1051"/>
      <c r="EH1269" s="1051"/>
      <c r="EI1269" s="1051"/>
      <c r="EJ1269" s="1051"/>
      <c r="EK1269" s="1051"/>
      <c r="EL1269" s="1051"/>
      <c r="EM1269" s="1051"/>
      <c r="EN1269" s="1051"/>
      <c r="EO1269" s="1051"/>
      <c r="EP1269" s="1051"/>
      <c r="EQ1269" s="1051"/>
      <c r="ER1269" s="1051"/>
      <c r="ES1269" s="1051"/>
      <c r="ET1269" s="1051"/>
      <c r="EU1269" s="1051"/>
      <c r="EV1269" s="1051"/>
      <c r="EW1269" s="1051"/>
      <c r="EX1269" s="1051"/>
      <c r="EY1269" s="1051"/>
      <c r="EZ1269" s="1051"/>
      <c r="FA1269" s="1051"/>
      <c r="FB1269" s="1051"/>
      <c r="FC1269" s="1051"/>
      <c r="FD1269" s="1051"/>
      <c r="FE1269" s="1051"/>
      <c r="FF1269" s="1051"/>
      <c r="FG1269" s="1051"/>
      <c r="FH1269" s="1051"/>
      <c r="FI1269" s="1051"/>
      <c r="FJ1269" s="1051"/>
      <c r="FK1269" s="1051"/>
      <c r="FL1269" s="1051"/>
      <c r="FM1269" s="1051"/>
      <c r="FN1269" s="1051"/>
      <c r="FO1269" s="1051"/>
      <c r="FP1269" s="1051"/>
      <c r="FQ1269" s="1051"/>
      <c r="FR1269" s="1051"/>
      <c r="FS1269" s="1051"/>
      <c r="FT1269" s="1051"/>
      <c r="FU1269" s="1051"/>
      <c r="FV1269" s="1051"/>
      <c r="FW1269" s="1051"/>
      <c r="FX1269" s="1051"/>
      <c r="FY1269" s="1051"/>
      <c r="FZ1269" s="1051"/>
      <c r="GA1269" s="1051"/>
      <c r="GB1269" s="1051"/>
      <c r="GC1269" s="1051"/>
      <c r="GD1269" s="1051"/>
      <c r="GE1269" s="1051"/>
      <c r="GF1269" s="1051"/>
      <c r="GG1269" s="1051"/>
      <c r="GH1269" s="1051"/>
      <c r="GI1269" s="1051"/>
      <c r="GJ1269" s="1051"/>
      <c r="GK1269" s="1051"/>
      <c r="GL1269" s="1051"/>
      <c r="GM1269" s="1051"/>
      <c r="GN1269" s="1051"/>
      <c r="GO1269" s="1051"/>
      <c r="GP1269" s="1051"/>
      <c r="GQ1269" s="1051"/>
      <c r="GR1269" s="1051"/>
      <c r="GS1269" s="1051"/>
      <c r="GT1269" s="1051"/>
      <c r="GU1269" s="1051"/>
      <c r="GV1269" s="1051"/>
      <c r="GW1269" s="1051"/>
      <c r="GX1269" s="1051"/>
      <c r="GY1269" s="1051"/>
      <c r="GZ1269" s="1051"/>
      <c r="HA1269" s="1051"/>
      <c r="HB1269" s="1051"/>
      <c r="HC1269" s="1051"/>
      <c r="HD1269" s="1051"/>
      <c r="HE1269" s="1051"/>
      <c r="HF1269" s="1051"/>
      <c r="HG1269" s="1051"/>
      <c r="HH1269" s="1051"/>
      <c r="HI1269" s="1051"/>
      <c r="HJ1269" s="1051"/>
      <c r="HK1269" s="1051"/>
      <c r="HL1269" s="1051"/>
      <c r="HM1269" s="1051"/>
      <c r="HN1269" s="1051"/>
      <c r="HO1269" s="1051"/>
      <c r="HP1269" s="1051"/>
      <c r="HQ1269" s="1051"/>
      <c r="HR1269" s="1051"/>
      <c r="HS1269" s="1051"/>
      <c r="HT1269" s="1051"/>
      <c r="HU1269" s="1051"/>
      <c r="HV1269" s="1051"/>
      <c r="HW1269" s="1051"/>
      <c r="HX1269" s="1051"/>
      <c r="HY1269" s="1051"/>
      <c r="HZ1269" s="1051"/>
      <c r="IA1269" s="1051"/>
      <c r="IB1269" s="1051"/>
      <c r="IC1269" s="1051"/>
      <c r="ID1269" s="1051"/>
      <c r="IE1269" s="1051"/>
      <c r="IF1269" s="1051"/>
      <c r="IG1269" s="1051"/>
      <c r="IH1269" s="1051"/>
      <c r="II1269" s="1051"/>
      <c r="IJ1269" s="1051"/>
      <c r="IK1269" s="1051"/>
      <c r="IL1269" s="1051"/>
      <c r="IM1269" s="1051"/>
      <c r="IN1269" s="1051"/>
      <c r="IO1269" s="1051"/>
      <c r="IP1269" s="1051"/>
      <c r="IQ1269" s="1051"/>
      <c r="IR1269" s="1051"/>
      <c r="IS1269" s="1051"/>
      <c r="IT1269" s="1051"/>
      <c r="IU1269" s="1051"/>
      <c r="IV1269" s="1051"/>
      <c r="IW1269" s="1051"/>
      <c r="IX1269" s="1051"/>
      <c r="IY1269" s="1051"/>
      <c r="IZ1269" s="1051"/>
      <c r="JA1269" s="1051"/>
      <c r="JB1269" s="1051"/>
    </row>
    <row r="1270" spans="1:262" s="1339" customFormat="1" ht="33.75" customHeight="1" x14ac:dyDescent="0.25">
      <c r="A1270" s="1250">
        <v>1</v>
      </c>
      <c r="B1270" s="1250">
        <v>1</v>
      </c>
      <c r="C1270" s="1125" t="s">
        <v>201</v>
      </c>
      <c r="D1270" s="12"/>
      <c r="E1270" s="30">
        <f>E1227+E1187+E1178</f>
        <v>0</v>
      </c>
      <c r="F1270" s="30">
        <f>F1227+F1187+F1178</f>
        <v>0</v>
      </c>
      <c r="G1270" s="30">
        <f>G1227+G1187+G1178</f>
        <v>0</v>
      </c>
      <c r="H1270" s="67" t="e">
        <f t="shared" ref="H1270:H1272" si="490">G1270/F1270*100</f>
        <v>#DIV/0!</v>
      </c>
      <c r="I1270" s="500"/>
      <c r="J1270" s="500"/>
      <c r="K1270" s="501"/>
      <c r="L1270" s="501"/>
      <c r="M1270" s="501"/>
      <c r="N1270" s="501"/>
      <c r="O1270" s="501"/>
      <c r="P1270" s="501"/>
      <c r="Q1270" s="64"/>
      <c r="R1270" s="64"/>
      <c r="S1270" s="64"/>
      <c r="T1270" s="64"/>
      <c r="U1270" s="226"/>
      <c r="V1270" s="64"/>
      <c r="W1270" s="1289"/>
      <c r="X1270" s="1051"/>
      <c r="Y1270" s="1051"/>
      <c r="Z1270" s="1051"/>
      <c r="AA1270" s="1051"/>
      <c r="AB1270" s="1051"/>
      <c r="AC1270" s="1051"/>
      <c r="AD1270" s="1051"/>
      <c r="AE1270" s="1051"/>
      <c r="AF1270" s="1051"/>
      <c r="AG1270" s="1051"/>
      <c r="AH1270" s="1051"/>
      <c r="AI1270" s="1051"/>
      <c r="AJ1270" s="1051"/>
      <c r="AK1270" s="1051"/>
      <c r="AL1270" s="1051"/>
      <c r="AM1270" s="1051"/>
      <c r="AN1270" s="1051"/>
      <c r="AO1270" s="1051"/>
      <c r="AP1270" s="1051"/>
      <c r="AQ1270" s="1051"/>
      <c r="AR1270" s="1051"/>
      <c r="AS1270" s="1051"/>
      <c r="AT1270" s="1051"/>
      <c r="AU1270" s="1051"/>
      <c r="AV1270" s="1051"/>
      <c r="AW1270" s="1051"/>
      <c r="AX1270" s="1051"/>
      <c r="AY1270" s="1051"/>
      <c r="AZ1270" s="1051"/>
      <c r="BA1270" s="1051"/>
      <c r="BB1270" s="1051"/>
      <c r="BC1270" s="1051"/>
      <c r="BD1270" s="1051"/>
      <c r="BE1270" s="1051"/>
      <c r="BF1270" s="1051"/>
      <c r="BG1270" s="1051"/>
      <c r="BH1270" s="1051"/>
      <c r="BI1270" s="1051"/>
      <c r="BJ1270" s="1051"/>
      <c r="BK1270" s="1051"/>
      <c r="BL1270" s="1051"/>
      <c r="BM1270" s="1051"/>
      <c r="BN1270" s="1051"/>
      <c r="BO1270" s="1051"/>
      <c r="BP1270" s="1051"/>
      <c r="BQ1270" s="1051"/>
      <c r="BR1270" s="1051"/>
      <c r="BS1270" s="1051"/>
      <c r="BT1270" s="1051"/>
      <c r="BU1270" s="1051"/>
      <c r="BV1270" s="1051"/>
      <c r="BW1270" s="1051"/>
      <c r="BX1270" s="1051"/>
      <c r="BY1270" s="1051"/>
      <c r="BZ1270" s="1051"/>
      <c r="CA1270" s="1051"/>
      <c r="CB1270" s="1051"/>
      <c r="CC1270" s="1051"/>
      <c r="CD1270" s="1051"/>
      <c r="CE1270" s="1051"/>
      <c r="CF1270" s="1051"/>
      <c r="CG1270" s="1051"/>
      <c r="CH1270" s="1051"/>
      <c r="CI1270" s="1051"/>
      <c r="CJ1270" s="1051"/>
      <c r="CK1270" s="1051"/>
      <c r="CL1270" s="1051"/>
      <c r="CM1270" s="1051"/>
      <c r="CN1270" s="1051"/>
      <c r="CO1270" s="1051"/>
      <c r="CP1270" s="1051"/>
      <c r="CQ1270" s="1051"/>
      <c r="CR1270" s="1051"/>
      <c r="CS1270" s="1051"/>
      <c r="CT1270" s="1051"/>
      <c r="CU1270" s="1051"/>
      <c r="CV1270" s="1051"/>
      <c r="CW1270" s="1051"/>
      <c r="CX1270" s="1051"/>
      <c r="CY1270" s="1051"/>
      <c r="CZ1270" s="1051"/>
      <c r="DA1270" s="1051"/>
      <c r="DB1270" s="1051"/>
      <c r="DC1270" s="1051"/>
      <c r="DD1270" s="1051"/>
      <c r="DE1270" s="1051"/>
      <c r="DF1270" s="1051"/>
      <c r="DG1270" s="1051"/>
      <c r="DH1270" s="1051"/>
      <c r="DI1270" s="1051"/>
      <c r="DJ1270" s="1051"/>
      <c r="DK1270" s="1051"/>
      <c r="DL1270" s="1051"/>
      <c r="DM1270" s="1051"/>
      <c r="DN1270" s="1051"/>
      <c r="DO1270" s="1051"/>
      <c r="DP1270" s="1051"/>
      <c r="DQ1270" s="1051"/>
      <c r="DR1270" s="1051"/>
      <c r="DS1270" s="1051"/>
      <c r="DT1270" s="1051"/>
      <c r="DU1270" s="1051"/>
      <c r="DV1270" s="1051"/>
      <c r="DW1270" s="1051"/>
      <c r="DX1270" s="1051"/>
      <c r="DY1270" s="1051"/>
      <c r="DZ1270" s="1051"/>
      <c r="EA1270" s="1051"/>
      <c r="EB1270" s="1051"/>
      <c r="EC1270" s="1051"/>
      <c r="ED1270" s="1051"/>
      <c r="EE1270" s="1051"/>
      <c r="EF1270" s="1051"/>
      <c r="EG1270" s="1051"/>
      <c r="EH1270" s="1051"/>
      <c r="EI1270" s="1051"/>
      <c r="EJ1270" s="1051"/>
      <c r="EK1270" s="1051"/>
      <c r="EL1270" s="1051"/>
      <c r="EM1270" s="1051"/>
      <c r="EN1270" s="1051"/>
      <c r="EO1270" s="1051"/>
      <c r="EP1270" s="1051"/>
      <c r="EQ1270" s="1051"/>
      <c r="ER1270" s="1051"/>
      <c r="ES1270" s="1051"/>
      <c r="ET1270" s="1051"/>
      <c r="EU1270" s="1051"/>
      <c r="EV1270" s="1051"/>
      <c r="EW1270" s="1051"/>
      <c r="EX1270" s="1051"/>
      <c r="EY1270" s="1051"/>
      <c r="EZ1270" s="1051"/>
      <c r="FA1270" s="1051"/>
      <c r="FB1270" s="1051"/>
      <c r="FC1270" s="1051"/>
      <c r="FD1270" s="1051"/>
      <c r="FE1270" s="1051"/>
      <c r="FF1270" s="1051"/>
      <c r="FG1270" s="1051"/>
      <c r="FH1270" s="1051"/>
      <c r="FI1270" s="1051"/>
      <c r="FJ1270" s="1051"/>
      <c r="FK1270" s="1051"/>
      <c r="FL1270" s="1051"/>
      <c r="FM1270" s="1051"/>
      <c r="FN1270" s="1051"/>
      <c r="FO1270" s="1051"/>
      <c r="FP1270" s="1051"/>
      <c r="FQ1270" s="1051"/>
      <c r="FR1270" s="1051"/>
      <c r="FS1270" s="1051"/>
      <c r="FT1270" s="1051"/>
      <c r="FU1270" s="1051"/>
      <c r="FV1270" s="1051"/>
      <c r="FW1270" s="1051"/>
      <c r="FX1270" s="1051"/>
      <c r="FY1270" s="1051"/>
      <c r="FZ1270" s="1051"/>
      <c r="GA1270" s="1051"/>
      <c r="GB1270" s="1051"/>
      <c r="GC1270" s="1051"/>
      <c r="GD1270" s="1051"/>
      <c r="GE1270" s="1051"/>
      <c r="GF1270" s="1051"/>
      <c r="GG1270" s="1051"/>
      <c r="GH1270" s="1051"/>
      <c r="GI1270" s="1051"/>
      <c r="GJ1270" s="1051"/>
      <c r="GK1270" s="1051"/>
      <c r="GL1270" s="1051"/>
      <c r="GM1270" s="1051"/>
      <c r="GN1270" s="1051"/>
      <c r="GO1270" s="1051"/>
      <c r="GP1270" s="1051"/>
      <c r="GQ1270" s="1051"/>
      <c r="GR1270" s="1051"/>
      <c r="GS1270" s="1051"/>
      <c r="GT1270" s="1051"/>
      <c r="GU1270" s="1051"/>
      <c r="GV1270" s="1051"/>
      <c r="GW1270" s="1051"/>
      <c r="GX1270" s="1051"/>
      <c r="GY1270" s="1051"/>
      <c r="GZ1270" s="1051"/>
      <c r="HA1270" s="1051"/>
      <c r="HB1270" s="1051"/>
      <c r="HC1270" s="1051"/>
      <c r="HD1270" s="1051"/>
      <c r="HE1270" s="1051"/>
      <c r="HF1270" s="1051"/>
      <c r="HG1270" s="1051"/>
      <c r="HH1270" s="1051"/>
      <c r="HI1270" s="1051"/>
      <c r="HJ1270" s="1051"/>
      <c r="HK1270" s="1051"/>
      <c r="HL1270" s="1051"/>
      <c r="HM1270" s="1051"/>
      <c r="HN1270" s="1051"/>
      <c r="HO1270" s="1051"/>
      <c r="HP1270" s="1051"/>
      <c r="HQ1270" s="1051"/>
      <c r="HR1270" s="1051"/>
      <c r="HS1270" s="1051"/>
      <c r="HT1270" s="1051"/>
      <c r="HU1270" s="1051"/>
      <c r="HV1270" s="1051"/>
      <c r="HW1270" s="1051"/>
      <c r="HX1270" s="1051"/>
      <c r="HY1270" s="1051"/>
      <c r="HZ1270" s="1051"/>
      <c r="IA1270" s="1051"/>
      <c r="IB1270" s="1051"/>
      <c r="IC1270" s="1051"/>
      <c r="ID1270" s="1051"/>
      <c r="IE1270" s="1051"/>
      <c r="IF1270" s="1051"/>
      <c r="IG1270" s="1051"/>
      <c r="IH1270" s="1051"/>
      <c r="II1270" s="1051"/>
      <c r="IJ1270" s="1051"/>
      <c r="IK1270" s="1051"/>
      <c r="IL1270" s="1051"/>
      <c r="IM1270" s="1051"/>
      <c r="IN1270" s="1051"/>
      <c r="IO1270" s="1051"/>
      <c r="IP1270" s="1051"/>
      <c r="IQ1270" s="1051"/>
      <c r="IR1270" s="1051"/>
      <c r="IS1270" s="1051"/>
      <c r="IT1270" s="1051"/>
      <c r="IU1270" s="1051"/>
      <c r="IV1270" s="1051"/>
      <c r="IW1270" s="1051"/>
      <c r="IX1270" s="1051"/>
      <c r="IY1270" s="1051"/>
      <c r="IZ1270" s="1051"/>
      <c r="JA1270" s="1051"/>
      <c r="JB1270" s="1051"/>
    </row>
    <row r="1271" spans="1:262" s="1339" customFormat="1" ht="38.1" customHeight="1" x14ac:dyDescent="0.25">
      <c r="A1271" s="1250">
        <v>1</v>
      </c>
      <c r="B1271" s="1250">
        <v>1</v>
      </c>
      <c r="C1271" s="1125" t="s">
        <v>160</v>
      </c>
      <c r="D1271" s="12"/>
      <c r="E1271" s="30">
        <f>E1183</f>
        <v>0</v>
      </c>
      <c r="F1271" s="30">
        <f>F1183</f>
        <v>0</v>
      </c>
      <c r="G1271" s="30">
        <f>G1183</f>
        <v>0</v>
      </c>
      <c r="H1271" s="67" t="e">
        <f t="shared" si="490"/>
        <v>#DIV/0!</v>
      </c>
      <c r="I1271" s="500"/>
      <c r="J1271" s="500"/>
      <c r="K1271" s="501"/>
      <c r="L1271" s="501"/>
      <c r="M1271" s="501"/>
      <c r="N1271" s="501"/>
      <c r="O1271" s="501"/>
      <c r="P1271" s="501"/>
      <c r="Q1271" s="64"/>
      <c r="R1271" s="64"/>
      <c r="S1271" s="64"/>
      <c r="T1271" s="64"/>
      <c r="U1271" s="226"/>
      <c r="V1271" s="64"/>
      <c r="W1271" s="1289"/>
      <c r="X1271" s="1051"/>
      <c r="Y1271" s="1051"/>
      <c r="Z1271" s="1051"/>
      <c r="AA1271" s="1051"/>
      <c r="AB1271" s="1051"/>
      <c r="AC1271" s="1051"/>
      <c r="AD1271" s="1051"/>
      <c r="AE1271" s="1051"/>
      <c r="AF1271" s="1051"/>
      <c r="AG1271" s="1051"/>
      <c r="AH1271" s="1051"/>
      <c r="AI1271" s="1051"/>
      <c r="AJ1271" s="1051"/>
      <c r="AK1271" s="1051"/>
      <c r="AL1271" s="1051"/>
      <c r="AM1271" s="1051"/>
      <c r="AN1271" s="1051"/>
      <c r="AO1271" s="1051"/>
      <c r="AP1271" s="1051"/>
      <c r="AQ1271" s="1051"/>
      <c r="AR1271" s="1051"/>
      <c r="AS1271" s="1051"/>
      <c r="AT1271" s="1051"/>
      <c r="AU1271" s="1051"/>
      <c r="AV1271" s="1051"/>
      <c r="AW1271" s="1051"/>
      <c r="AX1271" s="1051"/>
      <c r="AY1271" s="1051"/>
      <c r="AZ1271" s="1051"/>
      <c r="BA1271" s="1051"/>
      <c r="BB1271" s="1051"/>
      <c r="BC1271" s="1051"/>
      <c r="BD1271" s="1051"/>
      <c r="BE1271" s="1051"/>
      <c r="BF1271" s="1051"/>
      <c r="BG1271" s="1051"/>
      <c r="BH1271" s="1051"/>
      <c r="BI1271" s="1051"/>
      <c r="BJ1271" s="1051"/>
      <c r="BK1271" s="1051"/>
      <c r="BL1271" s="1051"/>
      <c r="BM1271" s="1051"/>
      <c r="BN1271" s="1051"/>
      <c r="BO1271" s="1051"/>
      <c r="BP1271" s="1051"/>
      <c r="BQ1271" s="1051"/>
      <c r="BR1271" s="1051"/>
      <c r="BS1271" s="1051"/>
      <c r="BT1271" s="1051"/>
      <c r="BU1271" s="1051"/>
      <c r="BV1271" s="1051"/>
      <c r="BW1271" s="1051"/>
      <c r="BX1271" s="1051"/>
      <c r="BY1271" s="1051"/>
      <c r="BZ1271" s="1051"/>
      <c r="CA1271" s="1051"/>
      <c r="CB1271" s="1051"/>
      <c r="CC1271" s="1051"/>
      <c r="CD1271" s="1051"/>
      <c r="CE1271" s="1051"/>
      <c r="CF1271" s="1051"/>
      <c r="CG1271" s="1051"/>
      <c r="CH1271" s="1051"/>
      <c r="CI1271" s="1051"/>
      <c r="CJ1271" s="1051"/>
      <c r="CK1271" s="1051"/>
      <c r="CL1271" s="1051"/>
      <c r="CM1271" s="1051"/>
      <c r="CN1271" s="1051"/>
      <c r="CO1271" s="1051"/>
      <c r="CP1271" s="1051"/>
      <c r="CQ1271" s="1051"/>
      <c r="CR1271" s="1051"/>
      <c r="CS1271" s="1051"/>
      <c r="CT1271" s="1051"/>
      <c r="CU1271" s="1051"/>
      <c r="CV1271" s="1051"/>
      <c r="CW1271" s="1051"/>
      <c r="CX1271" s="1051"/>
      <c r="CY1271" s="1051"/>
      <c r="CZ1271" s="1051"/>
      <c r="DA1271" s="1051"/>
      <c r="DB1271" s="1051"/>
      <c r="DC1271" s="1051"/>
      <c r="DD1271" s="1051"/>
      <c r="DE1271" s="1051"/>
      <c r="DF1271" s="1051"/>
      <c r="DG1271" s="1051"/>
      <c r="DH1271" s="1051"/>
      <c r="DI1271" s="1051"/>
      <c r="DJ1271" s="1051"/>
      <c r="DK1271" s="1051"/>
      <c r="DL1271" s="1051"/>
      <c r="DM1271" s="1051"/>
      <c r="DN1271" s="1051"/>
      <c r="DO1271" s="1051"/>
      <c r="DP1271" s="1051"/>
      <c r="DQ1271" s="1051"/>
      <c r="DR1271" s="1051"/>
      <c r="DS1271" s="1051"/>
      <c r="DT1271" s="1051"/>
      <c r="DU1271" s="1051"/>
      <c r="DV1271" s="1051"/>
      <c r="DW1271" s="1051"/>
      <c r="DX1271" s="1051"/>
      <c r="DY1271" s="1051"/>
      <c r="DZ1271" s="1051"/>
      <c r="EA1271" s="1051"/>
      <c r="EB1271" s="1051"/>
      <c r="EC1271" s="1051"/>
      <c r="ED1271" s="1051"/>
      <c r="EE1271" s="1051"/>
      <c r="EF1271" s="1051"/>
      <c r="EG1271" s="1051"/>
      <c r="EH1271" s="1051"/>
      <c r="EI1271" s="1051"/>
      <c r="EJ1271" s="1051"/>
      <c r="EK1271" s="1051"/>
      <c r="EL1271" s="1051"/>
      <c r="EM1271" s="1051"/>
      <c r="EN1271" s="1051"/>
      <c r="EO1271" s="1051"/>
      <c r="EP1271" s="1051"/>
      <c r="EQ1271" s="1051"/>
      <c r="ER1271" s="1051"/>
      <c r="ES1271" s="1051"/>
      <c r="ET1271" s="1051"/>
      <c r="EU1271" s="1051"/>
      <c r="EV1271" s="1051"/>
      <c r="EW1271" s="1051"/>
      <c r="EX1271" s="1051"/>
      <c r="EY1271" s="1051"/>
      <c r="EZ1271" s="1051"/>
      <c r="FA1271" s="1051"/>
      <c r="FB1271" s="1051"/>
      <c r="FC1271" s="1051"/>
      <c r="FD1271" s="1051"/>
      <c r="FE1271" s="1051"/>
      <c r="FF1271" s="1051"/>
      <c r="FG1271" s="1051"/>
      <c r="FH1271" s="1051"/>
      <c r="FI1271" s="1051"/>
      <c r="FJ1271" s="1051"/>
      <c r="FK1271" s="1051"/>
      <c r="FL1271" s="1051"/>
      <c r="FM1271" s="1051"/>
      <c r="FN1271" s="1051"/>
      <c r="FO1271" s="1051"/>
      <c r="FP1271" s="1051"/>
      <c r="FQ1271" s="1051"/>
      <c r="FR1271" s="1051"/>
      <c r="FS1271" s="1051"/>
      <c r="FT1271" s="1051"/>
      <c r="FU1271" s="1051"/>
      <c r="FV1271" s="1051"/>
      <c r="FW1271" s="1051"/>
      <c r="FX1271" s="1051"/>
      <c r="FY1271" s="1051"/>
      <c r="FZ1271" s="1051"/>
      <c r="GA1271" s="1051"/>
      <c r="GB1271" s="1051"/>
      <c r="GC1271" s="1051"/>
      <c r="GD1271" s="1051"/>
      <c r="GE1271" s="1051"/>
      <c r="GF1271" s="1051"/>
      <c r="GG1271" s="1051"/>
      <c r="GH1271" s="1051"/>
      <c r="GI1271" s="1051"/>
      <c r="GJ1271" s="1051"/>
      <c r="GK1271" s="1051"/>
      <c r="GL1271" s="1051"/>
      <c r="GM1271" s="1051"/>
      <c r="GN1271" s="1051"/>
      <c r="GO1271" s="1051"/>
      <c r="GP1271" s="1051"/>
      <c r="GQ1271" s="1051"/>
      <c r="GR1271" s="1051"/>
      <c r="GS1271" s="1051"/>
      <c r="GT1271" s="1051"/>
      <c r="GU1271" s="1051"/>
      <c r="GV1271" s="1051"/>
      <c r="GW1271" s="1051"/>
      <c r="GX1271" s="1051"/>
      <c r="GY1271" s="1051"/>
      <c r="GZ1271" s="1051"/>
      <c r="HA1271" s="1051"/>
      <c r="HB1271" s="1051"/>
      <c r="HC1271" s="1051"/>
      <c r="HD1271" s="1051"/>
      <c r="HE1271" s="1051"/>
      <c r="HF1271" s="1051"/>
      <c r="HG1271" s="1051"/>
      <c r="HH1271" s="1051"/>
      <c r="HI1271" s="1051"/>
      <c r="HJ1271" s="1051"/>
      <c r="HK1271" s="1051"/>
      <c r="HL1271" s="1051"/>
      <c r="HM1271" s="1051"/>
      <c r="HN1271" s="1051"/>
      <c r="HO1271" s="1051"/>
      <c r="HP1271" s="1051"/>
      <c r="HQ1271" s="1051"/>
      <c r="HR1271" s="1051"/>
      <c r="HS1271" s="1051"/>
      <c r="HT1271" s="1051"/>
      <c r="HU1271" s="1051"/>
      <c r="HV1271" s="1051"/>
      <c r="HW1271" s="1051"/>
      <c r="HX1271" s="1051"/>
      <c r="HY1271" s="1051"/>
      <c r="HZ1271" s="1051"/>
      <c r="IA1271" s="1051"/>
      <c r="IB1271" s="1051"/>
      <c r="IC1271" s="1051"/>
      <c r="ID1271" s="1051"/>
      <c r="IE1271" s="1051"/>
      <c r="IF1271" s="1051"/>
      <c r="IG1271" s="1051"/>
      <c r="IH1271" s="1051"/>
      <c r="II1271" s="1051"/>
      <c r="IJ1271" s="1051"/>
      <c r="IK1271" s="1051"/>
      <c r="IL1271" s="1051"/>
      <c r="IM1271" s="1051"/>
      <c r="IN1271" s="1051"/>
      <c r="IO1271" s="1051"/>
      <c r="IP1271" s="1051"/>
      <c r="IQ1271" s="1051"/>
      <c r="IR1271" s="1051"/>
      <c r="IS1271" s="1051"/>
      <c r="IT1271" s="1051"/>
      <c r="IU1271" s="1051"/>
      <c r="IV1271" s="1051"/>
      <c r="IW1271" s="1051"/>
      <c r="IX1271" s="1051"/>
      <c r="IY1271" s="1051"/>
      <c r="IZ1271" s="1051"/>
      <c r="JA1271" s="1051"/>
      <c r="JB1271" s="1051"/>
    </row>
    <row r="1272" spans="1:262" s="1339" customFormat="1" ht="38.1" customHeight="1" x14ac:dyDescent="0.25">
      <c r="A1272" s="1250">
        <v>1</v>
      </c>
      <c r="B1272" s="1250">
        <v>1</v>
      </c>
      <c r="C1272" s="1125" t="s">
        <v>161</v>
      </c>
      <c r="D1272" s="12"/>
      <c r="E1272" s="30">
        <f>E1199</f>
        <v>0</v>
      </c>
      <c r="F1272" s="30">
        <f>F1199</f>
        <v>0</v>
      </c>
      <c r="G1272" s="30">
        <f>G1199</f>
        <v>0</v>
      </c>
      <c r="H1272" s="67" t="e">
        <f t="shared" si="490"/>
        <v>#DIV/0!</v>
      </c>
      <c r="I1272" s="500"/>
      <c r="J1272" s="500"/>
      <c r="K1272" s="501"/>
      <c r="L1272" s="501"/>
      <c r="M1272" s="501"/>
      <c r="N1272" s="501"/>
      <c r="O1272" s="501"/>
      <c r="P1272" s="501"/>
      <c r="Q1272" s="64"/>
      <c r="R1272" s="64"/>
      <c r="S1272" s="64"/>
      <c r="T1272" s="64"/>
      <c r="U1272" s="226"/>
      <c r="V1272" s="64"/>
      <c r="W1272" s="1289"/>
      <c r="X1272" s="1051"/>
      <c r="Y1272" s="1051"/>
      <c r="Z1272" s="1051"/>
      <c r="AA1272" s="1051"/>
      <c r="AB1272" s="1051"/>
      <c r="AC1272" s="1051"/>
      <c r="AD1272" s="1051"/>
      <c r="AE1272" s="1051"/>
      <c r="AF1272" s="1051"/>
      <c r="AG1272" s="1051"/>
      <c r="AH1272" s="1051"/>
      <c r="AI1272" s="1051"/>
      <c r="AJ1272" s="1051"/>
      <c r="AK1272" s="1051"/>
      <c r="AL1272" s="1051"/>
      <c r="AM1272" s="1051"/>
      <c r="AN1272" s="1051"/>
      <c r="AO1272" s="1051"/>
      <c r="AP1272" s="1051"/>
      <c r="AQ1272" s="1051"/>
      <c r="AR1272" s="1051"/>
      <c r="AS1272" s="1051"/>
      <c r="AT1272" s="1051"/>
      <c r="AU1272" s="1051"/>
      <c r="AV1272" s="1051"/>
      <c r="AW1272" s="1051"/>
      <c r="AX1272" s="1051"/>
      <c r="AY1272" s="1051"/>
      <c r="AZ1272" s="1051"/>
      <c r="BA1272" s="1051"/>
      <c r="BB1272" s="1051"/>
      <c r="BC1272" s="1051"/>
      <c r="BD1272" s="1051"/>
      <c r="BE1272" s="1051"/>
      <c r="BF1272" s="1051"/>
      <c r="BG1272" s="1051"/>
      <c r="BH1272" s="1051"/>
      <c r="BI1272" s="1051"/>
      <c r="BJ1272" s="1051"/>
      <c r="BK1272" s="1051"/>
      <c r="BL1272" s="1051"/>
      <c r="BM1272" s="1051"/>
      <c r="BN1272" s="1051"/>
      <c r="BO1272" s="1051"/>
      <c r="BP1272" s="1051"/>
      <c r="BQ1272" s="1051"/>
      <c r="BR1272" s="1051"/>
      <c r="BS1272" s="1051"/>
      <c r="BT1272" s="1051"/>
      <c r="BU1272" s="1051"/>
      <c r="BV1272" s="1051"/>
      <c r="BW1272" s="1051"/>
      <c r="BX1272" s="1051"/>
      <c r="BY1272" s="1051"/>
      <c r="BZ1272" s="1051"/>
      <c r="CA1272" s="1051"/>
      <c r="CB1272" s="1051"/>
      <c r="CC1272" s="1051"/>
      <c r="CD1272" s="1051"/>
      <c r="CE1272" s="1051"/>
      <c r="CF1272" s="1051"/>
      <c r="CG1272" s="1051"/>
      <c r="CH1272" s="1051"/>
      <c r="CI1272" s="1051"/>
      <c r="CJ1272" s="1051"/>
      <c r="CK1272" s="1051"/>
      <c r="CL1272" s="1051"/>
      <c r="CM1272" s="1051"/>
      <c r="CN1272" s="1051"/>
      <c r="CO1272" s="1051"/>
      <c r="CP1272" s="1051"/>
      <c r="CQ1272" s="1051"/>
      <c r="CR1272" s="1051"/>
      <c r="CS1272" s="1051"/>
      <c r="CT1272" s="1051"/>
      <c r="CU1272" s="1051"/>
      <c r="CV1272" s="1051"/>
      <c r="CW1272" s="1051"/>
      <c r="CX1272" s="1051"/>
      <c r="CY1272" s="1051"/>
      <c r="CZ1272" s="1051"/>
      <c r="DA1272" s="1051"/>
      <c r="DB1272" s="1051"/>
      <c r="DC1272" s="1051"/>
      <c r="DD1272" s="1051"/>
      <c r="DE1272" s="1051"/>
      <c r="DF1272" s="1051"/>
      <c r="DG1272" s="1051"/>
      <c r="DH1272" s="1051"/>
      <c r="DI1272" s="1051"/>
      <c r="DJ1272" s="1051"/>
      <c r="DK1272" s="1051"/>
      <c r="DL1272" s="1051"/>
      <c r="DM1272" s="1051"/>
      <c r="DN1272" s="1051"/>
      <c r="DO1272" s="1051"/>
      <c r="DP1272" s="1051"/>
      <c r="DQ1272" s="1051"/>
      <c r="DR1272" s="1051"/>
      <c r="DS1272" s="1051"/>
      <c r="DT1272" s="1051"/>
      <c r="DU1272" s="1051"/>
      <c r="DV1272" s="1051"/>
      <c r="DW1272" s="1051"/>
      <c r="DX1272" s="1051"/>
      <c r="DY1272" s="1051"/>
      <c r="DZ1272" s="1051"/>
      <c r="EA1272" s="1051"/>
      <c r="EB1272" s="1051"/>
      <c r="EC1272" s="1051"/>
      <c r="ED1272" s="1051"/>
      <c r="EE1272" s="1051"/>
      <c r="EF1272" s="1051"/>
      <c r="EG1272" s="1051"/>
      <c r="EH1272" s="1051"/>
      <c r="EI1272" s="1051"/>
      <c r="EJ1272" s="1051"/>
      <c r="EK1272" s="1051"/>
      <c r="EL1272" s="1051"/>
      <c r="EM1272" s="1051"/>
      <c r="EN1272" s="1051"/>
      <c r="EO1272" s="1051"/>
      <c r="EP1272" s="1051"/>
      <c r="EQ1272" s="1051"/>
      <c r="ER1272" s="1051"/>
      <c r="ES1272" s="1051"/>
      <c r="ET1272" s="1051"/>
      <c r="EU1272" s="1051"/>
      <c r="EV1272" s="1051"/>
      <c r="EW1272" s="1051"/>
      <c r="EX1272" s="1051"/>
      <c r="EY1272" s="1051"/>
      <c r="EZ1272" s="1051"/>
      <c r="FA1272" s="1051"/>
      <c r="FB1272" s="1051"/>
      <c r="FC1272" s="1051"/>
      <c r="FD1272" s="1051"/>
      <c r="FE1272" s="1051"/>
      <c r="FF1272" s="1051"/>
      <c r="FG1272" s="1051"/>
      <c r="FH1272" s="1051"/>
      <c r="FI1272" s="1051"/>
      <c r="FJ1272" s="1051"/>
      <c r="FK1272" s="1051"/>
      <c r="FL1272" s="1051"/>
      <c r="FM1272" s="1051"/>
      <c r="FN1272" s="1051"/>
      <c r="FO1272" s="1051"/>
      <c r="FP1272" s="1051"/>
      <c r="FQ1272" s="1051"/>
      <c r="FR1272" s="1051"/>
      <c r="FS1272" s="1051"/>
      <c r="FT1272" s="1051"/>
      <c r="FU1272" s="1051"/>
      <c r="FV1272" s="1051"/>
      <c r="FW1272" s="1051"/>
      <c r="FX1272" s="1051"/>
      <c r="FY1272" s="1051"/>
      <c r="FZ1272" s="1051"/>
      <c r="GA1272" s="1051"/>
      <c r="GB1272" s="1051"/>
      <c r="GC1272" s="1051"/>
      <c r="GD1272" s="1051"/>
      <c r="GE1272" s="1051"/>
      <c r="GF1272" s="1051"/>
      <c r="GG1272" s="1051"/>
      <c r="GH1272" s="1051"/>
      <c r="GI1272" s="1051"/>
      <c r="GJ1272" s="1051"/>
      <c r="GK1272" s="1051"/>
      <c r="GL1272" s="1051"/>
      <c r="GM1272" s="1051"/>
      <c r="GN1272" s="1051"/>
      <c r="GO1272" s="1051"/>
      <c r="GP1272" s="1051"/>
      <c r="GQ1272" s="1051"/>
      <c r="GR1272" s="1051"/>
      <c r="GS1272" s="1051"/>
      <c r="GT1272" s="1051"/>
      <c r="GU1272" s="1051"/>
      <c r="GV1272" s="1051"/>
      <c r="GW1272" s="1051"/>
      <c r="GX1272" s="1051"/>
      <c r="GY1272" s="1051"/>
      <c r="GZ1272" s="1051"/>
      <c r="HA1272" s="1051"/>
      <c r="HB1272" s="1051"/>
      <c r="HC1272" s="1051"/>
      <c r="HD1272" s="1051"/>
      <c r="HE1272" s="1051"/>
      <c r="HF1272" s="1051"/>
      <c r="HG1272" s="1051"/>
      <c r="HH1272" s="1051"/>
      <c r="HI1272" s="1051"/>
      <c r="HJ1272" s="1051"/>
      <c r="HK1272" s="1051"/>
      <c r="HL1272" s="1051"/>
      <c r="HM1272" s="1051"/>
      <c r="HN1272" s="1051"/>
      <c r="HO1272" s="1051"/>
      <c r="HP1272" s="1051"/>
      <c r="HQ1272" s="1051"/>
      <c r="HR1272" s="1051"/>
      <c r="HS1272" s="1051"/>
      <c r="HT1272" s="1051"/>
      <c r="HU1272" s="1051"/>
      <c r="HV1272" s="1051"/>
      <c r="HW1272" s="1051"/>
      <c r="HX1272" s="1051"/>
      <c r="HY1272" s="1051"/>
      <c r="HZ1272" s="1051"/>
      <c r="IA1272" s="1051"/>
      <c r="IB1272" s="1051"/>
      <c r="IC1272" s="1051"/>
      <c r="ID1272" s="1051"/>
      <c r="IE1272" s="1051"/>
      <c r="IF1272" s="1051"/>
      <c r="IG1272" s="1051"/>
      <c r="IH1272" s="1051"/>
      <c r="II1272" s="1051"/>
      <c r="IJ1272" s="1051"/>
      <c r="IK1272" s="1051"/>
      <c r="IL1272" s="1051"/>
      <c r="IM1272" s="1051"/>
      <c r="IN1272" s="1051"/>
      <c r="IO1272" s="1051"/>
      <c r="IP1272" s="1051"/>
      <c r="IQ1272" s="1051"/>
      <c r="IR1272" s="1051"/>
      <c r="IS1272" s="1051"/>
      <c r="IT1272" s="1051"/>
      <c r="IU1272" s="1051"/>
      <c r="IV1272" s="1051"/>
      <c r="IW1272" s="1051"/>
      <c r="IX1272" s="1051"/>
      <c r="IY1272" s="1051"/>
      <c r="IZ1272" s="1051"/>
      <c r="JA1272" s="1051"/>
      <c r="JB1272" s="1051"/>
    </row>
    <row r="1273" spans="1:262" ht="29.25" x14ac:dyDescent="0.25">
      <c r="A1273" s="1250">
        <v>1</v>
      </c>
      <c r="B1273" s="1250">
        <v>1</v>
      </c>
      <c r="C1273" s="495" t="s">
        <v>88</v>
      </c>
      <c r="D1273" s="228"/>
      <c r="E1273" s="481">
        <f>SUM(E1237,E1203)</f>
        <v>0</v>
      </c>
      <c r="F1273" s="481">
        <f>SUM(F1237,F1203)</f>
        <v>0</v>
      </c>
      <c r="G1273" s="481">
        <f>SUM(G1237,G1203)</f>
        <v>0</v>
      </c>
      <c r="H1273" s="481" t="e">
        <f t="shared" ref="H1273:H1282" si="491">G1273/F1273*100</f>
        <v>#DIV/0!</v>
      </c>
      <c r="I1273" s="158"/>
      <c r="J1273" s="158"/>
      <c r="K1273" s="158"/>
      <c r="L1273" s="158"/>
      <c r="M1273" s="158"/>
      <c r="N1273" s="158"/>
      <c r="O1273" s="158"/>
      <c r="P1273" s="158"/>
      <c r="Q1273" s="481">
        <f t="shared" ref="Q1273:V1273" si="492">SUM(Q1237,Q1203)</f>
        <v>0</v>
      </c>
      <c r="R1273" s="481">
        <f t="shared" si="492"/>
        <v>0</v>
      </c>
      <c r="S1273" s="481">
        <f t="shared" si="492"/>
        <v>0</v>
      </c>
      <c r="T1273" s="481">
        <f t="shared" si="492"/>
        <v>0</v>
      </c>
      <c r="U1273" s="481">
        <f t="shared" si="492"/>
        <v>0</v>
      </c>
      <c r="V1273" s="481">
        <f t="shared" si="492"/>
        <v>0</v>
      </c>
      <c r="X1273" s="1247">
        <f>W1273-G1273</f>
        <v>0</v>
      </c>
    </row>
    <row r="1274" spans="1:262" x14ac:dyDescent="0.25">
      <c r="A1274" s="1250">
        <v>1</v>
      </c>
      <c r="B1274" s="1250">
        <v>1</v>
      </c>
      <c r="C1274" s="495" t="s">
        <v>163</v>
      </c>
      <c r="D1274" s="228"/>
      <c r="E1274" s="481">
        <f>SUM(E1232:E1236,E1205:E1206)</f>
        <v>0</v>
      </c>
      <c r="F1274" s="481">
        <f>SUM(F1232:F1236,F1205:F1206)</f>
        <v>0</v>
      </c>
      <c r="G1274" s="481">
        <f>SUM(G1232:G1236,G1205:G1206)</f>
        <v>0</v>
      </c>
      <c r="H1274" s="481" t="e">
        <f t="shared" si="491"/>
        <v>#DIV/0!</v>
      </c>
      <c r="I1274" s="158"/>
      <c r="J1274" s="158"/>
      <c r="K1274" s="158"/>
      <c r="L1274" s="158"/>
      <c r="M1274" s="158"/>
      <c r="N1274" s="158"/>
      <c r="O1274" s="158"/>
      <c r="P1274" s="158"/>
      <c r="Q1274" s="481"/>
      <c r="R1274" s="481"/>
      <c r="S1274" s="481"/>
      <c r="T1274" s="481"/>
      <c r="U1274" s="481"/>
      <c r="V1274" s="481"/>
    </row>
    <row r="1275" spans="1:262" x14ac:dyDescent="0.25">
      <c r="A1275" s="1250">
        <v>1</v>
      </c>
      <c r="B1275" s="1250">
        <v>1</v>
      </c>
      <c r="C1275" s="623" t="s">
        <v>31</v>
      </c>
      <c r="D1275" s="1377"/>
      <c r="E1275" s="67"/>
      <c r="F1275" s="67"/>
      <c r="G1275" s="67"/>
      <c r="H1275" s="67"/>
      <c r="I1275" s="541"/>
      <c r="J1275" s="541"/>
      <c r="K1275" s="67"/>
      <c r="L1275" s="67"/>
      <c r="M1275" s="67"/>
      <c r="N1275" s="67"/>
      <c r="O1275" s="67"/>
      <c r="P1275" s="41"/>
      <c r="Q1275" s="67"/>
      <c r="R1275" s="67"/>
      <c r="S1275" s="67"/>
      <c r="T1275" s="67"/>
      <c r="U1275" s="67"/>
      <c r="V1275" s="67"/>
    </row>
    <row r="1276" spans="1:262" ht="15" customHeight="1" x14ac:dyDescent="0.25">
      <c r="A1276" s="1250">
        <v>1</v>
      </c>
      <c r="B1276" s="1250">
        <v>1</v>
      </c>
      <c r="C1276" s="1148" t="s">
        <v>16</v>
      </c>
      <c r="D1276" s="646"/>
      <c r="E1276" s="23">
        <f>E1216</f>
        <v>0</v>
      </c>
      <c r="F1276" s="23">
        <f t="shared" ref="F1276:G1276" si="493">F1216</f>
        <v>0</v>
      </c>
      <c r="G1276" s="23">
        <f t="shared" si="493"/>
        <v>0</v>
      </c>
      <c r="H1276" s="23" t="e">
        <f t="shared" si="491"/>
        <v>#DIV/0!</v>
      </c>
      <c r="I1276" s="541" t="e">
        <f>SUM(K1276/E1276)</f>
        <v>#DIV/0!</v>
      </c>
      <c r="J1276" s="541" t="e">
        <f>M1276/G1276</f>
        <v>#DIV/0!</v>
      </c>
      <c r="K1276" s="23">
        <f t="shared" ref="K1276:P1276" si="494">K1216</f>
        <v>0</v>
      </c>
      <c r="L1276" s="23">
        <f t="shared" si="494"/>
        <v>0</v>
      </c>
      <c r="M1276" s="23">
        <f t="shared" si="494"/>
        <v>0</v>
      </c>
      <c r="N1276" s="23" t="e">
        <f t="shared" si="494"/>
        <v>#DIV/0!</v>
      </c>
      <c r="O1276" s="23">
        <f t="shared" si="494"/>
        <v>0</v>
      </c>
      <c r="P1276" s="23" t="e">
        <f t="shared" si="494"/>
        <v>#DIV/0!</v>
      </c>
      <c r="Q1276" s="23"/>
      <c r="R1276" s="23"/>
      <c r="S1276" s="23"/>
      <c r="T1276" s="23"/>
      <c r="U1276" s="23"/>
      <c r="V1276" s="23"/>
    </row>
    <row r="1277" spans="1:262" ht="29.25" x14ac:dyDescent="0.25">
      <c r="A1277" s="1250">
        <v>1</v>
      </c>
      <c r="B1277" s="1250">
        <v>1</v>
      </c>
      <c r="C1277" s="366" t="s">
        <v>177</v>
      </c>
      <c r="D1277" s="366"/>
      <c r="E1277" s="481">
        <f>SUM(E1217)</f>
        <v>0</v>
      </c>
      <c r="F1277" s="481">
        <f>SUM(F1217)</f>
        <v>0</v>
      </c>
      <c r="G1277" s="481">
        <f>SUM(G1217)</f>
        <v>0</v>
      </c>
      <c r="H1277" s="481" t="e">
        <f t="shared" si="491"/>
        <v>#DIV/0!</v>
      </c>
      <c r="I1277" s="541" t="e">
        <f>SUM(K1277/E1277)</f>
        <v>#DIV/0!</v>
      </c>
      <c r="J1277" s="541" t="e">
        <f>M1277/G1277</f>
        <v>#DIV/0!</v>
      </c>
      <c r="K1277" s="481">
        <f>SUM(K1217)</f>
        <v>0</v>
      </c>
      <c r="L1277" s="481">
        <f>SUM(L1217)</f>
        <v>0</v>
      </c>
      <c r="M1277" s="481">
        <f>SUM(M1217)</f>
        <v>0</v>
      </c>
      <c r="N1277" s="481" t="e">
        <f>M1277/L1277*100</f>
        <v>#DIV/0!</v>
      </c>
      <c r="O1277" s="481">
        <f>SUM(O1217)</f>
        <v>0</v>
      </c>
      <c r="P1277" s="15"/>
      <c r="Q1277" s="481">
        <f t="shared" ref="Q1277:V1277" si="495">SUM(Q1217)</f>
        <v>0</v>
      </c>
      <c r="R1277" s="481">
        <f t="shared" si="495"/>
        <v>0</v>
      </c>
      <c r="S1277" s="481">
        <f t="shared" si="495"/>
        <v>0</v>
      </c>
      <c r="T1277" s="481">
        <f t="shared" si="495"/>
        <v>0</v>
      </c>
      <c r="U1277" s="481">
        <f t="shared" si="495"/>
        <v>0</v>
      </c>
      <c r="V1277" s="481">
        <f t="shared" si="495"/>
        <v>0</v>
      </c>
    </row>
    <row r="1278" spans="1:262" x14ac:dyDescent="0.25">
      <c r="A1278" s="1250">
        <v>1</v>
      </c>
      <c r="B1278" s="1250">
        <v>1</v>
      </c>
      <c r="C1278" s="366" t="s">
        <v>358</v>
      </c>
      <c r="D1278" s="366"/>
      <c r="E1278" s="481">
        <f t="shared" ref="E1278:G1282" si="496">E1218</f>
        <v>2</v>
      </c>
      <c r="F1278" s="481">
        <f t="shared" si="496"/>
        <v>1</v>
      </c>
      <c r="G1278" s="481">
        <f t="shared" si="496"/>
        <v>0</v>
      </c>
      <c r="H1278" s="481">
        <f t="shared" si="491"/>
        <v>0</v>
      </c>
      <c r="I1278" s="541"/>
      <c r="J1278" s="541"/>
      <c r="K1278" s="481"/>
      <c r="L1278" s="481"/>
      <c r="M1278" s="481"/>
      <c r="N1278" s="481"/>
      <c r="O1278" s="481"/>
      <c r="P1278" s="14"/>
      <c r="Q1278" s="481">
        <f t="shared" ref="Q1278:V1278" si="497">Q1218</f>
        <v>6.1135099999999998</v>
      </c>
      <c r="R1278" s="481">
        <f t="shared" si="497"/>
        <v>2.5472958333333335</v>
      </c>
      <c r="S1278" s="481">
        <f t="shared" si="497"/>
        <v>0</v>
      </c>
      <c r="T1278" s="481">
        <f t="shared" si="497"/>
        <v>-2.5472958333333335</v>
      </c>
      <c r="U1278" s="481">
        <f t="shared" si="497"/>
        <v>0</v>
      </c>
      <c r="V1278" s="481">
        <f t="shared" si="497"/>
        <v>0</v>
      </c>
    </row>
    <row r="1279" spans="1:262" x14ac:dyDescent="0.25">
      <c r="A1279" s="1250">
        <v>1</v>
      </c>
      <c r="B1279" s="1250">
        <v>1</v>
      </c>
      <c r="C1279" s="703" t="s">
        <v>335</v>
      </c>
      <c r="D1279" s="703"/>
      <c r="E1279" s="1080">
        <f t="shared" si="496"/>
        <v>2</v>
      </c>
      <c r="F1279" s="1080">
        <f t="shared" si="496"/>
        <v>1</v>
      </c>
      <c r="G1279" s="1080">
        <f t="shared" si="496"/>
        <v>0</v>
      </c>
      <c r="H1279" s="516">
        <f t="shared" si="491"/>
        <v>0</v>
      </c>
      <c r="I1279" s="882"/>
      <c r="J1279" s="882"/>
      <c r="K1279" s="1080"/>
      <c r="L1279" s="1080"/>
      <c r="M1279" s="1080"/>
      <c r="N1279" s="1080"/>
      <c r="O1279" s="1080"/>
      <c r="P1279" s="418"/>
      <c r="Q1279" s="1080"/>
      <c r="R1279" s="1080"/>
      <c r="S1279" s="1080"/>
      <c r="T1279" s="1080"/>
      <c r="U1279" s="1080"/>
      <c r="V1279" s="1080"/>
    </row>
    <row r="1280" spans="1:262" x14ac:dyDescent="0.25">
      <c r="A1280" s="1250">
        <v>1</v>
      </c>
      <c r="B1280" s="1250">
        <v>1</v>
      </c>
      <c r="C1280" s="808" t="s">
        <v>334</v>
      </c>
      <c r="D1280" s="808"/>
      <c r="E1280" s="15">
        <f t="shared" si="496"/>
        <v>2</v>
      </c>
      <c r="F1280" s="15">
        <f t="shared" si="496"/>
        <v>1</v>
      </c>
      <c r="G1280" s="15">
        <f t="shared" si="496"/>
        <v>0</v>
      </c>
      <c r="H1280" s="14">
        <f t="shared" si="491"/>
        <v>0</v>
      </c>
      <c r="I1280" s="1074"/>
      <c r="J1280" s="1074"/>
      <c r="K1280" s="15"/>
      <c r="L1280" s="15"/>
      <c r="M1280" s="15"/>
      <c r="N1280" s="15"/>
      <c r="O1280" s="15"/>
      <c r="P1280" s="15"/>
      <c r="Q1280" s="15"/>
      <c r="R1280" s="15"/>
      <c r="S1280" s="15"/>
      <c r="T1280" s="15"/>
      <c r="U1280" s="15"/>
      <c r="V1280" s="15"/>
    </row>
    <row r="1281" spans="1:23" x14ac:dyDescent="0.25">
      <c r="A1281" s="1250">
        <v>1</v>
      </c>
      <c r="B1281" s="1250">
        <v>1</v>
      </c>
      <c r="C1281" s="686" t="s">
        <v>335</v>
      </c>
      <c r="D1281" s="686"/>
      <c r="E1281" s="523">
        <f t="shared" si="496"/>
        <v>0</v>
      </c>
      <c r="F1281" s="523">
        <f t="shared" si="496"/>
        <v>0</v>
      </c>
      <c r="G1281" s="523">
        <f t="shared" si="496"/>
        <v>0</v>
      </c>
      <c r="H1281" s="481" t="e">
        <f t="shared" si="491"/>
        <v>#DIV/0!</v>
      </c>
      <c r="I1281" s="1075"/>
      <c r="J1281" s="1075"/>
      <c r="K1281" s="523"/>
      <c r="L1281" s="523"/>
      <c r="M1281" s="523"/>
      <c r="N1281" s="523"/>
      <c r="O1281" s="523"/>
      <c r="P1281" s="15"/>
      <c r="Q1281" s="523"/>
      <c r="R1281" s="523"/>
      <c r="S1281" s="523"/>
      <c r="T1281" s="523"/>
      <c r="U1281" s="523"/>
      <c r="V1281" s="523"/>
    </row>
    <row r="1282" spans="1:23" ht="30.75" thickBot="1" x14ac:dyDescent="0.3">
      <c r="A1282" s="1250">
        <v>1</v>
      </c>
      <c r="B1282" s="1250">
        <v>1</v>
      </c>
      <c r="C1282" s="1081" t="s">
        <v>336</v>
      </c>
      <c r="D1282" s="1081"/>
      <c r="E1282" s="1084">
        <f t="shared" si="496"/>
        <v>0</v>
      </c>
      <c r="F1282" s="1084">
        <f t="shared" si="496"/>
        <v>0</v>
      </c>
      <c r="G1282" s="1084">
        <f t="shared" si="496"/>
        <v>0</v>
      </c>
      <c r="H1282" s="1084" t="e">
        <f t="shared" si="491"/>
        <v>#DIV/0!</v>
      </c>
      <c r="I1282" s="1077"/>
      <c r="J1282" s="1077"/>
      <c r="K1282" s="1084"/>
      <c r="L1282" s="1084"/>
      <c r="M1282" s="1084"/>
      <c r="N1282" s="1084"/>
      <c r="O1282" s="1084"/>
      <c r="P1282" s="1084"/>
      <c r="Q1282" s="1084"/>
      <c r="R1282" s="1084"/>
      <c r="S1282" s="1084"/>
      <c r="T1282" s="1084"/>
      <c r="U1282" s="1084"/>
      <c r="V1282" s="1084"/>
    </row>
    <row r="1283" spans="1:23" ht="15.75" thickBot="1" x14ac:dyDescent="0.3">
      <c r="A1283" s="1250">
        <v>1</v>
      </c>
      <c r="B1283" s="1250">
        <v>1</v>
      </c>
      <c r="C1283" s="1370" t="s">
        <v>70</v>
      </c>
      <c r="D1283" s="1371"/>
      <c r="E1283" s="164"/>
      <c r="F1283" s="164"/>
      <c r="G1283" s="164"/>
      <c r="H1283" s="164"/>
      <c r="I1283" s="538"/>
      <c r="J1283" s="538"/>
      <c r="K1283" s="538"/>
      <c r="L1283" s="538"/>
      <c r="M1283" s="538"/>
      <c r="N1283" s="538"/>
      <c r="O1283" s="538"/>
      <c r="P1283" s="538"/>
      <c r="Q1283" s="803"/>
      <c r="R1283" s="803"/>
      <c r="S1283" s="803"/>
      <c r="T1283" s="803"/>
      <c r="U1283" s="806"/>
      <c r="V1283" s="803"/>
    </row>
    <row r="1284" spans="1:23" ht="29.25" x14ac:dyDescent="0.25">
      <c r="A1284" s="1250">
        <v>1</v>
      </c>
      <c r="B1284" s="1250">
        <v>1</v>
      </c>
      <c r="C1284" s="1316" t="s">
        <v>286</v>
      </c>
      <c r="D1284" s="538"/>
      <c r="E1284" s="533"/>
      <c r="F1284" s="533"/>
      <c r="G1284" s="533"/>
      <c r="H1284" s="533"/>
      <c r="I1284" s="862"/>
      <c r="J1284" s="862"/>
      <c r="K1284" s="538"/>
      <c r="L1284" s="538"/>
      <c r="M1284" s="538"/>
      <c r="N1284" s="538"/>
      <c r="O1284" s="538"/>
      <c r="P1284" s="538"/>
      <c r="Q1284" s="805"/>
      <c r="R1284" s="863"/>
      <c r="S1284" s="805"/>
      <c r="T1284" s="805"/>
      <c r="U1284" s="864"/>
      <c r="V1284" s="805"/>
    </row>
    <row r="1285" spans="1:23" s="157" customFormat="1" ht="15" customHeight="1" x14ac:dyDescent="0.25">
      <c r="A1285" s="1250">
        <v>1</v>
      </c>
      <c r="B1285" s="1250">
        <v>1</v>
      </c>
      <c r="C1285" s="1099" t="s">
        <v>5</v>
      </c>
      <c r="D1285" s="624"/>
      <c r="E1285" s="158"/>
      <c r="F1285" s="158"/>
      <c r="G1285" s="158"/>
      <c r="H1285" s="39"/>
      <c r="I1285" s="158"/>
      <c r="J1285" s="158"/>
      <c r="K1285" s="625"/>
      <c r="L1285" s="625"/>
      <c r="M1285" s="625"/>
      <c r="N1285" s="625"/>
      <c r="O1285" s="625"/>
      <c r="P1285" s="625"/>
      <c r="Q1285" s="158"/>
      <c r="R1285" s="158"/>
      <c r="S1285" s="158"/>
      <c r="T1285" s="158"/>
      <c r="U1285" s="158"/>
      <c r="V1285" s="158"/>
      <c r="W1285" s="1289"/>
    </row>
    <row r="1286" spans="1:23" s="157" customFormat="1" ht="15" customHeight="1" x14ac:dyDescent="0.25">
      <c r="A1286" s="1250">
        <v>1</v>
      </c>
      <c r="B1286" s="1250">
        <v>1</v>
      </c>
      <c r="C1286" s="1094" t="s">
        <v>10</v>
      </c>
      <c r="D1286" s="14">
        <v>340</v>
      </c>
      <c r="E1286" s="684">
        <v>7</v>
      </c>
      <c r="F1286" s="39">
        <f t="shared" ref="F1286:F1293" si="498">E1286/12*$C$3</f>
        <v>2.916666666666667</v>
      </c>
      <c r="G1286" s="846">
        <v>1</v>
      </c>
      <c r="H1286" s="39">
        <f t="shared" ref="H1286:H1293" si="499">G1286/F1286*100</f>
        <v>34.285714285714278</v>
      </c>
      <c r="I1286" s="628">
        <v>11</v>
      </c>
      <c r="J1286" s="40">
        <f t="shared" ref="J1286:J1292" si="500">M1286/G1286</f>
        <v>14</v>
      </c>
      <c r="K1286" s="41">
        <f t="shared" ref="K1286:K1292" si="501">ROUND(E1286*I1286,0)</f>
        <v>77</v>
      </c>
      <c r="L1286" s="41">
        <f t="shared" ref="L1286:L1292" si="502">ROUND(F1286*I1286,0)</f>
        <v>32</v>
      </c>
      <c r="M1286" s="625">
        <v>14</v>
      </c>
      <c r="N1286" s="41">
        <f t="shared" ref="N1286:N1294" si="503">M1286/L1286*100</f>
        <v>43.75</v>
      </c>
      <c r="O1286" s="41">
        <f t="shared" ref="O1286:O1292" si="504">K1286/D1286</f>
        <v>0.22647058823529412</v>
      </c>
      <c r="P1286" s="41">
        <f t="shared" ref="P1286:P1294" si="505">M1286/$C$3*12/O1286</f>
        <v>148.36363636363635</v>
      </c>
      <c r="Q1286" s="158"/>
      <c r="R1286" s="158"/>
      <c r="S1286" s="158"/>
      <c r="T1286" s="158"/>
      <c r="U1286" s="158"/>
      <c r="V1286" s="158"/>
      <c r="W1286" s="1289"/>
    </row>
    <row r="1287" spans="1:23" s="157" customFormat="1" ht="15" customHeight="1" x14ac:dyDescent="0.25">
      <c r="A1287" s="1250">
        <v>1</v>
      </c>
      <c r="B1287" s="1250">
        <v>1</v>
      </c>
      <c r="C1287" s="1094" t="s">
        <v>6</v>
      </c>
      <c r="D1287" s="14">
        <v>340</v>
      </c>
      <c r="E1287" s="684">
        <v>4</v>
      </c>
      <c r="F1287" s="39">
        <f t="shared" si="498"/>
        <v>1.6666666666666665</v>
      </c>
      <c r="G1287" s="846">
        <v>1</v>
      </c>
      <c r="H1287" s="39">
        <f t="shared" si="499"/>
        <v>60.000000000000007</v>
      </c>
      <c r="I1287" s="628">
        <v>9</v>
      </c>
      <c r="J1287" s="40">
        <f t="shared" si="500"/>
        <v>7</v>
      </c>
      <c r="K1287" s="41">
        <f t="shared" si="501"/>
        <v>36</v>
      </c>
      <c r="L1287" s="41">
        <f t="shared" si="502"/>
        <v>15</v>
      </c>
      <c r="M1287" s="625">
        <v>7</v>
      </c>
      <c r="N1287" s="41">
        <f t="shared" si="503"/>
        <v>46.666666666666664</v>
      </c>
      <c r="O1287" s="41">
        <f t="shared" si="504"/>
        <v>0.10588235294117647</v>
      </c>
      <c r="P1287" s="41">
        <f t="shared" si="505"/>
        <v>158.66666666666663</v>
      </c>
      <c r="Q1287" s="158"/>
      <c r="R1287" s="158"/>
      <c r="S1287" s="158"/>
      <c r="T1287" s="158"/>
      <c r="U1287" s="158"/>
      <c r="V1287" s="158"/>
      <c r="W1287" s="1289"/>
    </row>
    <row r="1288" spans="1:23" s="157" customFormat="1" ht="15" customHeight="1" x14ac:dyDescent="0.25">
      <c r="A1288" s="1250">
        <v>1</v>
      </c>
      <c r="B1288" s="1250">
        <v>1</v>
      </c>
      <c r="C1288" s="1094" t="s">
        <v>25</v>
      </c>
      <c r="D1288" s="14">
        <v>270</v>
      </c>
      <c r="E1288" s="684">
        <v>0</v>
      </c>
      <c r="F1288" s="39">
        <f t="shared" si="498"/>
        <v>0</v>
      </c>
      <c r="G1288" s="846">
        <v>0</v>
      </c>
      <c r="H1288" s="39" t="e">
        <f t="shared" si="499"/>
        <v>#DIV/0!</v>
      </c>
      <c r="I1288" s="628">
        <v>8.1999999999999993</v>
      </c>
      <c r="J1288" s="40" t="e">
        <f t="shared" si="500"/>
        <v>#DIV/0!</v>
      </c>
      <c r="K1288" s="41">
        <f t="shared" si="501"/>
        <v>0</v>
      </c>
      <c r="L1288" s="41">
        <f t="shared" si="502"/>
        <v>0</v>
      </c>
      <c r="M1288" s="625"/>
      <c r="N1288" s="41" t="e">
        <f t="shared" si="503"/>
        <v>#DIV/0!</v>
      </c>
      <c r="O1288" s="41">
        <f t="shared" si="504"/>
        <v>0</v>
      </c>
      <c r="P1288" s="41" t="e">
        <f t="shared" si="505"/>
        <v>#DIV/0!</v>
      </c>
      <c r="Q1288" s="158"/>
      <c r="R1288" s="158"/>
      <c r="S1288" s="158"/>
      <c r="T1288" s="158"/>
      <c r="U1288" s="158"/>
      <c r="V1288" s="158"/>
      <c r="W1288" s="1289"/>
    </row>
    <row r="1289" spans="1:23" s="157" customFormat="1" ht="15" customHeight="1" x14ac:dyDescent="0.25">
      <c r="A1289" s="1250">
        <v>1</v>
      </c>
      <c r="B1289" s="1250">
        <v>1</v>
      </c>
      <c r="C1289" s="1094" t="s">
        <v>27</v>
      </c>
      <c r="D1289" s="14">
        <v>300</v>
      </c>
      <c r="E1289" s="684">
        <v>0</v>
      </c>
      <c r="F1289" s="39">
        <f t="shared" si="498"/>
        <v>0</v>
      </c>
      <c r="G1289" s="846">
        <v>0</v>
      </c>
      <c r="H1289" s="39" t="e">
        <f t="shared" si="499"/>
        <v>#DIV/0!</v>
      </c>
      <c r="I1289" s="628">
        <v>5.2</v>
      </c>
      <c r="J1289" s="40" t="e">
        <f t="shared" si="500"/>
        <v>#DIV/0!</v>
      </c>
      <c r="K1289" s="41">
        <f t="shared" si="501"/>
        <v>0</v>
      </c>
      <c r="L1289" s="41">
        <f t="shared" si="502"/>
        <v>0</v>
      </c>
      <c r="M1289" s="625"/>
      <c r="N1289" s="41" t="e">
        <f t="shared" si="503"/>
        <v>#DIV/0!</v>
      </c>
      <c r="O1289" s="41">
        <f t="shared" si="504"/>
        <v>0</v>
      </c>
      <c r="P1289" s="41" t="e">
        <f t="shared" si="505"/>
        <v>#DIV/0!</v>
      </c>
      <c r="Q1289" s="158"/>
      <c r="R1289" s="158"/>
      <c r="S1289" s="158"/>
      <c r="T1289" s="158"/>
      <c r="U1289" s="158"/>
      <c r="V1289" s="158"/>
      <c r="W1289" s="1289"/>
    </row>
    <row r="1290" spans="1:23" s="157" customFormat="1" ht="15" customHeight="1" x14ac:dyDescent="0.25">
      <c r="A1290" s="1250">
        <v>1</v>
      </c>
      <c r="B1290" s="1250">
        <v>1</v>
      </c>
      <c r="C1290" s="1094" t="s">
        <v>28</v>
      </c>
      <c r="D1290" s="14">
        <v>340</v>
      </c>
      <c r="E1290" s="684">
        <v>0</v>
      </c>
      <c r="F1290" s="39">
        <f t="shared" si="498"/>
        <v>0</v>
      </c>
      <c r="G1290" s="846">
        <v>0</v>
      </c>
      <c r="H1290" s="39" t="e">
        <f t="shared" si="499"/>
        <v>#DIV/0!</v>
      </c>
      <c r="I1290" s="628">
        <v>8</v>
      </c>
      <c r="J1290" s="40" t="e">
        <f t="shared" si="500"/>
        <v>#DIV/0!</v>
      </c>
      <c r="K1290" s="41">
        <f t="shared" si="501"/>
        <v>0</v>
      </c>
      <c r="L1290" s="41">
        <f t="shared" si="502"/>
        <v>0</v>
      </c>
      <c r="M1290" s="625"/>
      <c r="N1290" s="41" t="e">
        <f t="shared" si="503"/>
        <v>#DIV/0!</v>
      </c>
      <c r="O1290" s="41">
        <f t="shared" si="504"/>
        <v>0</v>
      </c>
      <c r="P1290" s="41" t="e">
        <f t="shared" si="505"/>
        <v>#DIV/0!</v>
      </c>
      <c r="Q1290" s="158"/>
      <c r="R1290" s="158"/>
      <c r="S1290" s="158"/>
      <c r="T1290" s="158"/>
      <c r="U1290" s="158"/>
      <c r="V1290" s="158"/>
      <c r="W1290" s="1289"/>
    </row>
    <row r="1291" spans="1:23" s="157" customFormat="1" ht="15" customHeight="1" x14ac:dyDescent="0.25">
      <c r="A1291" s="1250">
        <v>1</v>
      </c>
      <c r="B1291" s="1250">
        <v>1</v>
      </c>
      <c r="C1291" s="1094" t="s">
        <v>26</v>
      </c>
      <c r="D1291" s="14">
        <v>340</v>
      </c>
      <c r="E1291" s="684">
        <v>0</v>
      </c>
      <c r="F1291" s="39">
        <f t="shared" si="498"/>
        <v>0</v>
      </c>
      <c r="G1291" s="846">
        <v>0</v>
      </c>
      <c r="H1291" s="39" t="e">
        <f t="shared" si="499"/>
        <v>#DIV/0!</v>
      </c>
      <c r="I1291" s="628">
        <v>6.1</v>
      </c>
      <c r="J1291" s="40" t="e">
        <f t="shared" si="500"/>
        <v>#DIV/0!</v>
      </c>
      <c r="K1291" s="41">
        <f t="shared" si="501"/>
        <v>0</v>
      </c>
      <c r="L1291" s="41">
        <f t="shared" si="502"/>
        <v>0</v>
      </c>
      <c r="M1291" s="625"/>
      <c r="N1291" s="41" t="e">
        <f t="shared" si="503"/>
        <v>#DIV/0!</v>
      </c>
      <c r="O1291" s="41">
        <f t="shared" si="504"/>
        <v>0</v>
      </c>
      <c r="P1291" s="41" t="e">
        <f t="shared" si="505"/>
        <v>#DIV/0!</v>
      </c>
      <c r="Q1291" s="158"/>
      <c r="R1291" s="158"/>
      <c r="S1291" s="158"/>
      <c r="T1291" s="158"/>
      <c r="U1291" s="158"/>
      <c r="V1291" s="158"/>
      <c r="W1291" s="1289"/>
    </row>
    <row r="1292" spans="1:23" s="157" customFormat="1" ht="15" customHeight="1" x14ac:dyDescent="0.25">
      <c r="A1292" s="1250">
        <v>1</v>
      </c>
      <c r="B1292" s="1250">
        <v>1</v>
      </c>
      <c r="C1292" s="1094" t="s">
        <v>396</v>
      </c>
      <c r="D1292" s="14">
        <v>320</v>
      </c>
      <c r="E1292" s="684">
        <v>0</v>
      </c>
      <c r="F1292" s="39">
        <f t="shared" si="498"/>
        <v>0</v>
      </c>
      <c r="G1292" s="846">
        <v>0</v>
      </c>
      <c r="H1292" s="39" t="e">
        <f t="shared" si="499"/>
        <v>#DIV/0!</v>
      </c>
      <c r="I1292" s="628">
        <v>10</v>
      </c>
      <c r="J1292" s="40" t="e">
        <f t="shared" si="500"/>
        <v>#DIV/0!</v>
      </c>
      <c r="K1292" s="41">
        <f t="shared" si="501"/>
        <v>0</v>
      </c>
      <c r="L1292" s="41">
        <f t="shared" si="502"/>
        <v>0</v>
      </c>
      <c r="M1292" s="625"/>
      <c r="N1292" s="41" t="e">
        <f t="shared" si="503"/>
        <v>#DIV/0!</v>
      </c>
      <c r="O1292" s="41">
        <f t="shared" si="504"/>
        <v>0</v>
      </c>
      <c r="P1292" s="41" t="e">
        <f t="shared" si="505"/>
        <v>#DIV/0!</v>
      </c>
      <c r="Q1292" s="158"/>
      <c r="R1292" s="158"/>
      <c r="S1292" s="158"/>
      <c r="T1292" s="158"/>
      <c r="U1292" s="158"/>
      <c r="V1292" s="158"/>
      <c r="W1292" s="1289"/>
    </row>
    <row r="1293" spans="1:23" s="157" customFormat="1" ht="15" customHeight="1" x14ac:dyDescent="0.25">
      <c r="A1293" s="1250"/>
      <c r="B1293" s="1250"/>
      <c r="C1293" s="1094" t="s">
        <v>77</v>
      </c>
      <c r="D1293" s="14">
        <v>330</v>
      </c>
      <c r="E1293" s="684">
        <v>0</v>
      </c>
      <c r="F1293" s="39">
        <f t="shared" si="498"/>
        <v>0</v>
      </c>
      <c r="G1293" s="846">
        <v>0</v>
      </c>
      <c r="H1293" s="39" t="e">
        <f t="shared" si="499"/>
        <v>#DIV/0!</v>
      </c>
      <c r="I1293" s="628">
        <v>10</v>
      </c>
      <c r="J1293" s="40" t="e">
        <f t="shared" ref="J1293" si="506">M1293/G1293</f>
        <v>#DIV/0!</v>
      </c>
      <c r="K1293" s="41">
        <f t="shared" ref="K1293" si="507">ROUND(E1293*I1293,0)</f>
        <v>0</v>
      </c>
      <c r="L1293" s="41">
        <f>ROUND(F1293*I1293,0)</f>
        <v>0</v>
      </c>
      <c r="M1293" s="625"/>
      <c r="N1293" s="41" t="e">
        <f t="shared" ref="N1293" si="508">M1293/L1293*100</f>
        <v>#DIV/0!</v>
      </c>
      <c r="O1293" s="41">
        <f t="shared" ref="O1293" si="509">K1293/D1293</f>
        <v>0</v>
      </c>
      <c r="P1293" s="41" t="e">
        <f t="shared" ref="P1293" si="510">M1293/$C$3*12/O1293</f>
        <v>#DIV/0!</v>
      </c>
      <c r="Q1293" s="158"/>
      <c r="R1293" s="158"/>
      <c r="S1293" s="158"/>
      <c r="T1293" s="158"/>
      <c r="U1293" s="158"/>
      <c r="V1293" s="158"/>
      <c r="W1293" s="1289"/>
    </row>
    <row r="1294" spans="1:23" s="157" customFormat="1" ht="15" customHeight="1" x14ac:dyDescent="0.25">
      <c r="A1294" s="1250">
        <v>1</v>
      </c>
      <c r="B1294" s="1250">
        <v>1</v>
      </c>
      <c r="C1294" s="623" t="s">
        <v>7</v>
      </c>
      <c r="D1294" s="219"/>
      <c r="E1294" s="640">
        <f t="shared" ref="E1294:G1294" si="511">SUM(E1286:E1293)</f>
        <v>11</v>
      </c>
      <c r="F1294" s="640">
        <f t="shared" si="511"/>
        <v>4.5833333333333339</v>
      </c>
      <c r="G1294" s="640">
        <f t="shared" si="511"/>
        <v>2</v>
      </c>
      <c r="H1294" s="640">
        <f>G1294/F1294*100</f>
        <v>43.636363636363626</v>
      </c>
      <c r="I1294" s="645">
        <f>IF(E1294=0,0,K1294/E1294)</f>
        <v>10.272727272727273</v>
      </c>
      <c r="J1294" s="63">
        <f>M1294/G1294</f>
        <v>10.5</v>
      </c>
      <c r="K1294" s="640">
        <f t="shared" ref="K1294:M1294" si="512">SUM(K1286:K1293)</f>
        <v>113</v>
      </c>
      <c r="L1294" s="640">
        <f t="shared" si="512"/>
        <v>47</v>
      </c>
      <c r="M1294" s="640">
        <f t="shared" si="512"/>
        <v>21</v>
      </c>
      <c r="N1294" s="41">
        <f t="shared" si="503"/>
        <v>44.680851063829785</v>
      </c>
      <c r="O1294" s="640">
        <f>SUM(O1286:O1293)</f>
        <v>0.33235294117647057</v>
      </c>
      <c r="P1294" s="41">
        <f t="shared" si="505"/>
        <v>151.64601769911508</v>
      </c>
      <c r="Q1294" s="640">
        <v>400</v>
      </c>
      <c r="R1294" s="720">
        <f t="shared" ref="R1294" si="513">Q1294/12*$C$3</f>
        <v>166.66666666666669</v>
      </c>
      <c r="S1294" s="640">
        <f>V1294-U1294</f>
        <v>69.608480000000014</v>
      </c>
      <c r="T1294" s="640">
        <f>S1294-R1294</f>
        <v>-97.058186666666671</v>
      </c>
      <c r="U1294" s="640">
        <v>0</v>
      </c>
      <c r="V1294" s="784">
        <v>69.608480000000014</v>
      </c>
      <c r="W1294" s="1289"/>
    </row>
    <row r="1295" spans="1:23" s="157" customFormat="1" ht="15" customHeight="1" x14ac:dyDescent="0.25">
      <c r="A1295" s="1250">
        <v>1</v>
      </c>
      <c r="B1295" s="1250">
        <v>1</v>
      </c>
      <c r="C1295" s="1119" t="s">
        <v>14</v>
      </c>
      <c r="D1295" s="785"/>
      <c r="E1295" s="640"/>
      <c r="F1295" s="640"/>
      <c r="G1295" s="640"/>
      <c r="H1295" s="640"/>
      <c r="I1295" s="641"/>
      <c r="J1295" s="641"/>
      <c r="K1295" s="640"/>
      <c r="L1295" s="640"/>
      <c r="M1295" s="640"/>
      <c r="N1295" s="640"/>
      <c r="O1295" s="640"/>
      <c r="P1295" s="640"/>
      <c r="Q1295" s="158"/>
      <c r="R1295" s="491"/>
      <c r="S1295" s="158"/>
      <c r="T1295" s="158"/>
      <c r="U1295" s="158"/>
      <c r="V1295" s="158"/>
      <c r="W1295" s="1289"/>
    </row>
    <row r="1296" spans="1:23" s="157" customFormat="1" ht="16.5" customHeight="1" x14ac:dyDescent="0.25">
      <c r="A1296" s="1250">
        <v>1</v>
      </c>
      <c r="B1296" s="1250">
        <v>1</v>
      </c>
      <c r="C1296" s="1120" t="s">
        <v>313</v>
      </c>
      <c r="D1296" s="442"/>
      <c r="E1296" s="62"/>
      <c r="F1296" s="62"/>
      <c r="G1296" s="62"/>
      <c r="H1296" s="62"/>
      <c r="I1296" s="289"/>
      <c r="J1296" s="289"/>
      <c r="K1296" s="291"/>
      <c r="L1296" s="291"/>
      <c r="M1296" s="291"/>
      <c r="N1296" s="291"/>
      <c r="O1296" s="291"/>
      <c r="P1296" s="291"/>
      <c r="Q1296" s="30"/>
      <c r="R1296" s="30"/>
      <c r="S1296" s="30"/>
      <c r="T1296" s="30"/>
      <c r="U1296" s="30"/>
      <c r="V1296" s="30"/>
      <c r="W1296" s="1289"/>
    </row>
    <row r="1297" spans="1:23" s="157" customFormat="1" ht="15" customHeight="1" x14ac:dyDescent="0.25">
      <c r="A1297" s="1250">
        <v>1</v>
      </c>
      <c r="B1297" s="1250">
        <v>1</v>
      </c>
      <c r="C1297" s="1092" t="s">
        <v>201</v>
      </c>
      <c r="D1297" s="12"/>
      <c r="E1297" s="30">
        <f>SUM(E1298:E1301)</f>
        <v>8</v>
      </c>
      <c r="F1297" s="30">
        <f>SUM(F1298:F1301)</f>
        <v>3</v>
      </c>
      <c r="G1297" s="30">
        <f>SUM(G1298:G1301)</f>
        <v>0</v>
      </c>
      <c r="H1297" s="30">
        <f>G1297/F1297*100</f>
        <v>0</v>
      </c>
      <c r="I1297" s="66"/>
      <c r="J1297" s="66"/>
      <c r="K1297" s="240"/>
      <c r="L1297" s="240"/>
      <c r="M1297" s="240"/>
      <c r="N1297" s="240"/>
      <c r="O1297" s="240"/>
      <c r="P1297" s="240"/>
      <c r="Q1297" s="678"/>
      <c r="R1297" s="678"/>
      <c r="S1297" s="678"/>
      <c r="T1297" s="678"/>
      <c r="U1297" s="678"/>
      <c r="V1297" s="678"/>
      <c r="W1297" s="1289"/>
    </row>
    <row r="1298" spans="1:23" s="157" customFormat="1" ht="15" customHeight="1" x14ac:dyDescent="0.25">
      <c r="A1298" s="1250">
        <v>1</v>
      </c>
      <c r="B1298" s="1250">
        <v>1</v>
      </c>
      <c r="C1298" s="1092" t="s">
        <v>309</v>
      </c>
      <c r="D1298" s="12"/>
      <c r="E1298" s="30"/>
      <c r="F1298" s="39">
        <f t="shared" ref="F1298:F1303" si="514">ROUND(E1298/12*$C$3,0)</f>
        <v>0</v>
      </c>
      <c r="G1298" s="30"/>
      <c r="H1298" s="30"/>
      <c r="I1298" s="66"/>
      <c r="J1298" s="66"/>
      <c r="K1298" s="240"/>
      <c r="L1298" s="240"/>
      <c r="M1298" s="240"/>
      <c r="N1298" s="240"/>
      <c r="O1298" s="240"/>
      <c r="P1298" s="240"/>
      <c r="Q1298" s="678"/>
      <c r="R1298" s="678"/>
      <c r="S1298" s="678"/>
      <c r="T1298" s="678"/>
      <c r="U1298" s="678"/>
      <c r="V1298" s="678"/>
      <c r="W1298" s="1289"/>
    </row>
    <row r="1299" spans="1:23" s="157" customFormat="1" ht="38.1" customHeight="1" x14ac:dyDescent="0.25">
      <c r="A1299" s="1250">
        <v>1</v>
      </c>
      <c r="B1299" s="1250">
        <v>1</v>
      </c>
      <c r="C1299" s="1092" t="s">
        <v>310</v>
      </c>
      <c r="D1299" s="12"/>
      <c r="E1299" s="30"/>
      <c r="F1299" s="39">
        <f t="shared" si="514"/>
        <v>0</v>
      </c>
      <c r="G1299" s="30"/>
      <c r="H1299" s="30" t="e">
        <f t="shared" ref="H1299:H1304" si="515">G1299/F1299*100</f>
        <v>#DIV/0!</v>
      </c>
      <c r="I1299" s="66"/>
      <c r="J1299" s="66"/>
      <c r="K1299" s="240"/>
      <c r="L1299" s="240"/>
      <c r="M1299" s="240"/>
      <c r="N1299" s="240"/>
      <c r="O1299" s="240"/>
      <c r="P1299" s="240"/>
      <c r="Q1299" s="678"/>
      <c r="R1299" s="678"/>
      <c r="S1299" s="678"/>
      <c r="T1299" s="678"/>
      <c r="U1299" s="678"/>
      <c r="V1299" s="678"/>
      <c r="W1299" s="1289"/>
    </row>
    <row r="1300" spans="1:23" s="157" customFormat="1" ht="38.1" customHeight="1" x14ac:dyDescent="0.25">
      <c r="A1300" s="1250">
        <v>1</v>
      </c>
      <c r="B1300" s="1250">
        <v>1</v>
      </c>
      <c r="C1300" s="1092" t="s">
        <v>311</v>
      </c>
      <c r="D1300" s="12"/>
      <c r="E1300" s="30"/>
      <c r="F1300" s="39">
        <f t="shared" si="514"/>
        <v>0</v>
      </c>
      <c r="G1300" s="30"/>
      <c r="H1300" s="30" t="e">
        <f t="shared" si="515"/>
        <v>#DIV/0!</v>
      </c>
      <c r="I1300" s="66"/>
      <c r="J1300" s="66"/>
      <c r="K1300" s="240"/>
      <c r="L1300" s="240"/>
      <c r="M1300" s="240"/>
      <c r="N1300" s="240"/>
      <c r="O1300" s="240"/>
      <c r="P1300" s="240"/>
      <c r="Q1300" s="678"/>
      <c r="R1300" s="678"/>
      <c r="S1300" s="678"/>
      <c r="T1300" s="678"/>
      <c r="U1300" s="678"/>
      <c r="V1300" s="678"/>
      <c r="W1300" s="1289"/>
    </row>
    <row r="1301" spans="1:23" s="157" customFormat="1" ht="18.75" customHeight="1" x14ac:dyDescent="0.25">
      <c r="A1301" s="1250">
        <v>1</v>
      </c>
      <c r="B1301" s="1250">
        <v>1</v>
      </c>
      <c r="C1301" s="1092" t="s">
        <v>312</v>
      </c>
      <c r="D1301" s="12"/>
      <c r="E1301" s="30">
        <v>8</v>
      </c>
      <c r="F1301" s="39">
        <f t="shared" si="514"/>
        <v>3</v>
      </c>
      <c r="G1301" s="30"/>
      <c r="H1301" s="30">
        <f t="shared" si="515"/>
        <v>0</v>
      </c>
      <c r="I1301" s="66"/>
      <c r="J1301" s="66"/>
      <c r="K1301" s="240"/>
      <c r="L1301" s="240"/>
      <c r="M1301" s="240"/>
      <c r="N1301" s="240"/>
      <c r="O1301" s="240"/>
      <c r="P1301" s="240"/>
      <c r="Q1301" s="678"/>
      <c r="R1301" s="678"/>
      <c r="S1301" s="678"/>
      <c r="T1301" s="678"/>
      <c r="U1301" s="678"/>
      <c r="V1301" s="678"/>
      <c r="W1301" s="1289"/>
    </row>
    <row r="1302" spans="1:23" s="157" customFormat="1" ht="22.5" customHeight="1" x14ac:dyDescent="0.25">
      <c r="A1302" s="1250">
        <v>1</v>
      </c>
      <c r="B1302" s="1250">
        <v>1</v>
      </c>
      <c r="C1302" s="1092" t="s">
        <v>160</v>
      </c>
      <c r="D1302" s="12"/>
      <c r="E1302" s="30">
        <v>19</v>
      </c>
      <c r="F1302" s="39">
        <f t="shared" si="514"/>
        <v>8</v>
      </c>
      <c r="G1302" s="39">
        <f>2+G1303/3.8/3.2</f>
        <v>2</v>
      </c>
      <c r="H1302" s="30">
        <f t="shared" si="515"/>
        <v>25</v>
      </c>
      <c r="I1302" s="66"/>
      <c r="J1302" s="66"/>
      <c r="K1302" s="240"/>
      <c r="L1302" s="240"/>
      <c r="M1302" s="240"/>
      <c r="N1302" s="240"/>
      <c r="O1302" s="240"/>
      <c r="P1302" s="240"/>
      <c r="Q1302" s="678"/>
      <c r="R1302" s="678"/>
      <c r="S1302" s="678"/>
      <c r="T1302" s="678"/>
      <c r="U1302" s="678"/>
      <c r="V1302" s="678"/>
      <c r="W1302" s="1289"/>
    </row>
    <row r="1303" spans="1:23" s="157" customFormat="1" ht="15.75" customHeight="1" x14ac:dyDescent="0.25">
      <c r="A1303" s="1250">
        <v>1</v>
      </c>
      <c r="B1303" s="1250">
        <v>1</v>
      </c>
      <c r="C1303" s="1092" t="s">
        <v>306</v>
      </c>
      <c r="D1303" s="12"/>
      <c r="E1303" s="30">
        <v>16</v>
      </c>
      <c r="F1303" s="39">
        <f t="shared" si="514"/>
        <v>7</v>
      </c>
      <c r="G1303" s="39"/>
      <c r="H1303" s="30">
        <f t="shared" si="515"/>
        <v>0</v>
      </c>
      <c r="I1303" s="66"/>
      <c r="J1303" s="66"/>
      <c r="K1303" s="240"/>
      <c r="L1303" s="240"/>
      <c r="M1303" s="240"/>
      <c r="N1303" s="240"/>
      <c r="O1303" s="240"/>
      <c r="P1303" s="240"/>
      <c r="Q1303" s="678"/>
      <c r="R1303" s="678"/>
      <c r="S1303" s="678"/>
      <c r="T1303" s="678"/>
      <c r="U1303" s="678"/>
      <c r="V1303" s="678"/>
      <c r="W1303" s="1289"/>
    </row>
    <row r="1304" spans="1:23" s="157" customFormat="1" ht="15" customHeight="1" x14ac:dyDescent="0.25">
      <c r="A1304" s="1250">
        <v>1</v>
      </c>
      <c r="B1304" s="1250">
        <v>1</v>
      </c>
      <c r="C1304" s="1115" t="s">
        <v>169</v>
      </c>
      <c r="D1304" s="12"/>
      <c r="E1304" s="316">
        <f>E1297+E1302*3.2</f>
        <v>68.800000000000011</v>
      </c>
      <c r="F1304" s="316">
        <f>F1297+F1302*3.2</f>
        <v>28.6</v>
      </c>
      <c r="G1304" s="316">
        <f>G1297+G1302*3.2</f>
        <v>6.4</v>
      </c>
      <c r="H1304" s="316">
        <f t="shared" si="515"/>
        <v>22.377622377622377</v>
      </c>
      <c r="I1304" s="66"/>
      <c r="J1304" s="66"/>
      <c r="K1304" s="240"/>
      <c r="L1304" s="240"/>
      <c r="M1304" s="240"/>
      <c r="N1304" s="240"/>
      <c r="O1304" s="240"/>
      <c r="P1304" s="240"/>
      <c r="Q1304" s="678"/>
      <c r="R1304" s="678"/>
      <c r="S1304" s="678"/>
      <c r="T1304" s="678"/>
      <c r="U1304" s="678">
        <v>0</v>
      </c>
      <c r="V1304" s="678">
        <v>3.3042199999999999</v>
      </c>
      <c r="W1304" s="1289"/>
    </row>
    <row r="1305" spans="1:23" s="157" customFormat="1" ht="15" customHeight="1" x14ac:dyDescent="0.25">
      <c r="A1305" s="1250">
        <v>1</v>
      </c>
      <c r="B1305" s="1250">
        <v>1</v>
      </c>
      <c r="C1305" s="1120" t="s">
        <v>313</v>
      </c>
      <c r="D1305" s="12"/>
      <c r="E1305" s="30"/>
      <c r="F1305" s="30"/>
      <c r="G1305" s="30"/>
      <c r="H1305" s="316"/>
      <c r="I1305" s="66"/>
      <c r="J1305" s="66"/>
      <c r="K1305" s="240"/>
      <c r="L1305" s="240"/>
      <c r="M1305" s="240"/>
      <c r="N1305" s="240"/>
      <c r="O1305" s="240"/>
      <c r="P1305" s="240"/>
      <c r="Q1305" s="678"/>
      <c r="R1305" s="678"/>
      <c r="S1305" s="678"/>
      <c r="T1305" s="678"/>
      <c r="U1305" s="678"/>
      <c r="V1305" s="678"/>
      <c r="W1305" s="1289"/>
    </row>
    <row r="1306" spans="1:23" s="157" customFormat="1" ht="15" customHeight="1" x14ac:dyDescent="0.25">
      <c r="A1306" s="1250">
        <v>1</v>
      </c>
      <c r="B1306" s="1250">
        <v>1</v>
      </c>
      <c r="C1306" s="1092" t="s">
        <v>201</v>
      </c>
      <c r="D1306" s="12"/>
      <c r="E1306" s="30">
        <f>SUM(E1308,E1313)</f>
        <v>0</v>
      </c>
      <c r="F1306" s="30">
        <f>SUM(F1308,F1313)</f>
        <v>0</v>
      </c>
      <c r="G1306" s="30">
        <f>SUM(G1308,G1313)</f>
        <v>0</v>
      </c>
      <c r="H1306" s="316" t="e">
        <f>G1306/F1306*100</f>
        <v>#DIV/0!</v>
      </c>
      <c r="I1306" s="66"/>
      <c r="J1306" s="66"/>
      <c r="K1306" s="240"/>
      <c r="L1306" s="240"/>
      <c r="M1306" s="240"/>
      <c r="N1306" s="240"/>
      <c r="O1306" s="240"/>
      <c r="P1306" s="240"/>
      <c r="Q1306" s="678"/>
      <c r="R1306" s="678"/>
      <c r="S1306" s="678"/>
      <c r="T1306" s="678"/>
      <c r="U1306" s="678"/>
      <c r="V1306" s="678"/>
      <c r="W1306" s="1289"/>
    </row>
    <row r="1307" spans="1:23" s="157" customFormat="1" ht="15" customHeight="1" x14ac:dyDescent="0.25">
      <c r="A1307" s="1250">
        <v>1</v>
      </c>
      <c r="B1307" s="1250">
        <v>1</v>
      </c>
      <c r="C1307" s="1092" t="s">
        <v>309</v>
      </c>
      <c r="D1307" s="12"/>
      <c r="E1307" s="30"/>
      <c r="F1307" s="39">
        <f>ROUND(E1307/12*$C$3,0)</f>
        <v>0</v>
      </c>
      <c r="G1307" s="30"/>
      <c r="H1307" s="316"/>
      <c r="I1307" s="66"/>
      <c r="J1307" s="66"/>
      <c r="K1307" s="240"/>
      <c r="L1307" s="240"/>
      <c r="M1307" s="240"/>
      <c r="N1307" s="240"/>
      <c r="O1307" s="240"/>
      <c r="P1307" s="240"/>
      <c r="Q1307" s="678"/>
      <c r="R1307" s="678"/>
      <c r="S1307" s="678"/>
      <c r="T1307" s="678"/>
      <c r="U1307" s="678"/>
      <c r="V1307" s="678"/>
      <c r="W1307" s="1289"/>
    </row>
    <row r="1308" spans="1:23" s="157" customFormat="1" ht="30.75" customHeight="1" x14ac:dyDescent="0.25">
      <c r="A1308" s="1250">
        <v>1</v>
      </c>
      <c r="B1308" s="1250">
        <v>1</v>
      </c>
      <c r="C1308" s="1092" t="s">
        <v>314</v>
      </c>
      <c r="D1308" s="12"/>
      <c r="E1308" s="30">
        <f>SUM(E1309:E1312)</f>
        <v>0</v>
      </c>
      <c r="F1308" s="30">
        <f>SUM(F1309:F1312)</f>
        <v>0</v>
      </c>
      <c r="G1308" s="30">
        <f>SUM(G1309:G1312)</f>
        <v>0</v>
      </c>
      <c r="H1308" s="316" t="e">
        <f t="shared" ref="H1308:H1316" si="516">G1308/F1308*100</f>
        <v>#DIV/0!</v>
      </c>
      <c r="I1308" s="66"/>
      <c r="J1308" s="66"/>
      <c r="K1308" s="240"/>
      <c r="L1308" s="240"/>
      <c r="M1308" s="240"/>
      <c r="N1308" s="240"/>
      <c r="O1308" s="240"/>
      <c r="P1308" s="240"/>
      <c r="Q1308" s="678"/>
      <c r="R1308" s="678"/>
      <c r="S1308" s="678"/>
      <c r="T1308" s="678"/>
      <c r="U1308" s="678"/>
      <c r="V1308" s="678"/>
      <c r="W1308" s="1289"/>
    </row>
    <row r="1309" spans="1:23" s="157" customFormat="1" ht="28.5" customHeight="1" x14ac:dyDescent="0.25">
      <c r="A1309" s="1250">
        <v>1</v>
      </c>
      <c r="B1309" s="1250">
        <v>1</v>
      </c>
      <c r="C1309" s="1092" t="s">
        <v>315</v>
      </c>
      <c r="D1309" s="12"/>
      <c r="E1309" s="30"/>
      <c r="F1309" s="39">
        <f>ROUND(E1309/12*$C$3,0)</f>
        <v>0</v>
      </c>
      <c r="G1309" s="30"/>
      <c r="H1309" s="316" t="e">
        <f t="shared" si="516"/>
        <v>#DIV/0!</v>
      </c>
      <c r="I1309" s="66"/>
      <c r="J1309" s="66"/>
      <c r="K1309" s="240"/>
      <c r="L1309" s="240"/>
      <c r="M1309" s="240"/>
      <c r="N1309" s="240"/>
      <c r="O1309" s="240"/>
      <c r="P1309" s="240"/>
      <c r="Q1309" s="678"/>
      <c r="R1309" s="678"/>
      <c r="S1309" s="678"/>
      <c r="T1309" s="678"/>
      <c r="U1309" s="678"/>
      <c r="V1309" s="678"/>
      <c r="W1309" s="1289"/>
    </row>
    <row r="1310" spans="1:23" s="157" customFormat="1" ht="28.5" customHeight="1" x14ac:dyDescent="0.25">
      <c r="A1310" s="1250">
        <v>1</v>
      </c>
      <c r="B1310" s="1250">
        <v>1</v>
      </c>
      <c r="C1310" s="1092" t="s">
        <v>316</v>
      </c>
      <c r="D1310" s="12"/>
      <c r="E1310" s="30"/>
      <c r="F1310" s="39">
        <f>ROUND(E1310/12*$C$3,0)</f>
        <v>0</v>
      </c>
      <c r="G1310" s="30"/>
      <c r="H1310" s="316" t="e">
        <f t="shared" si="516"/>
        <v>#DIV/0!</v>
      </c>
      <c r="I1310" s="66"/>
      <c r="J1310" s="66"/>
      <c r="K1310" s="240"/>
      <c r="L1310" s="240"/>
      <c r="M1310" s="240"/>
      <c r="N1310" s="240"/>
      <c r="O1310" s="240"/>
      <c r="P1310" s="240"/>
      <c r="Q1310" s="678"/>
      <c r="R1310" s="678"/>
      <c r="S1310" s="678"/>
      <c r="T1310" s="678"/>
      <c r="U1310" s="678"/>
      <c r="V1310" s="678"/>
      <c r="W1310" s="1289"/>
    </row>
    <row r="1311" spans="1:23" s="157" customFormat="1" ht="49.5" customHeight="1" x14ac:dyDescent="0.25">
      <c r="A1311" s="1250">
        <v>1</v>
      </c>
      <c r="B1311" s="1250">
        <v>1</v>
      </c>
      <c r="C1311" s="1092" t="s">
        <v>371</v>
      </c>
      <c r="D1311" s="12"/>
      <c r="E1311" s="30"/>
      <c r="F1311" s="39">
        <f>ROUND(E1311/12*$C$3,0)</f>
        <v>0</v>
      </c>
      <c r="G1311" s="30"/>
      <c r="H1311" s="316" t="e">
        <f t="shared" si="516"/>
        <v>#DIV/0!</v>
      </c>
      <c r="I1311" s="66"/>
      <c r="J1311" s="66"/>
      <c r="K1311" s="240"/>
      <c r="L1311" s="240"/>
      <c r="M1311" s="240"/>
      <c r="N1311" s="240"/>
      <c r="O1311" s="240"/>
      <c r="P1311" s="240"/>
      <c r="Q1311" s="678"/>
      <c r="R1311" s="678"/>
      <c r="S1311" s="678"/>
      <c r="T1311" s="678"/>
      <c r="U1311" s="678"/>
      <c r="V1311" s="678"/>
      <c r="W1311" s="1289"/>
    </row>
    <row r="1312" spans="1:23" s="157" customFormat="1" ht="32.25" customHeight="1" x14ac:dyDescent="0.25">
      <c r="A1312" s="1250">
        <v>1</v>
      </c>
      <c r="B1312" s="1250">
        <v>1</v>
      </c>
      <c r="C1312" s="1092" t="s">
        <v>372</v>
      </c>
      <c r="D1312" s="12"/>
      <c r="E1312" s="30"/>
      <c r="F1312" s="39">
        <f>ROUND(E1312/12*$C$3,0)</f>
        <v>0</v>
      </c>
      <c r="G1312" s="30"/>
      <c r="H1312" s="316" t="e">
        <f t="shared" si="516"/>
        <v>#DIV/0!</v>
      </c>
      <c r="I1312" s="66"/>
      <c r="J1312" s="66"/>
      <c r="K1312" s="240"/>
      <c r="L1312" s="240"/>
      <c r="M1312" s="240"/>
      <c r="N1312" s="240"/>
      <c r="O1312" s="240"/>
      <c r="P1312" s="240"/>
      <c r="Q1312" s="678"/>
      <c r="R1312" s="678"/>
      <c r="S1312" s="678"/>
      <c r="T1312" s="678"/>
      <c r="U1312" s="678"/>
      <c r="V1312" s="678"/>
      <c r="W1312" s="1289"/>
    </row>
    <row r="1313" spans="1:23" s="157" customFormat="1" ht="42" customHeight="1" x14ac:dyDescent="0.25">
      <c r="A1313" s="1250">
        <v>1</v>
      </c>
      <c r="B1313" s="1250">
        <v>1</v>
      </c>
      <c r="C1313" s="1092" t="s">
        <v>317</v>
      </c>
      <c r="D1313" s="12"/>
      <c r="E1313" s="30">
        <f>SUM(E1314:E1316)</f>
        <v>0</v>
      </c>
      <c r="F1313" s="30">
        <f>SUM(F1314:F1316)</f>
        <v>0</v>
      </c>
      <c r="G1313" s="30">
        <f>SUM(G1314:G1316)</f>
        <v>0</v>
      </c>
      <c r="H1313" s="316" t="e">
        <f t="shared" si="516"/>
        <v>#DIV/0!</v>
      </c>
      <c r="I1313" s="66"/>
      <c r="J1313" s="66"/>
      <c r="K1313" s="240"/>
      <c r="L1313" s="240"/>
      <c r="M1313" s="240"/>
      <c r="N1313" s="240"/>
      <c r="O1313" s="240"/>
      <c r="P1313" s="240"/>
      <c r="Q1313" s="678"/>
      <c r="R1313" s="678"/>
      <c r="S1313" s="678"/>
      <c r="T1313" s="678"/>
      <c r="U1313" s="678"/>
      <c r="V1313" s="678"/>
      <c r="W1313" s="1289"/>
    </row>
    <row r="1314" spans="1:23" s="157" customFormat="1" ht="29.25" customHeight="1" x14ac:dyDescent="0.25">
      <c r="A1314" s="1250">
        <v>1</v>
      </c>
      <c r="B1314" s="1250">
        <v>1</v>
      </c>
      <c r="C1314" s="1092" t="s">
        <v>318</v>
      </c>
      <c r="D1314" s="12"/>
      <c r="E1314" s="30"/>
      <c r="F1314" s="39">
        <f t="shared" ref="F1314:F1320" si="517">ROUND(E1314/12*$C$3,0)</f>
        <v>0</v>
      </c>
      <c r="G1314" s="30"/>
      <c r="H1314" s="316" t="e">
        <f t="shared" si="516"/>
        <v>#DIV/0!</v>
      </c>
      <c r="I1314" s="66"/>
      <c r="J1314" s="66"/>
      <c r="K1314" s="240"/>
      <c r="L1314" s="240"/>
      <c r="M1314" s="240"/>
      <c r="N1314" s="240"/>
      <c r="O1314" s="240"/>
      <c r="P1314" s="240"/>
      <c r="Q1314" s="678"/>
      <c r="R1314" s="678"/>
      <c r="S1314" s="678"/>
      <c r="T1314" s="678"/>
      <c r="U1314" s="678"/>
      <c r="V1314" s="678"/>
      <c r="W1314" s="1289"/>
    </row>
    <row r="1315" spans="1:23" s="157" customFormat="1" ht="64.5" customHeight="1" x14ac:dyDescent="0.25">
      <c r="A1315" s="1250">
        <v>1</v>
      </c>
      <c r="B1315" s="1250">
        <v>1</v>
      </c>
      <c r="C1315" s="1092" t="s">
        <v>329</v>
      </c>
      <c r="D1315" s="12"/>
      <c r="E1315" s="30"/>
      <c r="F1315" s="39">
        <f t="shared" si="517"/>
        <v>0</v>
      </c>
      <c r="G1315" s="30"/>
      <c r="H1315" s="316" t="e">
        <f t="shared" si="516"/>
        <v>#DIV/0!</v>
      </c>
      <c r="I1315" s="66"/>
      <c r="J1315" s="66"/>
      <c r="K1315" s="240"/>
      <c r="L1315" s="240"/>
      <c r="M1315" s="240"/>
      <c r="N1315" s="240"/>
      <c r="O1315" s="240"/>
      <c r="P1315" s="240"/>
      <c r="Q1315" s="678"/>
      <c r="R1315" s="678"/>
      <c r="S1315" s="678"/>
      <c r="T1315" s="678"/>
      <c r="U1315" s="678"/>
      <c r="V1315" s="678"/>
      <c r="W1315" s="1289"/>
    </row>
    <row r="1316" spans="1:23" s="157" customFormat="1" ht="46.5" customHeight="1" x14ac:dyDescent="0.25">
      <c r="A1316" s="1250">
        <v>1</v>
      </c>
      <c r="B1316" s="1250">
        <v>1</v>
      </c>
      <c r="C1316" s="1092" t="s">
        <v>330</v>
      </c>
      <c r="D1316" s="12"/>
      <c r="E1316" s="30"/>
      <c r="F1316" s="39">
        <f t="shared" si="517"/>
        <v>0</v>
      </c>
      <c r="G1316" s="30"/>
      <c r="H1316" s="316" t="e">
        <f t="shared" si="516"/>
        <v>#DIV/0!</v>
      </c>
      <c r="I1316" s="66"/>
      <c r="J1316" s="66"/>
      <c r="K1316" s="240"/>
      <c r="L1316" s="240"/>
      <c r="M1316" s="240"/>
      <c r="N1316" s="240"/>
      <c r="O1316" s="240"/>
      <c r="P1316" s="240"/>
      <c r="Q1316" s="678"/>
      <c r="R1316" s="678"/>
      <c r="S1316" s="678"/>
      <c r="T1316" s="678"/>
      <c r="U1316" s="678"/>
      <c r="V1316" s="678"/>
      <c r="W1316" s="1289"/>
    </row>
    <row r="1317" spans="1:23" s="157" customFormat="1" ht="16.5" customHeight="1" x14ac:dyDescent="0.25">
      <c r="A1317" s="1250">
        <v>1</v>
      </c>
      <c r="B1317" s="1250">
        <v>1</v>
      </c>
      <c r="C1317" s="1092" t="s">
        <v>160</v>
      </c>
      <c r="D1317" s="12"/>
      <c r="E1317" s="30"/>
      <c r="F1317" s="39">
        <f t="shared" si="517"/>
        <v>0</v>
      </c>
      <c r="G1317" s="30"/>
      <c r="H1317" s="316"/>
      <c r="I1317" s="66"/>
      <c r="J1317" s="66"/>
      <c r="K1317" s="240"/>
      <c r="L1317" s="240"/>
      <c r="M1317" s="240"/>
      <c r="N1317" s="240"/>
      <c r="O1317" s="240"/>
      <c r="P1317" s="240"/>
      <c r="Q1317" s="678"/>
      <c r="R1317" s="678"/>
      <c r="S1317" s="678"/>
      <c r="T1317" s="678"/>
      <c r="U1317" s="678"/>
      <c r="V1317" s="678"/>
      <c r="W1317" s="1289"/>
    </row>
    <row r="1318" spans="1:23" s="157" customFormat="1" ht="38.1" customHeight="1" x14ac:dyDescent="0.25">
      <c r="A1318" s="1250">
        <v>1</v>
      </c>
      <c r="B1318" s="1250">
        <v>1</v>
      </c>
      <c r="C1318" s="1092" t="s">
        <v>161</v>
      </c>
      <c r="D1318" s="12"/>
      <c r="E1318" s="30">
        <v>6</v>
      </c>
      <c r="F1318" s="39">
        <f t="shared" si="517"/>
        <v>3</v>
      </c>
      <c r="G1318" s="39">
        <v>2</v>
      </c>
      <c r="H1318" s="316">
        <f>G1318/F1318*100</f>
        <v>66.666666666666657</v>
      </c>
      <c r="I1318" s="66"/>
      <c r="J1318" s="66"/>
      <c r="K1318" s="240"/>
      <c r="L1318" s="240"/>
      <c r="M1318" s="240"/>
      <c r="N1318" s="240"/>
      <c r="O1318" s="240"/>
      <c r="P1318" s="240"/>
      <c r="Q1318" s="678"/>
      <c r="R1318" s="678"/>
      <c r="S1318" s="678"/>
      <c r="T1318" s="678"/>
      <c r="U1318" s="678"/>
      <c r="V1318" s="678"/>
      <c r="W1318" s="1289"/>
    </row>
    <row r="1319" spans="1:23" s="157" customFormat="1" ht="30" customHeight="1" x14ac:dyDescent="0.25">
      <c r="A1319" s="1250">
        <v>1</v>
      </c>
      <c r="B1319" s="1250">
        <v>1</v>
      </c>
      <c r="C1319" s="1092" t="s">
        <v>328</v>
      </c>
      <c r="D1319" s="12"/>
      <c r="E1319" s="30"/>
      <c r="F1319" s="39">
        <f t="shared" si="517"/>
        <v>0</v>
      </c>
      <c r="G1319" s="39"/>
      <c r="H1319" s="316"/>
      <c r="I1319" s="66"/>
      <c r="J1319" s="66"/>
      <c r="K1319" s="240"/>
      <c r="L1319" s="240"/>
      <c r="M1319" s="240"/>
      <c r="N1319" s="240"/>
      <c r="O1319" s="240"/>
      <c r="P1319" s="240"/>
      <c r="Q1319" s="678"/>
      <c r="R1319" s="678"/>
      <c r="S1319" s="678"/>
      <c r="T1319" s="678"/>
      <c r="U1319" s="678"/>
      <c r="V1319" s="678"/>
      <c r="W1319" s="1289"/>
    </row>
    <row r="1320" spans="1:23" s="157" customFormat="1" ht="15" customHeight="1" x14ac:dyDescent="0.25">
      <c r="A1320" s="1250"/>
      <c r="B1320" s="1250"/>
      <c r="C1320" s="1131" t="s">
        <v>388</v>
      </c>
      <c r="D1320" s="12"/>
      <c r="E1320" s="30"/>
      <c r="F1320" s="39">
        <f t="shared" si="517"/>
        <v>0</v>
      </c>
      <c r="G1320" s="39"/>
      <c r="H1320" s="316" t="e">
        <f t="shared" ref="H1320" si="518">G1320/F1320*100</f>
        <v>#DIV/0!</v>
      </c>
      <c r="I1320" s="66"/>
      <c r="J1320" s="66"/>
      <c r="K1320" s="240"/>
      <c r="L1320" s="240"/>
      <c r="M1320" s="240"/>
      <c r="N1320" s="240"/>
      <c r="O1320" s="240"/>
      <c r="P1320" s="240"/>
      <c r="Q1320" s="678"/>
      <c r="R1320" s="678"/>
      <c r="S1320" s="678"/>
      <c r="T1320" s="678"/>
      <c r="U1320" s="678"/>
      <c r="V1320" s="678"/>
      <c r="W1320" s="1289"/>
    </row>
    <row r="1321" spans="1:23" s="157" customFormat="1" ht="25.5" customHeight="1" x14ac:dyDescent="0.25">
      <c r="A1321" s="1250">
        <v>1</v>
      </c>
      <c r="B1321" s="1250">
        <v>1</v>
      </c>
      <c r="C1321" s="1115" t="s">
        <v>169</v>
      </c>
      <c r="D1321" s="432"/>
      <c r="E1321" s="316">
        <f>E1306+E1318</f>
        <v>6</v>
      </c>
      <c r="F1321" s="316">
        <f>F1306+F1318</f>
        <v>3</v>
      </c>
      <c r="G1321" s="316">
        <f>G1306+G1318</f>
        <v>2</v>
      </c>
      <c r="H1321" s="316">
        <f>G1321/F1321*100</f>
        <v>66.666666666666657</v>
      </c>
      <c r="I1321" s="66"/>
      <c r="J1321" s="66"/>
      <c r="K1321" s="240"/>
      <c r="L1321" s="240"/>
      <c r="M1321" s="240"/>
      <c r="N1321" s="240"/>
      <c r="O1321" s="240"/>
      <c r="P1321" s="240"/>
      <c r="Q1321" s="678"/>
      <c r="R1321" s="678"/>
      <c r="S1321" s="678"/>
      <c r="T1321" s="678"/>
      <c r="U1321" s="678">
        <v>0</v>
      </c>
      <c r="V1321" s="678">
        <v>1.6181800000000002</v>
      </c>
      <c r="W1321" s="1289"/>
    </row>
    <row r="1322" spans="1:23" s="157" customFormat="1" ht="15" customHeight="1" x14ac:dyDescent="0.25">
      <c r="A1322" s="1250">
        <v>1</v>
      </c>
      <c r="B1322" s="1250">
        <v>1</v>
      </c>
      <c r="C1322" s="1125" t="s">
        <v>357</v>
      </c>
      <c r="D1322" s="639"/>
      <c r="E1322" s="640">
        <f>E1321+E1304</f>
        <v>74.800000000000011</v>
      </c>
      <c r="F1322" s="640">
        <f>F1321+F1304</f>
        <v>31.6</v>
      </c>
      <c r="G1322" s="640">
        <f>G1321+G1304</f>
        <v>8.4</v>
      </c>
      <c r="H1322" s="640">
        <f>G1322/F1322*100</f>
        <v>26.582278481012654</v>
      </c>
      <c r="I1322" s="641"/>
      <c r="J1322" s="641"/>
      <c r="K1322" s="640"/>
      <c r="L1322" s="640"/>
      <c r="M1322" s="640"/>
      <c r="N1322" s="640"/>
      <c r="O1322" s="640"/>
      <c r="P1322" s="640"/>
      <c r="Q1322" s="787">
        <v>48.652070000000002</v>
      </c>
      <c r="R1322" s="720">
        <f t="shared" ref="R1322" si="519">Q1322/12*$C$3</f>
        <v>20.271695833333332</v>
      </c>
      <c r="S1322" s="787">
        <f>V1322-U1322</f>
        <v>4.9223999999999997</v>
      </c>
      <c r="T1322" s="787">
        <f>S1322-R1322</f>
        <v>-15.349295833333333</v>
      </c>
      <c r="U1322" s="788">
        <f>U1321+U1304</f>
        <v>0</v>
      </c>
      <c r="V1322" s="788">
        <f>V1321+V1304</f>
        <v>4.9223999999999997</v>
      </c>
      <c r="W1322" s="1289"/>
    </row>
    <row r="1323" spans="1:23" s="157" customFormat="1" ht="15" customHeight="1" x14ac:dyDescent="0.25">
      <c r="A1323" s="1250">
        <v>1</v>
      </c>
      <c r="B1323" s="1250">
        <v>1</v>
      </c>
      <c r="C1323" s="1099" t="s">
        <v>31</v>
      </c>
      <c r="D1323" s="20"/>
      <c r="E1323" s="642"/>
      <c r="F1323" s="642"/>
      <c r="G1323" s="642"/>
      <c r="H1323" s="642"/>
      <c r="I1323" s="641"/>
      <c r="J1323" s="641"/>
      <c r="K1323" s="640"/>
      <c r="L1323" s="640"/>
      <c r="M1323" s="640"/>
      <c r="N1323" s="640"/>
      <c r="O1323" s="640"/>
      <c r="P1323" s="640"/>
      <c r="Q1323" s="335"/>
      <c r="R1323" s="335"/>
      <c r="S1323" s="335"/>
      <c r="T1323" s="335"/>
      <c r="U1323" s="335"/>
      <c r="V1323" s="335"/>
      <c r="W1323" s="1289"/>
    </row>
    <row r="1324" spans="1:23" s="157" customFormat="1" ht="15" customHeight="1" x14ac:dyDescent="0.25">
      <c r="A1324" s="1250">
        <v>1</v>
      </c>
      <c r="B1324" s="1250">
        <v>1</v>
      </c>
      <c r="C1324" s="1094" t="s">
        <v>82</v>
      </c>
      <c r="D1324" s="790">
        <v>300</v>
      </c>
      <c r="E1324" s="644"/>
      <c r="F1324" s="39">
        <f>ROUND(E1324/12*$C$3,0)</f>
        <v>0</v>
      </c>
      <c r="G1324" s="39"/>
      <c r="H1324" s="39" t="e">
        <f>G1324/F1324*100</f>
        <v>#DIV/0!</v>
      </c>
      <c r="I1324" s="289">
        <v>11</v>
      </c>
      <c r="J1324" s="40" t="e">
        <f>M1324/G1324</f>
        <v>#DIV/0!</v>
      </c>
      <c r="K1324" s="41">
        <f>ROUND(E1324*I1324,0)</f>
        <v>0</v>
      </c>
      <c r="L1324" s="41">
        <f>ROUND(F1324*I1324,0)</f>
        <v>0</v>
      </c>
      <c r="M1324" s="41"/>
      <c r="N1324" s="41" t="e">
        <f>M1324/L1324*100</f>
        <v>#DIV/0!</v>
      </c>
      <c r="O1324" s="41">
        <f>ROUND(K1324/D1324,0)</f>
        <v>0</v>
      </c>
      <c r="P1324" s="41" t="e">
        <f>M1324/$C$3*12/O1324</f>
        <v>#DIV/0!</v>
      </c>
      <c r="Q1324" s="678"/>
      <c r="R1324" s="678"/>
      <c r="S1324" s="678"/>
      <c r="T1324" s="678"/>
      <c r="U1324" s="678"/>
      <c r="V1324" s="678"/>
      <c r="W1324" s="1289"/>
    </row>
    <row r="1325" spans="1:23" s="157" customFormat="1" ht="15" customHeight="1" x14ac:dyDescent="0.25">
      <c r="A1325" s="1250">
        <v>1</v>
      </c>
      <c r="B1325" s="1250">
        <v>1</v>
      </c>
      <c r="C1325" s="1094" t="s">
        <v>83</v>
      </c>
      <c r="D1325" s="790">
        <v>300</v>
      </c>
      <c r="E1325" s="644"/>
      <c r="F1325" s="39">
        <f>ROUND(E1325/12*$C$3,0)</f>
        <v>0</v>
      </c>
      <c r="G1325" s="39"/>
      <c r="H1325" s="39" t="e">
        <f>G1325/F1325*100</f>
        <v>#DIV/0!</v>
      </c>
      <c r="I1325" s="289">
        <v>9</v>
      </c>
      <c r="J1325" s="40" t="e">
        <f>M1325/G1325</f>
        <v>#DIV/0!</v>
      </c>
      <c r="K1325" s="41">
        <f>ROUND(E1325*I1325,0)</f>
        <v>0</v>
      </c>
      <c r="L1325" s="41">
        <f>ROUND(F1325*I1325,0)</f>
        <v>0</v>
      </c>
      <c r="M1325" s="41"/>
      <c r="N1325" s="41" t="e">
        <f>M1325/L1325*100</f>
        <v>#DIV/0!</v>
      </c>
      <c r="O1325" s="41">
        <f>ROUND(K1325/D1325,0)</f>
        <v>0</v>
      </c>
      <c r="P1325" s="41" t="e">
        <f>M1325/$C$3*12/O1325</f>
        <v>#DIV/0!</v>
      </c>
      <c r="Q1325" s="678"/>
      <c r="R1325" s="678"/>
      <c r="S1325" s="678"/>
      <c r="T1325" s="678"/>
      <c r="U1325" s="678"/>
      <c r="V1325" s="678"/>
      <c r="W1325" s="1289"/>
    </row>
    <row r="1326" spans="1:23" s="157" customFormat="1" ht="15" customHeight="1" x14ac:dyDescent="0.25">
      <c r="A1326" s="1250"/>
      <c r="B1326" s="1250"/>
      <c r="C1326" s="1094" t="s">
        <v>26</v>
      </c>
      <c r="D1326" s="790">
        <v>300</v>
      </c>
      <c r="E1326" s="644"/>
      <c r="F1326" s="39">
        <f>ROUND(E1326/12*$C$3,0)</f>
        <v>0</v>
      </c>
      <c r="G1326" s="39"/>
      <c r="H1326" s="39"/>
      <c r="I1326" s="289">
        <v>7.5</v>
      </c>
      <c r="J1326" s="40" t="e">
        <f>M1326/G1326</f>
        <v>#DIV/0!</v>
      </c>
      <c r="K1326" s="41">
        <f>ROUND(E1326*I1326,0)</f>
        <v>0</v>
      </c>
      <c r="L1326" s="41">
        <f>ROUND(F1326*I1326,0)</f>
        <v>0</v>
      </c>
      <c r="M1326" s="41"/>
      <c r="N1326" s="41" t="e">
        <f>M1326/L1326*100</f>
        <v>#DIV/0!</v>
      </c>
      <c r="O1326" s="41">
        <f>ROUND(K1326/D1326,0)</f>
        <v>0</v>
      </c>
      <c r="P1326" s="41" t="e">
        <f>M1326/$C$3*12/O1326</f>
        <v>#DIV/0!</v>
      </c>
      <c r="Q1326" s="678"/>
      <c r="R1326" s="678"/>
      <c r="S1326" s="678"/>
      <c r="T1326" s="678"/>
      <c r="U1326" s="678"/>
      <c r="V1326" s="678"/>
      <c r="W1326" s="1289"/>
    </row>
    <row r="1327" spans="1:23" s="157" customFormat="1" ht="15" customHeight="1" x14ac:dyDescent="0.25">
      <c r="A1327" s="1250">
        <v>1</v>
      </c>
      <c r="B1327" s="1250">
        <v>1</v>
      </c>
      <c r="C1327" s="1125" t="s">
        <v>13</v>
      </c>
      <c r="D1327" s="432"/>
      <c r="E1327" s="339">
        <f>SUM(E1324:E1326)</f>
        <v>0</v>
      </c>
      <c r="F1327" s="339">
        <f t="shared" ref="F1327:G1327" si="520">SUM(F1324:F1326)</f>
        <v>0</v>
      </c>
      <c r="G1327" s="339">
        <f t="shared" si="520"/>
        <v>0</v>
      </c>
      <c r="H1327" s="339" t="e">
        <f>G1327/F1327*100</f>
        <v>#DIV/0!</v>
      </c>
      <c r="I1327" s="645">
        <f>IF(E1327=0,0,K1327/E1327)</f>
        <v>0</v>
      </c>
      <c r="J1327" s="63" t="e">
        <f>M1327/G1327</f>
        <v>#DIV/0!</v>
      </c>
      <c r="K1327" s="339">
        <f t="shared" ref="K1327:O1327" si="521">SUM(K1324:K1326)</f>
        <v>0</v>
      </c>
      <c r="L1327" s="339">
        <f t="shared" si="521"/>
        <v>0</v>
      </c>
      <c r="M1327" s="339">
        <f t="shared" si="521"/>
        <v>0</v>
      </c>
      <c r="N1327" s="41" t="e">
        <f>M1327/L1327*100</f>
        <v>#DIV/0!</v>
      </c>
      <c r="O1327" s="339">
        <f t="shared" si="521"/>
        <v>0</v>
      </c>
      <c r="P1327" s="41" t="e">
        <f>M1327/$C$3*12/O1327</f>
        <v>#DIV/0!</v>
      </c>
      <c r="Q1327" s="339"/>
      <c r="R1327" s="443"/>
      <c r="S1327" s="339"/>
      <c r="T1327" s="339"/>
      <c r="U1327" s="339"/>
      <c r="V1327" s="339"/>
      <c r="W1327" s="1289"/>
    </row>
    <row r="1328" spans="1:23" s="157" customFormat="1" ht="15" customHeight="1" x14ac:dyDescent="0.25">
      <c r="A1328" s="1250">
        <v>1</v>
      </c>
      <c r="B1328" s="1250">
        <v>1</v>
      </c>
      <c r="C1328" s="1099" t="s">
        <v>150</v>
      </c>
      <c r="D1328" s="432"/>
      <c r="E1328" s="339"/>
      <c r="F1328" s="339"/>
      <c r="G1328" s="339"/>
      <c r="H1328" s="339"/>
      <c r="I1328" s="645"/>
      <c r="J1328" s="63"/>
      <c r="K1328" s="339"/>
      <c r="L1328" s="339"/>
      <c r="M1328" s="339"/>
      <c r="N1328" s="41"/>
      <c r="O1328" s="41"/>
      <c r="P1328" s="41"/>
      <c r="Q1328" s="339"/>
      <c r="R1328" s="443"/>
      <c r="S1328" s="339"/>
      <c r="T1328" s="339"/>
      <c r="U1328" s="339"/>
      <c r="V1328" s="339"/>
      <c r="W1328" s="1289"/>
    </row>
    <row r="1329" spans="1:262" s="157" customFormat="1" ht="15" customHeight="1" x14ac:dyDescent="0.25">
      <c r="A1329" s="1250">
        <v>1</v>
      </c>
      <c r="B1329" s="1250">
        <v>1</v>
      </c>
      <c r="C1329" s="1101" t="s">
        <v>188</v>
      </c>
      <c r="D1329" s="646">
        <v>240</v>
      </c>
      <c r="E1329" s="684">
        <v>2</v>
      </c>
      <c r="F1329" s="39">
        <f>ROUND(E1329/12*$C$3,0)</f>
        <v>1</v>
      </c>
      <c r="G1329" s="39"/>
      <c r="H1329" s="39">
        <f t="shared" ref="H1329:H1336" si="522">G1329/F1329*100</f>
        <v>0</v>
      </c>
      <c r="I1329" s="424">
        <v>8</v>
      </c>
      <c r="J1329" s="40" t="e">
        <f>M1329/G1329</f>
        <v>#DIV/0!</v>
      </c>
      <c r="K1329" s="41">
        <f>ROUND(E1329*I1329,0)</f>
        <v>16</v>
      </c>
      <c r="L1329" s="41">
        <f>ROUND(F1329*I1329,0)</f>
        <v>8</v>
      </c>
      <c r="M1329" s="41"/>
      <c r="N1329" s="41">
        <f>M1329/L1329*100</f>
        <v>0</v>
      </c>
      <c r="O1329" s="41">
        <f>ROUND(K1329/D1329,0)</f>
        <v>0</v>
      </c>
      <c r="P1329" s="41" t="e">
        <f>M1329/$C$3*12/O1329</f>
        <v>#DIV/0!</v>
      </c>
      <c r="Q1329" s="678"/>
      <c r="R1329" s="443"/>
      <c r="S1329" s="339"/>
      <c r="T1329" s="339"/>
      <c r="U1329" s="678"/>
      <c r="V1329" s="678"/>
      <c r="W1329" s="1289"/>
    </row>
    <row r="1330" spans="1:262" s="1050" customFormat="1" ht="15" customHeight="1" x14ac:dyDescent="0.25">
      <c r="A1330" s="1250"/>
      <c r="B1330" s="1250">
        <v>1</v>
      </c>
      <c r="C1330" s="1125" t="s">
        <v>191</v>
      </c>
      <c r="D1330" s="865"/>
      <c r="E1330" s="240">
        <f>SUM(E1329)</f>
        <v>2</v>
      </c>
      <c r="F1330" s="240">
        <f>SUM(F1329)</f>
        <v>1</v>
      </c>
      <c r="G1330" s="240">
        <f>SUM(G1329)</f>
        <v>0</v>
      </c>
      <c r="H1330" s="240">
        <f t="shared" si="522"/>
        <v>0</v>
      </c>
      <c r="I1330" s="645">
        <f t="shared" ref="I1330:P1330" si="523">SUM(I1329)</f>
        <v>8</v>
      </c>
      <c r="J1330" s="645" t="e">
        <f t="shared" si="523"/>
        <v>#DIV/0!</v>
      </c>
      <c r="K1330" s="240">
        <f t="shared" si="523"/>
        <v>16</v>
      </c>
      <c r="L1330" s="240">
        <f t="shared" si="523"/>
        <v>8</v>
      </c>
      <c r="M1330" s="240">
        <f t="shared" si="523"/>
        <v>0</v>
      </c>
      <c r="N1330" s="240">
        <f t="shared" si="523"/>
        <v>0</v>
      </c>
      <c r="O1330" s="240">
        <f t="shared" si="523"/>
        <v>0</v>
      </c>
      <c r="P1330" s="41" t="e">
        <f t="shared" si="523"/>
        <v>#DIV/0!</v>
      </c>
      <c r="Q1330" s="240">
        <v>44.692459999999997</v>
      </c>
      <c r="R1330" s="240"/>
      <c r="S1330" s="240"/>
      <c r="T1330" s="240"/>
      <c r="U1330" s="240"/>
      <c r="V1330" s="240"/>
      <c r="W1330" s="1289"/>
      <c r="X1330" s="1247"/>
      <c r="Y1330" s="1247"/>
      <c r="Z1330" s="1247"/>
      <c r="AA1330" s="1247"/>
      <c r="AB1330" s="1247"/>
      <c r="AC1330" s="1247"/>
      <c r="AD1330" s="1247"/>
      <c r="AE1330" s="1247"/>
      <c r="AF1330" s="1247"/>
      <c r="AG1330" s="1247"/>
      <c r="AH1330" s="1247"/>
      <c r="AI1330" s="1247"/>
      <c r="AJ1330" s="1247"/>
      <c r="AK1330" s="1247"/>
      <c r="AL1330" s="1247"/>
      <c r="AM1330" s="1247"/>
      <c r="AN1330" s="1247"/>
      <c r="AO1330" s="1247"/>
      <c r="AP1330" s="1247"/>
      <c r="AQ1330" s="1247"/>
      <c r="AR1330" s="1247"/>
      <c r="AS1330" s="1247"/>
      <c r="AT1330" s="1247"/>
      <c r="AU1330" s="1247"/>
      <c r="AV1330" s="1247"/>
      <c r="AW1330" s="1247"/>
      <c r="AX1330" s="1247"/>
      <c r="AY1330" s="1247"/>
      <c r="AZ1330" s="1247"/>
      <c r="BA1330" s="1247"/>
      <c r="BB1330" s="1247"/>
      <c r="BC1330" s="1247"/>
      <c r="BD1330" s="1247"/>
      <c r="BE1330" s="1247"/>
      <c r="BF1330" s="1247"/>
      <c r="BG1330" s="1247"/>
      <c r="BH1330" s="1247"/>
      <c r="BI1330" s="1247"/>
      <c r="BJ1330" s="1247"/>
      <c r="BK1330" s="1247"/>
      <c r="BL1330" s="1247"/>
      <c r="BM1330" s="1247"/>
      <c r="BN1330" s="1247"/>
      <c r="BO1330" s="1247"/>
      <c r="BP1330" s="1247"/>
      <c r="BQ1330" s="1247"/>
      <c r="BR1330" s="1247"/>
      <c r="BS1330" s="1247"/>
      <c r="BT1330" s="1247"/>
      <c r="BU1330" s="1247"/>
      <c r="BV1330" s="1247"/>
      <c r="BW1330" s="1247"/>
      <c r="BX1330" s="1247"/>
      <c r="BY1330" s="1247"/>
      <c r="BZ1330" s="1247"/>
      <c r="CA1330" s="1247"/>
      <c r="CB1330" s="1247"/>
      <c r="CC1330" s="1247"/>
      <c r="CD1330" s="1247"/>
      <c r="CE1330" s="1247"/>
      <c r="CF1330" s="1247"/>
      <c r="CG1330" s="1247"/>
      <c r="CH1330" s="1247"/>
      <c r="CI1330" s="1247"/>
      <c r="CJ1330" s="1247"/>
      <c r="CK1330" s="1247"/>
      <c r="CL1330" s="1247"/>
      <c r="CM1330" s="1247"/>
      <c r="CN1330" s="1247"/>
      <c r="CO1330" s="1247"/>
      <c r="CP1330" s="1247"/>
      <c r="CQ1330" s="1247"/>
      <c r="CR1330" s="1247"/>
      <c r="CS1330" s="1247"/>
      <c r="CT1330" s="1247"/>
      <c r="CU1330" s="1247"/>
      <c r="CV1330" s="1247"/>
      <c r="CW1330" s="1247"/>
      <c r="CX1330" s="1247"/>
      <c r="CY1330" s="1247"/>
      <c r="CZ1330" s="1247"/>
      <c r="DA1330" s="1247"/>
      <c r="DB1330" s="1247"/>
      <c r="DC1330" s="1247"/>
      <c r="DD1330" s="1247"/>
      <c r="DE1330" s="1247"/>
      <c r="DF1330" s="1247"/>
      <c r="DG1330" s="1247"/>
      <c r="DH1330" s="1247"/>
      <c r="DI1330" s="1247"/>
      <c r="DJ1330" s="1247"/>
      <c r="DK1330" s="1247"/>
      <c r="DL1330" s="1247"/>
      <c r="DM1330" s="1247"/>
      <c r="DN1330" s="1247"/>
      <c r="DO1330" s="1247"/>
      <c r="DP1330" s="1247"/>
      <c r="DQ1330" s="1247"/>
      <c r="DR1330" s="1247"/>
      <c r="DS1330" s="1247"/>
      <c r="DT1330" s="1247"/>
      <c r="DU1330" s="1247"/>
      <c r="DV1330" s="1247"/>
      <c r="DW1330" s="1247"/>
      <c r="DX1330" s="1247"/>
      <c r="DY1330" s="1247"/>
      <c r="DZ1330" s="1247"/>
      <c r="EA1330" s="1247"/>
      <c r="EB1330" s="1247"/>
      <c r="EC1330" s="1247"/>
      <c r="ED1330" s="1247"/>
      <c r="EE1330" s="1247"/>
      <c r="EF1330" s="1247"/>
      <c r="EG1330" s="1247"/>
      <c r="EH1330" s="1247"/>
      <c r="EI1330" s="1247"/>
      <c r="EJ1330" s="1247"/>
      <c r="EK1330" s="1247"/>
      <c r="EL1330" s="1247"/>
      <c r="EM1330" s="1247"/>
      <c r="EN1330" s="1247"/>
      <c r="EO1330" s="1247"/>
      <c r="EP1330" s="1247"/>
      <c r="EQ1330" s="1247"/>
      <c r="ER1330" s="1247"/>
      <c r="ES1330" s="1247"/>
      <c r="ET1330" s="1247"/>
      <c r="EU1330" s="1247"/>
      <c r="EV1330" s="1247"/>
      <c r="EW1330" s="1247"/>
      <c r="EX1330" s="1247"/>
      <c r="EY1330" s="1247"/>
      <c r="EZ1330" s="1247"/>
      <c r="FA1330" s="1247"/>
      <c r="FB1330" s="1247"/>
      <c r="FC1330" s="1247"/>
      <c r="FD1330" s="1247"/>
      <c r="FE1330" s="1247"/>
      <c r="FF1330" s="1247"/>
      <c r="FG1330" s="1247"/>
      <c r="FH1330" s="1247"/>
      <c r="FI1330" s="1247"/>
      <c r="FJ1330" s="1247"/>
      <c r="FK1330" s="1247"/>
      <c r="FL1330" s="1247"/>
      <c r="FM1330" s="1247"/>
      <c r="FN1330" s="1247"/>
      <c r="FO1330" s="1247"/>
      <c r="FP1330" s="1247"/>
      <c r="FQ1330" s="1247"/>
      <c r="FR1330" s="1247"/>
      <c r="FS1330" s="1247"/>
      <c r="FT1330" s="1247"/>
      <c r="FU1330" s="1247"/>
      <c r="FV1330" s="1247"/>
      <c r="FW1330" s="1247"/>
      <c r="FX1330" s="1247"/>
      <c r="FY1330" s="1247"/>
      <c r="FZ1330" s="1247"/>
      <c r="GA1330" s="1247"/>
      <c r="GB1330" s="1247"/>
      <c r="GC1330" s="1247"/>
      <c r="GD1330" s="1247"/>
      <c r="GE1330" s="1247"/>
      <c r="GF1330" s="1247"/>
      <c r="GG1330" s="1247"/>
      <c r="GH1330" s="1247"/>
      <c r="GI1330" s="1247"/>
      <c r="GJ1330" s="1247"/>
      <c r="GK1330" s="1247"/>
      <c r="GL1330" s="1247"/>
      <c r="GM1330" s="1247"/>
      <c r="GN1330" s="1247"/>
      <c r="GO1330" s="1247"/>
      <c r="GP1330" s="1247"/>
      <c r="GQ1330" s="1247"/>
      <c r="GR1330" s="1247"/>
      <c r="GS1330" s="1247"/>
      <c r="GT1330" s="1247"/>
      <c r="GU1330" s="1247"/>
      <c r="GV1330" s="1247"/>
      <c r="GW1330" s="1247"/>
      <c r="GX1330" s="1247"/>
      <c r="GY1330" s="1247"/>
      <c r="GZ1330" s="1247"/>
      <c r="HA1330" s="1247"/>
      <c r="HB1330" s="1247"/>
      <c r="HC1330" s="1247"/>
      <c r="HD1330" s="1247"/>
      <c r="HE1330" s="1247"/>
      <c r="HF1330" s="1247"/>
      <c r="HG1330" s="1247"/>
      <c r="HH1330" s="1247"/>
      <c r="HI1330" s="1247"/>
      <c r="HJ1330" s="1247"/>
      <c r="HK1330" s="1247"/>
      <c r="HL1330" s="1247"/>
      <c r="HM1330" s="1247"/>
      <c r="HN1330" s="1247"/>
      <c r="HO1330" s="1247"/>
      <c r="HP1330" s="1247"/>
      <c r="HQ1330" s="1247"/>
      <c r="HR1330" s="1247"/>
      <c r="HS1330" s="1247"/>
      <c r="HT1330" s="1247"/>
      <c r="HU1330" s="1247"/>
      <c r="HV1330" s="1247"/>
      <c r="HW1330" s="1247"/>
      <c r="HX1330" s="1247"/>
      <c r="HY1330" s="1247"/>
      <c r="HZ1330" s="1247"/>
      <c r="IA1330" s="1247"/>
      <c r="IB1330" s="1247"/>
      <c r="IC1330" s="1247"/>
      <c r="ID1330" s="1247"/>
      <c r="IE1330" s="1247"/>
      <c r="IF1330" s="1247"/>
      <c r="IG1330" s="1247"/>
      <c r="IH1330" s="1247"/>
      <c r="II1330" s="1247"/>
      <c r="IJ1330" s="1247"/>
      <c r="IK1330" s="1247"/>
      <c r="IL1330" s="1247"/>
      <c r="IM1330" s="1247"/>
      <c r="IN1330" s="1247"/>
      <c r="IO1330" s="1247"/>
      <c r="IP1330" s="1247"/>
      <c r="IQ1330" s="1247"/>
      <c r="IR1330" s="1247"/>
      <c r="IS1330" s="1247"/>
      <c r="IT1330" s="1247"/>
      <c r="IU1330" s="1247"/>
      <c r="IV1330" s="1247"/>
      <c r="IW1330" s="1247"/>
      <c r="IX1330" s="1247"/>
      <c r="IY1330" s="1247"/>
      <c r="IZ1330" s="1247"/>
      <c r="JA1330" s="1247"/>
      <c r="JB1330" s="1247"/>
    </row>
    <row r="1331" spans="1:262" s="157" customFormat="1" ht="29.25" customHeight="1" x14ac:dyDescent="0.25">
      <c r="A1331" s="1250">
        <v>1</v>
      </c>
      <c r="B1331" s="1250">
        <v>1</v>
      </c>
      <c r="C1331" s="686" t="s">
        <v>176</v>
      </c>
      <c r="D1331" s="686"/>
      <c r="E1331" s="787">
        <f>SUM(E1330,E1327)</f>
        <v>2</v>
      </c>
      <c r="F1331" s="787">
        <f>SUM(F1330,F1327)</f>
        <v>1</v>
      </c>
      <c r="G1331" s="787">
        <f>SUM(G1330,G1327)</f>
        <v>0</v>
      </c>
      <c r="H1331" s="787">
        <f t="shared" si="522"/>
        <v>0</v>
      </c>
      <c r="I1331" s="787">
        <f>L1331/F1331</f>
        <v>8</v>
      </c>
      <c r="J1331" s="787" t="e">
        <f>M1331/G1331</f>
        <v>#DIV/0!</v>
      </c>
      <c r="K1331" s="787">
        <f>SUM(K1330,K1327)</f>
        <v>16</v>
      </c>
      <c r="L1331" s="787">
        <f>SUM(L1330,L1327)</f>
        <v>8</v>
      </c>
      <c r="M1331" s="787">
        <f>SUM(M1330,M1327)</f>
        <v>0</v>
      </c>
      <c r="N1331" s="41">
        <f>M1331/L1331*100</f>
        <v>0</v>
      </c>
      <c r="O1331" s="787">
        <f>SUM(O1330,O1327)</f>
        <v>0</v>
      </c>
      <c r="P1331" s="41" t="e">
        <f>M1331/$C$3*12/O1331</f>
        <v>#DIV/0!</v>
      </c>
      <c r="Q1331" s="787">
        <f>Q1330+Q1327</f>
        <v>44.692459999999997</v>
      </c>
      <c r="R1331" s="720">
        <f t="shared" ref="R1331:R1332" si="524">Q1331/12*$C$3</f>
        <v>18.621858333333332</v>
      </c>
      <c r="S1331" s="866">
        <f>V1331-U1331</f>
        <v>0</v>
      </c>
      <c r="T1331" s="866">
        <f>S1331-R1331</f>
        <v>-18.621858333333332</v>
      </c>
      <c r="U1331" s="787"/>
      <c r="V1331" s="787"/>
      <c r="W1331" s="1289"/>
    </row>
    <row r="1332" spans="1:262" s="157" customFormat="1" ht="15" customHeight="1" x14ac:dyDescent="0.25">
      <c r="A1332" s="1250">
        <v>1</v>
      </c>
      <c r="B1332" s="1250">
        <v>1</v>
      </c>
      <c r="C1332" s="686" t="s">
        <v>358</v>
      </c>
      <c r="D1332" s="686"/>
      <c r="E1332" s="793">
        <f>E1333+E1335</f>
        <v>16</v>
      </c>
      <c r="F1332" s="787">
        <f>F1333+F1335</f>
        <v>7</v>
      </c>
      <c r="G1332" s="787">
        <v>3</v>
      </c>
      <c r="H1332" s="787">
        <f t="shared" si="522"/>
        <v>42.857142857142854</v>
      </c>
      <c r="I1332" s="648"/>
      <c r="J1332" s="792"/>
      <c r="K1332" s="793"/>
      <c r="L1332" s="793"/>
      <c r="M1332" s="793"/>
      <c r="N1332" s="45"/>
      <c r="O1332" s="793"/>
      <c r="P1332" s="45"/>
      <c r="Q1332" s="793">
        <v>48.908200000000001</v>
      </c>
      <c r="R1332" s="720">
        <f t="shared" si="524"/>
        <v>20.378416666666666</v>
      </c>
      <c r="S1332" s="339">
        <f>V1332-U1332</f>
        <v>7.5838499999999991</v>
      </c>
      <c r="T1332" s="339">
        <f>S1332-R1332</f>
        <v>-12.794566666666668</v>
      </c>
      <c r="U1332" s="787">
        <v>0</v>
      </c>
      <c r="V1332" s="788">
        <v>7.5838499999999991</v>
      </c>
      <c r="W1332" s="1289"/>
    </row>
    <row r="1333" spans="1:262" s="157" customFormat="1" ht="15" customHeight="1" x14ac:dyDescent="0.25">
      <c r="A1333" s="1250">
        <v>1</v>
      </c>
      <c r="B1333" s="1250">
        <v>1</v>
      </c>
      <c r="C1333" s="686" t="s">
        <v>335</v>
      </c>
      <c r="D1333" s="686"/>
      <c r="E1333" s="793">
        <f>E1334</f>
        <v>16</v>
      </c>
      <c r="F1333" s="787">
        <f>F1334</f>
        <v>7</v>
      </c>
      <c r="G1333" s="787">
        <f>G1334</f>
        <v>3</v>
      </c>
      <c r="H1333" s="787">
        <f t="shared" si="522"/>
        <v>42.857142857142854</v>
      </c>
      <c r="I1333" s="648"/>
      <c r="J1333" s="792"/>
      <c r="K1333" s="793"/>
      <c r="L1333" s="793"/>
      <c r="M1333" s="793"/>
      <c r="N1333" s="45"/>
      <c r="O1333" s="793"/>
      <c r="P1333" s="45"/>
      <c r="Q1333" s="793"/>
      <c r="R1333" s="720"/>
      <c r="S1333" s="361"/>
      <c r="T1333" s="361"/>
      <c r="U1333" s="793"/>
      <c r="V1333" s="1236"/>
      <c r="W1333" s="1289"/>
    </row>
    <row r="1334" spans="1:262" s="157" customFormat="1" ht="15" customHeight="1" x14ac:dyDescent="0.25">
      <c r="A1334" s="1250">
        <v>1</v>
      </c>
      <c r="B1334" s="1250">
        <v>1</v>
      </c>
      <c r="C1334" s="808" t="s">
        <v>334</v>
      </c>
      <c r="D1334" s="808"/>
      <c r="E1334" s="809">
        <v>16</v>
      </c>
      <c r="F1334" s="794">
        <f>ROUND(E1334/12*$C$3,0)</f>
        <v>7</v>
      </c>
      <c r="G1334" s="794">
        <v>3</v>
      </c>
      <c r="H1334" s="794">
        <f t="shared" si="522"/>
        <v>42.857142857142854</v>
      </c>
      <c r="I1334" s="498"/>
      <c r="J1334" s="792"/>
      <c r="K1334" s="810"/>
      <c r="L1334" s="810"/>
      <c r="M1334" s="810"/>
      <c r="N1334" s="45"/>
      <c r="O1334" s="810"/>
      <c r="P1334" s="45"/>
      <c r="Q1334" s="810"/>
      <c r="R1334" s="720"/>
      <c r="S1334" s="811"/>
      <c r="T1334" s="811"/>
      <c r="U1334" s="810"/>
      <c r="V1334" s="1237"/>
      <c r="W1334" s="1289"/>
    </row>
    <row r="1335" spans="1:262" s="157" customFormat="1" ht="15" customHeight="1" x14ac:dyDescent="0.25">
      <c r="A1335" s="1250">
        <v>1</v>
      </c>
      <c r="B1335" s="1250">
        <v>1</v>
      </c>
      <c r="C1335" s="686" t="s">
        <v>335</v>
      </c>
      <c r="D1335" s="686"/>
      <c r="E1335" s="793">
        <f>E1336+E1337</f>
        <v>0</v>
      </c>
      <c r="F1335" s="787">
        <f>F1336+F1337</f>
        <v>0</v>
      </c>
      <c r="G1335" s="787"/>
      <c r="H1335" s="787" t="e">
        <f t="shared" si="522"/>
        <v>#DIV/0!</v>
      </c>
      <c r="I1335" s="648"/>
      <c r="J1335" s="792"/>
      <c r="K1335" s="793"/>
      <c r="L1335" s="793"/>
      <c r="M1335" s="793"/>
      <c r="N1335" s="45"/>
      <c r="O1335" s="793"/>
      <c r="P1335" s="45"/>
      <c r="Q1335" s="793"/>
      <c r="R1335" s="720"/>
      <c r="S1335" s="361"/>
      <c r="T1335" s="361"/>
      <c r="U1335" s="793"/>
      <c r="V1335" s="1236"/>
      <c r="W1335" s="1289"/>
    </row>
    <row r="1336" spans="1:262" s="157" customFormat="1" ht="28.5" customHeight="1" x14ac:dyDescent="0.25">
      <c r="A1336" s="1250">
        <v>1</v>
      </c>
      <c r="B1336" s="1250">
        <v>1</v>
      </c>
      <c r="C1336" s="808" t="s">
        <v>336</v>
      </c>
      <c r="D1336" s="808"/>
      <c r="E1336" s="809">
        <v>0</v>
      </c>
      <c r="F1336" s="794">
        <f>ROUND(E1336/12*$C$3,0)</f>
        <v>0</v>
      </c>
      <c r="G1336" s="794"/>
      <c r="H1336" s="794" t="e">
        <f t="shared" si="522"/>
        <v>#DIV/0!</v>
      </c>
      <c r="I1336" s="498"/>
      <c r="J1336" s="792"/>
      <c r="K1336" s="810"/>
      <c r="L1336" s="810"/>
      <c r="M1336" s="810"/>
      <c r="N1336" s="45"/>
      <c r="O1336" s="810"/>
      <c r="P1336" s="45"/>
      <c r="Q1336" s="810"/>
      <c r="R1336" s="720"/>
      <c r="S1336" s="811"/>
      <c r="T1336" s="811"/>
      <c r="U1336" s="810"/>
      <c r="V1336" s="1237"/>
      <c r="W1336" s="1289"/>
    </row>
    <row r="1337" spans="1:262" s="157" customFormat="1" ht="15" customHeight="1" x14ac:dyDescent="0.25">
      <c r="A1337" s="1250">
        <v>1</v>
      </c>
      <c r="B1337" s="1250">
        <v>1</v>
      </c>
      <c r="C1337" s="808" t="s">
        <v>337</v>
      </c>
      <c r="D1337" s="810"/>
      <c r="E1337" s="810"/>
      <c r="F1337" s="810"/>
      <c r="G1337" s="810"/>
      <c r="H1337" s="810"/>
      <c r="I1337" s="810"/>
      <c r="J1337" s="810"/>
      <c r="K1337" s="810"/>
      <c r="L1337" s="810"/>
      <c r="M1337" s="810"/>
      <c r="N1337" s="810"/>
      <c r="O1337" s="810"/>
      <c r="P1337" s="810"/>
      <c r="Q1337" s="810"/>
      <c r="R1337" s="867"/>
      <c r="S1337" s="810"/>
      <c r="T1337" s="810"/>
      <c r="U1337" s="810"/>
      <c r="V1337" s="1237"/>
      <c r="W1337" s="1289"/>
    </row>
    <row r="1338" spans="1:262" s="157" customFormat="1" ht="15" customHeight="1" thickBot="1" x14ac:dyDescent="0.3">
      <c r="A1338" s="1250">
        <v>1</v>
      </c>
      <c r="B1338" s="1250">
        <v>1</v>
      </c>
      <c r="C1338" s="1151" t="s">
        <v>17</v>
      </c>
      <c r="D1338" s="868"/>
      <c r="E1338" s="869"/>
      <c r="F1338" s="869"/>
      <c r="G1338" s="869"/>
      <c r="H1338" s="869"/>
      <c r="I1338" s="825"/>
      <c r="J1338" s="825"/>
      <c r="K1338" s="826"/>
      <c r="L1338" s="826"/>
      <c r="M1338" s="826">
        <f>SUM(M1332,M1331,M1322,M1294)</f>
        <v>21</v>
      </c>
      <c r="N1338" s="826"/>
      <c r="O1338" s="826"/>
      <c r="P1338" s="826"/>
      <c r="Q1338" s="827">
        <f t="shared" ref="Q1338:V1338" si="525">SUM(Q1332,Q1331,Q1322,Q1294)</f>
        <v>542.25273000000004</v>
      </c>
      <c r="R1338" s="826">
        <f t="shared" si="525"/>
        <v>225.93863750000003</v>
      </c>
      <c r="S1338" s="826">
        <f t="shared" si="525"/>
        <v>82.114730000000009</v>
      </c>
      <c r="T1338" s="826">
        <f t="shared" si="525"/>
        <v>-143.82390750000002</v>
      </c>
      <c r="U1338" s="826">
        <f t="shared" si="525"/>
        <v>0</v>
      </c>
      <c r="V1338" s="827">
        <f t="shared" si="525"/>
        <v>82.114730000000009</v>
      </c>
      <c r="W1338" s="1289"/>
    </row>
    <row r="1339" spans="1:262" ht="24.75" customHeight="1" x14ac:dyDescent="0.25">
      <c r="A1339" s="1250">
        <v>1</v>
      </c>
      <c r="B1339" s="1250">
        <v>1</v>
      </c>
      <c r="C1339" s="1298" t="s">
        <v>236</v>
      </c>
      <c r="D1339" s="1361"/>
      <c r="E1339" s="1310"/>
      <c r="F1339" s="1310"/>
      <c r="G1339" s="1310"/>
      <c r="H1339" s="1310"/>
      <c r="I1339" s="1402"/>
      <c r="J1339" s="1402"/>
      <c r="K1339" s="1310"/>
      <c r="L1339" s="1310"/>
      <c r="M1339" s="1310"/>
      <c r="N1339" s="1310"/>
      <c r="O1339" s="1310"/>
      <c r="P1339" s="1310"/>
      <c r="Q1339" s="962">
        <f t="shared" ref="Q1339:U1339" si="526">SUM(Q1338,)</f>
        <v>542.25273000000004</v>
      </c>
      <c r="R1339" s="962">
        <f t="shared" si="526"/>
        <v>225.93863750000003</v>
      </c>
      <c r="S1339" s="962">
        <f t="shared" si="526"/>
        <v>82.114730000000009</v>
      </c>
      <c r="T1339" s="962">
        <f t="shared" si="526"/>
        <v>-143.82390750000002</v>
      </c>
      <c r="U1339" s="962">
        <f t="shared" si="526"/>
        <v>0</v>
      </c>
      <c r="V1339" s="618">
        <f>SUM(V1338,)</f>
        <v>82.114730000000009</v>
      </c>
    </row>
    <row r="1340" spans="1:262" x14ac:dyDescent="0.25">
      <c r="A1340" s="1250">
        <v>1</v>
      </c>
      <c r="B1340" s="1250">
        <v>1</v>
      </c>
      <c r="C1340" s="495" t="s">
        <v>93</v>
      </c>
      <c r="D1340" s="81"/>
      <c r="E1340" s="67">
        <f>SUM(E1294,)</f>
        <v>11</v>
      </c>
      <c r="F1340" s="67">
        <f>SUM(F1294,)</f>
        <v>4.5833333333333339</v>
      </c>
      <c r="G1340" s="67">
        <f>SUM(G1294,)</f>
        <v>2</v>
      </c>
      <c r="H1340" s="67">
        <f>G1340/F1340*100</f>
        <v>43.636363636363626</v>
      </c>
      <c r="I1340" s="541">
        <f>K1340/E1340</f>
        <v>10.272727272727273</v>
      </c>
      <c r="J1340" s="541">
        <f>M1340/G1340</f>
        <v>10.5</v>
      </c>
      <c r="K1340" s="67">
        <f>SUM(K1294)</f>
        <v>113</v>
      </c>
      <c r="L1340" s="67">
        <f>SUM(L1294)</f>
        <v>47</v>
      </c>
      <c r="M1340" s="67">
        <f>SUM(M1294)</f>
        <v>21</v>
      </c>
      <c r="N1340" s="41">
        <f>M1340/L1340*100</f>
        <v>44.680851063829785</v>
      </c>
      <c r="O1340" s="67">
        <f>SUM(O1294)</f>
        <v>0.33235294117647057</v>
      </c>
      <c r="P1340" s="41">
        <f>M1340/$C$3*12/O1340</f>
        <v>151.64601769911508</v>
      </c>
      <c r="Q1340" s="67">
        <f t="shared" ref="Q1340:V1340" si="527">SUM(Q1294,)</f>
        <v>400</v>
      </c>
      <c r="R1340" s="67">
        <f t="shared" si="527"/>
        <v>166.66666666666669</v>
      </c>
      <c r="S1340" s="67">
        <f t="shared" si="527"/>
        <v>69.608480000000014</v>
      </c>
      <c r="T1340" s="67">
        <f t="shared" si="527"/>
        <v>-97.058186666666671</v>
      </c>
      <c r="U1340" s="67">
        <f t="shared" si="527"/>
        <v>0</v>
      </c>
      <c r="V1340" s="67">
        <f t="shared" si="527"/>
        <v>69.608480000000014</v>
      </c>
    </row>
    <row r="1341" spans="1:262" s="1339" customFormat="1" x14ac:dyDescent="0.25">
      <c r="A1341" s="1250">
        <v>1</v>
      </c>
      <c r="B1341" s="1250">
        <v>1</v>
      </c>
      <c r="C1341" s="1120" t="s">
        <v>319</v>
      </c>
      <c r="D1341" s="12"/>
      <c r="E1341" s="30"/>
      <c r="F1341" s="30"/>
      <c r="G1341" s="30"/>
      <c r="H1341" s="30"/>
      <c r="I1341" s="500"/>
      <c r="J1341" s="500"/>
      <c r="K1341" s="501"/>
      <c r="L1341" s="501"/>
      <c r="M1341" s="501"/>
      <c r="N1341" s="501"/>
      <c r="O1341" s="501"/>
      <c r="P1341" s="501"/>
      <c r="Q1341" s="64"/>
      <c r="R1341" s="64"/>
      <c r="S1341" s="64"/>
      <c r="T1341" s="64"/>
      <c r="U1341" s="226"/>
      <c r="V1341" s="64"/>
      <c r="W1341" s="1289"/>
      <c r="X1341" s="1051"/>
      <c r="Y1341" s="1051"/>
      <c r="Z1341" s="1051"/>
      <c r="AA1341" s="1051"/>
      <c r="AB1341" s="1051"/>
      <c r="AC1341" s="1051"/>
      <c r="AD1341" s="1051"/>
      <c r="AE1341" s="1051"/>
      <c r="AF1341" s="1051"/>
      <c r="AG1341" s="1051"/>
      <c r="AH1341" s="1051"/>
      <c r="AI1341" s="1051"/>
      <c r="AJ1341" s="1051"/>
      <c r="AK1341" s="1051"/>
      <c r="AL1341" s="1051"/>
      <c r="AM1341" s="1051"/>
      <c r="AN1341" s="1051"/>
      <c r="AO1341" s="1051"/>
      <c r="AP1341" s="1051"/>
      <c r="AQ1341" s="1051"/>
      <c r="AR1341" s="1051"/>
      <c r="AS1341" s="1051"/>
      <c r="AT1341" s="1051"/>
      <c r="AU1341" s="1051"/>
      <c r="AV1341" s="1051"/>
      <c r="AW1341" s="1051"/>
      <c r="AX1341" s="1051"/>
      <c r="AY1341" s="1051"/>
      <c r="AZ1341" s="1051"/>
      <c r="BA1341" s="1051"/>
      <c r="BB1341" s="1051"/>
      <c r="BC1341" s="1051"/>
      <c r="BD1341" s="1051"/>
      <c r="BE1341" s="1051"/>
      <c r="BF1341" s="1051"/>
      <c r="BG1341" s="1051"/>
      <c r="BH1341" s="1051"/>
      <c r="BI1341" s="1051"/>
      <c r="BJ1341" s="1051"/>
      <c r="BK1341" s="1051"/>
      <c r="BL1341" s="1051"/>
      <c r="BM1341" s="1051"/>
      <c r="BN1341" s="1051"/>
      <c r="BO1341" s="1051"/>
      <c r="BP1341" s="1051"/>
      <c r="BQ1341" s="1051"/>
      <c r="BR1341" s="1051"/>
      <c r="BS1341" s="1051"/>
      <c r="BT1341" s="1051"/>
      <c r="BU1341" s="1051"/>
      <c r="BV1341" s="1051"/>
      <c r="BW1341" s="1051"/>
      <c r="BX1341" s="1051"/>
      <c r="BY1341" s="1051"/>
      <c r="BZ1341" s="1051"/>
      <c r="CA1341" s="1051"/>
      <c r="CB1341" s="1051"/>
      <c r="CC1341" s="1051"/>
      <c r="CD1341" s="1051"/>
      <c r="CE1341" s="1051"/>
      <c r="CF1341" s="1051"/>
      <c r="CG1341" s="1051"/>
      <c r="CH1341" s="1051"/>
      <c r="CI1341" s="1051"/>
      <c r="CJ1341" s="1051"/>
      <c r="CK1341" s="1051"/>
      <c r="CL1341" s="1051"/>
      <c r="CM1341" s="1051"/>
      <c r="CN1341" s="1051"/>
      <c r="CO1341" s="1051"/>
      <c r="CP1341" s="1051"/>
      <c r="CQ1341" s="1051"/>
      <c r="CR1341" s="1051"/>
      <c r="CS1341" s="1051"/>
      <c r="CT1341" s="1051"/>
      <c r="CU1341" s="1051"/>
      <c r="CV1341" s="1051"/>
      <c r="CW1341" s="1051"/>
      <c r="CX1341" s="1051"/>
      <c r="CY1341" s="1051"/>
      <c r="CZ1341" s="1051"/>
      <c r="DA1341" s="1051"/>
      <c r="DB1341" s="1051"/>
      <c r="DC1341" s="1051"/>
      <c r="DD1341" s="1051"/>
      <c r="DE1341" s="1051"/>
      <c r="DF1341" s="1051"/>
      <c r="DG1341" s="1051"/>
      <c r="DH1341" s="1051"/>
      <c r="DI1341" s="1051"/>
      <c r="DJ1341" s="1051"/>
      <c r="DK1341" s="1051"/>
      <c r="DL1341" s="1051"/>
      <c r="DM1341" s="1051"/>
      <c r="DN1341" s="1051"/>
      <c r="DO1341" s="1051"/>
      <c r="DP1341" s="1051"/>
      <c r="DQ1341" s="1051"/>
      <c r="DR1341" s="1051"/>
      <c r="DS1341" s="1051"/>
      <c r="DT1341" s="1051"/>
      <c r="DU1341" s="1051"/>
      <c r="DV1341" s="1051"/>
      <c r="DW1341" s="1051"/>
      <c r="DX1341" s="1051"/>
      <c r="DY1341" s="1051"/>
      <c r="DZ1341" s="1051"/>
      <c r="EA1341" s="1051"/>
      <c r="EB1341" s="1051"/>
      <c r="EC1341" s="1051"/>
      <c r="ED1341" s="1051"/>
      <c r="EE1341" s="1051"/>
      <c r="EF1341" s="1051"/>
      <c r="EG1341" s="1051"/>
      <c r="EH1341" s="1051"/>
      <c r="EI1341" s="1051"/>
      <c r="EJ1341" s="1051"/>
      <c r="EK1341" s="1051"/>
      <c r="EL1341" s="1051"/>
      <c r="EM1341" s="1051"/>
      <c r="EN1341" s="1051"/>
      <c r="EO1341" s="1051"/>
      <c r="EP1341" s="1051"/>
      <c r="EQ1341" s="1051"/>
      <c r="ER1341" s="1051"/>
      <c r="ES1341" s="1051"/>
      <c r="ET1341" s="1051"/>
      <c r="EU1341" s="1051"/>
      <c r="EV1341" s="1051"/>
      <c r="EW1341" s="1051"/>
      <c r="EX1341" s="1051"/>
      <c r="EY1341" s="1051"/>
      <c r="EZ1341" s="1051"/>
      <c r="FA1341" s="1051"/>
      <c r="FB1341" s="1051"/>
      <c r="FC1341" s="1051"/>
      <c r="FD1341" s="1051"/>
      <c r="FE1341" s="1051"/>
      <c r="FF1341" s="1051"/>
      <c r="FG1341" s="1051"/>
      <c r="FH1341" s="1051"/>
      <c r="FI1341" s="1051"/>
      <c r="FJ1341" s="1051"/>
      <c r="FK1341" s="1051"/>
      <c r="FL1341" s="1051"/>
      <c r="FM1341" s="1051"/>
      <c r="FN1341" s="1051"/>
      <c r="FO1341" s="1051"/>
      <c r="FP1341" s="1051"/>
      <c r="FQ1341" s="1051"/>
      <c r="FR1341" s="1051"/>
      <c r="FS1341" s="1051"/>
      <c r="FT1341" s="1051"/>
      <c r="FU1341" s="1051"/>
      <c r="FV1341" s="1051"/>
      <c r="FW1341" s="1051"/>
      <c r="FX1341" s="1051"/>
      <c r="FY1341" s="1051"/>
      <c r="FZ1341" s="1051"/>
      <c r="GA1341" s="1051"/>
      <c r="GB1341" s="1051"/>
      <c r="GC1341" s="1051"/>
      <c r="GD1341" s="1051"/>
      <c r="GE1341" s="1051"/>
      <c r="GF1341" s="1051"/>
      <c r="GG1341" s="1051"/>
      <c r="GH1341" s="1051"/>
      <c r="GI1341" s="1051"/>
      <c r="GJ1341" s="1051"/>
      <c r="GK1341" s="1051"/>
      <c r="GL1341" s="1051"/>
      <c r="GM1341" s="1051"/>
      <c r="GN1341" s="1051"/>
      <c r="GO1341" s="1051"/>
      <c r="GP1341" s="1051"/>
      <c r="GQ1341" s="1051"/>
      <c r="GR1341" s="1051"/>
      <c r="GS1341" s="1051"/>
      <c r="GT1341" s="1051"/>
      <c r="GU1341" s="1051"/>
      <c r="GV1341" s="1051"/>
      <c r="GW1341" s="1051"/>
      <c r="GX1341" s="1051"/>
      <c r="GY1341" s="1051"/>
      <c r="GZ1341" s="1051"/>
      <c r="HA1341" s="1051"/>
      <c r="HB1341" s="1051"/>
      <c r="HC1341" s="1051"/>
      <c r="HD1341" s="1051"/>
      <c r="HE1341" s="1051"/>
      <c r="HF1341" s="1051"/>
      <c r="HG1341" s="1051"/>
      <c r="HH1341" s="1051"/>
      <c r="HI1341" s="1051"/>
      <c r="HJ1341" s="1051"/>
      <c r="HK1341" s="1051"/>
      <c r="HL1341" s="1051"/>
      <c r="HM1341" s="1051"/>
      <c r="HN1341" s="1051"/>
      <c r="HO1341" s="1051"/>
      <c r="HP1341" s="1051"/>
      <c r="HQ1341" s="1051"/>
      <c r="HR1341" s="1051"/>
      <c r="HS1341" s="1051"/>
      <c r="HT1341" s="1051"/>
      <c r="HU1341" s="1051"/>
      <c r="HV1341" s="1051"/>
      <c r="HW1341" s="1051"/>
      <c r="HX1341" s="1051"/>
      <c r="HY1341" s="1051"/>
      <c r="HZ1341" s="1051"/>
      <c r="IA1341" s="1051"/>
      <c r="IB1341" s="1051"/>
      <c r="IC1341" s="1051"/>
      <c r="ID1341" s="1051"/>
      <c r="IE1341" s="1051"/>
      <c r="IF1341" s="1051"/>
      <c r="IG1341" s="1051"/>
      <c r="IH1341" s="1051"/>
      <c r="II1341" s="1051"/>
      <c r="IJ1341" s="1051"/>
      <c r="IK1341" s="1051"/>
      <c r="IL1341" s="1051"/>
      <c r="IM1341" s="1051"/>
      <c r="IN1341" s="1051"/>
      <c r="IO1341" s="1051"/>
      <c r="IP1341" s="1051"/>
      <c r="IQ1341" s="1051"/>
      <c r="IR1341" s="1051"/>
      <c r="IS1341" s="1051"/>
      <c r="IT1341" s="1051"/>
      <c r="IU1341" s="1051"/>
      <c r="IV1341" s="1051"/>
      <c r="IW1341" s="1051"/>
      <c r="IX1341" s="1051"/>
      <c r="IY1341" s="1051"/>
      <c r="IZ1341" s="1051"/>
      <c r="JA1341" s="1051"/>
      <c r="JB1341" s="1051"/>
    </row>
    <row r="1342" spans="1:262" s="1339" customFormat="1" ht="15" customHeight="1" x14ac:dyDescent="0.25">
      <c r="A1342" s="1250">
        <v>1</v>
      </c>
      <c r="B1342" s="1250">
        <v>1</v>
      </c>
      <c r="C1342" s="1120" t="s">
        <v>313</v>
      </c>
      <c r="D1342" s="12"/>
      <c r="E1342" s="30"/>
      <c r="F1342" s="30"/>
      <c r="G1342" s="30"/>
      <c r="H1342" s="67"/>
      <c r="I1342" s="500"/>
      <c r="J1342" s="500"/>
      <c r="K1342" s="501"/>
      <c r="L1342" s="501"/>
      <c r="M1342" s="501"/>
      <c r="N1342" s="501"/>
      <c r="O1342" s="501"/>
      <c r="P1342" s="501"/>
      <c r="Q1342" s="64"/>
      <c r="R1342" s="64"/>
      <c r="S1342" s="64"/>
      <c r="T1342" s="64"/>
      <c r="U1342" s="226"/>
      <c r="V1342" s="64"/>
      <c r="W1342" s="1289"/>
      <c r="X1342" s="1051"/>
      <c r="Y1342" s="1051"/>
      <c r="Z1342" s="1051"/>
      <c r="AA1342" s="1051"/>
      <c r="AB1342" s="1051"/>
      <c r="AC1342" s="1051"/>
      <c r="AD1342" s="1051"/>
      <c r="AE1342" s="1051"/>
      <c r="AF1342" s="1051"/>
      <c r="AG1342" s="1051"/>
      <c r="AH1342" s="1051"/>
      <c r="AI1342" s="1051"/>
      <c r="AJ1342" s="1051"/>
      <c r="AK1342" s="1051"/>
      <c r="AL1342" s="1051"/>
      <c r="AM1342" s="1051"/>
      <c r="AN1342" s="1051"/>
      <c r="AO1342" s="1051"/>
      <c r="AP1342" s="1051"/>
      <c r="AQ1342" s="1051"/>
      <c r="AR1342" s="1051"/>
      <c r="AS1342" s="1051"/>
      <c r="AT1342" s="1051"/>
      <c r="AU1342" s="1051"/>
      <c r="AV1342" s="1051"/>
      <c r="AW1342" s="1051"/>
      <c r="AX1342" s="1051"/>
      <c r="AY1342" s="1051"/>
      <c r="AZ1342" s="1051"/>
      <c r="BA1342" s="1051"/>
      <c r="BB1342" s="1051"/>
      <c r="BC1342" s="1051"/>
      <c r="BD1342" s="1051"/>
      <c r="BE1342" s="1051"/>
      <c r="BF1342" s="1051"/>
      <c r="BG1342" s="1051"/>
      <c r="BH1342" s="1051"/>
      <c r="BI1342" s="1051"/>
      <c r="BJ1342" s="1051"/>
      <c r="BK1342" s="1051"/>
      <c r="BL1342" s="1051"/>
      <c r="BM1342" s="1051"/>
      <c r="BN1342" s="1051"/>
      <c r="BO1342" s="1051"/>
      <c r="BP1342" s="1051"/>
      <c r="BQ1342" s="1051"/>
      <c r="BR1342" s="1051"/>
      <c r="BS1342" s="1051"/>
      <c r="BT1342" s="1051"/>
      <c r="BU1342" s="1051"/>
      <c r="BV1342" s="1051"/>
      <c r="BW1342" s="1051"/>
      <c r="BX1342" s="1051"/>
      <c r="BY1342" s="1051"/>
      <c r="BZ1342" s="1051"/>
      <c r="CA1342" s="1051"/>
      <c r="CB1342" s="1051"/>
      <c r="CC1342" s="1051"/>
      <c r="CD1342" s="1051"/>
      <c r="CE1342" s="1051"/>
      <c r="CF1342" s="1051"/>
      <c r="CG1342" s="1051"/>
      <c r="CH1342" s="1051"/>
      <c r="CI1342" s="1051"/>
      <c r="CJ1342" s="1051"/>
      <c r="CK1342" s="1051"/>
      <c r="CL1342" s="1051"/>
      <c r="CM1342" s="1051"/>
      <c r="CN1342" s="1051"/>
      <c r="CO1342" s="1051"/>
      <c r="CP1342" s="1051"/>
      <c r="CQ1342" s="1051"/>
      <c r="CR1342" s="1051"/>
      <c r="CS1342" s="1051"/>
      <c r="CT1342" s="1051"/>
      <c r="CU1342" s="1051"/>
      <c r="CV1342" s="1051"/>
      <c r="CW1342" s="1051"/>
      <c r="CX1342" s="1051"/>
      <c r="CY1342" s="1051"/>
      <c r="CZ1342" s="1051"/>
      <c r="DA1342" s="1051"/>
      <c r="DB1342" s="1051"/>
      <c r="DC1342" s="1051"/>
      <c r="DD1342" s="1051"/>
      <c r="DE1342" s="1051"/>
      <c r="DF1342" s="1051"/>
      <c r="DG1342" s="1051"/>
      <c r="DH1342" s="1051"/>
      <c r="DI1342" s="1051"/>
      <c r="DJ1342" s="1051"/>
      <c r="DK1342" s="1051"/>
      <c r="DL1342" s="1051"/>
      <c r="DM1342" s="1051"/>
      <c r="DN1342" s="1051"/>
      <c r="DO1342" s="1051"/>
      <c r="DP1342" s="1051"/>
      <c r="DQ1342" s="1051"/>
      <c r="DR1342" s="1051"/>
      <c r="DS1342" s="1051"/>
      <c r="DT1342" s="1051"/>
      <c r="DU1342" s="1051"/>
      <c r="DV1342" s="1051"/>
      <c r="DW1342" s="1051"/>
      <c r="DX1342" s="1051"/>
      <c r="DY1342" s="1051"/>
      <c r="DZ1342" s="1051"/>
      <c r="EA1342" s="1051"/>
      <c r="EB1342" s="1051"/>
      <c r="EC1342" s="1051"/>
      <c r="ED1342" s="1051"/>
      <c r="EE1342" s="1051"/>
      <c r="EF1342" s="1051"/>
      <c r="EG1342" s="1051"/>
      <c r="EH1342" s="1051"/>
      <c r="EI1342" s="1051"/>
      <c r="EJ1342" s="1051"/>
      <c r="EK1342" s="1051"/>
      <c r="EL1342" s="1051"/>
      <c r="EM1342" s="1051"/>
      <c r="EN1342" s="1051"/>
      <c r="EO1342" s="1051"/>
      <c r="EP1342" s="1051"/>
      <c r="EQ1342" s="1051"/>
      <c r="ER1342" s="1051"/>
      <c r="ES1342" s="1051"/>
      <c r="ET1342" s="1051"/>
      <c r="EU1342" s="1051"/>
      <c r="EV1342" s="1051"/>
      <c r="EW1342" s="1051"/>
      <c r="EX1342" s="1051"/>
      <c r="EY1342" s="1051"/>
      <c r="EZ1342" s="1051"/>
      <c r="FA1342" s="1051"/>
      <c r="FB1342" s="1051"/>
      <c r="FC1342" s="1051"/>
      <c r="FD1342" s="1051"/>
      <c r="FE1342" s="1051"/>
      <c r="FF1342" s="1051"/>
      <c r="FG1342" s="1051"/>
      <c r="FH1342" s="1051"/>
      <c r="FI1342" s="1051"/>
      <c r="FJ1342" s="1051"/>
      <c r="FK1342" s="1051"/>
      <c r="FL1342" s="1051"/>
      <c r="FM1342" s="1051"/>
      <c r="FN1342" s="1051"/>
      <c r="FO1342" s="1051"/>
      <c r="FP1342" s="1051"/>
      <c r="FQ1342" s="1051"/>
      <c r="FR1342" s="1051"/>
      <c r="FS1342" s="1051"/>
      <c r="FT1342" s="1051"/>
      <c r="FU1342" s="1051"/>
      <c r="FV1342" s="1051"/>
      <c r="FW1342" s="1051"/>
      <c r="FX1342" s="1051"/>
      <c r="FY1342" s="1051"/>
      <c r="FZ1342" s="1051"/>
      <c r="GA1342" s="1051"/>
      <c r="GB1342" s="1051"/>
      <c r="GC1342" s="1051"/>
      <c r="GD1342" s="1051"/>
      <c r="GE1342" s="1051"/>
      <c r="GF1342" s="1051"/>
      <c r="GG1342" s="1051"/>
      <c r="GH1342" s="1051"/>
      <c r="GI1342" s="1051"/>
      <c r="GJ1342" s="1051"/>
      <c r="GK1342" s="1051"/>
      <c r="GL1342" s="1051"/>
      <c r="GM1342" s="1051"/>
      <c r="GN1342" s="1051"/>
      <c r="GO1342" s="1051"/>
      <c r="GP1342" s="1051"/>
      <c r="GQ1342" s="1051"/>
      <c r="GR1342" s="1051"/>
      <c r="GS1342" s="1051"/>
      <c r="GT1342" s="1051"/>
      <c r="GU1342" s="1051"/>
      <c r="GV1342" s="1051"/>
      <c r="GW1342" s="1051"/>
      <c r="GX1342" s="1051"/>
      <c r="GY1342" s="1051"/>
      <c r="GZ1342" s="1051"/>
      <c r="HA1342" s="1051"/>
      <c r="HB1342" s="1051"/>
      <c r="HC1342" s="1051"/>
      <c r="HD1342" s="1051"/>
      <c r="HE1342" s="1051"/>
      <c r="HF1342" s="1051"/>
      <c r="HG1342" s="1051"/>
      <c r="HH1342" s="1051"/>
      <c r="HI1342" s="1051"/>
      <c r="HJ1342" s="1051"/>
      <c r="HK1342" s="1051"/>
      <c r="HL1342" s="1051"/>
      <c r="HM1342" s="1051"/>
      <c r="HN1342" s="1051"/>
      <c r="HO1342" s="1051"/>
      <c r="HP1342" s="1051"/>
      <c r="HQ1342" s="1051"/>
      <c r="HR1342" s="1051"/>
      <c r="HS1342" s="1051"/>
      <c r="HT1342" s="1051"/>
      <c r="HU1342" s="1051"/>
      <c r="HV1342" s="1051"/>
      <c r="HW1342" s="1051"/>
      <c r="HX1342" s="1051"/>
      <c r="HY1342" s="1051"/>
      <c r="HZ1342" s="1051"/>
      <c r="IA1342" s="1051"/>
      <c r="IB1342" s="1051"/>
      <c r="IC1342" s="1051"/>
      <c r="ID1342" s="1051"/>
      <c r="IE1342" s="1051"/>
      <c r="IF1342" s="1051"/>
      <c r="IG1342" s="1051"/>
      <c r="IH1342" s="1051"/>
      <c r="II1342" s="1051"/>
      <c r="IJ1342" s="1051"/>
      <c r="IK1342" s="1051"/>
      <c r="IL1342" s="1051"/>
      <c r="IM1342" s="1051"/>
      <c r="IN1342" s="1051"/>
      <c r="IO1342" s="1051"/>
      <c r="IP1342" s="1051"/>
      <c r="IQ1342" s="1051"/>
      <c r="IR1342" s="1051"/>
      <c r="IS1342" s="1051"/>
      <c r="IT1342" s="1051"/>
      <c r="IU1342" s="1051"/>
      <c r="IV1342" s="1051"/>
      <c r="IW1342" s="1051"/>
      <c r="IX1342" s="1051"/>
      <c r="IY1342" s="1051"/>
      <c r="IZ1342" s="1051"/>
      <c r="JA1342" s="1051"/>
      <c r="JB1342" s="1051"/>
    </row>
    <row r="1343" spans="1:262" s="1339" customFormat="1" ht="15" customHeight="1" x14ac:dyDescent="0.25">
      <c r="A1343" s="1250">
        <v>1</v>
      </c>
      <c r="B1343" s="1250">
        <v>1</v>
      </c>
      <c r="C1343" s="1092" t="s">
        <v>201</v>
      </c>
      <c r="D1343" s="12"/>
      <c r="E1343" s="30">
        <f t="shared" ref="E1343:H1367" si="528">E1297</f>
        <v>8</v>
      </c>
      <c r="F1343" s="30">
        <f t="shared" si="528"/>
        <v>3</v>
      </c>
      <c r="G1343" s="30">
        <f t="shared" si="528"/>
        <v>0</v>
      </c>
      <c r="H1343" s="67">
        <f t="shared" si="528"/>
        <v>0</v>
      </c>
      <c r="I1343" s="500"/>
      <c r="J1343" s="500"/>
      <c r="K1343" s="501"/>
      <c r="L1343" s="501"/>
      <c r="M1343" s="501"/>
      <c r="N1343" s="501"/>
      <c r="O1343" s="501"/>
      <c r="P1343" s="501"/>
      <c r="Q1343" s="64"/>
      <c r="R1343" s="64"/>
      <c r="S1343" s="64"/>
      <c r="T1343" s="64"/>
      <c r="U1343" s="226"/>
      <c r="V1343" s="64"/>
      <c r="W1343" s="1289"/>
      <c r="X1343" s="1051"/>
      <c r="Y1343" s="1051"/>
      <c r="Z1343" s="1051"/>
      <c r="AA1343" s="1051"/>
      <c r="AB1343" s="1051"/>
      <c r="AC1343" s="1051"/>
      <c r="AD1343" s="1051"/>
      <c r="AE1343" s="1051"/>
      <c r="AF1343" s="1051"/>
      <c r="AG1343" s="1051"/>
      <c r="AH1343" s="1051"/>
      <c r="AI1343" s="1051"/>
      <c r="AJ1343" s="1051"/>
      <c r="AK1343" s="1051"/>
      <c r="AL1343" s="1051"/>
      <c r="AM1343" s="1051"/>
      <c r="AN1343" s="1051"/>
      <c r="AO1343" s="1051"/>
      <c r="AP1343" s="1051"/>
      <c r="AQ1343" s="1051"/>
      <c r="AR1343" s="1051"/>
      <c r="AS1343" s="1051"/>
      <c r="AT1343" s="1051"/>
      <c r="AU1343" s="1051"/>
      <c r="AV1343" s="1051"/>
      <c r="AW1343" s="1051"/>
      <c r="AX1343" s="1051"/>
      <c r="AY1343" s="1051"/>
      <c r="AZ1343" s="1051"/>
      <c r="BA1343" s="1051"/>
      <c r="BB1343" s="1051"/>
      <c r="BC1343" s="1051"/>
      <c r="BD1343" s="1051"/>
      <c r="BE1343" s="1051"/>
      <c r="BF1343" s="1051"/>
      <c r="BG1343" s="1051"/>
      <c r="BH1343" s="1051"/>
      <c r="BI1343" s="1051"/>
      <c r="BJ1343" s="1051"/>
      <c r="BK1343" s="1051"/>
      <c r="BL1343" s="1051"/>
      <c r="BM1343" s="1051"/>
      <c r="BN1343" s="1051"/>
      <c r="BO1343" s="1051"/>
      <c r="BP1343" s="1051"/>
      <c r="BQ1343" s="1051"/>
      <c r="BR1343" s="1051"/>
      <c r="BS1343" s="1051"/>
      <c r="BT1343" s="1051"/>
      <c r="BU1343" s="1051"/>
      <c r="BV1343" s="1051"/>
      <c r="BW1343" s="1051"/>
      <c r="BX1343" s="1051"/>
      <c r="BY1343" s="1051"/>
      <c r="BZ1343" s="1051"/>
      <c r="CA1343" s="1051"/>
      <c r="CB1343" s="1051"/>
      <c r="CC1343" s="1051"/>
      <c r="CD1343" s="1051"/>
      <c r="CE1343" s="1051"/>
      <c r="CF1343" s="1051"/>
      <c r="CG1343" s="1051"/>
      <c r="CH1343" s="1051"/>
      <c r="CI1343" s="1051"/>
      <c r="CJ1343" s="1051"/>
      <c r="CK1343" s="1051"/>
      <c r="CL1343" s="1051"/>
      <c r="CM1343" s="1051"/>
      <c r="CN1343" s="1051"/>
      <c r="CO1343" s="1051"/>
      <c r="CP1343" s="1051"/>
      <c r="CQ1343" s="1051"/>
      <c r="CR1343" s="1051"/>
      <c r="CS1343" s="1051"/>
      <c r="CT1343" s="1051"/>
      <c r="CU1343" s="1051"/>
      <c r="CV1343" s="1051"/>
      <c r="CW1343" s="1051"/>
      <c r="CX1343" s="1051"/>
      <c r="CY1343" s="1051"/>
      <c r="CZ1343" s="1051"/>
      <c r="DA1343" s="1051"/>
      <c r="DB1343" s="1051"/>
      <c r="DC1343" s="1051"/>
      <c r="DD1343" s="1051"/>
      <c r="DE1343" s="1051"/>
      <c r="DF1343" s="1051"/>
      <c r="DG1343" s="1051"/>
      <c r="DH1343" s="1051"/>
      <c r="DI1343" s="1051"/>
      <c r="DJ1343" s="1051"/>
      <c r="DK1343" s="1051"/>
      <c r="DL1343" s="1051"/>
      <c r="DM1343" s="1051"/>
      <c r="DN1343" s="1051"/>
      <c r="DO1343" s="1051"/>
      <c r="DP1343" s="1051"/>
      <c r="DQ1343" s="1051"/>
      <c r="DR1343" s="1051"/>
      <c r="DS1343" s="1051"/>
      <c r="DT1343" s="1051"/>
      <c r="DU1343" s="1051"/>
      <c r="DV1343" s="1051"/>
      <c r="DW1343" s="1051"/>
      <c r="DX1343" s="1051"/>
      <c r="DY1343" s="1051"/>
      <c r="DZ1343" s="1051"/>
      <c r="EA1343" s="1051"/>
      <c r="EB1343" s="1051"/>
      <c r="EC1343" s="1051"/>
      <c r="ED1343" s="1051"/>
      <c r="EE1343" s="1051"/>
      <c r="EF1343" s="1051"/>
      <c r="EG1343" s="1051"/>
      <c r="EH1343" s="1051"/>
      <c r="EI1343" s="1051"/>
      <c r="EJ1343" s="1051"/>
      <c r="EK1343" s="1051"/>
      <c r="EL1343" s="1051"/>
      <c r="EM1343" s="1051"/>
      <c r="EN1343" s="1051"/>
      <c r="EO1343" s="1051"/>
      <c r="EP1343" s="1051"/>
      <c r="EQ1343" s="1051"/>
      <c r="ER1343" s="1051"/>
      <c r="ES1343" s="1051"/>
      <c r="ET1343" s="1051"/>
      <c r="EU1343" s="1051"/>
      <c r="EV1343" s="1051"/>
      <c r="EW1343" s="1051"/>
      <c r="EX1343" s="1051"/>
      <c r="EY1343" s="1051"/>
      <c r="EZ1343" s="1051"/>
      <c r="FA1343" s="1051"/>
      <c r="FB1343" s="1051"/>
      <c r="FC1343" s="1051"/>
      <c r="FD1343" s="1051"/>
      <c r="FE1343" s="1051"/>
      <c r="FF1343" s="1051"/>
      <c r="FG1343" s="1051"/>
      <c r="FH1343" s="1051"/>
      <c r="FI1343" s="1051"/>
      <c r="FJ1343" s="1051"/>
      <c r="FK1343" s="1051"/>
      <c r="FL1343" s="1051"/>
      <c r="FM1343" s="1051"/>
      <c r="FN1343" s="1051"/>
      <c r="FO1343" s="1051"/>
      <c r="FP1343" s="1051"/>
      <c r="FQ1343" s="1051"/>
      <c r="FR1343" s="1051"/>
      <c r="FS1343" s="1051"/>
      <c r="FT1343" s="1051"/>
      <c r="FU1343" s="1051"/>
      <c r="FV1343" s="1051"/>
      <c r="FW1343" s="1051"/>
      <c r="FX1343" s="1051"/>
      <c r="FY1343" s="1051"/>
      <c r="FZ1343" s="1051"/>
      <c r="GA1343" s="1051"/>
      <c r="GB1343" s="1051"/>
      <c r="GC1343" s="1051"/>
      <c r="GD1343" s="1051"/>
      <c r="GE1343" s="1051"/>
      <c r="GF1343" s="1051"/>
      <c r="GG1343" s="1051"/>
      <c r="GH1343" s="1051"/>
      <c r="GI1343" s="1051"/>
      <c r="GJ1343" s="1051"/>
      <c r="GK1343" s="1051"/>
      <c r="GL1343" s="1051"/>
      <c r="GM1343" s="1051"/>
      <c r="GN1343" s="1051"/>
      <c r="GO1343" s="1051"/>
      <c r="GP1343" s="1051"/>
      <c r="GQ1343" s="1051"/>
      <c r="GR1343" s="1051"/>
      <c r="GS1343" s="1051"/>
      <c r="GT1343" s="1051"/>
      <c r="GU1343" s="1051"/>
      <c r="GV1343" s="1051"/>
      <c r="GW1343" s="1051"/>
      <c r="GX1343" s="1051"/>
      <c r="GY1343" s="1051"/>
      <c r="GZ1343" s="1051"/>
      <c r="HA1343" s="1051"/>
      <c r="HB1343" s="1051"/>
      <c r="HC1343" s="1051"/>
      <c r="HD1343" s="1051"/>
      <c r="HE1343" s="1051"/>
      <c r="HF1343" s="1051"/>
      <c r="HG1343" s="1051"/>
      <c r="HH1343" s="1051"/>
      <c r="HI1343" s="1051"/>
      <c r="HJ1343" s="1051"/>
      <c r="HK1343" s="1051"/>
      <c r="HL1343" s="1051"/>
      <c r="HM1343" s="1051"/>
      <c r="HN1343" s="1051"/>
      <c r="HO1343" s="1051"/>
      <c r="HP1343" s="1051"/>
      <c r="HQ1343" s="1051"/>
      <c r="HR1343" s="1051"/>
      <c r="HS1343" s="1051"/>
      <c r="HT1343" s="1051"/>
      <c r="HU1343" s="1051"/>
      <c r="HV1343" s="1051"/>
      <c r="HW1343" s="1051"/>
      <c r="HX1343" s="1051"/>
      <c r="HY1343" s="1051"/>
      <c r="HZ1343" s="1051"/>
      <c r="IA1343" s="1051"/>
      <c r="IB1343" s="1051"/>
      <c r="IC1343" s="1051"/>
      <c r="ID1343" s="1051"/>
      <c r="IE1343" s="1051"/>
      <c r="IF1343" s="1051"/>
      <c r="IG1343" s="1051"/>
      <c r="IH1343" s="1051"/>
      <c r="II1343" s="1051"/>
      <c r="IJ1343" s="1051"/>
      <c r="IK1343" s="1051"/>
      <c r="IL1343" s="1051"/>
      <c r="IM1343" s="1051"/>
      <c r="IN1343" s="1051"/>
      <c r="IO1343" s="1051"/>
      <c r="IP1343" s="1051"/>
      <c r="IQ1343" s="1051"/>
      <c r="IR1343" s="1051"/>
      <c r="IS1343" s="1051"/>
      <c r="IT1343" s="1051"/>
      <c r="IU1343" s="1051"/>
      <c r="IV1343" s="1051"/>
      <c r="IW1343" s="1051"/>
      <c r="IX1343" s="1051"/>
      <c r="IY1343" s="1051"/>
      <c r="IZ1343" s="1051"/>
      <c r="JA1343" s="1051"/>
      <c r="JB1343" s="1051"/>
    </row>
    <row r="1344" spans="1:262" s="1339" customFormat="1" ht="30.75" customHeight="1" x14ac:dyDescent="0.25">
      <c r="A1344" s="1250">
        <v>1</v>
      </c>
      <c r="B1344" s="1250">
        <v>1</v>
      </c>
      <c r="C1344" s="1092" t="s">
        <v>309</v>
      </c>
      <c r="D1344" s="12"/>
      <c r="E1344" s="30">
        <f t="shared" si="528"/>
        <v>0</v>
      </c>
      <c r="F1344" s="30">
        <f t="shared" si="528"/>
        <v>0</v>
      </c>
      <c r="G1344" s="30">
        <f t="shared" si="528"/>
        <v>0</v>
      </c>
      <c r="H1344" s="67">
        <f t="shared" si="528"/>
        <v>0</v>
      </c>
      <c r="I1344" s="500"/>
      <c r="J1344" s="500"/>
      <c r="K1344" s="501"/>
      <c r="L1344" s="501"/>
      <c r="M1344" s="501"/>
      <c r="N1344" s="501"/>
      <c r="O1344" s="501"/>
      <c r="P1344" s="501"/>
      <c r="Q1344" s="64"/>
      <c r="R1344" s="64"/>
      <c r="S1344" s="64"/>
      <c r="T1344" s="64"/>
      <c r="U1344" s="226"/>
      <c r="V1344" s="64"/>
      <c r="W1344" s="1289"/>
      <c r="X1344" s="1051"/>
      <c r="Y1344" s="1051"/>
      <c r="Z1344" s="1051"/>
      <c r="AA1344" s="1051"/>
      <c r="AB1344" s="1051"/>
      <c r="AC1344" s="1051"/>
      <c r="AD1344" s="1051"/>
      <c r="AE1344" s="1051"/>
      <c r="AF1344" s="1051"/>
      <c r="AG1344" s="1051"/>
      <c r="AH1344" s="1051"/>
      <c r="AI1344" s="1051"/>
      <c r="AJ1344" s="1051"/>
      <c r="AK1344" s="1051"/>
      <c r="AL1344" s="1051"/>
      <c r="AM1344" s="1051"/>
      <c r="AN1344" s="1051"/>
      <c r="AO1344" s="1051"/>
      <c r="AP1344" s="1051"/>
      <c r="AQ1344" s="1051"/>
      <c r="AR1344" s="1051"/>
      <c r="AS1344" s="1051"/>
      <c r="AT1344" s="1051"/>
      <c r="AU1344" s="1051"/>
      <c r="AV1344" s="1051"/>
      <c r="AW1344" s="1051"/>
      <c r="AX1344" s="1051"/>
      <c r="AY1344" s="1051"/>
      <c r="AZ1344" s="1051"/>
      <c r="BA1344" s="1051"/>
      <c r="BB1344" s="1051"/>
      <c r="BC1344" s="1051"/>
      <c r="BD1344" s="1051"/>
      <c r="BE1344" s="1051"/>
      <c r="BF1344" s="1051"/>
      <c r="BG1344" s="1051"/>
      <c r="BH1344" s="1051"/>
      <c r="BI1344" s="1051"/>
      <c r="BJ1344" s="1051"/>
      <c r="BK1344" s="1051"/>
      <c r="BL1344" s="1051"/>
      <c r="BM1344" s="1051"/>
      <c r="BN1344" s="1051"/>
      <c r="BO1344" s="1051"/>
      <c r="BP1344" s="1051"/>
      <c r="BQ1344" s="1051"/>
      <c r="BR1344" s="1051"/>
      <c r="BS1344" s="1051"/>
      <c r="BT1344" s="1051"/>
      <c r="BU1344" s="1051"/>
      <c r="BV1344" s="1051"/>
      <c r="BW1344" s="1051"/>
      <c r="BX1344" s="1051"/>
      <c r="BY1344" s="1051"/>
      <c r="BZ1344" s="1051"/>
      <c r="CA1344" s="1051"/>
      <c r="CB1344" s="1051"/>
      <c r="CC1344" s="1051"/>
      <c r="CD1344" s="1051"/>
      <c r="CE1344" s="1051"/>
      <c r="CF1344" s="1051"/>
      <c r="CG1344" s="1051"/>
      <c r="CH1344" s="1051"/>
      <c r="CI1344" s="1051"/>
      <c r="CJ1344" s="1051"/>
      <c r="CK1344" s="1051"/>
      <c r="CL1344" s="1051"/>
      <c r="CM1344" s="1051"/>
      <c r="CN1344" s="1051"/>
      <c r="CO1344" s="1051"/>
      <c r="CP1344" s="1051"/>
      <c r="CQ1344" s="1051"/>
      <c r="CR1344" s="1051"/>
      <c r="CS1344" s="1051"/>
      <c r="CT1344" s="1051"/>
      <c r="CU1344" s="1051"/>
      <c r="CV1344" s="1051"/>
      <c r="CW1344" s="1051"/>
      <c r="CX1344" s="1051"/>
      <c r="CY1344" s="1051"/>
      <c r="CZ1344" s="1051"/>
      <c r="DA1344" s="1051"/>
      <c r="DB1344" s="1051"/>
      <c r="DC1344" s="1051"/>
      <c r="DD1344" s="1051"/>
      <c r="DE1344" s="1051"/>
      <c r="DF1344" s="1051"/>
      <c r="DG1344" s="1051"/>
      <c r="DH1344" s="1051"/>
      <c r="DI1344" s="1051"/>
      <c r="DJ1344" s="1051"/>
      <c r="DK1344" s="1051"/>
      <c r="DL1344" s="1051"/>
      <c r="DM1344" s="1051"/>
      <c r="DN1344" s="1051"/>
      <c r="DO1344" s="1051"/>
      <c r="DP1344" s="1051"/>
      <c r="DQ1344" s="1051"/>
      <c r="DR1344" s="1051"/>
      <c r="DS1344" s="1051"/>
      <c r="DT1344" s="1051"/>
      <c r="DU1344" s="1051"/>
      <c r="DV1344" s="1051"/>
      <c r="DW1344" s="1051"/>
      <c r="DX1344" s="1051"/>
      <c r="DY1344" s="1051"/>
      <c r="DZ1344" s="1051"/>
      <c r="EA1344" s="1051"/>
      <c r="EB1344" s="1051"/>
      <c r="EC1344" s="1051"/>
      <c r="ED1344" s="1051"/>
      <c r="EE1344" s="1051"/>
      <c r="EF1344" s="1051"/>
      <c r="EG1344" s="1051"/>
      <c r="EH1344" s="1051"/>
      <c r="EI1344" s="1051"/>
      <c r="EJ1344" s="1051"/>
      <c r="EK1344" s="1051"/>
      <c r="EL1344" s="1051"/>
      <c r="EM1344" s="1051"/>
      <c r="EN1344" s="1051"/>
      <c r="EO1344" s="1051"/>
      <c r="EP1344" s="1051"/>
      <c r="EQ1344" s="1051"/>
      <c r="ER1344" s="1051"/>
      <c r="ES1344" s="1051"/>
      <c r="ET1344" s="1051"/>
      <c r="EU1344" s="1051"/>
      <c r="EV1344" s="1051"/>
      <c r="EW1344" s="1051"/>
      <c r="EX1344" s="1051"/>
      <c r="EY1344" s="1051"/>
      <c r="EZ1344" s="1051"/>
      <c r="FA1344" s="1051"/>
      <c r="FB1344" s="1051"/>
      <c r="FC1344" s="1051"/>
      <c r="FD1344" s="1051"/>
      <c r="FE1344" s="1051"/>
      <c r="FF1344" s="1051"/>
      <c r="FG1344" s="1051"/>
      <c r="FH1344" s="1051"/>
      <c r="FI1344" s="1051"/>
      <c r="FJ1344" s="1051"/>
      <c r="FK1344" s="1051"/>
      <c r="FL1344" s="1051"/>
      <c r="FM1344" s="1051"/>
      <c r="FN1344" s="1051"/>
      <c r="FO1344" s="1051"/>
      <c r="FP1344" s="1051"/>
      <c r="FQ1344" s="1051"/>
      <c r="FR1344" s="1051"/>
      <c r="FS1344" s="1051"/>
      <c r="FT1344" s="1051"/>
      <c r="FU1344" s="1051"/>
      <c r="FV1344" s="1051"/>
      <c r="FW1344" s="1051"/>
      <c r="FX1344" s="1051"/>
      <c r="FY1344" s="1051"/>
      <c r="FZ1344" s="1051"/>
      <c r="GA1344" s="1051"/>
      <c r="GB1344" s="1051"/>
      <c r="GC1344" s="1051"/>
      <c r="GD1344" s="1051"/>
      <c r="GE1344" s="1051"/>
      <c r="GF1344" s="1051"/>
      <c r="GG1344" s="1051"/>
      <c r="GH1344" s="1051"/>
      <c r="GI1344" s="1051"/>
      <c r="GJ1344" s="1051"/>
      <c r="GK1344" s="1051"/>
      <c r="GL1344" s="1051"/>
      <c r="GM1344" s="1051"/>
      <c r="GN1344" s="1051"/>
      <c r="GO1344" s="1051"/>
      <c r="GP1344" s="1051"/>
      <c r="GQ1344" s="1051"/>
      <c r="GR1344" s="1051"/>
      <c r="GS1344" s="1051"/>
      <c r="GT1344" s="1051"/>
      <c r="GU1344" s="1051"/>
      <c r="GV1344" s="1051"/>
      <c r="GW1344" s="1051"/>
      <c r="GX1344" s="1051"/>
      <c r="GY1344" s="1051"/>
      <c r="GZ1344" s="1051"/>
      <c r="HA1344" s="1051"/>
      <c r="HB1344" s="1051"/>
      <c r="HC1344" s="1051"/>
      <c r="HD1344" s="1051"/>
      <c r="HE1344" s="1051"/>
      <c r="HF1344" s="1051"/>
      <c r="HG1344" s="1051"/>
      <c r="HH1344" s="1051"/>
      <c r="HI1344" s="1051"/>
      <c r="HJ1344" s="1051"/>
      <c r="HK1344" s="1051"/>
      <c r="HL1344" s="1051"/>
      <c r="HM1344" s="1051"/>
      <c r="HN1344" s="1051"/>
      <c r="HO1344" s="1051"/>
      <c r="HP1344" s="1051"/>
      <c r="HQ1344" s="1051"/>
      <c r="HR1344" s="1051"/>
      <c r="HS1344" s="1051"/>
      <c r="HT1344" s="1051"/>
      <c r="HU1344" s="1051"/>
      <c r="HV1344" s="1051"/>
      <c r="HW1344" s="1051"/>
      <c r="HX1344" s="1051"/>
      <c r="HY1344" s="1051"/>
      <c r="HZ1344" s="1051"/>
      <c r="IA1344" s="1051"/>
      <c r="IB1344" s="1051"/>
      <c r="IC1344" s="1051"/>
      <c r="ID1344" s="1051"/>
      <c r="IE1344" s="1051"/>
      <c r="IF1344" s="1051"/>
      <c r="IG1344" s="1051"/>
      <c r="IH1344" s="1051"/>
      <c r="II1344" s="1051"/>
      <c r="IJ1344" s="1051"/>
      <c r="IK1344" s="1051"/>
      <c r="IL1344" s="1051"/>
      <c r="IM1344" s="1051"/>
      <c r="IN1344" s="1051"/>
      <c r="IO1344" s="1051"/>
      <c r="IP1344" s="1051"/>
      <c r="IQ1344" s="1051"/>
      <c r="IR1344" s="1051"/>
      <c r="IS1344" s="1051"/>
      <c r="IT1344" s="1051"/>
      <c r="IU1344" s="1051"/>
      <c r="IV1344" s="1051"/>
      <c r="IW1344" s="1051"/>
      <c r="IX1344" s="1051"/>
      <c r="IY1344" s="1051"/>
      <c r="IZ1344" s="1051"/>
      <c r="JA1344" s="1051"/>
      <c r="JB1344" s="1051"/>
    </row>
    <row r="1345" spans="1:262" s="1339" customFormat="1" ht="33.75" customHeight="1" x14ac:dyDescent="0.25">
      <c r="A1345" s="1250">
        <v>1</v>
      </c>
      <c r="B1345" s="1250">
        <v>1</v>
      </c>
      <c r="C1345" s="1092" t="s">
        <v>310</v>
      </c>
      <c r="D1345" s="12"/>
      <c r="E1345" s="30">
        <f t="shared" si="528"/>
        <v>0</v>
      </c>
      <c r="F1345" s="30">
        <f t="shared" si="528"/>
        <v>0</v>
      </c>
      <c r="G1345" s="30">
        <f t="shared" si="528"/>
        <v>0</v>
      </c>
      <c r="H1345" s="67" t="e">
        <f t="shared" si="528"/>
        <v>#DIV/0!</v>
      </c>
      <c r="I1345" s="500"/>
      <c r="J1345" s="500"/>
      <c r="K1345" s="501"/>
      <c r="L1345" s="501"/>
      <c r="M1345" s="501"/>
      <c r="N1345" s="501"/>
      <c r="O1345" s="501"/>
      <c r="P1345" s="501"/>
      <c r="Q1345" s="64"/>
      <c r="R1345" s="64"/>
      <c r="S1345" s="64"/>
      <c r="T1345" s="64"/>
      <c r="U1345" s="226"/>
      <c r="V1345" s="64"/>
      <c r="W1345" s="1289"/>
      <c r="X1345" s="1051"/>
      <c r="Y1345" s="1051"/>
      <c r="Z1345" s="1051"/>
      <c r="AA1345" s="1051"/>
      <c r="AB1345" s="1051"/>
      <c r="AC1345" s="1051"/>
      <c r="AD1345" s="1051"/>
      <c r="AE1345" s="1051"/>
      <c r="AF1345" s="1051"/>
      <c r="AG1345" s="1051"/>
      <c r="AH1345" s="1051"/>
      <c r="AI1345" s="1051"/>
      <c r="AJ1345" s="1051"/>
      <c r="AK1345" s="1051"/>
      <c r="AL1345" s="1051"/>
      <c r="AM1345" s="1051"/>
      <c r="AN1345" s="1051"/>
      <c r="AO1345" s="1051"/>
      <c r="AP1345" s="1051"/>
      <c r="AQ1345" s="1051"/>
      <c r="AR1345" s="1051"/>
      <c r="AS1345" s="1051"/>
      <c r="AT1345" s="1051"/>
      <c r="AU1345" s="1051"/>
      <c r="AV1345" s="1051"/>
      <c r="AW1345" s="1051"/>
      <c r="AX1345" s="1051"/>
      <c r="AY1345" s="1051"/>
      <c r="AZ1345" s="1051"/>
      <c r="BA1345" s="1051"/>
      <c r="BB1345" s="1051"/>
      <c r="BC1345" s="1051"/>
      <c r="BD1345" s="1051"/>
      <c r="BE1345" s="1051"/>
      <c r="BF1345" s="1051"/>
      <c r="BG1345" s="1051"/>
      <c r="BH1345" s="1051"/>
      <c r="BI1345" s="1051"/>
      <c r="BJ1345" s="1051"/>
      <c r="BK1345" s="1051"/>
      <c r="BL1345" s="1051"/>
      <c r="BM1345" s="1051"/>
      <c r="BN1345" s="1051"/>
      <c r="BO1345" s="1051"/>
      <c r="BP1345" s="1051"/>
      <c r="BQ1345" s="1051"/>
      <c r="BR1345" s="1051"/>
      <c r="BS1345" s="1051"/>
      <c r="BT1345" s="1051"/>
      <c r="BU1345" s="1051"/>
      <c r="BV1345" s="1051"/>
      <c r="BW1345" s="1051"/>
      <c r="BX1345" s="1051"/>
      <c r="BY1345" s="1051"/>
      <c r="BZ1345" s="1051"/>
      <c r="CA1345" s="1051"/>
      <c r="CB1345" s="1051"/>
      <c r="CC1345" s="1051"/>
      <c r="CD1345" s="1051"/>
      <c r="CE1345" s="1051"/>
      <c r="CF1345" s="1051"/>
      <c r="CG1345" s="1051"/>
      <c r="CH1345" s="1051"/>
      <c r="CI1345" s="1051"/>
      <c r="CJ1345" s="1051"/>
      <c r="CK1345" s="1051"/>
      <c r="CL1345" s="1051"/>
      <c r="CM1345" s="1051"/>
      <c r="CN1345" s="1051"/>
      <c r="CO1345" s="1051"/>
      <c r="CP1345" s="1051"/>
      <c r="CQ1345" s="1051"/>
      <c r="CR1345" s="1051"/>
      <c r="CS1345" s="1051"/>
      <c r="CT1345" s="1051"/>
      <c r="CU1345" s="1051"/>
      <c r="CV1345" s="1051"/>
      <c r="CW1345" s="1051"/>
      <c r="CX1345" s="1051"/>
      <c r="CY1345" s="1051"/>
      <c r="CZ1345" s="1051"/>
      <c r="DA1345" s="1051"/>
      <c r="DB1345" s="1051"/>
      <c r="DC1345" s="1051"/>
      <c r="DD1345" s="1051"/>
      <c r="DE1345" s="1051"/>
      <c r="DF1345" s="1051"/>
      <c r="DG1345" s="1051"/>
      <c r="DH1345" s="1051"/>
      <c r="DI1345" s="1051"/>
      <c r="DJ1345" s="1051"/>
      <c r="DK1345" s="1051"/>
      <c r="DL1345" s="1051"/>
      <c r="DM1345" s="1051"/>
      <c r="DN1345" s="1051"/>
      <c r="DO1345" s="1051"/>
      <c r="DP1345" s="1051"/>
      <c r="DQ1345" s="1051"/>
      <c r="DR1345" s="1051"/>
      <c r="DS1345" s="1051"/>
      <c r="DT1345" s="1051"/>
      <c r="DU1345" s="1051"/>
      <c r="DV1345" s="1051"/>
      <c r="DW1345" s="1051"/>
      <c r="DX1345" s="1051"/>
      <c r="DY1345" s="1051"/>
      <c r="DZ1345" s="1051"/>
      <c r="EA1345" s="1051"/>
      <c r="EB1345" s="1051"/>
      <c r="EC1345" s="1051"/>
      <c r="ED1345" s="1051"/>
      <c r="EE1345" s="1051"/>
      <c r="EF1345" s="1051"/>
      <c r="EG1345" s="1051"/>
      <c r="EH1345" s="1051"/>
      <c r="EI1345" s="1051"/>
      <c r="EJ1345" s="1051"/>
      <c r="EK1345" s="1051"/>
      <c r="EL1345" s="1051"/>
      <c r="EM1345" s="1051"/>
      <c r="EN1345" s="1051"/>
      <c r="EO1345" s="1051"/>
      <c r="EP1345" s="1051"/>
      <c r="EQ1345" s="1051"/>
      <c r="ER1345" s="1051"/>
      <c r="ES1345" s="1051"/>
      <c r="ET1345" s="1051"/>
      <c r="EU1345" s="1051"/>
      <c r="EV1345" s="1051"/>
      <c r="EW1345" s="1051"/>
      <c r="EX1345" s="1051"/>
      <c r="EY1345" s="1051"/>
      <c r="EZ1345" s="1051"/>
      <c r="FA1345" s="1051"/>
      <c r="FB1345" s="1051"/>
      <c r="FC1345" s="1051"/>
      <c r="FD1345" s="1051"/>
      <c r="FE1345" s="1051"/>
      <c r="FF1345" s="1051"/>
      <c r="FG1345" s="1051"/>
      <c r="FH1345" s="1051"/>
      <c r="FI1345" s="1051"/>
      <c r="FJ1345" s="1051"/>
      <c r="FK1345" s="1051"/>
      <c r="FL1345" s="1051"/>
      <c r="FM1345" s="1051"/>
      <c r="FN1345" s="1051"/>
      <c r="FO1345" s="1051"/>
      <c r="FP1345" s="1051"/>
      <c r="FQ1345" s="1051"/>
      <c r="FR1345" s="1051"/>
      <c r="FS1345" s="1051"/>
      <c r="FT1345" s="1051"/>
      <c r="FU1345" s="1051"/>
      <c r="FV1345" s="1051"/>
      <c r="FW1345" s="1051"/>
      <c r="FX1345" s="1051"/>
      <c r="FY1345" s="1051"/>
      <c r="FZ1345" s="1051"/>
      <c r="GA1345" s="1051"/>
      <c r="GB1345" s="1051"/>
      <c r="GC1345" s="1051"/>
      <c r="GD1345" s="1051"/>
      <c r="GE1345" s="1051"/>
      <c r="GF1345" s="1051"/>
      <c r="GG1345" s="1051"/>
      <c r="GH1345" s="1051"/>
      <c r="GI1345" s="1051"/>
      <c r="GJ1345" s="1051"/>
      <c r="GK1345" s="1051"/>
      <c r="GL1345" s="1051"/>
      <c r="GM1345" s="1051"/>
      <c r="GN1345" s="1051"/>
      <c r="GO1345" s="1051"/>
      <c r="GP1345" s="1051"/>
      <c r="GQ1345" s="1051"/>
      <c r="GR1345" s="1051"/>
      <c r="GS1345" s="1051"/>
      <c r="GT1345" s="1051"/>
      <c r="GU1345" s="1051"/>
      <c r="GV1345" s="1051"/>
      <c r="GW1345" s="1051"/>
      <c r="GX1345" s="1051"/>
      <c r="GY1345" s="1051"/>
      <c r="GZ1345" s="1051"/>
      <c r="HA1345" s="1051"/>
      <c r="HB1345" s="1051"/>
      <c r="HC1345" s="1051"/>
      <c r="HD1345" s="1051"/>
      <c r="HE1345" s="1051"/>
      <c r="HF1345" s="1051"/>
      <c r="HG1345" s="1051"/>
      <c r="HH1345" s="1051"/>
      <c r="HI1345" s="1051"/>
      <c r="HJ1345" s="1051"/>
      <c r="HK1345" s="1051"/>
      <c r="HL1345" s="1051"/>
      <c r="HM1345" s="1051"/>
      <c r="HN1345" s="1051"/>
      <c r="HO1345" s="1051"/>
      <c r="HP1345" s="1051"/>
      <c r="HQ1345" s="1051"/>
      <c r="HR1345" s="1051"/>
      <c r="HS1345" s="1051"/>
      <c r="HT1345" s="1051"/>
      <c r="HU1345" s="1051"/>
      <c r="HV1345" s="1051"/>
      <c r="HW1345" s="1051"/>
      <c r="HX1345" s="1051"/>
      <c r="HY1345" s="1051"/>
      <c r="HZ1345" s="1051"/>
      <c r="IA1345" s="1051"/>
      <c r="IB1345" s="1051"/>
      <c r="IC1345" s="1051"/>
      <c r="ID1345" s="1051"/>
      <c r="IE1345" s="1051"/>
      <c r="IF1345" s="1051"/>
      <c r="IG1345" s="1051"/>
      <c r="IH1345" s="1051"/>
      <c r="II1345" s="1051"/>
      <c r="IJ1345" s="1051"/>
      <c r="IK1345" s="1051"/>
      <c r="IL1345" s="1051"/>
      <c r="IM1345" s="1051"/>
      <c r="IN1345" s="1051"/>
      <c r="IO1345" s="1051"/>
      <c r="IP1345" s="1051"/>
      <c r="IQ1345" s="1051"/>
      <c r="IR1345" s="1051"/>
      <c r="IS1345" s="1051"/>
      <c r="IT1345" s="1051"/>
      <c r="IU1345" s="1051"/>
      <c r="IV1345" s="1051"/>
      <c r="IW1345" s="1051"/>
      <c r="IX1345" s="1051"/>
      <c r="IY1345" s="1051"/>
      <c r="IZ1345" s="1051"/>
      <c r="JA1345" s="1051"/>
      <c r="JB1345" s="1051"/>
    </row>
    <row r="1346" spans="1:262" s="1339" customFormat="1" ht="45" customHeight="1" x14ac:dyDescent="0.25">
      <c r="A1346" s="1250">
        <v>1</v>
      </c>
      <c r="B1346" s="1250">
        <v>1</v>
      </c>
      <c r="C1346" s="1092" t="s">
        <v>311</v>
      </c>
      <c r="D1346" s="12"/>
      <c r="E1346" s="30">
        <f t="shared" si="528"/>
        <v>0</v>
      </c>
      <c r="F1346" s="30">
        <f t="shared" si="528"/>
        <v>0</v>
      </c>
      <c r="G1346" s="30">
        <f t="shared" si="528"/>
        <v>0</v>
      </c>
      <c r="H1346" s="67" t="e">
        <f t="shared" si="528"/>
        <v>#DIV/0!</v>
      </c>
      <c r="I1346" s="500"/>
      <c r="J1346" s="500"/>
      <c r="K1346" s="501"/>
      <c r="L1346" s="501"/>
      <c r="M1346" s="501"/>
      <c r="N1346" s="501"/>
      <c r="O1346" s="501"/>
      <c r="P1346" s="501"/>
      <c r="Q1346" s="64"/>
      <c r="R1346" s="64"/>
      <c r="S1346" s="64"/>
      <c r="T1346" s="64"/>
      <c r="U1346" s="226"/>
      <c r="V1346" s="64"/>
      <c r="W1346" s="1289"/>
      <c r="X1346" s="1051"/>
      <c r="Y1346" s="1051"/>
      <c r="Z1346" s="1051"/>
      <c r="AA1346" s="1051"/>
      <c r="AB1346" s="1051"/>
      <c r="AC1346" s="1051"/>
      <c r="AD1346" s="1051"/>
      <c r="AE1346" s="1051"/>
      <c r="AF1346" s="1051"/>
      <c r="AG1346" s="1051"/>
      <c r="AH1346" s="1051"/>
      <c r="AI1346" s="1051"/>
      <c r="AJ1346" s="1051"/>
      <c r="AK1346" s="1051"/>
      <c r="AL1346" s="1051"/>
      <c r="AM1346" s="1051"/>
      <c r="AN1346" s="1051"/>
      <c r="AO1346" s="1051"/>
      <c r="AP1346" s="1051"/>
      <c r="AQ1346" s="1051"/>
      <c r="AR1346" s="1051"/>
      <c r="AS1346" s="1051"/>
      <c r="AT1346" s="1051"/>
      <c r="AU1346" s="1051"/>
      <c r="AV1346" s="1051"/>
      <c r="AW1346" s="1051"/>
      <c r="AX1346" s="1051"/>
      <c r="AY1346" s="1051"/>
      <c r="AZ1346" s="1051"/>
      <c r="BA1346" s="1051"/>
      <c r="BB1346" s="1051"/>
      <c r="BC1346" s="1051"/>
      <c r="BD1346" s="1051"/>
      <c r="BE1346" s="1051"/>
      <c r="BF1346" s="1051"/>
      <c r="BG1346" s="1051"/>
      <c r="BH1346" s="1051"/>
      <c r="BI1346" s="1051"/>
      <c r="BJ1346" s="1051"/>
      <c r="BK1346" s="1051"/>
      <c r="BL1346" s="1051"/>
      <c r="BM1346" s="1051"/>
      <c r="BN1346" s="1051"/>
      <c r="BO1346" s="1051"/>
      <c r="BP1346" s="1051"/>
      <c r="BQ1346" s="1051"/>
      <c r="BR1346" s="1051"/>
      <c r="BS1346" s="1051"/>
      <c r="BT1346" s="1051"/>
      <c r="BU1346" s="1051"/>
      <c r="BV1346" s="1051"/>
      <c r="BW1346" s="1051"/>
      <c r="BX1346" s="1051"/>
      <c r="BY1346" s="1051"/>
      <c r="BZ1346" s="1051"/>
      <c r="CA1346" s="1051"/>
      <c r="CB1346" s="1051"/>
      <c r="CC1346" s="1051"/>
      <c r="CD1346" s="1051"/>
      <c r="CE1346" s="1051"/>
      <c r="CF1346" s="1051"/>
      <c r="CG1346" s="1051"/>
      <c r="CH1346" s="1051"/>
      <c r="CI1346" s="1051"/>
      <c r="CJ1346" s="1051"/>
      <c r="CK1346" s="1051"/>
      <c r="CL1346" s="1051"/>
      <c r="CM1346" s="1051"/>
      <c r="CN1346" s="1051"/>
      <c r="CO1346" s="1051"/>
      <c r="CP1346" s="1051"/>
      <c r="CQ1346" s="1051"/>
      <c r="CR1346" s="1051"/>
      <c r="CS1346" s="1051"/>
      <c r="CT1346" s="1051"/>
      <c r="CU1346" s="1051"/>
      <c r="CV1346" s="1051"/>
      <c r="CW1346" s="1051"/>
      <c r="CX1346" s="1051"/>
      <c r="CY1346" s="1051"/>
      <c r="CZ1346" s="1051"/>
      <c r="DA1346" s="1051"/>
      <c r="DB1346" s="1051"/>
      <c r="DC1346" s="1051"/>
      <c r="DD1346" s="1051"/>
      <c r="DE1346" s="1051"/>
      <c r="DF1346" s="1051"/>
      <c r="DG1346" s="1051"/>
      <c r="DH1346" s="1051"/>
      <c r="DI1346" s="1051"/>
      <c r="DJ1346" s="1051"/>
      <c r="DK1346" s="1051"/>
      <c r="DL1346" s="1051"/>
      <c r="DM1346" s="1051"/>
      <c r="DN1346" s="1051"/>
      <c r="DO1346" s="1051"/>
      <c r="DP1346" s="1051"/>
      <c r="DQ1346" s="1051"/>
      <c r="DR1346" s="1051"/>
      <c r="DS1346" s="1051"/>
      <c r="DT1346" s="1051"/>
      <c r="DU1346" s="1051"/>
      <c r="DV1346" s="1051"/>
      <c r="DW1346" s="1051"/>
      <c r="DX1346" s="1051"/>
      <c r="DY1346" s="1051"/>
      <c r="DZ1346" s="1051"/>
      <c r="EA1346" s="1051"/>
      <c r="EB1346" s="1051"/>
      <c r="EC1346" s="1051"/>
      <c r="ED1346" s="1051"/>
      <c r="EE1346" s="1051"/>
      <c r="EF1346" s="1051"/>
      <c r="EG1346" s="1051"/>
      <c r="EH1346" s="1051"/>
      <c r="EI1346" s="1051"/>
      <c r="EJ1346" s="1051"/>
      <c r="EK1346" s="1051"/>
      <c r="EL1346" s="1051"/>
      <c r="EM1346" s="1051"/>
      <c r="EN1346" s="1051"/>
      <c r="EO1346" s="1051"/>
      <c r="EP1346" s="1051"/>
      <c r="EQ1346" s="1051"/>
      <c r="ER1346" s="1051"/>
      <c r="ES1346" s="1051"/>
      <c r="ET1346" s="1051"/>
      <c r="EU1346" s="1051"/>
      <c r="EV1346" s="1051"/>
      <c r="EW1346" s="1051"/>
      <c r="EX1346" s="1051"/>
      <c r="EY1346" s="1051"/>
      <c r="EZ1346" s="1051"/>
      <c r="FA1346" s="1051"/>
      <c r="FB1346" s="1051"/>
      <c r="FC1346" s="1051"/>
      <c r="FD1346" s="1051"/>
      <c r="FE1346" s="1051"/>
      <c r="FF1346" s="1051"/>
      <c r="FG1346" s="1051"/>
      <c r="FH1346" s="1051"/>
      <c r="FI1346" s="1051"/>
      <c r="FJ1346" s="1051"/>
      <c r="FK1346" s="1051"/>
      <c r="FL1346" s="1051"/>
      <c r="FM1346" s="1051"/>
      <c r="FN1346" s="1051"/>
      <c r="FO1346" s="1051"/>
      <c r="FP1346" s="1051"/>
      <c r="FQ1346" s="1051"/>
      <c r="FR1346" s="1051"/>
      <c r="FS1346" s="1051"/>
      <c r="FT1346" s="1051"/>
      <c r="FU1346" s="1051"/>
      <c r="FV1346" s="1051"/>
      <c r="FW1346" s="1051"/>
      <c r="FX1346" s="1051"/>
      <c r="FY1346" s="1051"/>
      <c r="FZ1346" s="1051"/>
      <c r="GA1346" s="1051"/>
      <c r="GB1346" s="1051"/>
      <c r="GC1346" s="1051"/>
      <c r="GD1346" s="1051"/>
      <c r="GE1346" s="1051"/>
      <c r="GF1346" s="1051"/>
      <c r="GG1346" s="1051"/>
      <c r="GH1346" s="1051"/>
      <c r="GI1346" s="1051"/>
      <c r="GJ1346" s="1051"/>
      <c r="GK1346" s="1051"/>
      <c r="GL1346" s="1051"/>
      <c r="GM1346" s="1051"/>
      <c r="GN1346" s="1051"/>
      <c r="GO1346" s="1051"/>
      <c r="GP1346" s="1051"/>
      <c r="GQ1346" s="1051"/>
      <c r="GR1346" s="1051"/>
      <c r="GS1346" s="1051"/>
      <c r="GT1346" s="1051"/>
      <c r="GU1346" s="1051"/>
      <c r="GV1346" s="1051"/>
      <c r="GW1346" s="1051"/>
      <c r="GX1346" s="1051"/>
      <c r="GY1346" s="1051"/>
      <c r="GZ1346" s="1051"/>
      <c r="HA1346" s="1051"/>
      <c r="HB1346" s="1051"/>
      <c r="HC1346" s="1051"/>
      <c r="HD1346" s="1051"/>
      <c r="HE1346" s="1051"/>
      <c r="HF1346" s="1051"/>
      <c r="HG1346" s="1051"/>
      <c r="HH1346" s="1051"/>
      <c r="HI1346" s="1051"/>
      <c r="HJ1346" s="1051"/>
      <c r="HK1346" s="1051"/>
      <c r="HL1346" s="1051"/>
      <c r="HM1346" s="1051"/>
      <c r="HN1346" s="1051"/>
      <c r="HO1346" s="1051"/>
      <c r="HP1346" s="1051"/>
      <c r="HQ1346" s="1051"/>
      <c r="HR1346" s="1051"/>
      <c r="HS1346" s="1051"/>
      <c r="HT1346" s="1051"/>
      <c r="HU1346" s="1051"/>
      <c r="HV1346" s="1051"/>
      <c r="HW1346" s="1051"/>
      <c r="HX1346" s="1051"/>
      <c r="HY1346" s="1051"/>
      <c r="HZ1346" s="1051"/>
      <c r="IA1346" s="1051"/>
      <c r="IB1346" s="1051"/>
      <c r="IC1346" s="1051"/>
      <c r="ID1346" s="1051"/>
      <c r="IE1346" s="1051"/>
      <c r="IF1346" s="1051"/>
      <c r="IG1346" s="1051"/>
      <c r="IH1346" s="1051"/>
      <c r="II1346" s="1051"/>
      <c r="IJ1346" s="1051"/>
      <c r="IK1346" s="1051"/>
      <c r="IL1346" s="1051"/>
      <c r="IM1346" s="1051"/>
      <c r="IN1346" s="1051"/>
      <c r="IO1346" s="1051"/>
      <c r="IP1346" s="1051"/>
      <c r="IQ1346" s="1051"/>
      <c r="IR1346" s="1051"/>
      <c r="IS1346" s="1051"/>
      <c r="IT1346" s="1051"/>
      <c r="IU1346" s="1051"/>
      <c r="IV1346" s="1051"/>
      <c r="IW1346" s="1051"/>
      <c r="IX1346" s="1051"/>
      <c r="IY1346" s="1051"/>
      <c r="IZ1346" s="1051"/>
      <c r="JA1346" s="1051"/>
      <c r="JB1346" s="1051"/>
    </row>
    <row r="1347" spans="1:262" s="1339" customFormat="1" ht="45" customHeight="1" x14ac:dyDescent="0.25">
      <c r="A1347" s="1250"/>
      <c r="B1347" s="1250"/>
      <c r="C1347" s="1092" t="s">
        <v>312</v>
      </c>
      <c r="D1347" s="12"/>
      <c r="E1347" s="30">
        <f t="shared" si="528"/>
        <v>8</v>
      </c>
      <c r="F1347" s="30">
        <f t="shared" si="528"/>
        <v>3</v>
      </c>
      <c r="G1347" s="30">
        <f t="shared" si="528"/>
        <v>0</v>
      </c>
      <c r="H1347" s="67">
        <f t="shared" si="528"/>
        <v>0</v>
      </c>
      <c r="I1347" s="500"/>
      <c r="J1347" s="500"/>
      <c r="K1347" s="501"/>
      <c r="L1347" s="501"/>
      <c r="M1347" s="501"/>
      <c r="N1347" s="501"/>
      <c r="O1347" s="501"/>
      <c r="P1347" s="501"/>
      <c r="Q1347" s="64"/>
      <c r="R1347" s="64"/>
      <c r="S1347" s="64"/>
      <c r="T1347" s="64"/>
      <c r="U1347" s="226"/>
      <c r="V1347" s="64"/>
      <c r="W1347" s="1289"/>
      <c r="X1347" s="1051"/>
      <c r="Y1347" s="1051"/>
      <c r="Z1347" s="1051"/>
      <c r="AA1347" s="1051"/>
      <c r="AB1347" s="1051"/>
      <c r="AC1347" s="1051"/>
      <c r="AD1347" s="1051"/>
      <c r="AE1347" s="1051"/>
      <c r="AF1347" s="1051"/>
      <c r="AG1347" s="1051"/>
      <c r="AH1347" s="1051"/>
      <c r="AI1347" s="1051"/>
      <c r="AJ1347" s="1051"/>
      <c r="AK1347" s="1051"/>
      <c r="AL1347" s="1051"/>
      <c r="AM1347" s="1051"/>
      <c r="AN1347" s="1051"/>
      <c r="AO1347" s="1051"/>
      <c r="AP1347" s="1051"/>
      <c r="AQ1347" s="1051"/>
      <c r="AR1347" s="1051"/>
      <c r="AS1347" s="1051"/>
      <c r="AT1347" s="1051"/>
      <c r="AU1347" s="1051"/>
      <c r="AV1347" s="1051"/>
      <c r="AW1347" s="1051"/>
      <c r="AX1347" s="1051"/>
      <c r="AY1347" s="1051"/>
      <c r="AZ1347" s="1051"/>
      <c r="BA1347" s="1051"/>
      <c r="BB1347" s="1051"/>
      <c r="BC1347" s="1051"/>
      <c r="BD1347" s="1051"/>
      <c r="BE1347" s="1051"/>
      <c r="BF1347" s="1051"/>
      <c r="BG1347" s="1051"/>
      <c r="BH1347" s="1051"/>
      <c r="BI1347" s="1051"/>
      <c r="BJ1347" s="1051"/>
      <c r="BK1347" s="1051"/>
      <c r="BL1347" s="1051"/>
      <c r="BM1347" s="1051"/>
      <c r="BN1347" s="1051"/>
      <c r="BO1347" s="1051"/>
      <c r="BP1347" s="1051"/>
      <c r="BQ1347" s="1051"/>
      <c r="BR1347" s="1051"/>
      <c r="BS1347" s="1051"/>
      <c r="BT1347" s="1051"/>
      <c r="BU1347" s="1051"/>
      <c r="BV1347" s="1051"/>
      <c r="BW1347" s="1051"/>
      <c r="BX1347" s="1051"/>
      <c r="BY1347" s="1051"/>
      <c r="BZ1347" s="1051"/>
      <c r="CA1347" s="1051"/>
      <c r="CB1347" s="1051"/>
      <c r="CC1347" s="1051"/>
      <c r="CD1347" s="1051"/>
      <c r="CE1347" s="1051"/>
      <c r="CF1347" s="1051"/>
      <c r="CG1347" s="1051"/>
      <c r="CH1347" s="1051"/>
      <c r="CI1347" s="1051"/>
      <c r="CJ1347" s="1051"/>
      <c r="CK1347" s="1051"/>
      <c r="CL1347" s="1051"/>
      <c r="CM1347" s="1051"/>
      <c r="CN1347" s="1051"/>
      <c r="CO1347" s="1051"/>
      <c r="CP1347" s="1051"/>
      <c r="CQ1347" s="1051"/>
      <c r="CR1347" s="1051"/>
      <c r="CS1347" s="1051"/>
      <c r="CT1347" s="1051"/>
      <c r="CU1347" s="1051"/>
      <c r="CV1347" s="1051"/>
      <c r="CW1347" s="1051"/>
      <c r="CX1347" s="1051"/>
      <c r="CY1347" s="1051"/>
      <c r="CZ1347" s="1051"/>
      <c r="DA1347" s="1051"/>
      <c r="DB1347" s="1051"/>
      <c r="DC1347" s="1051"/>
      <c r="DD1347" s="1051"/>
      <c r="DE1347" s="1051"/>
      <c r="DF1347" s="1051"/>
      <c r="DG1347" s="1051"/>
      <c r="DH1347" s="1051"/>
      <c r="DI1347" s="1051"/>
      <c r="DJ1347" s="1051"/>
      <c r="DK1347" s="1051"/>
      <c r="DL1347" s="1051"/>
      <c r="DM1347" s="1051"/>
      <c r="DN1347" s="1051"/>
      <c r="DO1347" s="1051"/>
      <c r="DP1347" s="1051"/>
      <c r="DQ1347" s="1051"/>
      <c r="DR1347" s="1051"/>
      <c r="DS1347" s="1051"/>
      <c r="DT1347" s="1051"/>
      <c r="DU1347" s="1051"/>
      <c r="DV1347" s="1051"/>
      <c r="DW1347" s="1051"/>
      <c r="DX1347" s="1051"/>
      <c r="DY1347" s="1051"/>
      <c r="DZ1347" s="1051"/>
      <c r="EA1347" s="1051"/>
      <c r="EB1347" s="1051"/>
      <c r="EC1347" s="1051"/>
      <c r="ED1347" s="1051"/>
      <c r="EE1347" s="1051"/>
      <c r="EF1347" s="1051"/>
      <c r="EG1347" s="1051"/>
      <c r="EH1347" s="1051"/>
      <c r="EI1347" s="1051"/>
      <c r="EJ1347" s="1051"/>
      <c r="EK1347" s="1051"/>
      <c r="EL1347" s="1051"/>
      <c r="EM1347" s="1051"/>
      <c r="EN1347" s="1051"/>
      <c r="EO1347" s="1051"/>
      <c r="EP1347" s="1051"/>
      <c r="EQ1347" s="1051"/>
      <c r="ER1347" s="1051"/>
      <c r="ES1347" s="1051"/>
      <c r="ET1347" s="1051"/>
      <c r="EU1347" s="1051"/>
      <c r="EV1347" s="1051"/>
      <c r="EW1347" s="1051"/>
      <c r="EX1347" s="1051"/>
      <c r="EY1347" s="1051"/>
      <c r="EZ1347" s="1051"/>
      <c r="FA1347" s="1051"/>
      <c r="FB1347" s="1051"/>
      <c r="FC1347" s="1051"/>
      <c r="FD1347" s="1051"/>
      <c r="FE1347" s="1051"/>
      <c r="FF1347" s="1051"/>
      <c r="FG1347" s="1051"/>
      <c r="FH1347" s="1051"/>
      <c r="FI1347" s="1051"/>
      <c r="FJ1347" s="1051"/>
      <c r="FK1347" s="1051"/>
      <c r="FL1347" s="1051"/>
      <c r="FM1347" s="1051"/>
      <c r="FN1347" s="1051"/>
      <c r="FO1347" s="1051"/>
      <c r="FP1347" s="1051"/>
      <c r="FQ1347" s="1051"/>
      <c r="FR1347" s="1051"/>
      <c r="FS1347" s="1051"/>
      <c r="FT1347" s="1051"/>
      <c r="FU1347" s="1051"/>
      <c r="FV1347" s="1051"/>
      <c r="FW1347" s="1051"/>
      <c r="FX1347" s="1051"/>
      <c r="FY1347" s="1051"/>
      <c r="FZ1347" s="1051"/>
      <c r="GA1347" s="1051"/>
      <c r="GB1347" s="1051"/>
      <c r="GC1347" s="1051"/>
      <c r="GD1347" s="1051"/>
      <c r="GE1347" s="1051"/>
      <c r="GF1347" s="1051"/>
      <c r="GG1347" s="1051"/>
      <c r="GH1347" s="1051"/>
      <c r="GI1347" s="1051"/>
      <c r="GJ1347" s="1051"/>
      <c r="GK1347" s="1051"/>
      <c r="GL1347" s="1051"/>
      <c r="GM1347" s="1051"/>
      <c r="GN1347" s="1051"/>
      <c r="GO1347" s="1051"/>
      <c r="GP1347" s="1051"/>
      <c r="GQ1347" s="1051"/>
      <c r="GR1347" s="1051"/>
      <c r="GS1347" s="1051"/>
      <c r="GT1347" s="1051"/>
      <c r="GU1347" s="1051"/>
      <c r="GV1347" s="1051"/>
      <c r="GW1347" s="1051"/>
      <c r="GX1347" s="1051"/>
      <c r="GY1347" s="1051"/>
      <c r="GZ1347" s="1051"/>
      <c r="HA1347" s="1051"/>
      <c r="HB1347" s="1051"/>
      <c r="HC1347" s="1051"/>
      <c r="HD1347" s="1051"/>
      <c r="HE1347" s="1051"/>
      <c r="HF1347" s="1051"/>
      <c r="HG1347" s="1051"/>
      <c r="HH1347" s="1051"/>
      <c r="HI1347" s="1051"/>
      <c r="HJ1347" s="1051"/>
      <c r="HK1347" s="1051"/>
      <c r="HL1347" s="1051"/>
      <c r="HM1347" s="1051"/>
      <c r="HN1347" s="1051"/>
      <c r="HO1347" s="1051"/>
      <c r="HP1347" s="1051"/>
      <c r="HQ1347" s="1051"/>
      <c r="HR1347" s="1051"/>
      <c r="HS1347" s="1051"/>
      <c r="HT1347" s="1051"/>
      <c r="HU1347" s="1051"/>
      <c r="HV1347" s="1051"/>
      <c r="HW1347" s="1051"/>
      <c r="HX1347" s="1051"/>
      <c r="HY1347" s="1051"/>
      <c r="HZ1347" s="1051"/>
      <c r="IA1347" s="1051"/>
      <c r="IB1347" s="1051"/>
      <c r="IC1347" s="1051"/>
      <c r="ID1347" s="1051"/>
      <c r="IE1347" s="1051"/>
      <c r="IF1347" s="1051"/>
      <c r="IG1347" s="1051"/>
      <c r="IH1347" s="1051"/>
      <c r="II1347" s="1051"/>
      <c r="IJ1347" s="1051"/>
      <c r="IK1347" s="1051"/>
      <c r="IL1347" s="1051"/>
      <c r="IM1347" s="1051"/>
      <c r="IN1347" s="1051"/>
      <c r="IO1347" s="1051"/>
      <c r="IP1347" s="1051"/>
      <c r="IQ1347" s="1051"/>
      <c r="IR1347" s="1051"/>
      <c r="IS1347" s="1051"/>
      <c r="IT1347" s="1051"/>
      <c r="IU1347" s="1051"/>
      <c r="IV1347" s="1051"/>
      <c r="IW1347" s="1051"/>
      <c r="IX1347" s="1051"/>
      <c r="IY1347" s="1051"/>
      <c r="IZ1347" s="1051"/>
      <c r="JA1347" s="1051"/>
      <c r="JB1347" s="1051"/>
    </row>
    <row r="1348" spans="1:262" s="1339" customFormat="1" ht="45" customHeight="1" x14ac:dyDescent="0.25">
      <c r="A1348" s="1250"/>
      <c r="B1348" s="1250"/>
      <c r="C1348" s="1092" t="s">
        <v>160</v>
      </c>
      <c r="D1348" s="12"/>
      <c r="E1348" s="30">
        <f t="shared" si="528"/>
        <v>19</v>
      </c>
      <c r="F1348" s="30">
        <f t="shared" si="528"/>
        <v>8</v>
      </c>
      <c r="G1348" s="30">
        <f t="shared" si="528"/>
        <v>2</v>
      </c>
      <c r="H1348" s="67">
        <f t="shared" si="528"/>
        <v>25</v>
      </c>
      <c r="I1348" s="500"/>
      <c r="J1348" s="500"/>
      <c r="K1348" s="501"/>
      <c r="L1348" s="501"/>
      <c r="M1348" s="501"/>
      <c r="N1348" s="501"/>
      <c r="O1348" s="501"/>
      <c r="P1348" s="501"/>
      <c r="Q1348" s="64"/>
      <c r="R1348" s="64"/>
      <c r="S1348" s="64"/>
      <c r="T1348" s="64"/>
      <c r="U1348" s="226"/>
      <c r="V1348" s="64"/>
      <c r="W1348" s="1289"/>
      <c r="X1348" s="1051"/>
      <c r="Y1348" s="1051"/>
      <c r="Z1348" s="1051"/>
      <c r="AA1348" s="1051"/>
      <c r="AB1348" s="1051"/>
      <c r="AC1348" s="1051"/>
      <c r="AD1348" s="1051"/>
      <c r="AE1348" s="1051"/>
      <c r="AF1348" s="1051"/>
      <c r="AG1348" s="1051"/>
      <c r="AH1348" s="1051"/>
      <c r="AI1348" s="1051"/>
      <c r="AJ1348" s="1051"/>
      <c r="AK1348" s="1051"/>
      <c r="AL1348" s="1051"/>
      <c r="AM1348" s="1051"/>
      <c r="AN1348" s="1051"/>
      <c r="AO1348" s="1051"/>
      <c r="AP1348" s="1051"/>
      <c r="AQ1348" s="1051"/>
      <c r="AR1348" s="1051"/>
      <c r="AS1348" s="1051"/>
      <c r="AT1348" s="1051"/>
      <c r="AU1348" s="1051"/>
      <c r="AV1348" s="1051"/>
      <c r="AW1348" s="1051"/>
      <c r="AX1348" s="1051"/>
      <c r="AY1348" s="1051"/>
      <c r="AZ1348" s="1051"/>
      <c r="BA1348" s="1051"/>
      <c r="BB1348" s="1051"/>
      <c r="BC1348" s="1051"/>
      <c r="BD1348" s="1051"/>
      <c r="BE1348" s="1051"/>
      <c r="BF1348" s="1051"/>
      <c r="BG1348" s="1051"/>
      <c r="BH1348" s="1051"/>
      <c r="BI1348" s="1051"/>
      <c r="BJ1348" s="1051"/>
      <c r="BK1348" s="1051"/>
      <c r="BL1348" s="1051"/>
      <c r="BM1348" s="1051"/>
      <c r="BN1348" s="1051"/>
      <c r="BO1348" s="1051"/>
      <c r="BP1348" s="1051"/>
      <c r="BQ1348" s="1051"/>
      <c r="BR1348" s="1051"/>
      <c r="BS1348" s="1051"/>
      <c r="BT1348" s="1051"/>
      <c r="BU1348" s="1051"/>
      <c r="BV1348" s="1051"/>
      <c r="BW1348" s="1051"/>
      <c r="BX1348" s="1051"/>
      <c r="BY1348" s="1051"/>
      <c r="BZ1348" s="1051"/>
      <c r="CA1348" s="1051"/>
      <c r="CB1348" s="1051"/>
      <c r="CC1348" s="1051"/>
      <c r="CD1348" s="1051"/>
      <c r="CE1348" s="1051"/>
      <c r="CF1348" s="1051"/>
      <c r="CG1348" s="1051"/>
      <c r="CH1348" s="1051"/>
      <c r="CI1348" s="1051"/>
      <c r="CJ1348" s="1051"/>
      <c r="CK1348" s="1051"/>
      <c r="CL1348" s="1051"/>
      <c r="CM1348" s="1051"/>
      <c r="CN1348" s="1051"/>
      <c r="CO1348" s="1051"/>
      <c r="CP1348" s="1051"/>
      <c r="CQ1348" s="1051"/>
      <c r="CR1348" s="1051"/>
      <c r="CS1348" s="1051"/>
      <c r="CT1348" s="1051"/>
      <c r="CU1348" s="1051"/>
      <c r="CV1348" s="1051"/>
      <c r="CW1348" s="1051"/>
      <c r="CX1348" s="1051"/>
      <c r="CY1348" s="1051"/>
      <c r="CZ1348" s="1051"/>
      <c r="DA1348" s="1051"/>
      <c r="DB1348" s="1051"/>
      <c r="DC1348" s="1051"/>
      <c r="DD1348" s="1051"/>
      <c r="DE1348" s="1051"/>
      <c r="DF1348" s="1051"/>
      <c r="DG1348" s="1051"/>
      <c r="DH1348" s="1051"/>
      <c r="DI1348" s="1051"/>
      <c r="DJ1348" s="1051"/>
      <c r="DK1348" s="1051"/>
      <c r="DL1348" s="1051"/>
      <c r="DM1348" s="1051"/>
      <c r="DN1348" s="1051"/>
      <c r="DO1348" s="1051"/>
      <c r="DP1348" s="1051"/>
      <c r="DQ1348" s="1051"/>
      <c r="DR1348" s="1051"/>
      <c r="DS1348" s="1051"/>
      <c r="DT1348" s="1051"/>
      <c r="DU1348" s="1051"/>
      <c r="DV1348" s="1051"/>
      <c r="DW1348" s="1051"/>
      <c r="DX1348" s="1051"/>
      <c r="DY1348" s="1051"/>
      <c r="DZ1348" s="1051"/>
      <c r="EA1348" s="1051"/>
      <c r="EB1348" s="1051"/>
      <c r="EC1348" s="1051"/>
      <c r="ED1348" s="1051"/>
      <c r="EE1348" s="1051"/>
      <c r="EF1348" s="1051"/>
      <c r="EG1348" s="1051"/>
      <c r="EH1348" s="1051"/>
      <c r="EI1348" s="1051"/>
      <c r="EJ1348" s="1051"/>
      <c r="EK1348" s="1051"/>
      <c r="EL1348" s="1051"/>
      <c r="EM1348" s="1051"/>
      <c r="EN1348" s="1051"/>
      <c r="EO1348" s="1051"/>
      <c r="EP1348" s="1051"/>
      <c r="EQ1348" s="1051"/>
      <c r="ER1348" s="1051"/>
      <c r="ES1348" s="1051"/>
      <c r="ET1348" s="1051"/>
      <c r="EU1348" s="1051"/>
      <c r="EV1348" s="1051"/>
      <c r="EW1348" s="1051"/>
      <c r="EX1348" s="1051"/>
      <c r="EY1348" s="1051"/>
      <c r="EZ1348" s="1051"/>
      <c r="FA1348" s="1051"/>
      <c r="FB1348" s="1051"/>
      <c r="FC1348" s="1051"/>
      <c r="FD1348" s="1051"/>
      <c r="FE1348" s="1051"/>
      <c r="FF1348" s="1051"/>
      <c r="FG1348" s="1051"/>
      <c r="FH1348" s="1051"/>
      <c r="FI1348" s="1051"/>
      <c r="FJ1348" s="1051"/>
      <c r="FK1348" s="1051"/>
      <c r="FL1348" s="1051"/>
      <c r="FM1348" s="1051"/>
      <c r="FN1348" s="1051"/>
      <c r="FO1348" s="1051"/>
      <c r="FP1348" s="1051"/>
      <c r="FQ1348" s="1051"/>
      <c r="FR1348" s="1051"/>
      <c r="FS1348" s="1051"/>
      <c r="FT1348" s="1051"/>
      <c r="FU1348" s="1051"/>
      <c r="FV1348" s="1051"/>
      <c r="FW1348" s="1051"/>
      <c r="FX1348" s="1051"/>
      <c r="FY1348" s="1051"/>
      <c r="FZ1348" s="1051"/>
      <c r="GA1348" s="1051"/>
      <c r="GB1348" s="1051"/>
      <c r="GC1348" s="1051"/>
      <c r="GD1348" s="1051"/>
      <c r="GE1348" s="1051"/>
      <c r="GF1348" s="1051"/>
      <c r="GG1348" s="1051"/>
      <c r="GH1348" s="1051"/>
      <c r="GI1348" s="1051"/>
      <c r="GJ1348" s="1051"/>
      <c r="GK1348" s="1051"/>
      <c r="GL1348" s="1051"/>
      <c r="GM1348" s="1051"/>
      <c r="GN1348" s="1051"/>
      <c r="GO1348" s="1051"/>
      <c r="GP1348" s="1051"/>
      <c r="GQ1348" s="1051"/>
      <c r="GR1348" s="1051"/>
      <c r="GS1348" s="1051"/>
      <c r="GT1348" s="1051"/>
      <c r="GU1348" s="1051"/>
      <c r="GV1348" s="1051"/>
      <c r="GW1348" s="1051"/>
      <c r="GX1348" s="1051"/>
      <c r="GY1348" s="1051"/>
      <c r="GZ1348" s="1051"/>
      <c r="HA1348" s="1051"/>
      <c r="HB1348" s="1051"/>
      <c r="HC1348" s="1051"/>
      <c r="HD1348" s="1051"/>
      <c r="HE1348" s="1051"/>
      <c r="HF1348" s="1051"/>
      <c r="HG1348" s="1051"/>
      <c r="HH1348" s="1051"/>
      <c r="HI1348" s="1051"/>
      <c r="HJ1348" s="1051"/>
      <c r="HK1348" s="1051"/>
      <c r="HL1348" s="1051"/>
      <c r="HM1348" s="1051"/>
      <c r="HN1348" s="1051"/>
      <c r="HO1348" s="1051"/>
      <c r="HP1348" s="1051"/>
      <c r="HQ1348" s="1051"/>
      <c r="HR1348" s="1051"/>
      <c r="HS1348" s="1051"/>
      <c r="HT1348" s="1051"/>
      <c r="HU1348" s="1051"/>
      <c r="HV1348" s="1051"/>
      <c r="HW1348" s="1051"/>
      <c r="HX1348" s="1051"/>
      <c r="HY1348" s="1051"/>
      <c r="HZ1348" s="1051"/>
      <c r="IA1348" s="1051"/>
      <c r="IB1348" s="1051"/>
      <c r="IC1348" s="1051"/>
      <c r="ID1348" s="1051"/>
      <c r="IE1348" s="1051"/>
      <c r="IF1348" s="1051"/>
      <c r="IG1348" s="1051"/>
      <c r="IH1348" s="1051"/>
      <c r="II1348" s="1051"/>
      <c r="IJ1348" s="1051"/>
      <c r="IK1348" s="1051"/>
      <c r="IL1348" s="1051"/>
      <c r="IM1348" s="1051"/>
      <c r="IN1348" s="1051"/>
      <c r="IO1348" s="1051"/>
      <c r="IP1348" s="1051"/>
      <c r="IQ1348" s="1051"/>
      <c r="IR1348" s="1051"/>
      <c r="IS1348" s="1051"/>
      <c r="IT1348" s="1051"/>
      <c r="IU1348" s="1051"/>
      <c r="IV1348" s="1051"/>
      <c r="IW1348" s="1051"/>
      <c r="IX1348" s="1051"/>
      <c r="IY1348" s="1051"/>
      <c r="IZ1348" s="1051"/>
      <c r="JA1348" s="1051"/>
      <c r="JB1348" s="1051"/>
    </row>
    <row r="1349" spans="1:262" s="1339" customFormat="1" ht="45" customHeight="1" x14ac:dyDescent="0.25">
      <c r="A1349" s="1250"/>
      <c r="B1349" s="1250"/>
      <c r="C1349" s="1092" t="s">
        <v>306</v>
      </c>
      <c r="D1349" s="12"/>
      <c r="E1349" s="30">
        <f t="shared" si="528"/>
        <v>16</v>
      </c>
      <c r="F1349" s="30">
        <f t="shared" si="528"/>
        <v>7</v>
      </c>
      <c r="G1349" s="30">
        <f t="shared" si="528"/>
        <v>0</v>
      </c>
      <c r="H1349" s="67">
        <f t="shared" si="528"/>
        <v>0</v>
      </c>
      <c r="I1349" s="500"/>
      <c r="J1349" s="500"/>
      <c r="K1349" s="501"/>
      <c r="L1349" s="501"/>
      <c r="M1349" s="501"/>
      <c r="N1349" s="501"/>
      <c r="O1349" s="501"/>
      <c r="P1349" s="501"/>
      <c r="Q1349" s="64"/>
      <c r="R1349" s="64"/>
      <c r="S1349" s="64"/>
      <c r="T1349" s="64"/>
      <c r="U1349" s="226"/>
      <c r="V1349" s="64"/>
      <c r="W1349" s="1289"/>
      <c r="X1349" s="1051"/>
      <c r="Y1349" s="1051"/>
      <c r="Z1349" s="1051"/>
      <c r="AA1349" s="1051"/>
      <c r="AB1349" s="1051"/>
      <c r="AC1349" s="1051"/>
      <c r="AD1349" s="1051"/>
      <c r="AE1349" s="1051"/>
      <c r="AF1349" s="1051"/>
      <c r="AG1349" s="1051"/>
      <c r="AH1349" s="1051"/>
      <c r="AI1349" s="1051"/>
      <c r="AJ1349" s="1051"/>
      <c r="AK1349" s="1051"/>
      <c r="AL1349" s="1051"/>
      <c r="AM1349" s="1051"/>
      <c r="AN1349" s="1051"/>
      <c r="AO1349" s="1051"/>
      <c r="AP1349" s="1051"/>
      <c r="AQ1349" s="1051"/>
      <c r="AR1349" s="1051"/>
      <c r="AS1349" s="1051"/>
      <c r="AT1349" s="1051"/>
      <c r="AU1349" s="1051"/>
      <c r="AV1349" s="1051"/>
      <c r="AW1349" s="1051"/>
      <c r="AX1349" s="1051"/>
      <c r="AY1349" s="1051"/>
      <c r="AZ1349" s="1051"/>
      <c r="BA1349" s="1051"/>
      <c r="BB1349" s="1051"/>
      <c r="BC1349" s="1051"/>
      <c r="BD1349" s="1051"/>
      <c r="BE1349" s="1051"/>
      <c r="BF1349" s="1051"/>
      <c r="BG1349" s="1051"/>
      <c r="BH1349" s="1051"/>
      <c r="BI1349" s="1051"/>
      <c r="BJ1349" s="1051"/>
      <c r="BK1349" s="1051"/>
      <c r="BL1349" s="1051"/>
      <c r="BM1349" s="1051"/>
      <c r="BN1349" s="1051"/>
      <c r="BO1349" s="1051"/>
      <c r="BP1349" s="1051"/>
      <c r="BQ1349" s="1051"/>
      <c r="BR1349" s="1051"/>
      <c r="BS1349" s="1051"/>
      <c r="BT1349" s="1051"/>
      <c r="BU1349" s="1051"/>
      <c r="BV1349" s="1051"/>
      <c r="BW1349" s="1051"/>
      <c r="BX1349" s="1051"/>
      <c r="BY1349" s="1051"/>
      <c r="BZ1349" s="1051"/>
      <c r="CA1349" s="1051"/>
      <c r="CB1349" s="1051"/>
      <c r="CC1349" s="1051"/>
      <c r="CD1349" s="1051"/>
      <c r="CE1349" s="1051"/>
      <c r="CF1349" s="1051"/>
      <c r="CG1349" s="1051"/>
      <c r="CH1349" s="1051"/>
      <c r="CI1349" s="1051"/>
      <c r="CJ1349" s="1051"/>
      <c r="CK1349" s="1051"/>
      <c r="CL1349" s="1051"/>
      <c r="CM1349" s="1051"/>
      <c r="CN1349" s="1051"/>
      <c r="CO1349" s="1051"/>
      <c r="CP1349" s="1051"/>
      <c r="CQ1349" s="1051"/>
      <c r="CR1349" s="1051"/>
      <c r="CS1349" s="1051"/>
      <c r="CT1349" s="1051"/>
      <c r="CU1349" s="1051"/>
      <c r="CV1349" s="1051"/>
      <c r="CW1349" s="1051"/>
      <c r="CX1349" s="1051"/>
      <c r="CY1349" s="1051"/>
      <c r="CZ1349" s="1051"/>
      <c r="DA1349" s="1051"/>
      <c r="DB1349" s="1051"/>
      <c r="DC1349" s="1051"/>
      <c r="DD1349" s="1051"/>
      <c r="DE1349" s="1051"/>
      <c r="DF1349" s="1051"/>
      <c r="DG1349" s="1051"/>
      <c r="DH1349" s="1051"/>
      <c r="DI1349" s="1051"/>
      <c r="DJ1349" s="1051"/>
      <c r="DK1349" s="1051"/>
      <c r="DL1349" s="1051"/>
      <c r="DM1349" s="1051"/>
      <c r="DN1349" s="1051"/>
      <c r="DO1349" s="1051"/>
      <c r="DP1349" s="1051"/>
      <c r="DQ1349" s="1051"/>
      <c r="DR1349" s="1051"/>
      <c r="DS1349" s="1051"/>
      <c r="DT1349" s="1051"/>
      <c r="DU1349" s="1051"/>
      <c r="DV1349" s="1051"/>
      <c r="DW1349" s="1051"/>
      <c r="DX1349" s="1051"/>
      <c r="DY1349" s="1051"/>
      <c r="DZ1349" s="1051"/>
      <c r="EA1349" s="1051"/>
      <c r="EB1349" s="1051"/>
      <c r="EC1349" s="1051"/>
      <c r="ED1349" s="1051"/>
      <c r="EE1349" s="1051"/>
      <c r="EF1349" s="1051"/>
      <c r="EG1349" s="1051"/>
      <c r="EH1349" s="1051"/>
      <c r="EI1349" s="1051"/>
      <c r="EJ1349" s="1051"/>
      <c r="EK1349" s="1051"/>
      <c r="EL1349" s="1051"/>
      <c r="EM1349" s="1051"/>
      <c r="EN1349" s="1051"/>
      <c r="EO1349" s="1051"/>
      <c r="EP1349" s="1051"/>
      <c r="EQ1349" s="1051"/>
      <c r="ER1349" s="1051"/>
      <c r="ES1349" s="1051"/>
      <c r="ET1349" s="1051"/>
      <c r="EU1349" s="1051"/>
      <c r="EV1349" s="1051"/>
      <c r="EW1349" s="1051"/>
      <c r="EX1349" s="1051"/>
      <c r="EY1349" s="1051"/>
      <c r="EZ1349" s="1051"/>
      <c r="FA1349" s="1051"/>
      <c r="FB1349" s="1051"/>
      <c r="FC1349" s="1051"/>
      <c r="FD1349" s="1051"/>
      <c r="FE1349" s="1051"/>
      <c r="FF1349" s="1051"/>
      <c r="FG1349" s="1051"/>
      <c r="FH1349" s="1051"/>
      <c r="FI1349" s="1051"/>
      <c r="FJ1349" s="1051"/>
      <c r="FK1349" s="1051"/>
      <c r="FL1349" s="1051"/>
      <c r="FM1349" s="1051"/>
      <c r="FN1349" s="1051"/>
      <c r="FO1349" s="1051"/>
      <c r="FP1349" s="1051"/>
      <c r="FQ1349" s="1051"/>
      <c r="FR1349" s="1051"/>
      <c r="FS1349" s="1051"/>
      <c r="FT1349" s="1051"/>
      <c r="FU1349" s="1051"/>
      <c r="FV1349" s="1051"/>
      <c r="FW1349" s="1051"/>
      <c r="FX1349" s="1051"/>
      <c r="FY1349" s="1051"/>
      <c r="FZ1349" s="1051"/>
      <c r="GA1349" s="1051"/>
      <c r="GB1349" s="1051"/>
      <c r="GC1349" s="1051"/>
      <c r="GD1349" s="1051"/>
      <c r="GE1349" s="1051"/>
      <c r="GF1349" s="1051"/>
      <c r="GG1349" s="1051"/>
      <c r="GH1349" s="1051"/>
      <c r="GI1349" s="1051"/>
      <c r="GJ1349" s="1051"/>
      <c r="GK1349" s="1051"/>
      <c r="GL1349" s="1051"/>
      <c r="GM1349" s="1051"/>
      <c r="GN1349" s="1051"/>
      <c r="GO1349" s="1051"/>
      <c r="GP1349" s="1051"/>
      <c r="GQ1349" s="1051"/>
      <c r="GR1349" s="1051"/>
      <c r="GS1349" s="1051"/>
      <c r="GT1349" s="1051"/>
      <c r="GU1349" s="1051"/>
      <c r="GV1349" s="1051"/>
      <c r="GW1349" s="1051"/>
      <c r="GX1349" s="1051"/>
      <c r="GY1349" s="1051"/>
      <c r="GZ1349" s="1051"/>
      <c r="HA1349" s="1051"/>
      <c r="HB1349" s="1051"/>
      <c r="HC1349" s="1051"/>
      <c r="HD1349" s="1051"/>
      <c r="HE1349" s="1051"/>
      <c r="HF1349" s="1051"/>
      <c r="HG1349" s="1051"/>
      <c r="HH1349" s="1051"/>
      <c r="HI1349" s="1051"/>
      <c r="HJ1349" s="1051"/>
      <c r="HK1349" s="1051"/>
      <c r="HL1349" s="1051"/>
      <c r="HM1349" s="1051"/>
      <c r="HN1349" s="1051"/>
      <c r="HO1349" s="1051"/>
      <c r="HP1349" s="1051"/>
      <c r="HQ1349" s="1051"/>
      <c r="HR1349" s="1051"/>
      <c r="HS1349" s="1051"/>
      <c r="HT1349" s="1051"/>
      <c r="HU1349" s="1051"/>
      <c r="HV1349" s="1051"/>
      <c r="HW1349" s="1051"/>
      <c r="HX1349" s="1051"/>
      <c r="HY1349" s="1051"/>
      <c r="HZ1349" s="1051"/>
      <c r="IA1349" s="1051"/>
      <c r="IB1349" s="1051"/>
      <c r="IC1349" s="1051"/>
      <c r="ID1349" s="1051"/>
      <c r="IE1349" s="1051"/>
      <c r="IF1349" s="1051"/>
      <c r="IG1349" s="1051"/>
      <c r="IH1349" s="1051"/>
      <c r="II1349" s="1051"/>
      <c r="IJ1349" s="1051"/>
      <c r="IK1349" s="1051"/>
      <c r="IL1349" s="1051"/>
      <c r="IM1349" s="1051"/>
      <c r="IN1349" s="1051"/>
      <c r="IO1349" s="1051"/>
      <c r="IP1349" s="1051"/>
      <c r="IQ1349" s="1051"/>
      <c r="IR1349" s="1051"/>
      <c r="IS1349" s="1051"/>
      <c r="IT1349" s="1051"/>
      <c r="IU1349" s="1051"/>
      <c r="IV1349" s="1051"/>
      <c r="IW1349" s="1051"/>
      <c r="IX1349" s="1051"/>
      <c r="IY1349" s="1051"/>
      <c r="IZ1349" s="1051"/>
      <c r="JA1349" s="1051"/>
      <c r="JB1349" s="1051"/>
    </row>
    <row r="1350" spans="1:262" s="1339" customFormat="1" ht="45" customHeight="1" x14ac:dyDescent="0.2">
      <c r="C1350" s="1115" t="s">
        <v>169</v>
      </c>
      <c r="D1350" s="432"/>
      <c r="E1350" s="316">
        <f t="shared" si="528"/>
        <v>68.800000000000011</v>
      </c>
      <c r="F1350" s="316">
        <f t="shared" si="528"/>
        <v>28.6</v>
      </c>
      <c r="G1350" s="316">
        <f t="shared" si="528"/>
        <v>6.4</v>
      </c>
      <c r="H1350" s="67">
        <f t="shared" si="528"/>
        <v>22.377622377622377</v>
      </c>
      <c r="I1350" s="500"/>
      <c r="J1350" s="500"/>
      <c r="K1350" s="501"/>
      <c r="L1350" s="501"/>
      <c r="M1350" s="501"/>
      <c r="N1350" s="501"/>
      <c r="O1350" s="501"/>
      <c r="P1350" s="501"/>
      <c r="Q1350" s="64"/>
      <c r="R1350" s="64"/>
      <c r="S1350" s="64"/>
      <c r="T1350" s="64"/>
      <c r="U1350" s="226"/>
      <c r="V1350" s="64"/>
      <c r="W1350" s="1289"/>
      <c r="X1350" s="1051"/>
      <c r="Y1350" s="1051"/>
      <c r="Z1350" s="1051"/>
      <c r="AA1350" s="1051"/>
      <c r="AB1350" s="1051"/>
      <c r="AC1350" s="1051"/>
      <c r="AD1350" s="1051"/>
      <c r="AE1350" s="1051"/>
      <c r="AF1350" s="1051"/>
      <c r="AG1350" s="1051"/>
      <c r="AH1350" s="1051"/>
      <c r="AI1350" s="1051"/>
      <c r="AJ1350" s="1051"/>
      <c r="AK1350" s="1051"/>
      <c r="AL1350" s="1051"/>
      <c r="AM1350" s="1051"/>
      <c r="AN1350" s="1051"/>
      <c r="AO1350" s="1051"/>
      <c r="AP1350" s="1051"/>
      <c r="AQ1350" s="1051"/>
      <c r="AR1350" s="1051"/>
      <c r="AS1350" s="1051"/>
      <c r="AT1350" s="1051"/>
      <c r="AU1350" s="1051"/>
      <c r="AV1350" s="1051"/>
      <c r="AW1350" s="1051"/>
      <c r="AX1350" s="1051"/>
      <c r="AY1350" s="1051"/>
      <c r="AZ1350" s="1051"/>
      <c r="BA1350" s="1051"/>
      <c r="BB1350" s="1051"/>
      <c r="BC1350" s="1051"/>
      <c r="BD1350" s="1051"/>
      <c r="BE1350" s="1051"/>
      <c r="BF1350" s="1051"/>
      <c r="BG1350" s="1051"/>
      <c r="BH1350" s="1051"/>
      <c r="BI1350" s="1051"/>
      <c r="BJ1350" s="1051"/>
      <c r="BK1350" s="1051"/>
      <c r="BL1350" s="1051"/>
      <c r="BM1350" s="1051"/>
      <c r="BN1350" s="1051"/>
      <c r="BO1350" s="1051"/>
      <c r="BP1350" s="1051"/>
      <c r="BQ1350" s="1051"/>
      <c r="BR1350" s="1051"/>
      <c r="BS1350" s="1051"/>
      <c r="BT1350" s="1051"/>
      <c r="BU1350" s="1051"/>
      <c r="BV1350" s="1051"/>
      <c r="BW1350" s="1051"/>
      <c r="BX1350" s="1051"/>
      <c r="BY1350" s="1051"/>
      <c r="BZ1350" s="1051"/>
      <c r="CA1350" s="1051"/>
      <c r="CB1350" s="1051"/>
      <c r="CC1350" s="1051"/>
      <c r="CD1350" s="1051"/>
      <c r="CE1350" s="1051"/>
      <c r="CF1350" s="1051"/>
      <c r="CG1350" s="1051"/>
      <c r="CH1350" s="1051"/>
      <c r="CI1350" s="1051"/>
      <c r="CJ1350" s="1051"/>
      <c r="CK1350" s="1051"/>
      <c r="CL1350" s="1051"/>
      <c r="CM1350" s="1051"/>
      <c r="CN1350" s="1051"/>
      <c r="CO1350" s="1051"/>
      <c r="CP1350" s="1051"/>
      <c r="CQ1350" s="1051"/>
      <c r="CR1350" s="1051"/>
      <c r="CS1350" s="1051"/>
      <c r="CT1350" s="1051"/>
      <c r="CU1350" s="1051"/>
      <c r="CV1350" s="1051"/>
      <c r="CW1350" s="1051"/>
      <c r="CX1350" s="1051"/>
      <c r="CY1350" s="1051"/>
      <c r="CZ1350" s="1051"/>
      <c r="DA1350" s="1051"/>
      <c r="DB1350" s="1051"/>
      <c r="DC1350" s="1051"/>
      <c r="DD1350" s="1051"/>
      <c r="DE1350" s="1051"/>
      <c r="DF1350" s="1051"/>
      <c r="DG1350" s="1051"/>
      <c r="DH1350" s="1051"/>
      <c r="DI1350" s="1051"/>
      <c r="DJ1350" s="1051"/>
      <c r="DK1350" s="1051"/>
      <c r="DL1350" s="1051"/>
      <c r="DM1350" s="1051"/>
      <c r="DN1350" s="1051"/>
      <c r="DO1350" s="1051"/>
      <c r="DP1350" s="1051"/>
      <c r="DQ1350" s="1051"/>
      <c r="DR1350" s="1051"/>
      <c r="DS1350" s="1051"/>
      <c r="DT1350" s="1051"/>
      <c r="DU1350" s="1051"/>
      <c r="DV1350" s="1051"/>
      <c r="DW1350" s="1051"/>
      <c r="DX1350" s="1051"/>
      <c r="DY1350" s="1051"/>
      <c r="DZ1350" s="1051"/>
      <c r="EA1350" s="1051"/>
      <c r="EB1350" s="1051"/>
      <c r="EC1350" s="1051"/>
      <c r="ED1350" s="1051"/>
      <c r="EE1350" s="1051"/>
      <c r="EF1350" s="1051"/>
      <c r="EG1350" s="1051"/>
      <c r="EH1350" s="1051"/>
      <c r="EI1350" s="1051"/>
      <c r="EJ1350" s="1051"/>
      <c r="EK1350" s="1051"/>
      <c r="EL1350" s="1051"/>
      <c r="EM1350" s="1051"/>
      <c r="EN1350" s="1051"/>
      <c r="EO1350" s="1051"/>
      <c r="EP1350" s="1051"/>
      <c r="EQ1350" s="1051"/>
      <c r="ER1350" s="1051"/>
      <c r="ES1350" s="1051"/>
      <c r="ET1350" s="1051"/>
      <c r="EU1350" s="1051"/>
      <c r="EV1350" s="1051"/>
      <c r="EW1350" s="1051"/>
      <c r="EX1350" s="1051"/>
      <c r="EY1350" s="1051"/>
      <c r="EZ1350" s="1051"/>
      <c r="FA1350" s="1051"/>
      <c r="FB1350" s="1051"/>
      <c r="FC1350" s="1051"/>
      <c r="FD1350" s="1051"/>
      <c r="FE1350" s="1051"/>
      <c r="FF1350" s="1051"/>
      <c r="FG1350" s="1051"/>
      <c r="FH1350" s="1051"/>
      <c r="FI1350" s="1051"/>
      <c r="FJ1350" s="1051"/>
      <c r="FK1350" s="1051"/>
      <c r="FL1350" s="1051"/>
      <c r="FM1350" s="1051"/>
      <c r="FN1350" s="1051"/>
      <c r="FO1350" s="1051"/>
      <c r="FP1350" s="1051"/>
      <c r="FQ1350" s="1051"/>
      <c r="FR1350" s="1051"/>
      <c r="FS1350" s="1051"/>
      <c r="FT1350" s="1051"/>
      <c r="FU1350" s="1051"/>
      <c r="FV1350" s="1051"/>
      <c r="FW1350" s="1051"/>
      <c r="FX1350" s="1051"/>
      <c r="FY1350" s="1051"/>
      <c r="FZ1350" s="1051"/>
      <c r="GA1350" s="1051"/>
      <c r="GB1350" s="1051"/>
      <c r="GC1350" s="1051"/>
      <c r="GD1350" s="1051"/>
      <c r="GE1350" s="1051"/>
      <c r="GF1350" s="1051"/>
      <c r="GG1350" s="1051"/>
      <c r="GH1350" s="1051"/>
      <c r="GI1350" s="1051"/>
      <c r="GJ1350" s="1051"/>
      <c r="GK1350" s="1051"/>
      <c r="GL1350" s="1051"/>
      <c r="GM1350" s="1051"/>
      <c r="GN1350" s="1051"/>
      <c r="GO1350" s="1051"/>
      <c r="GP1350" s="1051"/>
      <c r="GQ1350" s="1051"/>
      <c r="GR1350" s="1051"/>
      <c r="GS1350" s="1051"/>
      <c r="GT1350" s="1051"/>
      <c r="GU1350" s="1051"/>
      <c r="GV1350" s="1051"/>
      <c r="GW1350" s="1051"/>
      <c r="GX1350" s="1051"/>
      <c r="GY1350" s="1051"/>
      <c r="GZ1350" s="1051"/>
      <c r="HA1350" s="1051"/>
      <c r="HB1350" s="1051"/>
      <c r="HC1350" s="1051"/>
      <c r="HD1350" s="1051"/>
      <c r="HE1350" s="1051"/>
      <c r="HF1350" s="1051"/>
      <c r="HG1350" s="1051"/>
      <c r="HH1350" s="1051"/>
      <c r="HI1350" s="1051"/>
      <c r="HJ1350" s="1051"/>
      <c r="HK1350" s="1051"/>
      <c r="HL1350" s="1051"/>
      <c r="HM1350" s="1051"/>
      <c r="HN1350" s="1051"/>
      <c r="HO1350" s="1051"/>
      <c r="HP1350" s="1051"/>
      <c r="HQ1350" s="1051"/>
      <c r="HR1350" s="1051"/>
      <c r="HS1350" s="1051"/>
      <c r="HT1350" s="1051"/>
      <c r="HU1350" s="1051"/>
      <c r="HV1350" s="1051"/>
      <c r="HW1350" s="1051"/>
      <c r="HX1350" s="1051"/>
      <c r="HY1350" s="1051"/>
      <c r="HZ1350" s="1051"/>
      <c r="IA1350" s="1051"/>
      <c r="IB1350" s="1051"/>
      <c r="IC1350" s="1051"/>
      <c r="ID1350" s="1051"/>
      <c r="IE1350" s="1051"/>
      <c r="IF1350" s="1051"/>
      <c r="IG1350" s="1051"/>
      <c r="IH1350" s="1051"/>
      <c r="II1350" s="1051"/>
      <c r="IJ1350" s="1051"/>
      <c r="IK1350" s="1051"/>
      <c r="IL1350" s="1051"/>
      <c r="IM1350" s="1051"/>
      <c r="IN1350" s="1051"/>
      <c r="IO1350" s="1051"/>
      <c r="IP1350" s="1051"/>
      <c r="IQ1350" s="1051"/>
      <c r="IR1350" s="1051"/>
      <c r="IS1350" s="1051"/>
      <c r="IT1350" s="1051"/>
      <c r="IU1350" s="1051"/>
      <c r="IV1350" s="1051"/>
      <c r="IW1350" s="1051"/>
      <c r="IX1350" s="1051"/>
      <c r="IY1350" s="1051"/>
      <c r="IZ1350" s="1051"/>
      <c r="JA1350" s="1051"/>
      <c r="JB1350" s="1051"/>
    </row>
    <row r="1351" spans="1:262" s="1339" customFormat="1" ht="45" customHeight="1" x14ac:dyDescent="0.25">
      <c r="A1351" s="1250"/>
      <c r="B1351" s="1250"/>
      <c r="C1351" s="1120" t="s">
        <v>313</v>
      </c>
      <c r="D1351" s="12"/>
      <c r="E1351" s="30"/>
      <c r="F1351" s="30"/>
      <c r="G1351" s="30"/>
      <c r="H1351" s="67">
        <f t="shared" si="528"/>
        <v>0</v>
      </c>
      <c r="I1351" s="500"/>
      <c r="J1351" s="500"/>
      <c r="K1351" s="501"/>
      <c r="L1351" s="501"/>
      <c r="M1351" s="501"/>
      <c r="N1351" s="501"/>
      <c r="O1351" s="501"/>
      <c r="P1351" s="501"/>
      <c r="Q1351" s="64"/>
      <c r="R1351" s="64"/>
      <c r="S1351" s="64"/>
      <c r="T1351" s="64"/>
      <c r="U1351" s="226"/>
      <c r="V1351" s="64"/>
      <c r="W1351" s="1289"/>
      <c r="X1351" s="1051"/>
      <c r="Y1351" s="1051"/>
      <c r="Z1351" s="1051"/>
      <c r="AA1351" s="1051"/>
      <c r="AB1351" s="1051"/>
      <c r="AC1351" s="1051"/>
      <c r="AD1351" s="1051"/>
      <c r="AE1351" s="1051"/>
      <c r="AF1351" s="1051"/>
      <c r="AG1351" s="1051"/>
      <c r="AH1351" s="1051"/>
      <c r="AI1351" s="1051"/>
      <c r="AJ1351" s="1051"/>
      <c r="AK1351" s="1051"/>
      <c r="AL1351" s="1051"/>
      <c r="AM1351" s="1051"/>
      <c r="AN1351" s="1051"/>
      <c r="AO1351" s="1051"/>
      <c r="AP1351" s="1051"/>
      <c r="AQ1351" s="1051"/>
      <c r="AR1351" s="1051"/>
      <c r="AS1351" s="1051"/>
      <c r="AT1351" s="1051"/>
      <c r="AU1351" s="1051"/>
      <c r="AV1351" s="1051"/>
      <c r="AW1351" s="1051"/>
      <c r="AX1351" s="1051"/>
      <c r="AY1351" s="1051"/>
      <c r="AZ1351" s="1051"/>
      <c r="BA1351" s="1051"/>
      <c r="BB1351" s="1051"/>
      <c r="BC1351" s="1051"/>
      <c r="BD1351" s="1051"/>
      <c r="BE1351" s="1051"/>
      <c r="BF1351" s="1051"/>
      <c r="BG1351" s="1051"/>
      <c r="BH1351" s="1051"/>
      <c r="BI1351" s="1051"/>
      <c r="BJ1351" s="1051"/>
      <c r="BK1351" s="1051"/>
      <c r="BL1351" s="1051"/>
      <c r="BM1351" s="1051"/>
      <c r="BN1351" s="1051"/>
      <c r="BO1351" s="1051"/>
      <c r="BP1351" s="1051"/>
      <c r="BQ1351" s="1051"/>
      <c r="BR1351" s="1051"/>
      <c r="BS1351" s="1051"/>
      <c r="BT1351" s="1051"/>
      <c r="BU1351" s="1051"/>
      <c r="BV1351" s="1051"/>
      <c r="BW1351" s="1051"/>
      <c r="BX1351" s="1051"/>
      <c r="BY1351" s="1051"/>
      <c r="BZ1351" s="1051"/>
      <c r="CA1351" s="1051"/>
      <c r="CB1351" s="1051"/>
      <c r="CC1351" s="1051"/>
      <c r="CD1351" s="1051"/>
      <c r="CE1351" s="1051"/>
      <c r="CF1351" s="1051"/>
      <c r="CG1351" s="1051"/>
      <c r="CH1351" s="1051"/>
      <c r="CI1351" s="1051"/>
      <c r="CJ1351" s="1051"/>
      <c r="CK1351" s="1051"/>
      <c r="CL1351" s="1051"/>
      <c r="CM1351" s="1051"/>
      <c r="CN1351" s="1051"/>
      <c r="CO1351" s="1051"/>
      <c r="CP1351" s="1051"/>
      <c r="CQ1351" s="1051"/>
      <c r="CR1351" s="1051"/>
      <c r="CS1351" s="1051"/>
      <c r="CT1351" s="1051"/>
      <c r="CU1351" s="1051"/>
      <c r="CV1351" s="1051"/>
      <c r="CW1351" s="1051"/>
      <c r="CX1351" s="1051"/>
      <c r="CY1351" s="1051"/>
      <c r="CZ1351" s="1051"/>
      <c r="DA1351" s="1051"/>
      <c r="DB1351" s="1051"/>
      <c r="DC1351" s="1051"/>
      <c r="DD1351" s="1051"/>
      <c r="DE1351" s="1051"/>
      <c r="DF1351" s="1051"/>
      <c r="DG1351" s="1051"/>
      <c r="DH1351" s="1051"/>
      <c r="DI1351" s="1051"/>
      <c r="DJ1351" s="1051"/>
      <c r="DK1351" s="1051"/>
      <c r="DL1351" s="1051"/>
      <c r="DM1351" s="1051"/>
      <c r="DN1351" s="1051"/>
      <c r="DO1351" s="1051"/>
      <c r="DP1351" s="1051"/>
      <c r="DQ1351" s="1051"/>
      <c r="DR1351" s="1051"/>
      <c r="DS1351" s="1051"/>
      <c r="DT1351" s="1051"/>
      <c r="DU1351" s="1051"/>
      <c r="DV1351" s="1051"/>
      <c r="DW1351" s="1051"/>
      <c r="DX1351" s="1051"/>
      <c r="DY1351" s="1051"/>
      <c r="DZ1351" s="1051"/>
      <c r="EA1351" s="1051"/>
      <c r="EB1351" s="1051"/>
      <c r="EC1351" s="1051"/>
      <c r="ED1351" s="1051"/>
      <c r="EE1351" s="1051"/>
      <c r="EF1351" s="1051"/>
      <c r="EG1351" s="1051"/>
      <c r="EH1351" s="1051"/>
      <c r="EI1351" s="1051"/>
      <c r="EJ1351" s="1051"/>
      <c r="EK1351" s="1051"/>
      <c r="EL1351" s="1051"/>
      <c r="EM1351" s="1051"/>
      <c r="EN1351" s="1051"/>
      <c r="EO1351" s="1051"/>
      <c r="EP1351" s="1051"/>
      <c r="EQ1351" s="1051"/>
      <c r="ER1351" s="1051"/>
      <c r="ES1351" s="1051"/>
      <c r="ET1351" s="1051"/>
      <c r="EU1351" s="1051"/>
      <c r="EV1351" s="1051"/>
      <c r="EW1351" s="1051"/>
      <c r="EX1351" s="1051"/>
      <c r="EY1351" s="1051"/>
      <c r="EZ1351" s="1051"/>
      <c r="FA1351" s="1051"/>
      <c r="FB1351" s="1051"/>
      <c r="FC1351" s="1051"/>
      <c r="FD1351" s="1051"/>
      <c r="FE1351" s="1051"/>
      <c r="FF1351" s="1051"/>
      <c r="FG1351" s="1051"/>
      <c r="FH1351" s="1051"/>
      <c r="FI1351" s="1051"/>
      <c r="FJ1351" s="1051"/>
      <c r="FK1351" s="1051"/>
      <c r="FL1351" s="1051"/>
      <c r="FM1351" s="1051"/>
      <c r="FN1351" s="1051"/>
      <c r="FO1351" s="1051"/>
      <c r="FP1351" s="1051"/>
      <c r="FQ1351" s="1051"/>
      <c r="FR1351" s="1051"/>
      <c r="FS1351" s="1051"/>
      <c r="FT1351" s="1051"/>
      <c r="FU1351" s="1051"/>
      <c r="FV1351" s="1051"/>
      <c r="FW1351" s="1051"/>
      <c r="FX1351" s="1051"/>
      <c r="FY1351" s="1051"/>
      <c r="FZ1351" s="1051"/>
      <c r="GA1351" s="1051"/>
      <c r="GB1351" s="1051"/>
      <c r="GC1351" s="1051"/>
      <c r="GD1351" s="1051"/>
      <c r="GE1351" s="1051"/>
      <c r="GF1351" s="1051"/>
      <c r="GG1351" s="1051"/>
      <c r="GH1351" s="1051"/>
      <c r="GI1351" s="1051"/>
      <c r="GJ1351" s="1051"/>
      <c r="GK1351" s="1051"/>
      <c r="GL1351" s="1051"/>
      <c r="GM1351" s="1051"/>
      <c r="GN1351" s="1051"/>
      <c r="GO1351" s="1051"/>
      <c r="GP1351" s="1051"/>
      <c r="GQ1351" s="1051"/>
      <c r="GR1351" s="1051"/>
      <c r="GS1351" s="1051"/>
      <c r="GT1351" s="1051"/>
      <c r="GU1351" s="1051"/>
      <c r="GV1351" s="1051"/>
      <c r="GW1351" s="1051"/>
      <c r="GX1351" s="1051"/>
      <c r="GY1351" s="1051"/>
      <c r="GZ1351" s="1051"/>
      <c r="HA1351" s="1051"/>
      <c r="HB1351" s="1051"/>
      <c r="HC1351" s="1051"/>
      <c r="HD1351" s="1051"/>
      <c r="HE1351" s="1051"/>
      <c r="HF1351" s="1051"/>
      <c r="HG1351" s="1051"/>
      <c r="HH1351" s="1051"/>
      <c r="HI1351" s="1051"/>
      <c r="HJ1351" s="1051"/>
      <c r="HK1351" s="1051"/>
      <c r="HL1351" s="1051"/>
      <c r="HM1351" s="1051"/>
      <c r="HN1351" s="1051"/>
      <c r="HO1351" s="1051"/>
      <c r="HP1351" s="1051"/>
      <c r="HQ1351" s="1051"/>
      <c r="HR1351" s="1051"/>
      <c r="HS1351" s="1051"/>
      <c r="HT1351" s="1051"/>
      <c r="HU1351" s="1051"/>
      <c r="HV1351" s="1051"/>
      <c r="HW1351" s="1051"/>
      <c r="HX1351" s="1051"/>
      <c r="HY1351" s="1051"/>
      <c r="HZ1351" s="1051"/>
      <c r="IA1351" s="1051"/>
      <c r="IB1351" s="1051"/>
      <c r="IC1351" s="1051"/>
      <c r="ID1351" s="1051"/>
      <c r="IE1351" s="1051"/>
      <c r="IF1351" s="1051"/>
      <c r="IG1351" s="1051"/>
      <c r="IH1351" s="1051"/>
      <c r="II1351" s="1051"/>
      <c r="IJ1351" s="1051"/>
      <c r="IK1351" s="1051"/>
      <c r="IL1351" s="1051"/>
      <c r="IM1351" s="1051"/>
      <c r="IN1351" s="1051"/>
      <c r="IO1351" s="1051"/>
      <c r="IP1351" s="1051"/>
      <c r="IQ1351" s="1051"/>
      <c r="IR1351" s="1051"/>
      <c r="IS1351" s="1051"/>
      <c r="IT1351" s="1051"/>
      <c r="IU1351" s="1051"/>
      <c r="IV1351" s="1051"/>
      <c r="IW1351" s="1051"/>
      <c r="IX1351" s="1051"/>
      <c r="IY1351" s="1051"/>
      <c r="IZ1351" s="1051"/>
      <c r="JA1351" s="1051"/>
      <c r="JB1351" s="1051"/>
    </row>
    <row r="1352" spans="1:262" s="1339" customFormat="1" ht="45" customHeight="1" x14ac:dyDescent="0.25">
      <c r="A1352" s="1250"/>
      <c r="B1352" s="1250"/>
      <c r="C1352" s="1092" t="s">
        <v>201</v>
      </c>
      <c r="D1352" s="12"/>
      <c r="E1352" s="30">
        <f t="shared" si="528"/>
        <v>0</v>
      </c>
      <c r="F1352" s="30">
        <f t="shared" si="528"/>
        <v>0</v>
      </c>
      <c r="G1352" s="30">
        <f t="shared" si="528"/>
        <v>0</v>
      </c>
      <c r="H1352" s="67" t="e">
        <f t="shared" si="528"/>
        <v>#DIV/0!</v>
      </c>
      <c r="I1352" s="500"/>
      <c r="J1352" s="500"/>
      <c r="K1352" s="501"/>
      <c r="L1352" s="501"/>
      <c r="M1352" s="501"/>
      <c r="N1352" s="501"/>
      <c r="O1352" s="501"/>
      <c r="P1352" s="501"/>
      <c r="Q1352" s="64"/>
      <c r="R1352" s="64"/>
      <c r="S1352" s="64"/>
      <c r="T1352" s="64"/>
      <c r="U1352" s="226"/>
      <c r="V1352" s="64"/>
      <c r="W1352" s="1289"/>
      <c r="X1352" s="1051"/>
      <c r="Y1352" s="1051"/>
      <c r="Z1352" s="1051"/>
      <c r="AA1352" s="1051"/>
      <c r="AB1352" s="1051"/>
      <c r="AC1352" s="1051"/>
      <c r="AD1352" s="1051"/>
      <c r="AE1352" s="1051"/>
      <c r="AF1352" s="1051"/>
      <c r="AG1352" s="1051"/>
      <c r="AH1352" s="1051"/>
      <c r="AI1352" s="1051"/>
      <c r="AJ1352" s="1051"/>
      <c r="AK1352" s="1051"/>
      <c r="AL1352" s="1051"/>
      <c r="AM1352" s="1051"/>
      <c r="AN1352" s="1051"/>
      <c r="AO1352" s="1051"/>
      <c r="AP1352" s="1051"/>
      <c r="AQ1352" s="1051"/>
      <c r="AR1352" s="1051"/>
      <c r="AS1352" s="1051"/>
      <c r="AT1352" s="1051"/>
      <c r="AU1352" s="1051"/>
      <c r="AV1352" s="1051"/>
      <c r="AW1352" s="1051"/>
      <c r="AX1352" s="1051"/>
      <c r="AY1352" s="1051"/>
      <c r="AZ1352" s="1051"/>
      <c r="BA1352" s="1051"/>
      <c r="BB1352" s="1051"/>
      <c r="BC1352" s="1051"/>
      <c r="BD1352" s="1051"/>
      <c r="BE1352" s="1051"/>
      <c r="BF1352" s="1051"/>
      <c r="BG1352" s="1051"/>
      <c r="BH1352" s="1051"/>
      <c r="BI1352" s="1051"/>
      <c r="BJ1352" s="1051"/>
      <c r="BK1352" s="1051"/>
      <c r="BL1352" s="1051"/>
      <c r="BM1352" s="1051"/>
      <c r="BN1352" s="1051"/>
      <c r="BO1352" s="1051"/>
      <c r="BP1352" s="1051"/>
      <c r="BQ1352" s="1051"/>
      <c r="BR1352" s="1051"/>
      <c r="BS1352" s="1051"/>
      <c r="BT1352" s="1051"/>
      <c r="BU1352" s="1051"/>
      <c r="BV1352" s="1051"/>
      <c r="BW1352" s="1051"/>
      <c r="BX1352" s="1051"/>
      <c r="BY1352" s="1051"/>
      <c r="BZ1352" s="1051"/>
      <c r="CA1352" s="1051"/>
      <c r="CB1352" s="1051"/>
      <c r="CC1352" s="1051"/>
      <c r="CD1352" s="1051"/>
      <c r="CE1352" s="1051"/>
      <c r="CF1352" s="1051"/>
      <c r="CG1352" s="1051"/>
      <c r="CH1352" s="1051"/>
      <c r="CI1352" s="1051"/>
      <c r="CJ1352" s="1051"/>
      <c r="CK1352" s="1051"/>
      <c r="CL1352" s="1051"/>
      <c r="CM1352" s="1051"/>
      <c r="CN1352" s="1051"/>
      <c r="CO1352" s="1051"/>
      <c r="CP1352" s="1051"/>
      <c r="CQ1352" s="1051"/>
      <c r="CR1352" s="1051"/>
      <c r="CS1352" s="1051"/>
      <c r="CT1352" s="1051"/>
      <c r="CU1352" s="1051"/>
      <c r="CV1352" s="1051"/>
      <c r="CW1352" s="1051"/>
      <c r="CX1352" s="1051"/>
      <c r="CY1352" s="1051"/>
      <c r="CZ1352" s="1051"/>
      <c r="DA1352" s="1051"/>
      <c r="DB1352" s="1051"/>
      <c r="DC1352" s="1051"/>
      <c r="DD1352" s="1051"/>
      <c r="DE1352" s="1051"/>
      <c r="DF1352" s="1051"/>
      <c r="DG1352" s="1051"/>
      <c r="DH1352" s="1051"/>
      <c r="DI1352" s="1051"/>
      <c r="DJ1352" s="1051"/>
      <c r="DK1352" s="1051"/>
      <c r="DL1352" s="1051"/>
      <c r="DM1352" s="1051"/>
      <c r="DN1352" s="1051"/>
      <c r="DO1352" s="1051"/>
      <c r="DP1352" s="1051"/>
      <c r="DQ1352" s="1051"/>
      <c r="DR1352" s="1051"/>
      <c r="DS1352" s="1051"/>
      <c r="DT1352" s="1051"/>
      <c r="DU1352" s="1051"/>
      <c r="DV1352" s="1051"/>
      <c r="DW1352" s="1051"/>
      <c r="DX1352" s="1051"/>
      <c r="DY1352" s="1051"/>
      <c r="DZ1352" s="1051"/>
      <c r="EA1352" s="1051"/>
      <c r="EB1352" s="1051"/>
      <c r="EC1352" s="1051"/>
      <c r="ED1352" s="1051"/>
      <c r="EE1352" s="1051"/>
      <c r="EF1352" s="1051"/>
      <c r="EG1352" s="1051"/>
      <c r="EH1352" s="1051"/>
      <c r="EI1352" s="1051"/>
      <c r="EJ1352" s="1051"/>
      <c r="EK1352" s="1051"/>
      <c r="EL1352" s="1051"/>
      <c r="EM1352" s="1051"/>
      <c r="EN1352" s="1051"/>
      <c r="EO1352" s="1051"/>
      <c r="EP1352" s="1051"/>
      <c r="EQ1352" s="1051"/>
      <c r="ER1352" s="1051"/>
      <c r="ES1352" s="1051"/>
      <c r="ET1352" s="1051"/>
      <c r="EU1352" s="1051"/>
      <c r="EV1352" s="1051"/>
      <c r="EW1352" s="1051"/>
      <c r="EX1352" s="1051"/>
      <c r="EY1352" s="1051"/>
      <c r="EZ1352" s="1051"/>
      <c r="FA1352" s="1051"/>
      <c r="FB1352" s="1051"/>
      <c r="FC1352" s="1051"/>
      <c r="FD1352" s="1051"/>
      <c r="FE1352" s="1051"/>
      <c r="FF1352" s="1051"/>
      <c r="FG1352" s="1051"/>
      <c r="FH1352" s="1051"/>
      <c r="FI1352" s="1051"/>
      <c r="FJ1352" s="1051"/>
      <c r="FK1352" s="1051"/>
      <c r="FL1352" s="1051"/>
      <c r="FM1352" s="1051"/>
      <c r="FN1352" s="1051"/>
      <c r="FO1352" s="1051"/>
      <c r="FP1352" s="1051"/>
      <c r="FQ1352" s="1051"/>
      <c r="FR1352" s="1051"/>
      <c r="FS1352" s="1051"/>
      <c r="FT1352" s="1051"/>
      <c r="FU1352" s="1051"/>
      <c r="FV1352" s="1051"/>
      <c r="FW1352" s="1051"/>
      <c r="FX1352" s="1051"/>
      <c r="FY1352" s="1051"/>
      <c r="FZ1352" s="1051"/>
      <c r="GA1352" s="1051"/>
      <c r="GB1352" s="1051"/>
      <c r="GC1352" s="1051"/>
      <c r="GD1352" s="1051"/>
      <c r="GE1352" s="1051"/>
      <c r="GF1352" s="1051"/>
      <c r="GG1352" s="1051"/>
      <c r="GH1352" s="1051"/>
      <c r="GI1352" s="1051"/>
      <c r="GJ1352" s="1051"/>
      <c r="GK1352" s="1051"/>
      <c r="GL1352" s="1051"/>
      <c r="GM1352" s="1051"/>
      <c r="GN1352" s="1051"/>
      <c r="GO1352" s="1051"/>
      <c r="GP1352" s="1051"/>
      <c r="GQ1352" s="1051"/>
      <c r="GR1352" s="1051"/>
      <c r="GS1352" s="1051"/>
      <c r="GT1352" s="1051"/>
      <c r="GU1352" s="1051"/>
      <c r="GV1352" s="1051"/>
      <c r="GW1352" s="1051"/>
      <c r="GX1352" s="1051"/>
      <c r="GY1352" s="1051"/>
      <c r="GZ1352" s="1051"/>
      <c r="HA1352" s="1051"/>
      <c r="HB1352" s="1051"/>
      <c r="HC1352" s="1051"/>
      <c r="HD1352" s="1051"/>
      <c r="HE1352" s="1051"/>
      <c r="HF1352" s="1051"/>
      <c r="HG1352" s="1051"/>
      <c r="HH1352" s="1051"/>
      <c r="HI1352" s="1051"/>
      <c r="HJ1352" s="1051"/>
      <c r="HK1352" s="1051"/>
      <c r="HL1352" s="1051"/>
      <c r="HM1352" s="1051"/>
      <c r="HN1352" s="1051"/>
      <c r="HO1352" s="1051"/>
      <c r="HP1352" s="1051"/>
      <c r="HQ1352" s="1051"/>
      <c r="HR1352" s="1051"/>
      <c r="HS1352" s="1051"/>
      <c r="HT1352" s="1051"/>
      <c r="HU1352" s="1051"/>
      <c r="HV1352" s="1051"/>
      <c r="HW1352" s="1051"/>
      <c r="HX1352" s="1051"/>
      <c r="HY1352" s="1051"/>
      <c r="HZ1352" s="1051"/>
      <c r="IA1352" s="1051"/>
      <c r="IB1352" s="1051"/>
      <c r="IC1352" s="1051"/>
      <c r="ID1352" s="1051"/>
      <c r="IE1352" s="1051"/>
      <c r="IF1352" s="1051"/>
      <c r="IG1352" s="1051"/>
      <c r="IH1352" s="1051"/>
      <c r="II1352" s="1051"/>
      <c r="IJ1352" s="1051"/>
      <c r="IK1352" s="1051"/>
      <c r="IL1352" s="1051"/>
      <c r="IM1352" s="1051"/>
      <c r="IN1352" s="1051"/>
      <c r="IO1352" s="1051"/>
      <c r="IP1352" s="1051"/>
      <c r="IQ1352" s="1051"/>
      <c r="IR1352" s="1051"/>
      <c r="IS1352" s="1051"/>
      <c r="IT1352" s="1051"/>
      <c r="IU1352" s="1051"/>
      <c r="IV1352" s="1051"/>
      <c r="IW1352" s="1051"/>
      <c r="IX1352" s="1051"/>
      <c r="IY1352" s="1051"/>
      <c r="IZ1352" s="1051"/>
      <c r="JA1352" s="1051"/>
      <c r="JB1352" s="1051"/>
    </row>
    <row r="1353" spans="1:262" s="1339" customFormat="1" ht="45" customHeight="1" x14ac:dyDescent="0.25">
      <c r="A1353" s="1250"/>
      <c r="B1353" s="1250"/>
      <c r="C1353" s="1092" t="s">
        <v>309</v>
      </c>
      <c r="D1353" s="12"/>
      <c r="E1353" s="30">
        <f t="shared" si="528"/>
        <v>0</v>
      </c>
      <c r="F1353" s="30">
        <f t="shared" si="528"/>
        <v>0</v>
      </c>
      <c r="G1353" s="30">
        <f t="shared" si="528"/>
        <v>0</v>
      </c>
      <c r="H1353" s="67">
        <f t="shared" si="528"/>
        <v>0</v>
      </c>
      <c r="I1353" s="500"/>
      <c r="J1353" s="500"/>
      <c r="K1353" s="501"/>
      <c r="L1353" s="501"/>
      <c r="M1353" s="501"/>
      <c r="N1353" s="501"/>
      <c r="O1353" s="501"/>
      <c r="P1353" s="501"/>
      <c r="Q1353" s="64"/>
      <c r="R1353" s="64"/>
      <c r="S1353" s="64"/>
      <c r="T1353" s="64"/>
      <c r="U1353" s="226"/>
      <c r="V1353" s="64"/>
      <c r="W1353" s="1289"/>
      <c r="X1353" s="1051"/>
      <c r="Y1353" s="1051"/>
      <c r="Z1353" s="1051"/>
      <c r="AA1353" s="1051"/>
      <c r="AB1353" s="1051"/>
      <c r="AC1353" s="1051"/>
      <c r="AD1353" s="1051"/>
      <c r="AE1353" s="1051"/>
      <c r="AF1353" s="1051"/>
      <c r="AG1353" s="1051"/>
      <c r="AH1353" s="1051"/>
      <c r="AI1353" s="1051"/>
      <c r="AJ1353" s="1051"/>
      <c r="AK1353" s="1051"/>
      <c r="AL1353" s="1051"/>
      <c r="AM1353" s="1051"/>
      <c r="AN1353" s="1051"/>
      <c r="AO1353" s="1051"/>
      <c r="AP1353" s="1051"/>
      <c r="AQ1353" s="1051"/>
      <c r="AR1353" s="1051"/>
      <c r="AS1353" s="1051"/>
      <c r="AT1353" s="1051"/>
      <c r="AU1353" s="1051"/>
      <c r="AV1353" s="1051"/>
      <c r="AW1353" s="1051"/>
      <c r="AX1353" s="1051"/>
      <c r="AY1353" s="1051"/>
      <c r="AZ1353" s="1051"/>
      <c r="BA1353" s="1051"/>
      <c r="BB1353" s="1051"/>
      <c r="BC1353" s="1051"/>
      <c r="BD1353" s="1051"/>
      <c r="BE1353" s="1051"/>
      <c r="BF1353" s="1051"/>
      <c r="BG1353" s="1051"/>
      <c r="BH1353" s="1051"/>
      <c r="BI1353" s="1051"/>
      <c r="BJ1353" s="1051"/>
      <c r="BK1353" s="1051"/>
      <c r="BL1353" s="1051"/>
      <c r="BM1353" s="1051"/>
      <c r="BN1353" s="1051"/>
      <c r="BO1353" s="1051"/>
      <c r="BP1353" s="1051"/>
      <c r="BQ1353" s="1051"/>
      <c r="BR1353" s="1051"/>
      <c r="BS1353" s="1051"/>
      <c r="BT1353" s="1051"/>
      <c r="BU1353" s="1051"/>
      <c r="BV1353" s="1051"/>
      <c r="BW1353" s="1051"/>
      <c r="BX1353" s="1051"/>
      <c r="BY1353" s="1051"/>
      <c r="BZ1353" s="1051"/>
      <c r="CA1353" s="1051"/>
      <c r="CB1353" s="1051"/>
      <c r="CC1353" s="1051"/>
      <c r="CD1353" s="1051"/>
      <c r="CE1353" s="1051"/>
      <c r="CF1353" s="1051"/>
      <c r="CG1353" s="1051"/>
      <c r="CH1353" s="1051"/>
      <c r="CI1353" s="1051"/>
      <c r="CJ1353" s="1051"/>
      <c r="CK1353" s="1051"/>
      <c r="CL1353" s="1051"/>
      <c r="CM1353" s="1051"/>
      <c r="CN1353" s="1051"/>
      <c r="CO1353" s="1051"/>
      <c r="CP1353" s="1051"/>
      <c r="CQ1353" s="1051"/>
      <c r="CR1353" s="1051"/>
      <c r="CS1353" s="1051"/>
      <c r="CT1353" s="1051"/>
      <c r="CU1353" s="1051"/>
      <c r="CV1353" s="1051"/>
      <c r="CW1353" s="1051"/>
      <c r="CX1353" s="1051"/>
      <c r="CY1353" s="1051"/>
      <c r="CZ1353" s="1051"/>
      <c r="DA1353" s="1051"/>
      <c r="DB1353" s="1051"/>
      <c r="DC1353" s="1051"/>
      <c r="DD1353" s="1051"/>
      <c r="DE1353" s="1051"/>
      <c r="DF1353" s="1051"/>
      <c r="DG1353" s="1051"/>
      <c r="DH1353" s="1051"/>
      <c r="DI1353" s="1051"/>
      <c r="DJ1353" s="1051"/>
      <c r="DK1353" s="1051"/>
      <c r="DL1353" s="1051"/>
      <c r="DM1353" s="1051"/>
      <c r="DN1353" s="1051"/>
      <c r="DO1353" s="1051"/>
      <c r="DP1353" s="1051"/>
      <c r="DQ1353" s="1051"/>
      <c r="DR1353" s="1051"/>
      <c r="DS1353" s="1051"/>
      <c r="DT1353" s="1051"/>
      <c r="DU1353" s="1051"/>
      <c r="DV1353" s="1051"/>
      <c r="DW1353" s="1051"/>
      <c r="DX1353" s="1051"/>
      <c r="DY1353" s="1051"/>
      <c r="DZ1353" s="1051"/>
      <c r="EA1353" s="1051"/>
      <c r="EB1353" s="1051"/>
      <c r="EC1353" s="1051"/>
      <c r="ED1353" s="1051"/>
      <c r="EE1353" s="1051"/>
      <c r="EF1353" s="1051"/>
      <c r="EG1353" s="1051"/>
      <c r="EH1353" s="1051"/>
      <c r="EI1353" s="1051"/>
      <c r="EJ1353" s="1051"/>
      <c r="EK1353" s="1051"/>
      <c r="EL1353" s="1051"/>
      <c r="EM1353" s="1051"/>
      <c r="EN1353" s="1051"/>
      <c r="EO1353" s="1051"/>
      <c r="EP1353" s="1051"/>
      <c r="EQ1353" s="1051"/>
      <c r="ER1353" s="1051"/>
      <c r="ES1353" s="1051"/>
      <c r="ET1353" s="1051"/>
      <c r="EU1353" s="1051"/>
      <c r="EV1353" s="1051"/>
      <c r="EW1353" s="1051"/>
      <c r="EX1353" s="1051"/>
      <c r="EY1353" s="1051"/>
      <c r="EZ1353" s="1051"/>
      <c r="FA1353" s="1051"/>
      <c r="FB1353" s="1051"/>
      <c r="FC1353" s="1051"/>
      <c r="FD1353" s="1051"/>
      <c r="FE1353" s="1051"/>
      <c r="FF1353" s="1051"/>
      <c r="FG1353" s="1051"/>
      <c r="FH1353" s="1051"/>
      <c r="FI1353" s="1051"/>
      <c r="FJ1353" s="1051"/>
      <c r="FK1353" s="1051"/>
      <c r="FL1353" s="1051"/>
      <c r="FM1353" s="1051"/>
      <c r="FN1353" s="1051"/>
      <c r="FO1353" s="1051"/>
      <c r="FP1353" s="1051"/>
      <c r="FQ1353" s="1051"/>
      <c r="FR1353" s="1051"/>
      <c r="FS1353" s="1051"/>
      <c r="FT1353" s="1051"/>
      <c r="FU1353" s="1051"/>
      <c r="FV1353" s="1051"/>
      <c r="FW1353" s="1051"/>
      <c r="FX1353" s="1051"/>
      <c r="FY1353" s="1051"/>
      <c r="FZ1353" s="1051"/>
      <c r="GA1353" s="1051"/>
      <c r="GB1353" s="1051"/>
      <c r="GC1353" s="1051"/>
      <c r="GD1353" s="1051"/>
      <c r="GE1353" s="1051"/>
      <c r="GF1353" s="1051"/>
      <c r="GG1353" s="1051"/>
      <c r="GH1353" s="1051"/>
      <c r="GI1353" s="1051"/>
      <c r="GJ1353" s="1051"/>
      <c r="GK1353" s="1051"/>
      <c r="GL1353" s="1051"/>
      <c r="GM1353" s="1051"/>
      <c r="GN1353" s="1051"/>
      <c r="GO1353" s="1051"/>
      <c r="GP1353" s="1051"/>
      <c r="GQ1353" s="1051"/>
      <c r="GR1353" s="1051"/>
      <c r="GS1353" s="1051"/>
      <c r="GT1353" s="1051"/>
      <c r="GU1353" s="1051"/>
      <c r="GV1353" s="1051"/>
      <c r="GW1353" s="1051"/>
      <c r="GX1353" s="1051"/>
      <c r="GY1353" s="1051"/>
      <c r="GZ1353" s="1051"/>
      <c r="HA1353" s="1051"/>
      <c r="HB1353" s="1051"/>
      <c r="HC1353" s="1051"/>
      <c r="HD1353" s="1051"/>
      <c r="HE1353" s="1051"/>
      <c r="HF1353" s="1051"/>
      <c r="HG1353" s="1051"/>
      <c r="HH1353" s="1051"/>
      <c r="HI1353" s="1051"/>
      <c r="HJ1353" s="1051"/>
      <c r="HK1353" s="1051"/>
      <c r="HL1353" s="1051"/>
      <c r="HM1353" s="1051"/>
      <c r="HN1353" s="1051"/>
      <c r="HO1353" s="1051"/>
      <c r="HP1353" s="1051"/>
      <c r="HQ1353" s="1051"/>
      <c r="HR1353" s="1051"/>
      <c r="HS1353" s="1051"/>
      <c r="HT1353" s="1051"/>
      <c r="HU1353" s="1051"/>
      <c r="HV1353" s="1051"/>
      <c r="HW1353" s="1051"/>
      <c r="HX1353" s="1051"/>
      <c r="HY1353" s="1051"/>
      <c r="HZ1353" s="1051"/>
      <c r="IA1353" s="1051"/>
      <c r="IB1353" s="1051"/>
      <c r="IC1353" s="1051"/>
      <c r="ID1353" s="1051"/>
      <c r="IE1353" s="1051"/>
      <c r="IF1353" s="1051"/>
      <c r="IG1353" s="1051"/>
      <c r="IH1353" s="1051"/>
      <c r="II1353" s="1051"/>
      <c r="IJ1353" s="1051"/>
      <c r="IK1353" s="1051"/>
      <c r="IL1353" s="1051"/>
      <c r="IM1353" s="1051"/>
      <c r="IN1353" s="1051"/>
      <c r="IO1353" s="1051"/>
      <c r="IP1353" s="1051"/>
      <c r="IQ1353" s="1051"/>
      <c r="IR1353" s="1051"/>
      <c r="IS1353" s="1051"/>
      <c r="IT1353" s="1051"/>
      <c r="IU1353" s="1051"/>
      <c r="IV1353" s="1051"/>
      <c r="IW1353" s="1051"/>
      <c r="IX1353" s="1051"/>
      <c r="IY1353" s="1051"/>
      <c r="IZ1353" s="1051"/>
      <c r="JA1353" s="1051"/>
      <c r="JB1353" s="1051"/>
    </row>
    <row r="1354" spans="1:262" s="1339" customFormat="1" ht="45" customHeight="1" x14ac:dyDescent="0.25">
      <c r="A1354" s="1250"/>
      <c r="B1354" s="1250"/>
      <c r="C1354" s="1092" t="s">
        <v>314</v>
      </c>
      <c r="D1354" s="12"/>
      <c r="E1354" s="30">
        <f t="shared" si="528"/>
        <v>0</v>
      </c>
      <c r="F1354" s="30">
        <f t="shared" si="528"/>
        <v>0</v>
      </c>
      <c r="G1354" s="30">
        <f t="shared" si="528"/>
        <v>0</v>
      </c>
      <c r="H1354" s="67" t="e">
        <f t="shared" si="528"/>
        <v>#DIV/0!</v>
      </c>
      <c r="I1354" s="500"/>
      <c r="J1354" s="500"/>
      <c r="K1354" s="501"/>
      <c r="L1354" s="501"/>
      <c r="M1354" s="501"/>
      <c r="N1354" s="501"/>
      <c r="O1354" s="501"/>
      <c r="P1354" s="501"/>
      <c r="Q1354" s="64"/>
      <c r="R1354" s="64"/>
      <c r="S1354" s="64"/>
      <c r="T1354" s="64"/>
      <c r="U1354" s="226"/>
      <c r="V1354" s="64"/>
      <c r="W1354" s="1289"/>
      <c r="X1354" s="1051"/>
      <c r="Y1354" s="1051"/>
      <c r="Z1354" s="1051"/>
      <c r="AA1354" s="1051"/>
      <c r="AB1354" s="1051"/>
      <c r="AC1354" s="1051"/>
      <c r="AD1354" s="1051"/>
      <c r="AE1354" s="1051"/>
      <c r="AF1354" s="1051"/>
      <c r="AG1354" s="1051"/>
      <c r="AH1354" s="1051"/>
      <c r="AI1354" s="1051"/>
      <c r="AJ1354" s="1051"/>
      <c r="AK1354" s="1051"/>
      <c r="AL1354" s="1051"/>
      <c r="AM1354" s="1051"/>
      <c r="AN1354" s="1051"/>
      <c r="AO1354" s="1051"/>
      <c r="AP1354" s="1051"/>
      <c r="AQ1354" s="1051"/>
      <c r="AR1354" s="1051"/>
      <c r="AS1354" s="1051"/>
      <c r="AT1354" s="1051"/>
      <c r="AU1354" s="1051"/>
      <c r="AV1354" s="1051"/>
      <c r="AW1354" s="1051"/>
      <c r="AX1354" s="1051"/>
      <c r="AY1354" s="1051"/>
      <c r="AZ1354" s="1051"/>
      <c r="BA1354" s="1051"/>
      <c r="BB1354" s="1051"/>
      <c r="BC1354" s="1051"/>
      <c r="BD1354" s="1051"/>
      <c r="BE1354" s="1051"/>
      <c r="BF1354" s="1051"/>
      <c r="BG1354" s="1051"/>
      <c r="BH1354" s="1051"/>
      <c r="BI1354" s="1051"/>
      <c r="BJ1354" s="1051"/>
      <c r="BK1354" s="1051"/>
      <c r="BL1354" s="1051"/>
      <c r="BM1354" s="1051"/>
      <c r="BN1354" s="1051"/>
      <c r="BO1354" s="1051"/>
      <c r="BP1354" s="1051"/>
      <c r="BQ1354" s="1051"/>
      <c r="BR1354" s="1051"/>
      <c r="BS1354" s="1051"/>
      <c r="BT1354" s="1051"/>
      <c r="BU1354" s="1051"/>
      <c r="BV1354" s="1051"/>
      <c r="BW1354" s="1051"/>
      <c r="BX1354" s="1051"/>
      <c r="BY1354" s="1051"/>
      <c r="BZ1354" s="1051"/>
      <c r="CA1354" s="1051"/>
      <c r="CB1354" s="1051"/>
      <c r="CC1354" s="1051"/>
      <c r="CD1354" s="1051"/>
      <c r="CE1354" s="1051"/>
      <c r="CF1354" s="1051"/>
      <c r="CG1354" s="1051"/>
      <c r="CH1354" s="1051"/>
      <c r="CI1354" s="1051"/>
      <c r="CJ1354" s="1051"/>
      <c r="CK1354" s="1051"/>
      <c r="CL1354" s="1051"/>
      <c r="CM1354" s="1051"/>
      <c r="CN1354" s="1051"/>
      <c r="CO1354" s="1051"/>
      <c r="CP1354" s="1051"/>
      <c r="CQ1354" s="1051"/>
      <c r="CR1354" s="1051"/>
      <c r="CS1354" s="1051"/>
      <c r="CT1354" s="1051"/>
      <c r="CU1354" s="1051"/>
      <c r="CV1354" s="1051"/>
      <c r="CW1354" s="1051"/>
      <c r="CX1354" s="1051"/>
      <c r="CY1354" s="1051"/>
      <c r="CZ1354" s="1051"/>
      <c r="DA1354" s="1051"/>
      <c r="DB1354" s="1051"/>
      <c r="DC1354" s="1051"/>
      <c r="DD1354" s="1051"/>
      <c r="DE1354" s="1051"/>
      <c r="DF1354" s="1051"/>
      <c r="DG1354" s="1051"/>
      <c r="DH1354" s="1051"/>
      <c r="DI1354" s="1051"/>
      <c r="DJ1354" s="1051"/>
      <c r="DK1354" s="1051"/>
      <c r="DL1354" s="1051"/>
      <c r="DM1354" s="1051"/>
      <c r="DN1354" s="1051"/>
      <c r="DO1354" s="1051"/>
      <c r="DP1354" s="1051"/>
      <c r="DQ1354" s="1051"/>
      <c r="DR1354" s="1051"/>
      <c r="DS1354" s="1051"/>
      <c r="DT1354" s="1051"/>
      <c r="DU1354" s="1051"/>
      <c r="DV1354" s="1051"/>
      <c r="DW1354" s="1051"/>
      <c r="DX1354" s="1051"/>
      <c r="DY1354" s="1051"/>
      <c r="DZ1354" s="1051"/>
      <c r="EA1354" s="1051"/>
      <c r="EB1354" s="1051"/>
      <c r="EC1354" s="1051"/>
      <c r="ED1354" s="1051"/>
      <c r="EE1354" s="1051"/>
      <c r="EF1354" s="1051"/>
      <c r="EG1354" s="1051"/>
      <c r="EH1354" s="1051"/>
      <c r="EI1354" s="1051"/>
      <c r="EJ1354" s="1051"/>
      <c r="EK1354" s="1051"/>
      <c r="EL1354" s="1051"/>
      <c r="EM1354" s="1051"/>
      <c r="EN1354" s="1051"/>
      <c r="EO1354" s="1051"/>
      <c r="EP1354" s="1051"/>
      <c r="EQ1354" s="1051"/>
      <c r="ER1354" s="1051"/>
      <c r="ES1354" s="1051"/>
      <c r="ET1354" s="1051"/>
      <c r="EU1354" s="1051"/>
      <c r="EV1354" s="1051"/>
      <c r="EW1354" s="1051"/>
      <c r="EX1354" s="1051"/>
      <c r="EY1354" s="1051"/>
      <c r="EZ1354" s="1051"/>
      <c r="FA1354" s="1051"/>
      <c r="FB1354" s="1051"/>
      <c r="FC1354" s="1051"/>
      <c r="FD1354" s="1051"/>
      <c r="FE1354" s="1051"/>
      <c r="FF1354" s="1051"/>
      <c r="FG1354" s="1051"/>
      <c r="FH1354" s="1051"/>
      <c r="FI1354" s="1051"/>
      <c r="FJ1354" s="1051"/>
      <c r="FK1354" s="1051"/>
      <c r="FL1354" s="1051"/>
      <c r="FM1354" s="1051"/>
      <c r="FN1354" s="1051"/>
      <c r="FO1354" s="1051"/>
      <c r="FP1354" s="1051"/>
      <c r="FQ1354" s="1051"/>
      <c r="FR1354" s="1051"/>
      <c r="FS1354" s="1051"/>
      <c r="FT1354" s="1051"/>
      <c r="FU1354" s="1051"/>
      <c r="FV1354" s="1051"/>
      <c r="FW1354" s="1051"/>
      <c r="FX1354" s="1051"/>
      <c r="FY1354" s="1051"/>
      <c r="FZ1354" s="1051"/>
      <c r="GA1354" s="1051"/>
      <c r="GB1354" s="1051"/>
      <c r="GC1354" s="1051"/>
      <c r="GD1354" s="1051"/>
      <c r="GE1354" s="1051"/>
      <c r="GF1354" s="1051"/>
      <c r="GG1354" s="1051"/>
      <c r="GH1354" s="1051"/>
      <c r="GI1354" s="1051"/>
      <c r="GJ1354" s="1051"/>
      <c r="GK1354" s="1051"/>
      <c r="GL1354" s="1051"/>
      <c r="GM1354" s="1051"/>
      <c r="GN1354" s="1051"/>
      <c r="GO1354" s="1051"/>
      <c r="GP1354" s="1051"/>
      <c r="GQ1354" s="1051"/>
      <c r="GR1354" s="1051"/>
      <c r="GS1354" s="1051"/>
      <c r="GT1354" s="1051"/>
      <c r="GU1354" s="1051"/>
      <c r="GV1354" s="1051"/>
      <c r="GW1354" s="1051"/>
      <c r="GX1354" s="1051"/>
      <c r="GY1354" s="1051"/>
      <c r="GZ1354" s="1051"/>
      <c r="HA1354" s="1051"/>
      <c r="HB1354" s="1051"/>
      <c r="HC1354" s="1051"/>
      <c r="HD1354" s="1051"/>
      <c r="HE1354" s="1051"/>
      <c r="HF1354" s="1051"/>
      <c r="HG1354" s="1051"/>
      <c r="HH1354" s="1051"/>
      <c r="HI1354" s="1051"/>
      <c r="HJ1354" s="1051"/>
      <c r="HK1354" s="1051"/>
      <c r="HL1354" s="1051"/>
      <c r="HM1354" s="1051"/>
      <c r="HN1354" s="1051"/>
      <c r="HO1354" s="1051"/>
      <c r="HP1354" s="1051"/>
      <c r="HQ1354" s="1051"/>
      <c r="HR1354" s="1051"/>
      <c r="HS1354" s="1051"/>
      <c r="HT1354" s="1051"/>
      <c r="HU1354" s="1051"/>
      <c r="HV1354" s="1051"/>
      <c r="HW1354" s="1051"/>
      <c r="HX1354" s="1051"/>
      <c r="HY1354" s="1051"/>
      <c r="HZ1354" s="1051"/>
      <c r="IA1354" s="1051"/>
      <c r="IB1354" s="1051"/>
      <c r="IC1354" s="1051"/>
      <c r="ID1354" s="1051"/>
      <c r="IE1354" s="1051"/>
      <c r="IF1354" s="1051"/>
      <c r="IG1354" s="1051"/>
      <c r="IH1354" s="1051"/>
      <c r="II1354" s="1051"/>
      <c r="IJ1354" s="1051"/>
      <c r="IK1354" s="1051"/>
      <c r="IL1354" s="1051"/>
      <c r="IM1354" s="1051"/>
      <c r="IN1354" s="1051"/>
      <c r="IO1354" s="1051"/>
      <c r="IP1354" s="1051"/>
      <c r="IQ1354" s="1051"/>
      <c r="IR1354" s="1051"/>
      <c r="IS1354" s="1051"/>
      <c r="IT1354" s="1051"/>
      <c r="IU1354" s="1051"/>
      <c r="IV1354" s="1051"/>
      <c r="IW1354" s="1051"/>
      <c r="IX1354" s="1051"/>
      <c r="IY1354" s="1051"/>
      <c r="IZ1354" s="1051"/>
      <c r="JA1354" s="1051"/>
      <c r="JB1354" s="1051"/>
    </row>
    <row r="1355" spans="1:262" s="1339" customFormat="1" ht="45" customHeight="1" x14ac:dyDescent="0.25">
      <c r="A1355" s="1250"/>
      <c r="B1355" s="1250"/>
      <c r="C1355" s="1092" t="s">
        <v>315</v>
      </c>
      <c r="D1355" s="12"/>
      <c r="E1355" s="30">
        <f t="shared" si="528"/>
        <v>0</v>
      </c>
      <c r="F1355" s="30">
        <f t="shared" si="528"/>
        <v>0</v>
      </c>
      <c r="G1355" s="30">
        <f t="shared" si="528"/>
        <v>0</v>
      </c>
      <c r="H1355" s="67" t="e">
        <f t="shared" si="528"/>
        <v>#DIV/0!</v>
      </c>
      <c r="I1355" s="500"/>
      <c r="J1355" s="500"/>
      <c r="K1355" s="501"/>
      <c r="L1355" s="501"/>
      <c r="M1355" s="501"/>
      <c r="N1355" s="501"/>
      <c r="O1355" s="501"/>
      <c r="P1355" s="501"/>
      <c r="Q1355" s="64"/>
      <c r="R1355" s="64"/>
      <c r="S1355" s="64"/>
      <c r="T1355" s="64"/>
      <c r="U1355" s="226"/>
      <c r="V1355" s="64"/>
      <c r="W1355" s="1289"/>
      <c r="X1355" s="1051"/>
      <c r="Y1355" s="1051"/>
      <c r="Z1355" s="1051"/>
      <c r="AA1355" s="1051"/>
      <c r="AB1355" s="1051"/>
      <c r="AC1355" s="1051"/>
      <c r="AD1355" s="1051"/>
      <c r="AE1355" s="1051"/>
      <c r="AF1355" s="1051"/>
      <c r="AG1355" s="1051"/>
      <c r="AH1355" s="1051"/>
      <c r="AI1355" s="1051"/>
      <c r="AJ1355" s="1051"/>
      <c r="AK1355" s="1051"/>
      <c r="AL1355" s="1051"/>
      <c r="AM1355" s="1051"/>
      <c r="AN1355" s="1051"/>
      <c r="AO1355" s="1051"/>
      <c r="AP1355" s="1051"/>
      <c r="AQ1355" s="1051"/>
      <c r="AR1355" s="1051"/>
      <c r="AS1355" s="1051"/>
      <c r="AT1355" s="1051"/>
      <c r="AU1355" s="1051"/>
      <c r="AV1355" s="1051"/>
      <c r="AW1355" s="1051"/>
      <c r="AX1355" s="1051"/>
      <c r="AY1355" s="1051"/>
      <c r="AZ1355" s="1051"/>
      <c r="BA1355" s="1051"/>
      <c r="BB1355" s="1051"/>
      <c r="BC1355" s="1051"/>
      <c r="BD1355" s="1051"/>
      <c r="BE1355" s="1051"/>
      <c r="BF1355" s="1051"/>
      <c r="BG1355" s="1051"/>
      <c r="BH1355" s="1051"/>
      <c r="BI1355" s="1051"/>
      <c r="BJ1355" s="1051"/>
      <c r="BK1355" s="1051"/>
      <c r="BL1355" s="1051"/>
      <c r="BM1355" s="1051"/>
      <c r="BN1355" s="1051"/>
      <c r="BO1355" s="1051"/>
      <c r="BP1355" s="1051"/>
      <c r="BQ1355" s="1051"/>
      <c r="BR1355" s="1051"/>
      <c r="BS1355" s="1051"/>
      <c r="BT1355" s="1051"/>
      <c r="BU1355" s="1051"/>
      <c r="BV1355" s="1051"/>
      <c r="BW1355" s="1051"/>
      <c r="BX1355" s="1051"/>
      <c r="BY1355" s="1051"/>
      <c r="BZ1355" s="1051"/>
      <c r="CA1355" s="1051"/>
      <c r="CB1355" s="1051"/>
      <c r="CC1355" s="1051"/>
      <c r="CD1355" s="1051"/>
      <c r="CE1355" s="1051"/>
      <c r="CF1355" s="1051"/>
      <c r="CG1355" s="1051"/>
      <c r="CH1355" s="1051"/>
      <c r="CI1355" s="1051"/>
      <c r="CJ1355" s="1051"/>
      <c r="CK1355" s="1051"/>
      <c r="CL1355" s="1051"/>
      <c r="CM1355" s="1051"/>
      <c r="CN1355" s="1051"/>
      <c r="CO1355" s="1051"/>
      <c r="CP1355" s="1051"/>
      <c r="CQ1355" s="1051"/>
      <c r="CR1355" s="1051"/>
      <c r="CS1355" s="1051"/>
      <c r="CT1355" s="1051"/>
      <c r="CU1355" s="1051"/>
      <c r="CV1355" s="1051"/>
      <c r="CW1355" s="1051"/>
      <c r="CX1355" s="1051"/>
      <c r="CY1355" s="1051"/>
      <c r="CZ1355" s="1051"/>
      <c r="DA1355" s="1051"/>
      <c r="DB1355" s="1051"/>
      <c r="DC1355" s="1051"/>
      <c r="DD1355" s="1051"/>
      <c r="DE1355" s="1051"/>
      <c r="DF1355" s="1051"/>
      <c r="DG1355" s="1051"/>
      <c r="DH1355" s="1051"/>
      <c r="DI1355" s="1051"/>
      <c r="DJ1355" s="1051"/>
      <c r="DK1355" s="1051"/>
      <c r="DL1355" s="1051"/>
      <c r="DM1355" s="1051"/>
      <c r="DN1355" s="1051"/>
      <c r="DO1355" s="1051"/>
      <c r="DP1355" s="1051"/>
      <c r="DQ1355" s="1051"/>
      <c r="DR1355" s="1051"/>
      <c r="DS1355" s="1051"/>
      <c r="DT1355" s="1051"/>
      <c r="DU1355" s="1051"/>
      <c r="DV1355" s="1051"/>
      <c r="DW1355" s="1051"/>
      <c r="DX1355" s="1051"/>
      <c r="DY1355" s="1051"/>
      <c r="DZ1355" s="1051"/>
      <c r="EA1355" s="1051"/>
      <c r="EB1355" s="1051"/>
      <c r="EC1355" s="1051"/>
      <c r="ED1355" s="1051"/>
      <c r="EE1355" s="1051"/>
      <c r="EF1355" s="1051"/>
      <c r="EG1355" s="1051"/>
      <c r="EH1355" s="1051"/>
      <c r="EI1355" s="1051"/>
      <c r="EJ1355" s="1051"/>
      <c r="EK1355" s="1051"/>
      <c r="EL1355" s="1051"/>
      <c r="EM1355" s="1051"/>
      <c r="EN1355" s="1051"/>
      <c r="EO1355" s="1051"/>
      <c r="EP1355" s="1051"/>
      <c r="EQ1355" s="1051"/>
      <c r="ER1355" s="1051"/>
      <c r="ES1355" s="1051"/>
      <c r="ET1355" s="1051"/>
      <c r="EU1355" s="1051"/>
      <c r="EV1355" s="1051"/>
      <c r="EW1355" s="1051"/>
      <c r="EX1355" s="1051"/>
      <c r="EY1355" s="1051"/>
      <c r="EZ1355" s="1051"/>
      <c r="FA1355" s="1051"/>
      <c r="FB1355" s="1051"/>
      <c r="FC1355" s="1051"/>
      <c r="FD1355" s="1051"/>
      <c r="FE1355" s="1051"/>
      <c r="FF1355" s="1051"/>
      <c r="FG1355" s="1051"/>
      <c r="FH1355" s="1051"/>
      <c r="FI1355" s="1051"/>
      <c r="FJ1355" s="1051"/>
      <c r="FK1355" s="1051"/>
      <c r="FL1355" s="1051"/>
      <c r="FM1355" s="1051"/>
      <c r="FN1355" s="1051"/>
      <c r="FO1355" s="1051"/>
      <c r="FP1355" s="1051"/>
      <c r="FQ1355" s="1051"/>
      <c r="FR1355" s="1051"/>
      <c r="FS1355" s="1051"/>
      <c r="FT1355" s="1051"/>
      <c r="FU1355" s="1051"/>
      <c r="FV1355" s="1051"/>
      <c r="FW1355" s="1051"/>
      <c r="FX1355" s="1051"/>
      <c r="FY1355" s="1051"/>
      <c r="FZ1355" s="1051"/>
      <c r="GA1355" s="1051"/>
      <c r="GB1355" s="1051"/>
      <c r="GC1355" s="1051"/>
      <c r="GD1355" s="1051"/>
      <c r="GE1355" s="1051"/>
      <c r="GF1355" s="1051"/>
      <c r="GG1355" s="1051"/>
      <c r="GH1355" s="1051"/>
      <c r="GI1355" s="1051"/>
      <c r="GJ1355" s="1051"/>
      <c r="GK1355" s="1051"/>
      <c r="GL1355" s="1051"/>
      <c r="GM1355" s="1051"/>
      <c r="GN1355" s="1051"/>
      <c r="GO1355" s="1051"/>
      <c r="GP1355" s="1051"/>
      <c r="GQ1355" s="1051"/>
      <c r="GR1355" s="1051"/>
      <c r="GS1355" s="1051"/>
      <c r="GT1355" s="1051"/>
      <c r="GU1355" s="1051"/>
      <c r="GV1355" s="1051"/>
      <c r="GW1355" s="1051"/>
      <c r="GX1355" s="1051"/>
      <c r="GY1355" s="1051"/>
      <c r="GZ1355" s="1051"/>
      <c r="HA1355" s="1051"/>
      <c r="HB1355" s="1051"/>
      <c r="HC1355" s="1051"/>
      <c r="HD1355" s="1051"/>
      <c r="HE1355" s="1051"/>
      <c r="HF1355" s="1051"/>
      <c r="HG1355" s="1051"/>
      <c r="HH1355" s="1051"/>
      <c r="HI1355" s="1051"/>
      <c r="HJ1355" s="1051"/>
      <c r="HK1355" s="1051"/>
      <c r="HL1355" s="1051"/>
      <c r="HM1355" s="1051"/>
      <c r="HN1355" s="1051"/>
      <c r="HO1355" s="1051"/>
      <c r="HP1355" s="1051"/>
      <c r="HQ1355" s="1051"/>
      <c r="HR1355" s="1051"/>
      <c r="HS1355" s="1051"/>
      <c r="HT1355" s="1051"/>
      <c r="HU1355" s="1051"/>
      <c r="HV1355" s="1051"/>
      <c r="HW1355" s="1051"/>
      <c r="HX1355" s="1051"/>
      <c r="HY1355" s="1051"/>
      <c r="HZ1355" s="1051"/>
      <c r="IA1355" s="1051"/>
      <c r="IB1355" s="1051"/>
      <c r="IC1355" s="1051"/>
      <c r="ID1355" s="1051"/>
      <c r="IE1355" s="1051"/>
      <c r="IF1355" s="1051"/>
      <c r="IG1355" s="1051"/>
      <c r="IH1355" s="1051"/>
      <c r="II1355" s="1051"/>
      <c r="IJ1355" s="1051"/>
      <c r="IK1355" s="1051"/>
      <c r="IL1355" s="1051"/>
      <c r="IM1355" s="1051"/>
      <c r="IN1355" s="1051"/>
      <c r="IO1355" s="1051"/>
      <c r="IP1355" s="1051"/>
      <c r="IQ1355" s="1051"/>
      <c r="IR1355" s="1051"/>
      <c r="IS1355" s="1051"/>
      <c r="IT1355" s="1051"/>
      <c r="IU1355" s="1051"/>
      <c r="IV1355" s="1051"/>
      <c r="IW1355" s="1051"/>
      <c r="IX1355" s="1051"/>
      <c r="IY1355" s="1051"/>
      <c r="IZ1355" s="1051"/>
      <c r="JA1355" s="1051"/>
      <c r="JB1355" s="1051"/>
    </row>
    <row r="1356" spans="1:262" s="1339" customFormat="1" ht="38.1" customHeight="1" x14ac:dyDescent="0.25">
      <c r="A1356" s="1250">
        <v>1</v>
      </c>
      <c r="B1356" s="1250">
        <v>1</v>
      </c>
      <c r="C1356" s="1092" t="s">
        <v>316</v>
      </c>
      <c r="D1356" s="12"/>
      <c r="E1356" s="30">
        <f t="shared" si="528"/>
        <v>0</v>
      </c>
      <c r="F1356" s="30">
        <f t="shared" si="528"/>
        <v>0</v>
      </c>
      <c r="G1356" s="30">
        <f t="shared" si="528"/>
        <v>0</v>
      </c>
      <c r="H1356" s="67" t="e">
        <f t="shared" si="528"/>
        <v>#DIV/0!</v>
      </c>
      <c r="I1356" s="500"/>
      <c r="J1356" s="500"/>
      <c r="K1356" s="501"/>
      <c r="L1356" s="501"/>
      <c r="M1356" s="501"/>
      <c r="N1356" s="501"/>
      <c r="O1356" s="501"/>
      <c r="P1356" s="501"/>
      <c r="Q1356" s="64"/>
      <c r="R1356" s="64"/>
      <c r="S1356" s="64"/>
      <c r="T1356" s="64"/>
      <c r="U1356" s="226"/>
      <c r="V1356" s="64"/>
      <c r="W1356" s="1289"/>
      <c r="X1356" s="1051"/>
      <c r="Y1356" s="1051"/>
      <c r="Z1356" s="1051"/>
      <c r="AA1356" s="1051"/>
      <c r="AB1356" s="1051"/>
      <c r="AC1356" s="1051"/>
      <c r="AD1356" s="1051"/>
      <c r="AE1356" s="1051"/>
      <c r="AF1356" s="1051"/>
      <c r="AG1356" s="1051"/>
      <c r="AH1356" s="1051"/>
      <c r="AI1356" s="1051"/>
      <c r="AJ1356" s="1051"/>
      <c r="AK1356" s="1051"/>
      <c r="AL1356" s="1051"/>
      <c r="AM1356" s="1051"/>
      <c r="AN1356" s="1051"/>
      <c r="AO1356" s="1051"/>
      <c r="AP1356" s="1051"/>
      <c r="AQ1356" s="1051"/>
      <c r="AR1356" s="1051"/>
      <c r="AS1356" s="1051"/>
      <c r="AT1356" s="1051"/>
      <c r="AU1356" s="1051"/>
      <c r="AV1356" s="1051"/>
      <c r="AW1356" s="1051"/>
      <c r="AX1356" s="1051"/>
      <c r="AY1356" s="1051"/>
      <c r="AZ1356" s="1051"/>
      <c r="BA1356" s="1051"/>
      <c r="BB1356" s="1051"/>
      <c r="BC1356" s="1051"/>
      <c r="BD1356" s="1051"/>
      <c r="BE1356" s="1051"/>
      <c r="BF1356" s="1051"/>
      <c r="BG1356" s="1051"/>
      <c r="BH1356" s="1051"/>
      <c r="BI1356" s="1051"/>
      <c r="BJ1356" s="1051"/>
      <c r="BK1356" s="1051"/>
      <c r="BL1356" s="1051"/>
      <c r="BM1356" s="1051"/>
      <c r="BN1356" s="1051"/>
      <c r="BO1356" s="1051"/>
      <c r="BP1356" s="1051"/>
      <c r="BQ1356" s="1051"/>
      <c r="BR1356" s="1051"/>
      <c r="BS1356" s="1051"/>
      <c r="BT1356" s="1051"/>
      <c r="BU1356" s="1051"/>
      <c r="BV1356" s="1051"/>
      <c r="BW1356" s="1051"/>
      <c r="BX1356" s="1051"/>
      <c r="BY1356" s="1051"/>
      <c r="BZ1356" s="1051"/>
      <c r="CA1356" s="1051"/>
      <c r="CB1356" s="1051"/>
      <c r="CC1356" s="1051"/>
      <c r="CD1356" s="1051"/>
      <c r="CE1356" s="1051"/>
      <c r="CF1356" s="1051"/>
      <c r="CG1356" s="1051"/>
      <c r="CH1356" s="1051"/>
      <c r="CI1356" s="1051"/>
      <c r="CJ1356" s="1051"/>
      <c r="CK1356" s="1051"/>
      <c r="CL1356" s="1051"/>
      <c r="CM1356" s="1051"/>
      <c r="CN1356" s="1051"/>
      <c r="CO1356" s="1051"/>
      <c r="CP1356" s="1051"/>
      <c r="CQ1356" s="1051"/>
      <c r="CR1356" s="1051"/>
      <c r="CS1356" s="1051"/>
      <c r="CT1356" s="1051"/>
      <c r="CU1356" s="1051"/>
      <c r="CV1356" s="1051"/>
      <c r="CW1356" s="1051"/>
      <c r="CX1356" s="1051"/>
      <c r="CY1356" s="1051"/>
      <c r="CZ1356" s="1051"/>
      <c r="DA1356" s="1051"/>
      <c r="DB1356" s="1051"/>
      <c r="DC1356" s="1051"/>
      <c r="DD1356" s="1051"/>
      <c r="DE1356" s="1051"/>
      <c r="DF1356" s="1051"/>
      <c r="DG1356" s="1051"/>
      <c r="DH1356" s="1051"/>
      <c r="DI1356" s="1051"/>
      <c r="DJ1356" s="1051"/>
      <c r="DK1356" s="1051"/>
      <c r="DL1356" s="1051"/>
      <c r="DM1356" s="1051"/>
      <c r="DN1356" s="1051"/>
      <c r="DO1356" s="1051"/>
      <c r="DP1356" s="1051"/>
      <c r="DQ1356" s="1051"/>
      <c r="DR1356" s="1051"/>
      <c r="DS1356" s="1051"/>
      <c r="DT1356" s="1051"/>
      <c r="DU1356" s="1051"/>
      <c r="DV1356" s="1051"/>
      <c r="DW1356" s="1051"/>
      <c r="DX1356" s="1051"/>
      <c r="DY1356" s="1051"/>
      <c r="DZ1356" s="1051"/>
      <c r="EA1356" s="1051"/>
      <c r="EB1356" s="1051"/>
      <c r="EC1356" s="1051"/>
      <c r="ED1356" s="1051"/>
      <c r="EE1356" s="1051"/>
      <c r="EF1356" s="1051"/>
      <c r="EG1356" s="1051"/>
      <c r="EH1356" s="1051"/>
      <c r="EI1356" s="1051"/>
      <c r="EJ1356" s="1051"/>
      <c r="EK1356" s="1051"/>
      <c r="EL1356" s="1051"/>
      <c r="EM1356" s="1051"/>
      <c r="EN1356" s="1051"/>
      <c r="EO1356" s="1051"/>
      <c r="EP1356" s="1051"/>
      <c r="EQ1356" s="1051"/>
      <c r="ER1356" s="1051"/>
      <c r="ES1356" s="1051"/>
      <c r="ET1356" s="1051"/>
      <c r="EU1356" s="1051"/>
      <c r="EV1356" s="1051"/>
      <c r="EW1356" s="1051"/>
      <c r="EX1356" s="1051"/>
      <c r="EY1356" s="1051"/>
      <c r="EZ1356" s="1051"/>
      <c r="FA1356" s="1051"/>
      <c r="FB1356" s="1051"/>
      <c r="FC1356" s="1051"/>
      <c r="FD1356" s="1051"/>
      <c r="FE1356" s="1051"/>
      <c r="FF1356" s="1051"/>
      <c r="FG1356" s="1051"/>
      <c r="FH1356" s="1051"/>
      <c r="FI1356" s="1051"/>
      <c r="FJ1356" s="1051"/>
      <c r="FK1356" s="1051"/>
      <c r="FL1356" s="1051"/>
      <c r="FM1356" s="1051"/>
      <c r="FN1356" s="1051"/>
      <c r="FO1356" s="1051"/>
      <c r="FP1356" s="1051"/>
      <c r="FQ1356" s="1051"/>
      <c r="FR1356" s="1051"/>
      <c r="FS1356" s="1051"/>
      <c r="FT1356" s="1051"/>
      <c r="FU1356" s="1051"/>
      <c r="FV1356" s="1051"/>
      <c r="FW1356" s="1051"/>
      <c r="FX1356" s="1051"/>
      <c r="FY1356" s="1051"/>
      <c r="FZ1356" s="1051"/>
      <c r="GA1356" s="1051"/>
      <c r="GB1356" s="1051"/>
      <c r="GC1356" s="1051"/>
      <c r="GD1356" s="1051"/>
      <c r="GE1356" s="1051"/>
      <c r="GF1356" s="1051"/>
      <c r="GG1356" s="1051"/>
      <c r="GH1356" s="1051"/>
      <c r="GI1356" s="1051"/>
      <c r="GJ1356" s="1051"/>
      <c r="GK1356" s="1051"/>
      <c r="GL1356" s="1051"/>
      <c r="GM1356" s="1051"/>
      <c r="GN1356" s="1051"/>
      <c r="GO1356" s="1051"/>
      <c r="GP1356" s="1051"/>
      <c r="GQ1356" s="1051"/>
      <c r="GR1356" s="1051"/>
      <c r="GS1356" s="1051"/>
      <c r="GT1356" s="1051"/>
      <c r="GU1356" s="1051"/>
      <c r="GV1356" s="1051"/>
      <c r="GW1356" s="1051"/>
      <c r="GX1356" s="1051"/>
      <c r="GY1356" s="1051"/>
      <c r="GZ1356" s="1051"/>
      <c r="HA1356" s="1051"/>
      <c r="HB1356" s="1051"/>
      <c r="HC1356" s="1051"/>
      <c r="HD1356" s="1051"/>
      <c r="HE1356" s="1051"/>
      <c r="HF1356" s="1051"/>
      <c r="HG1356" s="1051"/>
      <c r="HH1356" s="1051"/>
      <c r="HI1356" s="1051"/>
      <c r="HJ1356" s="1051"/>
      <c r="HK1356" s="1051"/>
      <c r="HL1356" s="1051"/>
      <c r="HM1356" s="1051"/>
      <c r="HN1356" s="1051"/>
      <c r="HO1356" s="1051"/>
      <c r="HP1356" s="1051"/>
      <c r="HQ1356" s="1051"/>
      <c r="HR1356" s="1051"/>
      <c r="HS1356" s="1051"/>
      <c r="HT1356" s="1051"/>
      <c r="HU1356" s="1051"/>
      <c r="HV1356" s="1051"/>
      <c r="HW1356" s="1051"/>
      <c r="HX1356" s="1051"/>
      <c r="HY1356" s="1051"/>
      <c r="HZ1356" s="1051"/>
      <c r="IA1356" s="1051"/>
      <c r="IB1356" s="1051"/>
      <c r="IC1356" s="1051"/>
      <c r="ID1356" s="1051"/>
      <c r="IE1356" s="1051"/>
      <c r="IF1356" s="1051"/>
      <c r="IG1356" s="1051"/>
      <c r="IH1356" s="1051"/>
      <c r="II1356" s="1051"/>
      <c r="IJ1356" s="1051"/>
      <c r="IK1356" s="1051"/>
      <c r="IL1356" s="1051"/>
      <c r="IM1356" s="1051"/>
      <c r="IN1356" s="1051"/>
      <c r="IO1356" s="1051"/>
      <c r="IP1356" s="1051"/>
      <c r="IQ1356" s="1051"/>
      <c r="IR1356" s="1051"/>
      <c r="IS1356" s="1051"/>
      <c r="IT1356" s="1051"/>
      <c r="IU1356" s="1051"/>
      <c r="IV1356" s="1051"/>
      <c r="IW1356" s="1051"/>
      <c r="IX1356" s="1051"/>
      <c r="IY1356" s="1051"/>
      <c r="IZ1356" s="1051"/>
      <c r="JA1356" s="1051"/>
      <c r="JB1356" s="1051"/>
    </row>
    <row r="1357" spans="1:262" s="1339" customFormat="1" ht="38.1" customHeight="1" x14ac:dyDescent="0.25">
      <c r="A1357" s="1250">
        <v>1</v>
      </c>
      <c r="B1357" s="1250">
        <v>1</v>
      </c>
      <c r="C1357" s="1092" t="s">
        <v>371</v>
      </c>
      <c r="D1357" s="12"/>
      <c r="E1357" s="30">
        <f t="shared" si="528"/>
        <v>0</v>
      </c>
      <c r="F1357" s="30">
        <f t="shared" si="528"/>
        <v>0</v>
      </c>
      <c r="G1357" s="30">
        <f t="shared" si="528"/>
        <v>0</v>
      </c>
      <c r="H1357" s="67" t="e">
        <f t="shared" si="528"/>
        <v>#DIV/0!</v>
      </c>
      <c r="I1357" s="500"/>
      <c r="J1357" s="500"/>
      <c r="K1357" s="501"/>
      <c r="L1357" s="501"/>
      <c r="M1357" s="501"/>
      <c r="N1357" s="501"/>
      <c r="O1357" s="501"/>
      <c r="P1357" s="501"/>
      <c r="Q1357" s="64"/>
      <c r="R1357" s="64"/>
      <c r="S1357" s="64"/>
      <c r="T1357" s="64"/>
      <c r="U1357" s="226"/>
      <c r="V1357" s="64"/>
      <c r="W1357" s="1289"/>
      <c r="X1357" s="1051"/>
      <c r="Y1357" s="1051"/>
      <c r="Z1357" s="1051"/>
      <c r="AA1357" s="1051"/>
      <c r="AB1357" s="1051"/>
      <c r="AC1357" s="1051"/>
      <c r="AD1357" s="1051"/>
      <c r="AE1357" s="1051"/>
      <c r="AF1357" s="1051"/>
      <c r="AG1357" s="1051"/>
      <c r="AH1357" s="1051"/>
      <c r="AI1357" s="1051"/>
      <c r="AJ1357" s="1051"/>
      <c r="AK1357" s="1051"/>
      <c r="AL1357" s="1051"/>
      <c r="AM1357" s="1051"/>
      <c r="AN1357" s="1051"/>
      <c r="AO1357" s="1051"/>
      <c r="AP1357" s="1051"/>
      <c r="AQ1357" s="1051"/>
      <c r="AR1357" s="1051"/>
      <c r="AS1357" s="1051"/>
      <c r="AT1357" s="1051"/>
      <c r="AU1357" s="1051"/>
      <c r="AV1357" s="1051"/>
      <c r="AW1357" s="1051"/>
      <c r="AX1357" s="1051"/>
      <c r="AY1357" s="1051"/>
      <c r="AZ1357" s="1051"/>
      <c r="BA1357" s="1051"/>
      <c r="BB1357" s="1051"/>
      <c r="BC1357" s="1051"/>
      <c r="BD1357" s="1051"/>
      <c r="BE1357" s="1051"/>
      <c r="BF1357" s="1051"/>
      <c r="BG1357" s="1051"/>
      <c r="BH1357" s="1051"/>
      <c r="BI1357" s="1051"/>
      <c r="BJ1357" s="1051"/>
      <c r="BK1357" s="1051"/>
      <c r="BL1357" s="1051"/>
      <c r="BM1357" s="1051"/>
      <c r="BN1357" s="1051"/>
      <c r="BO1357" s="1051"/>
      <c r="BP1357" s="1051"/>
      <c r="BQ1357" s="1051"/>
      <c r="BR1357" s="1051"/>
      <c r="BS1357" s="1051"/>
      <c r="BT1357" s="1051"/>
      <c r="BU1357" s="1051"/>
      <c r="BV1357" s="1051"/>
      <c r="BW1357" s="1051"/>
      <c r="BX1357" s="1051"/>
      <c r="BY1357" s="1051"/>
      <c r="BZ1357" s="1051"/>
      <c r="CA1357" s="1051"/>
      <c r="CB1357" s="1051"/>
      <c r="CC1357" s="1051"/>
      <c r="CD1357" s="1051"/>
      <c r="CE1357" s="1051"/>
      <c r="CF1357" s="1051"/>
      <c r="CG1357" s="1051"/>
      <c r="CH1357" s="1051"/>
      <c r="CI1357" s="1051"/>
      <c r="CJ1357" s="1051"/>
      <c r="CK1357" s="1051"/>
      <c r="CL1357" s="1051"/>
      <c r="CM1357" s="1051"/>
      <c r="CN1357" s="1051"/>
      <c r="CO1357" s="1051"/>
      <c r="CP1357" s="1051"/>
      <c r="CQ1357" s="1051"/>
      <c r="CR1357" s="1051"/>
      <c r="CS1357" s="1051"/>
      <c r="CT1357" s="1051"/>
      <c r="CU1357" s="1051"/>
      <c r="CV1357" s="1051"/>
      <c r="CW1357" s="1051"/>
      <c r="CX1357" s="1051"/>
      <c r="CY1357" s="1051"/>
      <c r="CZ1357" s="1051"/>
      <c r="DA1357" s="1051"/>
      <c r="DB1357" s="1051"/>
      <c r="DC1357" s="1051"/>
      <c r="DD1357" s="1051"/>
      <c r="DE1357" s="1051"/>
      <c r="DF1357" s="1051"/>
      <c r="DG1357" s="1051"/>
      <c r="DH1357" s="1051"/>
      <c r="DI1357" s="1051"/>
      <c r="DJ1357" s="1051"/>
      <c r="DK1357" s="1051"/>
      <c r="DL1357" s="1051"/>
      <c r="DM1357" s="1051"/>
      <c r="DN1357" s="1051"/>
      <c r="DO1357" s="1051"/>
      <c r="DP1357" s="1051"/>
      <c r="DQ1357" s="1051"/>
      <c r="DR1357" s="1051"/>
      <c r="DS1357" s="1051"/>
      <c r="DT1357" s="1051"/>
      <c r="DU1357" s="1051"/>
      <c r="DV1357" s="1051"/>
      <c r="DW1357" s="1051"/>
      <c r="DX1357" s="1051"/>
      <c r="DY1357" s="1051"/>
      <c r="DZ1357" s="1051"/>
      <c r="EA1357" s="1051"/>
      <c r="EB1357" s="1051"/>
      <c r="EC1357" s="1051"/>
      <c r="ED1357" s="1051"/>
      <c r="EE1357" s="1051"/>
      <c r="EF1357" s="1051"/>
      <c r="EG1357" s="1051"/>
      <c r="EH1357" s="1051"/>
      <c r="EI1357" s="1051"/>
      <c r="EJ1357" s="1051"/>
      <c r="EK1357" s="1051"/>
      <c r="EL1357" s="1051"/>
      <c r="EM1357" s="1051"/>
      <c r="EN1357" s="1051"/>
      <c r="EO1357" s="1051"/>
      <c r="EP1357" s="1051"/>
      <c r="EQ1357" s="1051"/>
      <c r="ER1357" s="1051"/>
      <c r="ES1357" s="1051"/>
      <c r="ET1357" s="1051"/>
      <c r="EU1357" s="1051"/>
      <c r="EV1357" s="1051"/>
      <c r="EW1357" s="1051"/>
      <c r="EX1357" s="1051"/>
      <c r="EY1357" s="1051"/>
      <c r="EZ1357" s="1051"/>
      <c r="FA1357" s="1051"/>
      <c r="FB1357" s="1051"/>
      <c r="FC1357" s="1051"/>
      <c r="FD1357" s="1051"/>
      <c r="FE1357" s="1051"/>
      <c r="FF1357" s="1051"/>
      <c r="FG1357" s="1051"/>
      <c r="FH1357" s="1051"/>
      <c r="FI1357" s="1051"/>
      <c r="FJ1357" s="1051"/>
      <c r="FK1357" s="1051"/>
      <c r="FL1357" s="1051"/>
      <c r="FM1357" s="1051"/>
      <c r="FN1357" s="1051"/>
      <c r="FO1357" s="1051"/>
      <c r="FP1357" s="1051"/>
      <c r="FQ1357" s="1051"/>
      <c r="FR1357" s="1051"/>
      <c r="FS1357" s="1051"/>
      <c r="FT1357" s="1051"/>
      <c r="FU1357" s="1051"/>
      <c r="FV1357" s="1051"/>
      <c r="FW1357" s="1051"/>
      <c r="FX1357" s="1051"/>
      <c r="FY1357" s="1051"/>
      <c r="FZ1357" s="1051"/>
      <c r="GA1357" s="1051"/>
      <c r="GB1357" s="1051"/>
      <c r="GC1357" s="1051"/>
      <c r="GD1357" s="1051"/>
      <c r="GE1357" s="1051"/>
      <c r="GF1357" s="1051"/>
      <c r="GG1357" s="1051"/>
      <c r="GH1357" s="1051"/>
      <c r="GI1357" s="1051"/>
      <c r="GJ1357" s="1051"/>
      <c r="GK1357" s="1051"/>
      <c r="GL1357" s="1051"/>
      <c r="GM1357" s="1051"/>
      <c r="GN1357" s="1051"/>
      <c r="GO1357" s="1051"/>
      <c r="GP1357" s="1051"/>
      <c r="GQ1357" s="1051"/>
      <c r="GR1357" s="1051"/>
      <c r="GS1357" s="1051"/>
      <c r="GT1357" s="1051"/>
      <c r="GU1357" s="1051"/>
      <c r="GV1357" s="1051"/>
      <c r="GW1357" s="1051"/>
      <c r="GX1357" s="1051"/>
      <c r="GY1357" s="1051"/>
      <c r="GZ1357" s="1051"/>
      <c r="HA1357" s="1051"/>
      <c r="HB1357" s="1051"/>
      <c r="HC1357" s="1051"/>
      <c r="HD1357" s="1051"/>
      <c r="HE1357" s="1051"/>
      <c r="HF1357" s="1051"/>
      <c r="HG1357" s="1051"/>
      <c r="HH1357" s="1051"/>
      <c r="HI1357" s="1051"/>
      <c r="HJ1357" s="1051"/>
      <c r="HK1357" s="1051"/>
      <c r="HL1357" s="1051"/>
      <c r="HM1357" s="1051"/>
      <c r="HN1357" s="1051"/>
      <c r="HO1357" s="1051"/>
      <c r="HP1357" s="1051"/>
      <c r="HQ1357" s="1051"/>
      <c r="HR1357" s="1051"/>
      <c r="HS1357" s="1051"/>
      <c r="HT1357" s="1051"/>
      <c r="HU1357" s="1051"/>
      <c r="HV1357" s="1051"/>
      <c r="HW1357" s="1051"/>
      <c r="HX1357" s="1051"/>
      <c r="HY1357" s="1051"/>
      <c r="HZ1357" s="1051"/>
      <c r="IA1357" s="1051"/>
      <c r="IB1357" s="1051"/>
      <c r="IC1357" s="1051"/>
      <c r="ID1357" s="1051"/>
      <c r="IE1357" s="1051"/>
      <c r="IF1357" s="1051"/>
      <c r="IG1357" s="1051"/>
      <c r="IH1357" s="1051"/>
      <c r="II1357" s="1051"/>
      <c r="IJ1357" s="1051"/>
      <c r="IK1357" s="1051"/>
      <c r="IL1357" s="1051"/>
      <c r="IM1357" s="1051"/>
      <c r="IN1357" s="1051"/>
      <c r="IO1357" s="1051"/>
      <c r="IP1357" s="1051"/>
      <c r="IQ1357" s="1051"/>
      <c r="IR1357" s="1051"/>
      <c r="IS1357" s="1051"/>
      <c r="IT1357" s="1051"/>
      <c r="IU1357" s="1051"/>
      <c r="IV1357" s="1051"/>
      <c r="IW1357" s="1051"/>
      <c r="IX1357" s="1051"/>
      <c r="IY1357" s="1051"/>
      <c r="IZ1357" s="1051"/>
      <c r="JA1357" s="1051"/>
      <c r="JB1357" s="1051"/>
    </row>
    <row r="1358" spans="1:262" s="1339" customFormat="1" ht="49.5" customHeight="1" x14ac:dyDescent="0.25">
      <c r="A1358" s="1250">
        <v>1</v>
      </c>
      <c r="B1358" s="1250">
        <v>1</v>
      </c>
      <c r="C1358" s="1092" t="s">
        <v>372</v>
      </c>
      <c r="D1358" s="12"/>
      <c r="E1358" s="30">
        <f t="shared" si="528"/>
        <v>0</v>
      </c>
      <c r="F1358" s="30">
        <f t="shared" si="528"/>
        <v>0</v>
      </c>
      <c r="G1358" s="30">
        <f t="shared" si="528"/>
        <v>0</v>
      </c>
      <c r="H1358" s="67" t="e">
        <f t="shared" si="528"/>
        <v>#DIV/0!</v>
      </c>
      <c r="I1358" s="500"/>
      <c r="J1358" s="500"/>
      <c r="K1358" s="501"/>
      <c r="L1358" s="501"/>
      <c r="M1358" s="501"/>
      <c r="N1358" s="501"/>
      <c r="O1358" s="501"/>
      <c r="P1358" s="501"/>
      <c r="Q1358" s="64"/>
      <c r="R1358" s="64"/>
      <c r="S1358" s="64"/>
      <c r="T1358" s="64"/>
      <c r="U1358" s="226"/>
      <c r="V1358" s="64"/>
      <c r="W1358" s="1289"/>
      <c r="X1358" s="1051"/>
      <c r="Y1358" s="1051"/>
      <c r="Z1358" s="1051"/>
      <c r="AA1358" s="1051"/>
      <c r="AB1358" s="1051"/>
      <c r="AC1358" s="1051"/>
      <c r="AD1358" s="1051"/>
      <c r="AE1358" s="1051"/>
      <c r="AF1358" s="1051"/>
      <c r="AG1358" s="1051"/>
      <c r="AH1358" s="1051"/>
      <c r="AI1358" s="1051"/>
      <c r="AJ1358" s="1051"/>
      <c r="AK1358" s="1051"/>
      <c r="AL1358" s="1051"/>
      <c r="AM1358" s="1051"/>
      <c r="AN1358" s="1051"/>
      <c r="AO1358" s="1051"/>
      <c r="AP1358" s="1051"/>
      <c r="AQ1358" s="1051"/>
      <c r="AR1358" s="1051"/>
      <c r="AS1358" s="1051"/>
      <c r="AT1358" s="1051"/>
      <c r="AU1358" s="1051"/>
      <c r="AV1358" s="1051"/>
      <c r="AW1358" s="1051"/>
      <c r="AX1358" s="1051"/>
      <c r="AY1358" s="1051"/>
      <c r="AZ1358" s="1051"/>
      <c r="BA1358" s="1051"/>
      <c r="BB1358" s="1051"/>
      <c r="BC1358" s="1051"/>
      <c r="BD1358" s="1051"/>
      <c r="BE1358" s="1051"/>
      <c r="BF1358" s="1051"/>
      <c r="BG1358" s="1051"/>
      <c r="BH1358" s="1051"/>
      <c r="BI1358" s="1051"/>
      <c r="BJ1358" s="1051"/>
      <c r="BK1358" s="1051"/>
      <c r="BL1358" s="1051"/>
      <c r="BM1358" s="1051"/>
      <c r="BN1358" s="1051"/>
      <c r="BO1358" s="1051"/>
      <c r="BP1358" s="1051"/>
      <c r="BQ1358" s="1051"/>
      <c r="BR1358" s="1051"/>
      <c r="BS1358" s="1051"/>
      <c r="BT1358" s="1051"/>
      <c r="BU1358" s="1051"/>
      <c r="BV1358" s="1051"/>
      <c r="BW1358" s="1051"/>
      <c r="BX1358" s="1051"/>
      <c r="BY1358" s="1051"/>
      <c r="BZ1358" s="1051"/>
      <c r="CA1358" s="1051"/>
      <c r="CB1358" s="1051"/>
      <c r="CC1358" s="1051"/>
      <c r="CD1358" s="1051"/>
      <c r="CE1358" s="1051"/>
      <c r="CF1358" s="1051"/>
      <c r="CG1358" s="1051"/>
      <c r="CH1358" s="1051"/>
      <c r="CI1358" s="1051"/>
      <c r="CJ1358" s="1051"/>
      <c r="CK1358" s="1051"/>
      <c r="CL1358" s="1051"/>
      <c r="CM1358" s="1051"/>
      <c r="CN1358" s="1051"/>
      <c r="CO1358" s="1051"/>
      <c r="CP1358" s="1051"/>
      <c r="CQ1358" s="1051"/>
      <c r="CR1358" s="1051"/>
      <c r="CS1358" s="1051"/>
      <c r="CT1358" s="1051"/>
      <c r="CU1358" s="1051"/>
      <c r="CV1358" s="1051"/>
      <c r="CW1358" s="1051"/>
      <c r="CX1358" s="1051"/>
      <c r="CY1358" s="1051"/>
      <c r="CZ1358" s="1051"/>
      <c r="DA1358" s="1051"/>
      <c r="DB1358" s="1051"/>
      <c r="DC1358" s="1051"/>
      <c r="DD1358" s="1051"/>
      <c r="DE1358" s="1051"/>
      <c r="DF1358" s="1051"/>
      <c r="DG1358" s="1051"/>
      <c r="DH1358" s="1051"/>
      <c r="DI1358" s="1051"/>
      <c r="DJ1358" s="1051"/>
      <c r="DK1358" s="1051"/>
      <c r="DL1358" s="1051"/>
      <c r="DM1358" s="1051"/>
      <c r="DN1358" s="1051"/>
      <c r="DO1358" s="1051"/>
      <c r="DP1358" s="1051"/>
      <c r="DQ1358" s="1051"/>
      <c r="DR1358" s="1051"/>
      <c r="DS1358" s="1051"/>
      <c r="DT1358" s="1051"/>
      <c r="DU1358" s="1051"/>
      <c r="DV1358" s="1051"/>
      <c r="DW1358" s="1051"/>
      <c r="DX1358" s="1051"/>
      <c r="DY1358" s="1051"/>
      <c r="DZ1358" s="1051"/>
      <c r="EA1358" s="1051"/>
      <c r="EB1358" s="1051"/>
      <c r="EC1358" s="1051"/>
      <c r="ED1358" s="1051"/>
      <c r="EE1358" s="1051"/>
      <c r="EF1358" s="1051"/>
      <c r="EG1358" s="1051"/>
      <c r="EH1358" s="1051"/>
      <c r="EI1358" s="1051"/>
      <c r="EJ1358" s="1051"/>
      <c r="EK1358" s="1051"/>
      <c r="EL1358" s="1051"/>
      <c r="EM1358" s="1051"/>
      <c r="EN1358" s="1051"/>
      <c r="EO1358" s="1051"/>
      <c r="EP1358" s="1051"/>
      <c r="EQ1358" s="1051"/>
      <c r="ER1358" s="1051"/>
      <c r="ES1358" s="1051"/>
      <c r="ET1358" s="1051"/>
      <c r="EU1358" s="1051"/>
      <c r="EV1358" s="1051"/>
      <c r="EW1358" s="1051"/>
      <c r="EX1358" s="1051"/>
      <c r="EY1358" s="1051"/>
      <c r="EZ1358" s="1051"/>
      <c r="FA1358" s="1051"/>
      <c r="FB1358" s="1051"/>
      <c r="FC1358" s="1051"/>
      <c r="FD1358" s="1051"/>
      <c r="FE1358" s="1051"/>
      <c r="FF1358" s="1051"/>
      <c r="FG1358" s="1051"/>
      <c r="FH1358" s="1051"/>
      <c r="FI1358" s="1051"/>
      <c r="FJ1358" s="1051"/>
      <c r="FK1358" s="1051"/>
      <c r="FL1358" s="1051"/>
      <c r="FM1358" s="1051"/>
      <c r="FN1358" s="1051"/>
      <c r="FO1358" s="1051"/>
      <c r="FP1358" s="1051"/>
      <c r="FQ1358" s="1051"/>
      <c r="FR1358" s="1051"/>
      <c r="FS1358" s="1051"/>
      <c r="FT1358" s="1051"/>
      <c r="FU1358" s="1051"/>
      <c r="FV1358" s="1051"/>
      <c r="FW1358" s="1051"/>
      <c r="FX1358" s="1051"/>
      <c r="FY1358" s="1051"/>
      <c r="FZ1358" s="1051"/>
      <c r="GA1358" s="1051"/>
      <c r="GB1358" s="1051"/>
      <c r="GC1358" s="1051"/>
      <c r="GD1358" s="1051"/>
      <c r="GE1358" s="1051"/>
      <c r="GF1358" s="1051"/>
      <c r="GG1358" s="1051"/>
      <c r="GH1358" s="1051"/>
      <c r="GI1358" s="1051"/>
      <c r="GJ1358" s="1051"/>
      <c r="GK1358" s="1051"/>
      <c r="GL1358" s="1051"/>
      <c r="GM1358" s="1051"/>
      <c r="GN1358" s="1051"/>
      <c r="GO1358" s="1051"/>
      <c r="GP1358" s="1051"/>
      <c r="GQ1358" s="1051"/>
      <c r="GR1358" s="1051"/>
      <c r="GS1358" s="1051"/>
      <c r="GT1358" s="1051"/>
      <c r="GU1358" s="1051"/>
      <c r="GV1358" s="1051"/>
      <c r="GW1358" s="1051"/>
      <c r="GX1358" s="1051"/>
      <c r="GY1358" s="1051"/>
      <c r="GZ1358" s="1051"/>
      <c r="HA1358" s="1051"/>
      <c r="HB1358" s="1051"/>
      <c r="HC1358" s="1051"/>
      <c r="HD1358" s="1051"/>
      <c r="HE1358" s="1051"/>
      <c r="HF1358" s="1051"/>
      <c r="HG1358" s="1051"/>
      <c r="HH1358" s="1051"/>
      <c r="HI1358" s="1051"/>
      <c r="HJ1358" s="1051"/>
      <c r="HK1358" s="1051"/>
      <c r="HL1358" s="1051"/>
      <c r="HM1358" s="1051"/>
      <c r="HN1358" s="1051"/>
      <c r="HO1358" s="1051"/>
      <c r="HP1358" s="1051"/>
      <c r="HQ1358" s="1051"/>
      <c r="HR1358" s="1051"/>
      <c r="HS1358" s="1051"/>
      <c r="HT1358" s="1051"/>
      <c r="HU1358" s="1051"/>
      <c r="HV1358" s="1051"/>
      <c r="HW1358" s="1051"/>
      <c r="HX1358" s="1051"/>
      <c r="HY1358" s="1051"/>
      <c r="HZ1358" s="1051"/>
      <c r="IA1358" s="1051"/>
      <c r="IB1358" s="1051"/>
      <c r="IC1358" s="1051"/>
      <c r="ID1358" s="1051"/>
      <c r="IE1358" s="1051"/>
      <c r="IF1358" s="1051"/>
      <c r="IG1358" s="1051"/>
      <c r="IH1358" s="1051"/>
      <c r="II1358" s="1051"/>
      <c r="IJ1358" s="1051"/>
      <c r="IK1358" s="1051"/>
      <c r="IL1358" s="1051"/>
      <c r="IM1358" s="1051"/>
      <c r="IN1358" s="1051"/>
      <c r="IO1358" s="1051"/>
      <c r="IP1358" s="1051"/>
      <c r="IQ1358" s="1051"/>
      <c r="IR1358" s="1051"/>
      <c r="IS1358" s="1051"/>
      <c r="IT1358" s="1051"/>
      <c r="IU1358" s="1051"/>
      <c r="IV1358" s="1051"/>
      <c r="IW1358" s="1051"/>
      <c r="IX1358" s="1051"/>
      <c r="IY1358" s="1051"/>
      <c r="IZ1358" s="1051"/>
      <c r="JA1358" s="1051"/>
      <c r="JB1358" s="1051"/>
    </row>
    <row r="1359" spans="1:262" s="1339" customFormat="1" ht="54" customHeight="1" x14ac:dyDescent="0.25">
      <c r="A1359" s="1250">
        <v>1</v>
      </c>
      <c r="B1359" s="1250">
        <v>1</v>
      </c>
      <c r="C1359" s="1092" t="s">
        <v>317</v>
      </c>
      <c r="D1359" s="12"/>
      <c r="E1359" s="30">
        <f t="shared" si="528"/>
        <v>0</v>
      </c>
      <c r="F1359" s="30">
        <f t="shared" si="528"/>
        <v>0</v>
      </c>
      <c r="G1359" s="30">
        <f t="shared" si="528"/>
        <v>0</v>
      </c>
      <c r="H1359" s="67" t="e">
        <f t="shared" si="528"/>
        <v>#DIV/0!</v>
      </c>
      <c r="I1359" s="500"/>
      <c r="J1359" s="500"/>
      <c r="K1359" s="501"/>
      <c r="L1359" s="501"/>
      <c r="M1359" s="501"/>
      <c r="N1359" s="501"/>
      <c r="O1359" s="501"/>
      <c r="P1359" s="501"/>
      <c r="Q1359" s="64"/>
      <c r="R1359" s="64"/>
      <c r="S1359" s="64"/>
      <c r="T1359" s="64"/>
      <c r="U1359" s="226"/>
      <c r="V1359" s="64"/>
      <c r="W1359" s="1289"/>
      <c r="X1359" s="1051"/>
      <c r="Y1359" s="1051"/>
      <c r="Z1359" s="1051"/>
      <c r="AA1359" s="1051"/>
      <c r="AB1359" s="1051"/>
      <c r="AC1359" s="1051"/>
      <c r="AD1359" s="1051"/>
      <c r="AE1359" s="1051"/>
      <c r="AF1359" s="1051"/>
      <c r="AG1359" s="1051"/>
      <c r="AH1359" s="1051"/>
      <c r="AI1359" s="1051"/>
      <c r="AJ1359" s="1051"/>
      <c r="AK1359" s="1051"/>
      <c r="AL1359" s="1051"/>
      <c r="AM1359" s="1051"/>
      <c r="AN1359" s="1051"/>
      <c r="AO1359" s="1051"/>
      <c r="AP1359" s="1051"/>
      <c r="AQ1359" s="1051"/>
      <c r="AR1359" s="1051"/>
      <c r="AS1359" s="1051"/>
      <c r="AT1359" s="1051"/>
      <c r="AU1359" s="1051"/>
      <c r="AV1359" s="1051"/>
      <c r="AW1359" s="1051"/>
      <c r="AX1359" s="1051"/>
      <c r="AY1359" s="1051"/>
      <c r="AZ1359" s="1051"/>
      <c r="BA1359" s="1051"/>
      <c r="BB1359" s="1051"/>
      <c r="BC1359" s="1051"/>
      <c r="BD1359" s="1051"/>
      <c r="BE1359" s="1051"/>
      <c r="BF1359" s="1051"/>
      <c r="BG1359" s="1051"/>
      <c r="BH1359" s="1051"/>
      <c r="BI1359" s="1051"/>
      <c r="BJ1359" s="1051"/>
      <c r="BK1359" s="1051"/>
      <c r="BL1359" s="1051"/>
      <c r="BM1359" s="1051"/>
      <c r="BN1359" s="1051"/>
      <c r="BO1359" s="1051"/>
      <c r="BP1359" s="1051"/>
      <c r="BQ1359" s="1051"/>
      <c r="BR1359" s="1051"/>
      <c r="BS1359" s="1051"/>
      <c r="BT1359" s="1051"/>
      <c r="BU1359" s="1051"/>
      <c r="BV1359" s="1051"/>
      <c r="BW1359" s="1051"/>
      <c r="BX1359" s="1051"/>
      <c r="BY1359" s="1051"/>
      <c r="BZ1359" s="1051"/>
      <c r="CA1359" s="1051"/>
      <c r="CB1359" s="1051"/>
      <c r="CC1359" s="1051"/>
      <c r="CD1359" s="1051"/>
      <c r="CE1359" s="1051"/>
      <c r="CF1359" s="1051"/>
      <c r="CG1359" s="1051"/>
      <c r="CH1359" s="1051"/>
      <c r="CI1359" s="1051"/>
      <c r="CJ1359" s="1051"/>
      <c r="CK1359" s="1051"/>
      <c r="CL1359" s="1051"/>
      <c r="CM1359" s="1051"/>
      <c r="CN1359" s="1051"/>
      <c r="CO1359" s="1051"/>
      <c r="CP1359" s="1051"/>
      <c r="CQ1359" s="1051"/>
      <c r="CR1359" s="1051"/>
      <c r="CS1359" s="1051"/>
      <c r="CT1359" s="1051"/>
      <c r="CU1359" s="1051"/>
      <c r="CV1359" s="1051"/>
      <c r="CW1359" s="1051"/>
      <c r="CX1359" s="1051"/>
      <c r="CY1359" s="1051"/>
      <c r="CZ1359" s="1051"/>
      <c r="DA1359" s="1051"/>
      <c r="DB1359" s="1051"/>
      <c r="DC1359" s="1051"/>
      <c r="DD1359" s="1051"/>
      <c r="DE1359" s="1051"/>
      <c r="DF1359" s="1051"/>
      <c r="DG1359" s="1051"/>
      <c r="DH1359" s="1051"/>
      <c r="DI1359" s="1051"/>
      <c r="DJ1359" s="1051"/>
      <c r="DK1359" s="1051"/>
      <c r="DL1359" s="1051"/>
      <c r="DM1359" s="1051"/>
      <c r="DN1359" s="1051"/>
      <c r="DO1359" s="1051"/>
      <c r="DP1359" s="1051"/>
      <c r="DQ1359" s="1051"/>
      <c r="DR1359" s="1051"/>
      <c r="DS1359" s="1051"/>
      <c r="DT1359" s="1051"/>
      <c r="DU1359" s="1051"/>
      <c r="DV1359" s="1051"/>
      <c r="DW1359" s="1051"/>
      <c r="DX1359" s="1051"/>
      <c r="DY1359" s="1051"/>
      <c r="DZ1359" s="1051"/>
      <c r="EA1359" s="1051"/>
      <c r="EB1359" s="1051"/>
      <c r="EC1359" s="1051"/>
      <c r="ED1359" s="1051"/>
      <c r="EE1359" s="1051"/>
      <c r="EF1359" s="1051"/>
      <c r="EG1359" s="1051"/>
      <c r="EH1359" s="1051"/>
      <c r="EI1359" s="1051"/>
      <c r="EJ1359" s="1051"/>
      <c r="EK1359" s="1051"/>
      <c r="EL1359" s="1051"/>
      <c r="EM1359" s="1051"/>
      <c r="EN1359" s="1051"/>
      <c r="EO1359" s="1051"/>
      <c r="EP1359" s="1051"/>
      <c r="EQ1359" s="1051"/>
      <c r="ER1359" s="1051"/>
      <c r="ES1359" s="1051"/>
      <c r="ET1359" s="1051"/>
      <c r="EU1359" s="1051"/>
      <c r="EV1359" s="1051"/>
      <c r="EW1359" s="1051"/>
      <c r="EX1359" s="1051"/>
      <c r="EY1359" s="1051"/>
      <c r="EZ1359" s="1051"/>
      <c r="FA1359" s="1051"/>
      <c r="FB1359" s="1051"/>
      <c r="FC1359" s="1051"/>
      <c r="FD1359" s="1051"/>
      <c r="FE1359" s="1051"/>
      <c r="FF1359" s="1051"/>
      <c r="FG1359" s="1051"/>
      <c r="FH1359" s="1051"/>
      <c r="FI1359" s="1051"/>
      <c r="FJ1359" s="1051"/>
      <c r="FK1359" s="1051"/>
      <c r="FL1359" s="1051"/>
      <c r="FM1359" s="1051"/>
      <c r="FN1359" s="1051"/>
      <c r="FO1359" s="1051"/>
      <c r="FP1359" s="1051"/>
      <c r="FQ1359" s="1051"/>
      <c r="FR1359" s="1051"/>
      <c r="FS1359" s="1051"/>
      <c r="FT1359" s="1051"/>
      <c r="FU1359" s="1051"/>
      <c r="FV1359" s="1051"/>
      <c r="FW1359" s="1051"/>
      <c r="FX1359" s="1051"/>
      <c r="FY1359" s="1051"/>
      <c r="FZ1359" s="1051"/>
      <c r="GA1359" s="1051"/>
      <c r="GB1359" s="1051"/>
      <c r="GC1359" s="1051"/>
      <c r="GD1359" s="1051"/>
      <c r="GE1359" s="1051"/>
      <c r="GF1359" s="1051"/>
      <c r="GG1359" s="1051"/>
      <c r="GH1359" s="1051"/>
      <c r="GI1359" s="1051"/>
      <c r="GJ1359" s="1051"/>
      <c r="GK1359" s="1051"/>
      <c r="GL1359" s="1051"/>
      <c r="GM1359" s="1051"/>
      <c r="GN1359" s="1051"/>
      <c r="GO1359" s="1051"/>
      <c r="GP1359" s="1051"/>
      <c r="GQ1359" s="1051"/>
      <c r="GR1359" s="1051"/>
      <c r="GS1359" s="1051"/>
      <c r="GT1359" s="1051"/>
      <c r="GU1359" s="1051"/>
      <c r="GV1359" s="1051"/>
      <c r="GW1359" s="1051"/>
      <c r="GX1359" s="1051"/>
      <c r="GY1359" s="1051"/>
      <c r="GZ1359" s="1051"/>
      <c r="HA1359" s="1051"/>
      <c r="HB1359" s="1051"/>
      <c r="HC1359" s="1051"/>
      <c r="HD1359" s="1051"/>
      <c r="HE1359" s="1051"/>
      <c r="HF1359" s="1051"/>
      <c r="HG1359" s="1051"/>
      <c r="HH1359" s="1051"/>
      <c r="HI1359" s="1051"/>
      <c r="HJ1359" s="1051"/>
      <c r="HK1359" s="1051"/>
      <c r="HL1359" s="1051"/>
      <c r="HM1359" s="1051"/>
      <c r="HN1359" s="1051"/>
      <c r="HO1359" s="1051"/>
      <c r="HP1359" s="1051"/>
      <c r="HQ1359" s="1051"/>
      <c r="HR1359" s="1051"/>
      <c r="HS1359" s="1051"/>
      <c r="HT1359" s="1051"/>
      <c r="HU1359" s="1051"/>
      <c r="HV1359" s="1051"/>
      <c r="HW1359" s="1051"/>
      <c r="HX1359" s="1051"/>
      <c r="HY1359" s="1051"/>
      <c r="HZ1359" s="1051"/>
      <c r="IA1359" s="1051"/>
      <c r="IB1359" s="1051"/>
      <c r="IC1359" s="1051"/>
      <c r="ID1359" s="1051"/>
      <c r="IE1359" s="1051"/>
      <c r="IF1359" s="1051"/>
      <c r="IG1359" s="1051"/>
      <c r="IH1359" s="1051"/>
      <c r="II1359" s="1051"/>
      <c r="IJ1359" s="1051"/>
      <c r="IK1359" s="1051"/>
      <c r="IL1359" s="1051"/>
      <c r="IM1359" s="1051"/>
      <c r="IN1359" s="1051"/>
      <c r="IO1359" s="1051"/>
      <c r="IP1359" s="1051"/>
      <c r="IQ1359" s="1051"/>
      <c r="IR1359" s="1051"/>
      <c r="IS1359" s="1051"/>
      <c r="IT1359" s="1051"/>
      <c r="IU1359" s="1051"/>
      <c r="IV1359" s="1051"/>
      <c r="IW1359" s="1051"/>
      <c r="IX1359" s="1051"/>
      <c r="IY1359" s="1051"/>
      <c r="IZ1359" s="1051"/>
      <c r="JA1359" s="1051"/>
      <c r="JB1359" s="1051"/>
    </row>
    <row r="1360" spans="1:262" s="1339" customFormat="1" ht="38.1" customHeight="1" x14ac:dyDescent="0.25">
      <c r="A1360" s="1250">
        <v>1</v>
      </c>
      <c r="B1360" s="1250">
        <v>1</v>
      </c>
      <c r="C1360" s="1092" t="s">
        <v>318</v>
      </c>
      <c r="D1360" s="12"/>
      <c r="E1360" s="30">
        <f t="shared" si="528"/>
        <v>0</v>
      </c>
      <c r="F1360" s="30">
        <f t="shared" si="528"/>
        <v>0</v>
      </c>
      <c r="G1360" s="30">
        <f t="shared" si="528"/>
        <v>0</v>
      </c>
      <c r="H1360" s="67" t="e">
        <f t="shared" si="528"/>
        <v>#DIV/0!</v>
      </c>
      <c r="I1360" s="500"/>
      <c r="J1360" s="500"/>
      <c r="K1360" s="501"/>
      <c r="L1360" s="501"/>
      <c r="M1360" s="501"/>
      <c r="N1360" s="501"/>
      <c r="O1360" s="501"/>
      <c r="P1360" s="501"/>
      <c r="Q1360" s="64"/>
      <c r="R1360" s="64"/>
      <c r="S1360" s="64"/>
      <c r="T1360" s="64"/>
      <c r="U1360" s="226"/>
      <c r="V1360" s="64"/>
      <c r="W1360" s="1289"/>
      <c r="X1360" s="1051"/>
      <c r="Y1360" s="1051"/>
      <c r="Z1360" s="1051"/>
      <c r="AA1360" s="1051"/>
      <c r="AB1360" s="1051"/>
      <c r="AC1360" s="1051"/>
      <c r="AD1360" s="1051"/>
      <c r="AE1360" s="1051"/>
      <c r="AF1360" s="1051"/>
      <c r="AG1360" s="1051"/>
      <c r="AH1360" s="1051"/>
      <c r="AI1360" s="1051"/>
      <c r="AJ1360" s="1051"/>
      <c r="AK1360" s="1051"/>
      <c r="AL1360" s="1051"/>
      <c r="AM1360" s="1051"/>
      <c r="AN1360" s="1051"/>
      <c r="AO1360" s="1051"/>
      <c r="AP1360" s="1051"/>
      <c r="AQ1360" s="1051"/>
      <c r="AR1360" s="1051"/>
      <c r="AS1360" s="1051"/>
      <c r="AT1360" s="1051"/>
      <c r="AU1360" s="1051"/>
      <c r="AV1360" s="1051"/>
      <c r="AW1360" s="1051"/>
      <c r="AX1360" s="1051"/>
      <c r="AY1360" s="1051"/>
      <c r="AZ1360" s="1051"/>
      <c r="BA1360" s="1051"/>
      <c r="BB1360" s="1051"/>
      <c r="BC1360" s="1051"/>
      <c r="BD1360" s="1051"/>
      <c r="BE1360" s="1051"/>
      <c r="BF1360" s="1051"/>
      <c r="BG1360" s="1051"/>
      <c r="BH1360" s="1051"/>
      <c r="BI1360" s="1051"/>
      <c r="BJ1360" s="1051"/>
      <c r="BK1360" s="1051"/>
      <c r="BL1360" s="1051"/>
      <c r="BM1360" s="1051"/>
      <c r="BN1360" s="1051"/>
      <c r="BO1360" s="1051"/>
      <c r="BP1360" s="1051"/>
      <c r="BQ1360" s="1051"/>
      <c r="BR1360" s="1051"/>
      <c r="BS1360" s="1051"/>
      <c r="BT1360" s="1051"/>
      <c r="BU1360" s="1051"/>
      <c r="BV1360" s="1051"/>
      <c r="BW1360" s="1051"/>
      <c r="BX1360" s="1051"/>
      <c r="BY1360" s="1051"/>
      <c r="BZ1360" s="1051"/>
      <c r="CA1360" s="1051"/>
      <c r="CB1360" s="1051"/>
      <c r="CC1360" s="1051"/>
      <c r="CD1360" s="1051"/>
      <c r="CE1360" s="1051"/>
      <c r="CF1360" s="1051"/>
      <c r="CG1360" s="1051"/>
      <c r="CH1360" s="1051"/>
      <c r="CI1360" s="1051"/>
      <c r="CJ1360" s="1051"/>
      <c r="CK1360" s="1051"/>
      <c r="CL1360" s="1051"/>
      <c r="CM1360" s="1051"/>
      <c r="CN1360" s="1051"/>
      <c r="CO1360" s="1051"/>
      <c r="CP1360" s="1051"/>
      <c r="CQ1360" s="1051"/>
      <c r="CR1360" s="1051"/>
      <c r="CS1360" s="1051"/>
      <c r="CT1360" s="1051"/>
      <c r="CU1360" s="1051"/>
      <c r="CV1360" s="1051"/>
      <c r="CW1360" s="1051"/>
      <c r="CX1360" s="1051"/>
      <c r="CY1360" s="1051"/>
      <c r="CZ1360" s="1051"/>
      <c r="DA1360" s="1051"/>
      <c r="DB1360" s="1051"/>
      <c r="DC1360" s="1051"/>
      <c r="DD1360" s="1051"/>
      <c r="DE1360" s="1051"/>
      <c r="DF1360" s="1051"/>
      <c r="DG1360" s="1051"/>
      <c r="DH1360" s="1051"/>
      <c r="DI1360" s="1051"/>
      <c r="DJ1360" s="1051"/>
      <c r="DK1360" s="1051"/>
      <c r="DL1360" s="1051"/>
      <c r="DM1360" s="1051"/>
      <c r="DN1360" s="1051"/>
      <c r="DO1360" s="1051"/>
      <c r="DP1360" s="1051"/>
      <c r="DQ1360" s="1051"/>
      <c r="DR1360" s="1051"/>
      <c r="DS1360" s="1051"/>
      <c r="DT1360" s="1051"/>
      <c r="DU1360" s="1051"/>
      <c r="DV1360" s="1051"/>
      <c r="DW1360" s="1051"/>
      <c r="DX1360" s="1051"/>
      <c r="DY1360" s="1051"/>
      <c r="DZ1360" s="1051"/>
      <c r="EA1360" s="1051"/>
      <c r="EB1360" s="1051"/>
      <c r="EC1360" s="1051"/>
      <c r="ED1360" s="1051"/>
      <c r="EE1360" s="1051"/>
      <c r="EF1360" s="1051"/>
      <c r="EG1360" s="1051"/>
      <c r="EH1360" s="1051"/>
      <c r="EI1360" s="1051"/>
      <c r="EJ1360" s="1051"/>
      <c r="EK1360" s="1051"/>
      <c r="EL1360" s="1051"/>
      <c r="EM1360" s="1051"/>
      <c r="EN1360" s="1051"/>
      <c r="EO1360" s="1051"/>
      <c r="EP1360" s="1051"/>
      <c r="EQ1360" s="1051"/>
      <c r="ER1360" s="1051"/>
      <c r="ES1360" s="1051"/>
      <c r="ET1360" s="1051"/>
      <c r="EU1360" s="1051"/>
      <c r="EV1360" s="1051"/>
      <c r="EW1360" s="1051"/>
      <c r="EX1360" s="1051"/>
      <c r="EY1360" s="1051"/>
      <c r="EZ1360" s="1051"/>
      <c r="FA1360" s="1051"/>
      <c r="FB1360" s="1051"/>
      <c r="FC1360" s="1051"/>
      <c r="FD1360" s="1051"/>
      <c r="FE1360" s="1051"/>
      <c r="FF1360" s="1051"/>
      <c r="FG1360" s="1051"/>
      <c r="FH1360" s="1051"/>
      <c r="FI1360" s="1051"/>
      <c r="FJ1360" s="1051"/>
      <c r="FK1360" s="1051"/>
      <c r="FL1360" s="1051"/>
      <c r="FM1360" s="1051"/>
      <c r="FN1360" s="1051"/>
      <c r="FO1360" s="1051"/>
      <c r="FP1360" s="1051"/>
      <c r="FQ1360" s="1051"/>
      <c r="FR1360" s="1051"/>
      <c r="FS1360" s="1051"/>
      <c r="FT1360" s="1051"/>
      <c r="FU1360" s="1051"/>
      <c r="FV1360" s="1051"/>
      <c r="FW1360" s="1051"/>
      <c r="FX1360" s="1051"/>
      <c r="FY1360" s="1051"/>
      <c r="FZ1360" s="1051"/>
      <c r="GA1360" s="1051"/>
      <c r="GB1360" s="1051"/>
      <c r="GC1360" s="1051"/>
      <c r="GD1360" s="1051"/>
      <c r="GE1360" s="1051"/>
      <c r="GF1360" s="1051"/>
      <c r="GG1360" s="1051"/>
      <c r="GH1360" s="1051"/>
      <c r="GI1360" s="1051"/>
      <c r="GJ1360" s="1051"/>
      <c r="GK1360" s="1051"/>
      <c r="GL1360" s="1051"/>
      <c r="GM1360" s="1051"/>
      <c r="GN1360" s="1051"/>
      <c r="GO1360" s="1051"/>
      <c r="GP1360" s="1051"/>
      <c r="GQ1360" s="1051"/>
      <c r="GR1360" s="1051"/>
      <c r="GS1360" s="1051"/>
      <c r="GT1360" s="1051"/>
      <c r="GU1360" s="1051"/>
      <c r="GV1360" s="1051"/>
      <c r="GW1360" s="1051"/>
      <c r="GX1360" s="1051"/>
      <c r="GY1360" s="1051"/>
      <c r="GZ1360" s="1051"/>
      <c r="HA1360" s="1051"/>
      <c r="HB1360" s="1051"/>
      <c r="HC1360" s="1051"/>
      <c r="HD1360" s="1051"/>
      <c r="HE1360" s="1051"/>
      <c r="HF1360" s="1051"/>
      <c r="HG1360" s="1051"/>
      <c r="HH1360" s="1051"/>
      <c r="HI1360" s="1051"/>
      <c r="HJ1360" s="1051"/>
      <c r="HK1360" s="1051"/>
      <c r="HL1360" s="1051"/>
      <c r="HM1360" s="1051"/>
      <c r="HN1360" s="1051"/>
      <c r="HO1360" s="1051"/>
      <c r="HP1360" s="1051"/>
      <c r="HQ1360" s="1051"/>
      <c r="HR1360" s="1051"/>
      <c r="HS1360" s="1051"/>
      <c r="HT1360" s="1051"/>
      <c r="HU1360" s="1051"/>
      <c r="HV1360" s="1051"/>
      <c r="HW1360" s="1051"/>
      <c r="HX1360" s="1051"/>
      <c r="HY1360" s="1051"/>
      <c r="HZ1360" s="1051"/>
      <c r="IA1360" s="1051"/>
      <c r="IB1360" s="1051"/>
      <c r="IC1360" s="1051"/>
      <c r="ID1360" s="1051"/>
      <c r="IE1360" s="1051"/>
      <c r="IF1360" s="1051"/>
      <c r="IG1360" s="1051"/>
      <c r="IH1360" s="1051"/>
      <c r="II1360" s="1051"/>
      <c r="IJ1360" s="1051"/>
      <c r="IK1360" s="1051"/>
      <c r="IL1360" s="1051"/>
      <c r="IM1360" s="1051"/>
      <c r="IN1360" s="1051"/>
      <c r="IO1360" s="1051"/>
      <c r="IP1360" s="1051"/>
      <c r="IQ1360" s="1051"/>
      <c r="IR1360" s="1051"/>
      <c r="IS1360" s="1051"/>
      <c r="IT1360" s="1051"/>
      <c r="IU1360" s="1051"/>
      <c r="IV1360" s="1051"/>
      <c r="IW1360" s="1051"/>
      <c r="IX1360" s="1051"/>
      <c r="IY1360" s="1051"/>
      <c r="IZ1360" s="1051"/>
      <c r="JA1360" s="1051"/>
      <c r="JB1360" s="1051"/>
    </row>
    <row r="1361" spans="1:262" s="1339" customFormat="1" ht="38.1" customHeight="1" x14ac:dyDescent="0.25">
      <c r="A1361" s="1250">
        <v>1</v>
      </c>
      <c r="B1361" s="1250">
        <v>1</v>
      </c>
      <c r="C1361" s="1092" t="s">
        <v>329</v>
      </c>
      <c r="D1361" s="12"/>
      <c r="E1361" s="30">
        <f t="shared" si="528"/>
        <v>0</v>
      </c>
      <c r="F1361" s="30">
        <f t="shared" si="528"/>
        <v>0</v>
      </c>
      <c r="G1361" s="30">
        <f t="shared" si="528"/>
        <v>0</v>
      </c>
      <c r="H1361" s="67" t="e">
        <f t="shared" si="528"/>
        <v>#DIV/0!</v>
      </c>
      <c r="I1361" s="500"/>
      <c r="J1361" s="500"/>
      <c r="K1361" s="501"/>
      <c r="L1361" s="501"/>
      <c r="M1361" s="501"/>
      <c r="N1361" s="501"/>
      <c r="O1361" s="501"/>
      <c r="P1361" s="501"/>
      <c r="Q1361" s="64"/>
      <c r="R1361" s="64"/>
      <c r="S1361" s="64"/>
      <c r="T1361" s="64"/>
      <c r="U1361" s="226"/>
      <c r="V1361" s="64"/>
      <c r="W1361" s="1289"/>
      <c r="X1361" s="1051"/>
      <c r="Y1361" s="1051"/>
      <c r="Z1361" s="1051"/>
      <c r="AA1361" s="1051"/>
      <c r="AB1361" s="1051"/>
      <c r="AC1361" s="1051"/>
      <c r="AD1361" s="1051"/>
      <c r="AE1361" s="1051"/>
      <c r="AF1361" s="1051"/>
      <c r="AG1361" s="1051"/>
      <c r="AH1361" s="1051"/>
      <c r="AI1361" s="1051"/>
      <c r="AJ1361" s="1051"/>
      <c r="AK1361" s="1051"/>
      <c r="AL1361" s="1051"/>
      <c r="AM1361" s="1051"/>
      <c r="AN1361" s="1051"/>
      <c r="AO1361" s="1051"/>
      <c r="AP1361" s="1051"/>
      <c r="AQ1361" s="1051"/>
      <c r="AR1361" s="1051"/>
      <c r="AS1361" s="1051"/>
      <c r="AT1361" s="1051"/>
      <c r="AU1361" s="1051"/>
      <c r="AV1361" s="1051"/>
      <c r="AW1361" s="1051"/>
      <c r="AX1361" s="1051"/>
      <c r="AY1361" s="1051"/>
      <c r="AZ1361" s="1051"/>
      <c r="BA1361" s="1051"/>
      <c r="BB1361" s="1051"/>
      <c r="BC1361" s="1051"/>
      <c r="BD1361" s="1051"/>
      <c r="BE1361" s="1051"/>
      <c r="BF1361" s="1051"/>
      <c r="BG1361" s="1051"/>
      <c r="BH1361" s="1051"/>
      <c r="BI1361" s="1051"/>
      <c r="BJ1361" s="1051"/>
      <c r="BK1361" s="1051"/>
      <c r="BL1361" s="1051"/>
      <c r="BM1361" s="1051"/>
      <c r="BN1361" s="1051"/>
      <c r="BO1361" s="1051"/>
      <c r="BP1361" s="1051"/>
      <c r="BQ1361" s="1051"/>
      <c r="BR1361" s="1051"/>
      <c r="BS1361" s="1051"/>
      <c r="BT1361" s="1051"/>
      <c r="BU1361" s="1051"/>
      <c r="BV1361" s="1051"/>
      <c r="BW1361" s="1051"/>
      <c r="BX1361" s="1051"/>
      <c r="BY1361" s="1051"/>
      <c r="BZ1361" s="1051"/>
      <c r="CA1361" s="1051"/>
      <c r="CB1361" s="1051"/>
      <c r="CC1361" s="1051"/>
      <c r="CD1361" s="1051"/>
      <c r="CE1361" s="1051"/>
      <c r="CF1361" s="1051"/>
      <c r="CG1361" s="1051"/>
      <c r="CH1361" s="1051"/>
      <c r="CI1361" s="1051"/>
      <c r="CJ1361" s="1051"/>
      <c r="CK1361" s="1051"/>
      <c r="CL1361" s="1051"/>
      <c r="CM1361" s="1051"/>
      <c r="CN1361" s="1051"/>
      <c r="CO1361" s="1051"/>
      <c r="CP1361" s="1051"/>
      <c r="CQ1361" s="1051"/>
      <c r="CR1361" s="1051"/>
      <c r="CS1361" s="1051"/>
      <c r="CT1361" s="1051"/>
      <c r="CU1361" s="1051"/>
      <c r="CV1361" s="1051"/>
      <c r="CW1361" s="1051"/>
      <c r="CX1361" s="1051"/>
      <c r="CY1361" s="1051"/>
      <c r="CZ1361" s="1051"/>
      <c r="DA1361" s="1051"/>
      <c r="DB1361" s="1051"/>
      <c r="DC1361" s="1051"/>
      <c r="DD1361" s="1051"/>
      <c r="DE1361" s="1051"/>
      <c r="DF1361" s="1051"/>
      <c r="DG1361" s="1051"/>
      <c r="DH1361" s="1051"/>
      <c r="DI1361" s="1051"/>
      <c r="DJ1361" s="1051"/>
      <c r="DK1361" s="1051"/>
      <c r="DL1361" s="1051"/>
      <c r="DM1361" s="1051"/>
      <c r="DN1361" s="1051"/>
      <c r="DO1361" s="1051"/>
      <c r="DP1361" s="1051"/>
      <c r="DQ1361" s="1051"/>
      <c r="DR1361" s="1051"/>
      <c r="DS1361" s="1051"/>
      <c r="DT1361" s="1051"/>
      <c r="DU1361" s="1051"/>
      <c r="DV1361" s="1051"/>
      <c r="DW1361" s="1051"/>
      <c r="DX1361" s="1051"/>
      <c r="DY1361" s="1051"/>
      <c r="DZ1361" s="1051"/>
      <c r="EA1361" s="1051"/>
      <c r="EB1361" s="1051"/>
      <c r="EC1361" s="1051"/>
      <c r="ED1361" s="1051"/>
      <c r="EE1361" s="1051"/>
      <c r="EF1361" s="1051"/>
      <c r="EG1361" s="1051"/>
      <c r="EH1361" s="1051"/>
      <c r="EI1361" s="1051"/>
      <c r="EJ1361" s="1051"/>
      <c r="EK1361" s="1051"/>
      <c r="EL1361" s="1051"/>
      <c r="EM1361" s="1051"/>
      <c r="EN1361" s="1051"/>
      <c r="EO1361" s="1051"/>
      <c r="EP1361" s="1051"/>
      <c r="EQ1361" s="1051"/>
      <c r="ER1361" s="1051"/>
      <c r="ES1361" s="1051"/>
      <c r="ET1361" s="1051"/>
      <c r="EU1361" s="1051"/>
      <c r="EV1361" s="1051"/>
      <c r="EW1361" s="1051"/>
      <c r="EX1361" s="1051"/>
      <c r="EY1361" s="1051"/>
      <c r="EZ1361" s="1051"/>
      <c r="FA1361" s="1051"/>
      <c r="FB1361" s="1051"/>
      <c r="FC1361" s="1051"/>
      <c r="FD1361" s="1051"/>
      <c r="FE1361" s="1051"/>
      <c r="FF1361" s="1051"/>
      <c r="FG1361" s="1051"/>
      <c r="FH1361" s="1051"/>
      <c r="FI1361" s="1051"/>
      <c r="FJ1361" s="1051"/>
      <c r="FK1361" s="1051"/>
      <c r="FL1361" s="1051"/>
      <c r="FM1361" s="1051"/>
      <c r="FN1361" s="1051"/>
      <c r="FO1361" s="1051"/>
      <c r="FP1361" s="1051"/>
      <c r="FQ1361" s="1051"/>
      <c r="FR1361" s="1051"/>
      <c r="FS1361" s="1051"/>
      <c r="FT1361" s="1051"/>
      <c r="FU1361" s="1051"/>
      <c r="FV1361" s="1051"/>
      <c r="FW1361" s="1051"/>
      <c r="FX1361" s="1051"/>
      <c r="FY1361" s="1051"/>
      <c r="FZ1361" s="1051"/>
      <c r="GA1361" s="1051"/>
      <c r="GB1361" s="1051"/>
      <c r="GC1361" s="1051"/>
      <c r="GD1361" s="1051"/>
      <c r="GE1361" s="1051"/>
      <c r="GF1361" s="1051"/>
      <c r="GG1361" s="1051"/>
      <c r="GH1361" s="1051"/>
      <c r="GI1361" s="1051"/>
      <c r="GJ1361" s="1051"/>
      <c r="GK1361" s="1051"/>
      <c r="GL1361" s="1051"/>
      <c r="GM1361" s="1051"/>
      <c r="GN1361" s="1051"/>
      <c r="GO1361" s="1051"/>
      <c r="GP1361" s="1051"/>
      <c r="GQ1361" s="1051"/>
      <c r="GR1361" s="1051"/>
      <c r="GS1361" s="1051"/>
      <c r="GT1361" s="1051"/>
      <c r="GU1361" s="1051"/>
      <c r="GV1361" s="1051"/>
      <c r="GW1361" s="1051"/>
      <c r="GX1361" s="1051"/>
      <c r="GY1361" s="1051"/>
      <c r="GZ1361" s="1051"/>
      <c r="HA1361" s="1051"/>
      <c r="HB1361" s="1051"/>
      <c r="HC1361" s="1051"/>
      <c r="HD1361" s="1051"/>
      <c r="HE1361" s="1051"/>
      <c r="HF1361" s="1051"/>
      <c r="HG1361" s="1051"/>
      <c r="HH1361" s="1051"/>
      <c r="HI1361" s="1051"/>
      <c r="HJ1361" s="1051"/>
      <c r="HK1361" s="1051"/>
      <c r="HL1361" s="1051"/>
      <c r="HM1361" s="1051"/>
      <c r="HN1361" s="1051"/>
      <c r="HO1361" s="1051"/>
      <c r="HP1361" s="1051"/>
      <c r="HQ1361" s="1051"/>
      <c r="HR1361" s="1051"/>
      <c r="HS1361" s="1051"/>
      <c r="HT1361" s="1051"/>
      <c r="HU1361" s="1051"/>
      <c r="HV1361" s="1051"/>
      <c r="HW1361" s="1051"/>
      <c r="HX1361" s="1051"/>
      <c r="HY1361" s="1051"/>
      <c r="HZ1361" s="1051"/>
      <c r="IA1361" s="1051"/>
      <c r="IB1361" s="1051"/>
      <c r="IC1361" s="1051"/>
      <c r="ID1361" s="1051"/>
      <c r="IE1361" s="1051"/>
      <c r="IF1361" s="1051"/>
      <c r="IG1361" s="1051"/>
      <c r="IH1361" s="1051"/>
      <c r="II1361" s="1051"/>
      <c r="IJ1361" s="1051"/>
      <c r="IK1361" s="1051"/>
      <c r="IL1361" s="1051"/>
      <c r="IM1361" s="1051"/>
      <c r="IN1361" s="1051"/>
      <c r="IO1361" s="1051"/>
      <c r="IP1361" s="1051"/>
      <c r="IQ1361" s="1051"/>
      <c r="IR1361" s="1051"/>
      <c r="IS1361" s="1051"/>
      <c r="IT1361" s="1051"/>
      <c r="IU1361" s="1051"/>
      <c r="IV1361" s="1051"/>
      <c r="IW1361" s="1051"/>
      <c r="IX1361" s="1051"/>
      <c r="IY1361" s="1051"/>
      <c r="IZ1361" s="1051"/>
      <c r="JA1361" s="1051"/>
      <c r="JB1361" s="1051"/>
    </row>
    <row r="1362" spans="1:262" s="1339" customFormat="1" ht="62.25" customHeight="1" x14ac:dyDescent="0.25">
      <c r="A1362" s="1250">
        <v>1</v>
      </c>
      <c r="B1362" s="1250">
        <v>1</v>
      </c>
      <c r="C1362" s="1092" t="s">
        <v>330</v>
      </c>
      <c r="D1362" s="12"/>
      <c r="E1362" s="30">
        <f t="shared" si="528"/>
        <v>0</v>
      </c>
      <c r="F1362" s="30">
        <f t="shared" si="528"/>
        <v>0</v>
      </c>
      <c r="G1362" s="30">
        <f t="shared" si="528"/>
        <v>0</v>
      </c>
      <c r="H1362" s="67" t="e">
        <f t="shared" si="528"/>
        <v>#DIV/0!</v>
      </c>
      <c r="I1362" s="500"/>
      <c r="J1362" s="500"/>
      <c r="K1362" s="501"/>
      <c r="L1362" s="501"/>
      <c r="M1362" s="501"/>
      <c r="N1362" s="501"/>
      <c r="O1362" s="501"/>
      <c r="P1362" s="501"/>
      <c r="Q1362" s="64"/>
      <c r="R1362" s="64"/>
      <c r="S1362" s="64"/>
      <c r="T1362" s="64"/>
      <c r="U1362" s="226"/>
      <c r="V1362" s="64"/>
      <c r="W1362" s="1289"/>
      <c r="X1362" s="1051"/>
      <c r="Y1362" s="1051"/>
      <c r="Z1362" s="1051"/>
      <c r="AA1362" s="1051"/>
      <c r="AB1362" s="1051"/>
      <c r="AC1362" s="1051"/>
      <c r="AD1362" s="1051"/>
      <c r="AE1362" s="1051"/>
      <c r="AF1362" s="1051"/>
      <c r="AG1362" s="1051"/>
      <c r="AH1362" s="1051"/>
      <c r="AI1362" s="1051"/>
      <c r="AJ1362" s="1051"/>
      <c r="AK1362" s="1051"/>
      <c r="AL1362" s="1051"/>
      <c r="AM1362" s="1051"/>
      <c r="AN1362" s="1051"/>
      <c r="AO1362" s="1051"/>
      <c r="AP1362" s="1051"/>
      <c r="AQ1362" s="1051"/>
      <c r="AR1362" s="1051"/>
      <c r="AS1362" s="1051"/>
      <c r="AT1362" s="1051"/>
      <c r="AU1362" s="1051"/>
      <c r="AV1362" s="1051"/>
      <c r="AW1362" s="1051"/>
      <c r="AX1362" s="1051"/>
      <c r="AY1362" s="1051"/>
      <c r="AZ1362" s="1051"/>
      <c r="BA1362" s="1051"/>
      <c r="BB1362" s="1051"/>
      <c r="BC1362" s="1051"/>
      <c r="BD1362" s="1051"/>
      <c r="BE1362" s="1051"/>
      <c r="BF1362" s="1051"/>
      <c r="BG1362" s="1051"/>
      <c r="BH1362" s="1051"/>
      <c r="BI1362" s="1051"/>
      <c r="BJ1362" s="1051"/>
      <c r="BK1362" s="1051"/>
      <c r="BL1362" s="1051"/>
      <c r="BM1362" s="1051"/>
      <c r="BN1362" s="1051"/>
      <c r="BO1362" s="1051"/>
      <c r="BP1362" s="1051"/>
      <c r="BQ1362" s="1051"/>
      <c r="BR1362" s="1051"/>
      <c r="BS1362" s="1051"/>
      <c r="BT1362" s="1051"/>
      <c r="BU1362" s="1051"/>
      <c r="BV1362" s="1051"/>
      <c r="BW1362" s="1051"/>
      <c r="BX1362" s="1051"/>
      <c r="BY1362" s="1051"/>
      <c r="BZ1362" s="1051"/>
      <c r="CA1362" s="1051"/>
      <c r="CB1362" s="1051"/>
      <c r="CC1362" s="1051"/>
      <c r="CD1362" s="1051"/>
      <c r="CE1362" s="1051"/>
      <c r="CF1362" s="1051"/>
      <c r="CG1362" s="1051"/>
      <c r="CH1362" s="1051"/>
      <c r="CI1362" s="1051"/>
      <c r="CJ1362" s="1051"/>
      <c r="CK1362" s="1051"/>
      <c r="CL1362" s="1051"/>
      <c r="CM1362" s="1051"/>
      <c r="CN1362" s="1051"/>
      <c r="CO1362" s="1051"/>
      <c r="CP1362" s="1051"/>
      <c r="CQ1362" s="1051"/>
      <c r="CR1362" s="1051"/>
      <c r="CS1362" s="1051"/>
      <c r="CT1362" s="1051"/>
      <c r="CU1362" s="1051"/>
      <c r="CV1362" s="1051"/>
      <c r="CW1362" s="1051"/>
      <c r="CX1362" s="1051"/>
      <c r="CY1362" s="1051"/>
      <c r="CZ1362" s="1051"/>
      <c r="DA1362" s="1051"/>
      <c r="DB1362" s="1051"/>
      <c r="DC1362" s="1051"/>
      <c r="DD1362" s="1051"/>
      <c r="DE1362" s="1051"/>
      <c r="DF1362" s="1051"/>
      <c r="DG1362" s="1051"/>
      <c r="DH1362" s="1051"/>
      <c r="DI1362" s="1051"/>
      <c r="DJ1362" s="1051"/>
      <c r="DK1362" s="1051"/>
      <c r="DL1362" s="1051"/>
      <c r="DM1362" s="1051"/>
      <c r="DN1362" s="1051"/>
      <c r="DO1362" s="1051"/>
      <c r="DP1362" s="1051"/>
      <c r="DQ1362" s="1051"/>
      <c r="DR1362" s="1051"/>
      <c r="DS1362" s="1051"/>
      <c r="DT1362" s="1051"/>
      <c r="DU1362" s="1051"/>
      <c r="DV1362" s="1051"/>
      <c r="DW1362" s="1051"/>
      <c r="DX1362" s="1051"/>
      <c r="DY1362" s="1051"/>
      <c r="DZ1362" s="1051"/>
      <c r="EA1362" s="1051"/>
      <c r="EB1362" s="1051"/>
      <c r="EC1362" s="1051"/>
      <c r="ED1362" s="1051"/>
      <c r="EE1362" s="1051"/>
      <c r="EF1362" s="1051"/>
      <c r="EG1362" s="1051"/>
      <c r="EH1362" s="1051"/>
      <c r="EI1362" s="1051"/>
      <c r="EJ1362" s="1051"/>
      <c r="EK1362" s="1051"/>
      <c r="EL1362" s="1051"/>
      <c r="EM1362" s="1051"/>
      <c r="EN1362" s="1051"/>
      <c r="EO1362" s="1051"/>
      <c r="EP1362" s="1051"/>
      <c r="EQ1362" s="1051"/>
      <c r="ER1362" s="1051"/>
      <c r="ES1362" s="1051"/>
      <c r="ET1362" s="1051"/>
      <c r="EU1362" s="1051"/>
      <c r="EV1362" s="1051"/>
      <c r="EW1362" s="1051"/>
      <c r="EX1362" s="1051"/>
      <c r="EY1362" s="1051"/>
      <c r="EZ1362" s="1051"/>
      <c r="FA1362" s="1051"/>
      <c r="FB1362" s="1051"/>
      <c r="FC1362" s="1051"/>
      <c r="FD1362" s="1051"/>
      <c r="FE1362" s="1051"/>
      <c r="FF1362" s="1051"/>
      <c r="FG1362" s="1051"/>
      <c r="FH1362" s="1051"/>
      <c r="FI1362" s="1051"/>
      <c r="FJ1362" s="1051"/>
      <c r="FK1362" s="1051"/>
      <c r="FL1362" s="1051"/>
      <c r="FM1362" s="1051"/>
      <c r="FN1362" s="1051"/>
      <c r="FO1362" s="1051"/>
      <c r="FP1362" s="1051"/>
      <c r="FQ1362" s="1051"/>
      <c r="FR1362" s="1051"/>
      <c r="FS1362" s="1051"/>
      <c r="FT1362" s="1051"/>
      <c r="FU1362" s="1051"/>
      <c r="FV1362" s="1051"/>
      <c r="FW1362" s="1051"/>
      <c r="FX1362" s="1051"/>
      <c r="FY1362" s="1051"/>
      <c r="FZ1362" s="1051"/>
      <c r="GA1362" s="1051"/>
      <c r="GB1362" s="1051"/>
      <c r="GC1362" s="1051"/>
      <c r="GD1362" s="1051"/>
      <c r="GE1362" s="1051"/>
      <c r="GF1362" s="1051"/>
      <c r="GG1362" s="1051"/>
      <c r="GH1362" s="1051"/>
      <c r="GI1362" s="1051"/>
      <c r="GJ1362" s="1051"/>
      <c r="GK1362" s="1051"/>
      <c r="GL1362" s="1051"/>
      <c r="GM1362" s="1051"/>
      <c r="GN1362" s="1051"/>
      <c r="GO1362" s="1051"/>
      <c r="GP1362" s="1051"/>
      <c r="GQ1362" s="1051"/>
      <c r="GR1362" s="1051"/>
      <c r="GS1362" s="1051"/>
      <c r="GT1362" s="1051"/>
      <c r="GU1362" s="1051"/>
      <c r="GV1362" s="1051"/>
      <c r="GW1362" s="1051"/>
      <c r="GX1362" s="1051"/>
      <c r="GY1362" s="1051"/>
      <c r="GZ1362" s="1051"/>
      <c r="HA1362" s="1051"/>
      <c r="HB1362" s="1051"/>
      <c r="HC1362" s="1051"/>
      <c r="HD1362" s="1051"/>
      <c r="HE1362" s="1051"/>
      <c r="HF1362" s="1051"/>
      <c r="HG1362" s="1051"/>
      <c r="HH1362" s="1051"/>
      <c r="HI1362" s="1051"/>
      <c r="HJ1362" s="1051"/>
      <c r="HK1362" s="1051"/>
      <c r="HL1362" s="1051"/>
      <c r="HM1362" s="1051"/>
      <c r="HN1362" s="1051"/>
      <c r="HO1362" s="1051"/>
      <c r="HP1362" s="1051"/>
      <c r="HQ1362" s="1051"/>
      <c r="HR1362" s="1051"/>
      <c r="HS1362" s="1051"/>
      <c r="HT1362" s="1051"/>
      <c r="HU1362" s="1051"/>
      <c r="HV1362" s="1051"/>
      <c r="HW1362" s="1051"/>
      <c r="HX1362" s="1051"/>
      <c r="HY1362" s="1051"/>
      <c r="HZ1362" s="1051"/>
      <c r="IA1362" s="1051"/>
      <c r="IB1362" s="1051"/>
      <c r="IC1362" s="1051"/>
      <c r="ID1362" s="1051"/>
      <c r="IE1362" s="1051"/>
      <c r="IF1362" s="1051"/>
      <c r="IG1362" s="1051"/>
      <c r="IH1362" s="1051"/>
      <c r="II1362" s="1051"/>
      <c r="IJ1362" s="1051"/>
      <c r="IK1362" s="1051"/>
      <c r="IL1362" s="1051"/>
      <c r="IM1362" s="1051"/>
      <c r="IN1362" s="1051"/>
      <c r="IO1362" s="1051"/>
      <c r="IP1362" s="1051"/>
      <c r="IQ1362" s="1051"/>
      <c r="IR1362" s="1051"/>
      <c r="IS1362" s="1051"/>
      <c r="IT1362" s="1051"/>
      <c r="IU1362" s="1051"/>
      <c r="IV1362" s="1051"/>
      <c r="IW1362" s="1051"/>
      <c r="IX1362" s="1051"/>
      <c r="IY1362" s="1051"/>
      <c r="IZ1362" s="1051"/>
      <c r="JA1362" s="1051"/>
      <c r="JB1362" s="1051"/>
    </row>
    <row r="1363" spans="1:262" s="1339" customFormat="1" ht="49.5" customHeight="1" x14ac:dyDescent="0.25">
      <c r="A1363" s="1250">
        <v>1</v>
      </c>
      <c r="B1363" s="1250">
        <v>1</v>
      </c>
      <c r="C1363" s="1092" t="s">
        <v>160</v>
      </c>
      <c r="D1363" s="12"/>
      <c r="E1363" s="30">
        <f t="shared" si="528"/>
        <v>0</v>
      </c>
      <c r="F1363" s="30">
        <f t="shared" si="528"/>
        <v>0</v>
      </c>
      <c r="G1363" s="30">
        <f t="shared" si="528"/>
        <v>0</v>
      </c>
      <c r="H1363" s="67">
        <f t="shared" si="528"/>
        <v>0</v>
      </c>
      <c r="I1363" s="500"/>
      <c r="J1363" s="500"/>
      <c r="K1363" s="501"/>
      <c r="L1363" s="501"/>
      <c r="M1363" s="501"/>
      <c r="N1363" s="501"/>
      <c r="O1363" s="501"/>
      <c r="P1363" s="501"/>
      <c r="Q1363" s="64"/>
      <c r="R1363" s="64"/>
      <c r="S1363" s="64"/>
      <c r="T1363" s="64"/>
      <c r="U1363" s="226"/>
      <c r="V1363" s="64"/>
      <c r="W1363" s="1289"/>
      <c r="X1363" s="1051"/>
      <c r="Y1363" s="1051"/>
      <c r="Z1363" s="1051"/>
      <c r="AA1363" s="1051"/>
      <c r="AB1363" s="1051"/>
      <c r="AC1363" s="1051"/>
      <c r="AD1363" s="1051"/>
      <c r="AE1363" s="1051"/>
      <c r="AF1363" s="1051"/>
      <c r="AG1363" s="1051"/>
      <c r="AH1363" s="1051"/>
      <c r="AI1363" s="1051"/>
      <c r="AJ1363" s="1051"/>
      <c r="AK1363" s="1051"/>
      <c r="AL1363" s="1051"/>
      <c r="AM1363" s="1051"/>
      <c r="AN1363" s="1051"/>
      <c r="AO1363" s="1051"/>
      <c r="AP1363" s="1051"/>
      <c r="AQ1363" s="1051"/>
      <c r="AR1363" s="1051"/>
      <c r="AS1363" s="1051"/>
      <c r="AT1363" s="1051"/>
      <c r="AU1363" s="1051"/>
      <c r="AV1363" s="1051"/>
      <c r="AW1363" s="1051"/>
      <c r="AX1363" s="1051"/>
      <c r="AY1363" s="1051"/>
      <c r="AZ1363" s="1051"/>
      <c r="BA1363" s="1051"/>
      <c r="BB1363" s="1051"/>
      <c r="BC1363" s="1051"/>
      <c r="BD1363" s="1051"/>
      <c r="BE1363" s="1051"/>
      <c r="BF1363" s="1051"/>
      <c r="BG1363" s="1051"/>
      <c r="BH1363" s="1051"/>
      <c r="BI1363" s="1051"/>
      <c r="BJ1363" s="1051"/>
      <c r="BK1363" s="1051"/>
      <c r="BL1363" s="1051"/>
      <c r="BM1363" s="1051"/>
      <c r="BN1363" s="1051"/>
      <c r="BO1363" s="1051"/>
      <c r="BP1363" s="1051"/>
      <c r="BQ1363" s="1051"/>
      <c r="BR1363" s="1051"/>
      <c r="BS1363" s="1051"/>
      <c r="BT1363" s="1051"/>
      <c r="BU1363" s="1051"/>
      <c r="BV1363" s="1051"/>
      <c r="BW1363" s="1051"/>
      <c r="BX1363" s="1051"/>
      <c r="BY1363" s="1051"/>
      <c r="BZ1363" s="1051"/>
      <c r="CA1363" s="1051"/>
      <c r="CB1363" s="1051"/>
      <c r="CC1363" s="1051"/>
      <c r="CD1363" s="1051"/>
      <c r="CE1363" s="1051"/>
      <c r="CF1363" s="1051"/>
      <c r="CG1363" s="1051"/>
      <c r="CH1363" s="1051"/>
      <c r="CI1363" s="1051"/>
      <c r="CJ1363" s="1051"/>
      <c r="CK1363" s="1051"/>
      <c r="CL1363" s="1051"/>
      <c r="CM1363" s="1051"/>
      <c r="CN1363" s="1051"/>
      <c r="CO1363" s="1051"/>
      <c r="CP1363" s="1051"/>
      <c r="CQ1363" s="1051"/>
      <c r="CR1363" s="1051"/>
      <c r="CS1363" s="1051"/>
      <c r="CT1363" s="1051"/>
      <c r="CU1363" s="1051"/>
      <c r="CV1363" s="1051"/>
      <c r="CW1363" s="1051"/>
      <c r="CX1363" s="1051"/>
      <c r="CY1363" s="1051"/>
      <c r="CZ1363" s="1051"/>
      <c r="DA1363" s="1051"/>
      <c r="DB1363" s="1051"/>
      <c r="DC1363" s="1051"/>
      <c r="DD1363" s="1051"/>
      <c r="DE1363" s="1051"/>
      <c r="DF1363" s="1051"/>
      <c r="DG1363" s="1051"/>
      <c r="DH1363" s="1051"/>
      <c r="DI1363" s="1051"/>
      <c r="DJ1363" s="1051"/>
      <c r="DK1363" s="1051"/>
      <c r="DL1363" s="1051"/>
      <c r="DM1363" s="1051"/>
      <c r="DN1363" s="1051"/>
      <c r="DO1363" s="1051"/>
      <c r="DP1363" s="1051"/>
      <c r="DQ1363" s="1051"/>
      <c r="DR1363" s="1051"/>
      <c r="DS1363" s="1051"/>
      <c r="DT1363" s="1051"/>
      <c r="DU1363" s="1051"/>
      <c r="DV1363" s="1051"/>
      <c r="DW1363" s="1051"/>
      <c r="DX1363" s="1051"/>
      <c r="DY1363" s="1051"/>
      <c r="DZ1363" s="1051"/>
      <c r="EA1363" s="1051"/>
      <c r="EB1363" s="1051"/>
      <c r="EC1363" s="1051"/>
      <c r="ED1363" s="1051"/>
      <c r="EE1363" s="1051"/>
      <c r="EF1363" s="1051"/>
      <c r="EG1363" s="1051"/>
      <c r="EH1363" s="1051"/>
      <c r="EI1363" s="1051"/>
      <c r="EJ1363" s="1051"/>
      <c r="EK1363" s="1051"/>
      <c r="EL1363" s="1051"/>
      <c r="EM1363" s="1051"/>
      <c r="EN1363" s="1051"/>
      <c r="EO1363" s="1051"/>
      <c r="EP1363" s="1051"/>
      <c r="EQ1363" s="1051"/>
      <c r="ER1363" s="1051"/>
      <c r="ES1363" s="1051"/>
      <c r="ET1363" s="1051"/>
      <c r="EU1363" s="1051"/>
      <c r="EV1363" s="1051"/>
      <c r="EW1363" s="1051"/>
      <c r="EX1363" s="1051"/>
      <c r="EY1363" s="1051"/>
      <c r="EZ1363" s="1051"/>
      <c r="FA1363" s="1051"/>
      <c r="FB1363" s="1051"/>
      <c r="FC1363" s="1051"/>
      <c r="FD1363" s="1051"/>
      <c r="FE1363" s="1051"/>
      <c r="FF1363" s="1051"/>
      <c r="FG1363" s="1051"/>
      <c r="FH1363" s="1051"/>
      <c r="FI1363" s="1051"/>
      <c r="FJ1363" s="1051"/>
      <c r="FK1363" s="1051"/>
      <c r="FL1363" s="1051"/>
      <c r="FM1363" s="1051"/>
      <c r="FN1363" s="1051"/>
      <c r="FO1363" s="1051"/>
      <c r="FP1363" s="1051"/>
      <c r="FQ1363" s="1051"/>
      <c r="FR1363" s="1051"/>
      <c r="FS1363" s="1051"/>
      <c r="FT1363" s="1051"/>
      <c r="FU1363" s="1051"/>
      <c r="FV1363" s="1051"/>
      <c r="FW1363" s="1051"/>
      <c r="FX1363" s="1051"/>
      <c r="FY1363" s="1051"/>
      <c r="FZ1363" s="1051"/>
      <c r="GA1363" s="1051"/>
      <c r="GB1363" s="1051"/>
      <c r="GC1363" s="1051"/>
      <c r="GD1363" s="1051"/>
      <c r="GE1363" s="1051"/>
      <c r="GF1363" s="1051"/>
      <c r="GG1363" s="1051"/>
      <c r="GH1363" s="1051"/>
      <c r="GI1363" s="1051"/>
      <c r="GJ1363" s="1051"/>
      <c r="GK1363" s="1051"/>
      <c r="GL1363" s="1051"/>
      <c r="GM1363" s="1051"/>
      <c r="GN1363" s="1051"/>
      <c r="GO1363" s="1051"/>
      <c r="GP1363" s="1051"/>
      <c r="GQ1363" s="1051"/>
      <c r="GR1363" s="1051"/>
      <c r="GS1363" s="1051"/>
      <c r="GT1363" s="1051"/>
      <c r="GU1363" s="1051"/>
      <c r="GV1363" s="1051"/>
      <c r="GW1363" s="1051"/>
      <c r="GX1363" s="1051"/>
      <c r="GY1363" s="1051"/>
      <c r="GZ1363" s="1051"/>
      <c r="HA1363" s="1051"/>
      <c r="HB1363" s="1051"/>
      <c r="HC1363" s="1051"/>
      <c r="HD1363" s="1051"/>
      <c r="HE1363" s="1051"/>
      <c r="HF1363" s="1051"/>
      <c r="HG1363" s="1051"/>
      <c r="HH1363" s="1051"/>
      <c r="HI1363" s="1051"/>
      <c r="HJ1363" s="1051"/>
      <c r="HK1363" s="1051"/>
      <c r="HL1363" s="1051"/>
      <c r="HM1363" s="1051"/>
      <c r="HN1363" s="1051"/>
      <c r="HO1363" s="1051"/>
      <c r="HP1363" s="1051"/>
      <c r="HQ1363" s="1051"/>
      <c r="HR1363" s="1051"/>
      <c r="HS1363" s="1051"/>
      <c r="HT1363" s="1051"/>
      <c r="HU1363" s="1051"/>
      <c r="HV1363" s="1051"/>
      <c r="HW1363" s="1051"/>
      <c r="HX1363" s="1051"/>
      <c r="HY1363" s="1051"/>
      <c r="HZ1363" s="1051"/>
      <c r="IA1363" s="1051"/>
      <c r="IB1363" s="1051"/>
      <c r="IC1363" s="1051"/>
      <c r="ID1363" s="1051"/>
      <c r="IE1363" s="1051"/>
      <c r="IF1363" s="1051"/>
      <c r="IG1363" s="1051"/>
      <c r="IH1363" s="1051"/>
      <c r="II1363" s="1051"/>
      <c r="IJ1363" s="1051"/>
      <c r="IK1363" s="1051"/>
      <c r="IL1363" s="1051"/>
      <c r="IM1363" s="1051"/>
      <c r="IN1363" s="1051"/>
      <c r="IO1363" s="1051"/>
      <c r="IP1363" s="1051"/>
      <c r="IQ1363" s="1051"/>
      <c r="IR1363" s="1051"/>
      <c r="IS1363" s="1051"/>
      <c r="IT1363" s="1051"/>
      <c r="IU1363" s="1051"/>
      <c r="IV1363" s="1051"/>
      <c r="IW1363" s="1051"/>
      <c r="IX1363" s="1051"/>
      <c r="IY1363" s="1051"/>
      <c r="IZ1363" s="1051"/>
      <c r="JA1363" s="1051"/>
      <c r="JB1363" s="1051"/>
    </row>
    <row r="1364" spans="1:262" s="1339" customFormat="1" ht="38.1" customHeight="1" x14ac:dyDescent="0.25">
      <c r="A1364" s="1250">
        <v>1</v>
      </c>
      <c r="B1364" s="1250">
        <v>1</v>
      </c>
      <c r="C1364" s="1092" t="s">
        <v>161</v>
      </c>
      <c r="D1364" s="12"/>
      <c r="E1364" s="30">
        <f t="shared" si="528"/>
        <v>6</v>
      </c>
      <c r="F1364" s="30">
        <f t="shared" si="528"/>
        <v>3</v>
      </c>
      <c r="G1364" s="30">
        <f t="shared" si="528"/>
        <v>2</v>
      </c>
      <c r="H1364" s="67">
        <f t="shared" si="528"/>
        <v>66.666666666666657</v>
      </c>
      <c r="I1364" s="500"/>
      <c r="J1364" s="500"/>
      <c r="K1364" s="501"/>
      <c r="L1364" s="501"/>
      <c r="M1364" s="501"/>
      <c r="N1364" s="501"/>
      <c r="O1364" s="501"/>
      <c r="P1364" s="501"/>
      <c r="Q1364" s="64"/>
      <c r="R1364" s="64"/>
      <c r="S1364" s="64"/>
      <c r="T1364" s="64"/>
      <c r="U1364" s="226"/>
      <c r="V1364" s="64"/>
      <c r="W1364" s="1289"/>
      <c r="X1364" s="1051"/>
      <c r="Y1364" s="1051"/>
      <c r="Z1364" s="1051"/>
      <c r="AA1364" s="1051"/>
      <c r="AB1364" s="1051"/>
      <c r="AC1364" s="1051"/>
      <c r="AD1364" s="1051"/>
      <c r="AE1364" s="1051"/>
      <c r="AF1364" s="1051"/>
      <c r="AG1364" s="1051"/>
      <c r="AH1364" s="1051"/>
      <c r="AI1364" s="1051"/>
      <c r="AJ1364" s="1051"/>
      <c r="AK1364" s="1051"/>
      <c r="AL1364" s="1051"/>
      <c r="AM1364" s="1051"/>
      <c r="AN1364" s="1051"/>
      <c r="AO1364" s="1051"/>
      <c r="AP1364" s="1051"/>
      <c r="AQ1364" s="1051"/>
      <c r="AR1364" s="1051"/>
      <c r="AS1364" s="1051"/>
      <c r="AT1364" s="1051"/>
      <c r="AU1364" s="1051"/>
      <c r="AV1364" s="1051"/>
      <c r="AW1364" s="1051"/>
      <c r="AX1364" s="1051"/>
      <c r="AY1364" s="1051"/>
      <c r="AZ1364" s="1051"/>
      <c r="BA1364" s="1051"/>
      <c r="BB1364" s="1051"/>
      <c r="BC1364" s="1051"/>
      <c r="BD1364" s="1051"/>
      <c r="BE1364" s="1051"/>
      <c r="BF1364" s="1051"/>
      <c r="BG1364" s="1051"/>
      <c r="BH1364" s="1051"/>
      <c r="BI1364" s="1051"/>
      <c r="BJ1364" s="1051"/>
      <c r="BK1364" s="1051"/>
      <c r="BL1364" s="1051"/>
      <c r="BM1364" s="1051"/>
      <c r="BN1364" s="1051"/>
      <c r="BO1364" s="1051"/>
      <c r="BP1364" s="1051"/>
      <c r="BQ1364" s="1051"/>
      <c r="BR1364" s="1051"/>
      <c r="BS1364" s="1051"/>
      <c r="BT1364" s="1051"/>
      <c r="BU1364" s="1051"/>
      <c r="BV1364" s="1051"/>
      <c r="BW1364" s="1051"/>
      <c r="BX1364" s="1051"/>
      <c r="BY1364" s="1051"/>
      <c r="BZ1364" s="1051"/>
      <c r="CA1364" s="1051"/>
      <c r="CB1364" s="1051"/>
      <c r="CC1364" s="1051"/>
      <c r="CD1364" s="1051"/>
      <c r="CE1364" s="1051"/>
      <c r="CF1364" s="1051"/>
      <c r="CG1364" s="1051"/>
      <c r="CH1364" s="1051"/>
      <c r="CI1364" s="1051"/>
      <c r="CJ1364" s="1051"/>
      <c r="CK1364" s="1051"/>
      <c r="CL1364" s="1051"/>
      <c r="CM1364" s="1051"/>
      <c r="CN1364" s="1051"/>
      <c r="CO1364" s="1051"/>
      <c r="CP1364" s="1051"/>
      <c r="CQ1364" s="1051"/>
      <c r="CR1364" s="1051"/>
      <c r="CS1364" s="1051"/>
      <c r="CT1364" s="1051"/>
      <c r="CU1364" s="1051"/>
      <c r="CV1364" s="1051"/>
      <c r="CW1364" s="1051"/>
      <c r="CX1364" s="1051"/>
      <c r="CY1364" s="1051"/>
      <c r="CZ1364" s="1051"/>
      <c r="DA1364" s="1051"/>
      <c r="DB1364" s="1051"/>
      <c r="DC1364" s="1051"/>
      <c r="DD1364" s="1051"/>
      <c r="DE1364" s="1051"/>
      <c r="DF1364" s="1051"/>
      <c r="DG1364" s="1051"/>
      <c r="DH1364" s="1051"/>
      <c r="DI1364" s="1051"/>
      <c r="DJ1364" s="1051"/>
      <c r="DK1364" s="1051"/>
      <c r="DL1364" s="1051"/>
      <c r="DM1364" s="1051"/>
      <c r="DN1364" s="1051"/>
      <c r="DO1364" s="1051"/>
      <c r="DP1364" s="1051"/>
      <c r="DQ1364" s="1051"/>
      <c r="DR1364" s="1051"/>
      <c r="DS1364" s="1051"/>
      <c r="DT1364" s="1051"/>
      <c r="DU1364" s="1051"/>
      <c r="DV1364" s="1051"/>
      <c r="DW1364" s="1051"/>
      <c r="DX1364" s="1051"/>
      <c r="DY1364" s="1051"/>
      <c r="DZ1364" s="1051"/>
      <c r="EA1364" s="1051"/>
      <c r="EB1364" s="1051"/>
      <c r="EC1364" s="1051"/>
      <c r="ED1364" s="1051"/>
      <c r="EE1364" s="1051"/>
      <c r="EF1364" s="1051"/>
      <c r="EG1364" s="1051"/>
      <c r="EH1364" s="1051"/>
      <c r="EI1364" s="1051"/>
      <c r="EJ1364" s="1051"/>
      <c r="EK1364" s="1051"/>
      <c r="EL1364" s="1051"/>
      <c r="EM1364" s="1051"/>
      <c r="EN1364" s="1051"/>
      <c r="EO1364" s="1051"/>
      <c r="EP1364" s="1051"/>
      <c r="EQ1364" s="1051"/>
      <c r="ER1364" s="1051"/>
      <c r="ES1364" s="1051"/>
      <c r="ET1364" s="1051"/>
      <c r="EU1364" s="1051"/>
      <c r="EV1364" s="1051"/>
      <c r="EW1364" s="1051"/>
      <c r="EX1364" s="1051"/>
      <c r="EY1364" s="1051"/>
      <c r="EZ1364" s="1051"/>
      <c r="FA1364" s="1051"/>
      <c r="FB1364" s="1051"/>
      <c r="FC1364" s="1051"/>
      <c r="FD1364" s="1051"/>
      <c r="FE1364" s="1051"/>
      <c r="FF1364" s="1051"/>
      <c r="FG1364" s="1051"/>
      <c r="FH1364" s="1051"/>
      <c r="FI1364" s="1051"/>
      <c r="FJ1364" s="1051"/>
      <c r="FK1364" s="1051"/>
      <c r="FL1364" s="1051"/>
      <c r="FM1364" s="1051"/>
      <c r="FN1364" s="1051"/>
      <c r="FO1364" s="1051"/>
      <c r="FP1364" s="1051"/>
      <c r="FQ1364" s="1051"/>
      <c r="FR1364" s="1051"/>
      <c r="FS1364" s="1051"/>
      <c r="FT1364" s="1051"/>
      <c r="FU1364" s="1051"/>
      <c r="FV1364" s="1051"/>
      <c r="FW1364" s="1051"/>
      <c r="FX1364" s="1051"/>
      <c r="FY1364" s="1051"/>
      <c r="FZ1364" s="1051"/>
      <c r="GA1364" s="1051"/>
      <c r="GB1364" s="1051"/>
      <c r="GC1364" s="1051"/>
      <c r="GD1364" s="1051"/>
      <c r="GE1364" s="1051"/>
      <c r="GF1364" s="1051"/>
      <c r="GG1364" s="1051"/>
      <c r="GH1364" s="1051"/>
      <c r="GI1364" s="1051"/>
      <c r="GJ1364" s="1051"/>
      <c r="GK1364" s="1051"/>
      <c r="GL1364" s="1051"/>
      <c r="GM1364" s="1051"/>
      <c r="GN1364" s="1051"/>
      <c r="GO1364" s="1051"/>
      <c r="GP1364" s="1051"/>
      <c r="GQ1364" s="1051"/>
      <c r="GR1364" s="1051"/>
      <c r="GS1364" s="1051"/>
      <c r="GT1364" s="1051"/>
      <c r="GU1364" s="1051"/>
      <c r="GV1364" s="1051"/>
      <c r="GW1364" s="1051"/>
      <c r="GX1364" s="1051"/>
      <c r="GY1364" s="1051"/>
      <c r="GZ1364" s="1051"/>
      <c r="HA1364" s="1051"/>
      <c r="HB1364" s="1051"/>
      <c r="HC1364" s="1051"/>
      <c r="HD1364" s="1051"/>
      <c r="HE1364" s="1051"/>
      <c r="HF1364" s="1051"/>
      <c r="HG1364" s="1051"/>
      <c r="HH1364" s="1051"/>
      <c r="HI1364" s="1051"/>
      <c r="HJ1364" s="1051"/>
      <c r="HK1364" s="1051"/>
      <c r="HL1364" s="1051"/>
      <c r="HM1364" s="1051"/>
      <c r="HN1364" s="1051"/>
      <c r="HO1364" s="1051"/>
      <c r="HP1364" s="1051"/>
      <c r="HQ1364" s="1051"/>
      <c r="HR1364" s="1051"/>
      <c r="HS1364" s="1051"/>
      <c r="HT1364" s="1051"/>
      <c r="HU1364" s="1051"/>
      <c r="HV1364" s="1051"/>
      <c r="HW1364" s="1051"/>
      <c r="HX1364" s="1051"/>
      <c r="HY1364" s="1051"/>
      <c r="HZ1364" s="1051"/>
      <c r="IA1364" s="1051"/>
      <c r="IB1364" s="1051"/>
      <c r="IC1364" s="1051"/>
      <c r="ID1364" s="1051"/>
      <c r="IE1364" s="1051"/>
      <c r="IF1364" s="1051"/>
      <c r="IG1364" s="1051"/>
      <c r="IH1364" s="1051"/>
      <c r="II1364" s="1051"/>
      <c r="IJ1364" s="1051"/>
      <c r="IK1364" s="1051"/>
      <c r="IL1364" s="1051"/>
      <c r="IM1364" s="1051"/>
      <c r="IN1364" s="1051"/>
      <c r="IO1364" s="1051"/>
      <c r="IP1364" s="1051"/>
      <c r="IQ1364" s="1051"/>
      <c r="IR1364" s="1051"/>
      <c r="IS1364" s="1051"/>
      <c r="IT1364" s="1051"/>
      <c r="IU1364" s="1051"/>
      <c r="IV1364" s="1051"/>
      <c r="IW1364" s="1051"/>
      <c r="IX1364" s="1051"/>
      <c r="IY1364" s="1051"/>
      <c r="IZ1364" s="1051"/>
      <c r="JA1364" s="1051"/>
      <c r="JB1364" s="1051"/>
    </row>
    <row r="1365" spans="1:262" s="1339" customFormat="1" ht="38.1" customHeight="1" x14ac:dyDescent="0.25">
      <c r="A1365" s="1250">
        <v>1</v>
      </c>
      <c r="B1365" s="1250">
        <v>1</v>
      </c>
      <c r="C1365" s="1092" t="s">
        <v>328</v>
      </c>
      <c r="D1365" s="12"/>
      <c r="E1365" s="30">
        <f t="shared" si="528"/>
        <v>0</v>
      </c>
      <c r="F1365" s="30">
        <f t="shared" si="528"/>
        <v>0</v>
      </c>
      <c r="G1365" s="30">
        <f t="shared" si="528"/>
        <v>0</v>
      </c>
      <c r="H1365" s="67">
        <f t="shared" si="528"/>
        <v>0</v>
      </c>
      <c r="I1365" s="500"/>
      <c r="J1365" s="500"/>
      <c r="K1365" s="501"/>
      <c r="L1365" s="501"/>
      <c r="M1365" s="501"/>
      <c r="N1365" s="501"/>
      <c r="O1365" s="501"/>
      <c r="P1365" s="501"/>
      <c r="Q1365" s="64"/>
      <c r="R1365" s="64"/>
      <c r="S1365" s="64"/>
      <c r="T1365" s="64"/>
      <c r="U1365" s="226"/>
      <c r="V1365" s="64"/>
      <c r="W1365" s="1289"/>
      <c r="X1365" s="1051"/>
      <c r="Y1365" s="1051"/>
      <c r="Z1365" s="1051"/>
      <c r="AA1365" s="1051"/>
      <c r="AB1365" s="1051"/>
      <c r="AC1365" s="1051"/>
      <c r="AD1365" s="1051"/>
      <c r="AE1365" s="1051"/>
      <c r="AF1365" s="1051"/>
      <c r="AG1365" s="1051"/>
      <c r="AH1365" s="1051"/>
      <c r="AI1365" s="1051"/>
      <c r="AJ1365" s="1051"/>
      <c r="AK1365" s="1051"/>
      <c r="AL1365" s="1051"/>
      <c r="AM1365" s="1051"/>
      <c r="AN1365" s="1051"/>
      <c r="AO1365" s="1051"/>
      <c r="AP1365" s="1051"/>
      <c r="AQ1365" s="1051"/>
      <c r="AR1365" s="1051"/>
      <c r="AS1365" s="1051"/>
      <c r="AT1365" s="1051"/>
      <c r="AU1365" s="1051"/>
      <c r="AV1365" s="1051"/>
      <c r="AW1365" s="1051"/>
      <c r="AX1365" s="1051"/>
      <c r="AY1365" s="1051"/>
      <c r="AZ1365" s="1051"/>
      <c r="BA1365" s="1051"/>
      <c r="BB1365" s="1051"/>
      <c r="BC1365" s="1051"/>
      <c r="BD1365" s="1051"/>
      <c r="BE1365" s="1051"/>
      <c r="BF1365" s="1051"/>
      <c r="BG1365" s="1051"/>
      <c r="BH1365" s="1051"/>
      <c r="BI1365" s="1051"/>
      <c r="BJ1365" s="1051"/>
      <c r="BK1365" s="1051"/>
      <c r="BL1365" s="1051"/>
      <c r="BM1365" s="1051"/>
      <c r="BN1365" s="1051"/>
      <c r="BO1365" s="1051"/>
      <c r="BP1365" s="1051"/>
      <c r="BQ1365" s="1051"/>
      <c r="BR1365" s="1051"/>
      <c r="BS1365" s="1051"/>
      <c r="BT1365" s="1051"/>
      <c r="BU1365" s="1051"/>
      <c r="BV1365" s="1051"/>
      <c r="BW1365" s="1051"/>
      <c r="BX1365" s="1051"/>
      <c r="BY1365" s="1051"/>
      <c r="BZ1365" s="1051"/>
      <c r="CA1365" s="1051"/>
      <c r="CB1365" s="1051"/>
      <c r="CC1365" s="1051"/>
      <c r="CD1365" s="1051"/>
      <c r="CE1365" s="1051"/>
      <c r="CF1365" s="1051"/>
      <c r="CG1365" s="1051"/>
      <c r="CH1365" s="1051"/>
      <c r="CI1365" s="1051"/>
      <c r="CJ1365" s="1051"/>
      <c r="CK1365" s="1051"/>
      <c r="CL1365" s="1051"/>
      <c r="CM1365" s="1051"/>
      <c r="CN1365" s="1051"/>
      <c r="CO1365" s="1051"/>
      <c r="CP1365" s="1051"/>
      <c r="CQ1365" s="1051"/>
      <c r="CR1365" s="1051"/>
      <c r="CS1365" s="1051"/>
      <c r="CT1365" s="1051"/>
      <c r="CU1365" s="1051"/>
      <c r="CV1365" s="1051"/>
      <c r="CW1365" s="1051"/>
      <c r="CX1365" s="1051"/>
      <c r="CY1365" s="1051"/>
      <c r="CZ1365" s="1051"/>
      <c r="DA1365" s="1051"/>
      <c r="DB1365" s="1051"/>
      <c r="DC1365" s="1051"/>
      <c r="DD1365" s="1051"/>
      <c r="DE1365" s="1051"/>
      <c r="DF1365" s="1051"/>
      <c r="DG1365" s="1051"/>
      <c r="DH1365" s="1051"/>
      <c r="DI1365" s="1051"/>
      <c r="DJ1365" s="1051"/>
      <c r="DK1365" s="1051"/>
      <c r="DL1365" s="1051"/>
      <c r="DM1365" s="1051"/>
      <c r="DN1365" s="1051"/>
      <c r="DO1365" s="1051"/>
      <c r="DP1365" s="1051"/>
      <c r="DQ1365" s="1051"/>
      <c r="DR1365" s="1051"/>
      <c r="DS1365" s="1051"/>
      <c r="DT1365" s="1051"/>
      <c r="DU1365" s="1051"/>
      <c r="DV1365" s="1051"/>
      <c r="DW1365" s="1051"/>
      <c r="DX1365" s="1051"/>
      <c r="DY1365" s="1051"/>
      <c r="DZ1365" s="1051"/>
      <c r="EA1365" s="1051"/>
      <c r="EB1365" s="1051"/>
      <c r="EC1365" s="1051"/>
      <c r="ED1365" s="1051"/>
      <c r="EE1365" s="1051"/>
      <c r="EF1365" s="1051"/>
      <c r="EG1365" s="1051"/>
      <c r="EH1365" s="1051"/>
      <c r="EI1365" s="1051"/>
      <c r="EJ1365" s="1051"/>
      <c r="EK1365" s="1051"/>
      <c r="EL1365" s="1051"/>
      <c r="EM1365" s="1051"/>
      <c r="EN1365" s="1051"/>
      <c r="EO1365" s="1051"/>
      <c r="EP1365" s="1051"/>
      <c r="EQ1365" s="1051"/>
      <c r="ER1365" s="1051"/>
      <c r="ES1365" s="1051"/>
      <c r="ET1365" s="1051"/>
      <c r="EU1365" s="1051"/>
      <c r="EV1365" s="1051"/>
      <c r="EW1365" s="1051"/>
      <c r="EX1365" s="1051"/>
      <c r="EY1365" s="1051"/>
      <c r="EZ1365" s="1051"/>
      <c r="FA1365" s="1051"/>
      <c r="FB1365" s="1051"/>
      <c r="FC1365" s="1051"/>
      <c r="FD1365" s="1051"/>
      <c r="FE1365" s="1051"/>
      <c r="FF1365" s="1051"/>
      <c r="FG1365" s="1051"/>
      <c r="FH1365" s="1051"/>
      <c r="FI1365" s="1051"/>
      <c r="FJ1365" s="1051"/>
      <c r="FK1365" s="1051"/>
      <c r="FL1365" s="1051"/>
      <c r="FM1365" s="1051"/>
      <c r="FN1365" s="1051"/>
      <c r="FO1365" s="1051"/>
      <c r="FP1365" s="1051"/>
      <c r="FQ1365" s="1051"/>
      <c r="FR1365" s="1051"/>
      <c r="FS1365" s="1051"/>
      <c r="FT1365" s="1051"/>
      <c r="FU1365" s="1051"/>
      <c r="FV1365" s="1051"/>
      <c r="FW1365" s="1051"/>
      <c r="FX1365" s="1051"/>
      <c r="FY1365" s="1051"/>
      <c r="FZ1365" s="1051"/>
      <c r="GA1365" s="1051"/>
      <c r="GB1365" s="1051"/>
      <c r="GC1365" s="1051"/>
      <c r="GD1365" s="1051"/>
      <c r="GE1365" s="1051"/>
      <c r="GF1365" s="1051"/>
      <c r="GG1365" s="1051"/>
      <c r="GH1365" s="1051"/>
      <c r="GI1365" s="1051"/>
      <c r="GJ1365" s="1051"/>
      <c r="GK1365" s="1051"/>
      <c r="GL1365" s="1051"/>
      <c r="GM1365" s="1051"/>
      <c r="GN1365" s="1051"/>
      <c r="GO1365" s="1051"/>
      <c r="GP1365" s="1051"/>
      <c r="GQ1365" s="1051"/>
      <c r="GR1365" s="1051"/>
      <c r="GS1365" s="1051"/>
      <c r="GT1365" s="1051"/>
      <c r="GU1365" s="1051"/>
      <c r="GV1365" s="1051"/>
      <c r="GW1365" s="1051"/>
      <c r="GX1365" s="1051"/>
      <c r="GY1365" s="1051"/>
      <c r="GZ1365" s="1051"/>
      <c r="HA1365" s="1051"/>
      <c r="HB1365" s="1051"/>
      <c r="HC1365" s="1051"/>
      <c r="HD1365" s="1051"/>
      <c r="HE1365" s="1051"/>
      <c r="HF1365" s="1051"/>
      <c r="HG1365" s="1051"/>
      <c r="HH1365" s="1051"/>
      <c r="HI1365" s="1051"/>
      <c r="HJ1365" s="1051"/>
      <c r="HK1365" s="1051"/>
      <c r="HL1365" s="1051"/>
      <c r="HM1365" s="1051"/>
      <c r="HN1365" s="1051"/>
      <c r="HO1365" s="1051"/>
      <c r="HP1365" s="1051"/>
      <c r="HQ1365" s="1051"/>
      <c r="HR1365" s="1051"/>
      <c r="HS1365" s="1051"/>
      <c r="HT1365" s="1051"/>
      <c r="HU1365" s="1051"/>
      <c r="HV1365" s="1051"/>
      <c r="HW1365" s="1051"/>
      <c r="HX1365" s="1051"/>
      <c r="HY1365" s="1051"/>
      <c r="HZ1365" s="1051"/>
      <c r="IA1365" s="1051"/>
      <c r="IB1365" s="1051"/>
      <c r="IC1365" s="1051"/>
      <c r="ID1365" s="1051"/>
      <c r="IE1365" s="1051"/>
      <c r="IF1365" s="1051"/>
      <c r="IG1365" s="1051"/>
      <c r="IH1365" s="1051"/>
      <c r="II1365" s="1051"/>
      <c r="IJ1365" s="1051"/>
      <c r="IK1365" s="1051"/>
      <c r="IL1365" s="1051"/>
      <c r="IM1365" s="1051"/>
      <c r="IN1365" s="1051"/>
      <c r="IO1365" s="1051"/>
      <c r="IP1365" s="1051"/>
      <c r="IQ1365" s="1051"/>
      <c r="IR1365" s="1051"/>
      <c r="IS1365" s="1051"/>
      <c r="IT1365" s="1051"/>
      <c r="IU1365" s="1051"/>
      <c r="IV1365" s="1051"/>
      <c r="IW1365" s="1051"/>
      <c r="IX1365" s="1051"/>
      <c r="IY1365" s="1051"/>
      <c r="IZ1365" s="1051"/>
      <c r="JA1365" s="1051"/>
      <c r="JB1365" s="1051"/>
    </row>
    <row r="1366" spans="1:262" s="1339" customFormat="1" ht="21" customHeight="1" x14ac:dyDescent="0.25">
      <c r="A1366" s="1250">
        <v>1</v>
      </c>
      <c r="B1366" s="1250">
        <v>1</v>
      </c>
      <c r="C1366" s="1131" t="s">
        <v>388</v>
      </c>
      <c r="D1366" s="12"/>
      <c r="E1366" s="30">
        <f t="shared" si="528"/>
        <v>0</v>
      </c>
      <c r="F1366" s="30">
        <f t="shared" si="528"/>
        <v>0</v>
      </c>
      <c r="G1366" s="30">
        <f t="shared" si="528"/>
        <v>0</v>
      </c>
      <c r="H1366" s="67" t="e">
        <f t="shared" si="528"/>
        <v>#DIV/0!</v>
      </c>
      <c r="I1366" s="500"/>
      <c r="J1366" s="500"/>
      <c r="K1366" s="501"/>
      <c r="L1366" s="501"/>
      <c r="M1366" s="501"/>
      <c r="N1366" s="501"/>
      <c r="O1366" s="501"/>
      <c r="P1366" s="501"/>
      <c r="Q1366" s="64"/>
      <c r="R1366" s="64"/>
      <c r="S1366" s="64"/>
      <c r="T1366" s="64"/>
      <c r="U1366" s="226"/>
      <c r="V1366" s="64"/>
      <c r="W1366" s="1289"/>
      <c r="X1366" s="1051"/>
      <c r="Y1366" s="1051"/>
      <c r="Z1366" s="1051"/>
      <c r="AA1366" s="1051"/>
      <c r="AB1366" s="1051"/>
      <c r="AC1366" s="1051"/>
      <c r="AD1366" s="1051"/>
      <c r="AE1366" s="1051"/>
      <c r="AF1366" s="1051"/>
      <c r="AG1366" s="1051"/>
      <c r="AH1366" s="1051"/>
      <c r="AI1366" s="1051"/>
      <c r="AJ1366" s="1051"/>
      <c r="AK1366" s="1051"/>
      <c r="AL1366" s="1051"/>
      <c r="AM1366" s="1051"/>
      <c r="AN1366" s="1051"/>
      <c r="AO1366" s="1051"/>
      <c r="AP1366" s="1051"/>
      <c r="AQ1366" s="1051"/>
      <c r="AR1366" s="1051"/>
      <c r="AS1366" s="1051"/>
      <c r="AT1366" s="1051"/>
      <c r="AU1366" s="1051"/>
      <c r="AV1366" s="1051"/>
      <c r="AW1366" s="1051"/>
      <c r="AX1366" s="1051"/>
      <c r="AY1366" s="1051"/>
      <c r="AZ1366" s="1051"/>
      <c r="BA1366" s="1051"/>
      <c r="BB1366" s="1051"/>
      <c r="BC1366" s="1051"/>
      <c r="BD1366" s="1051"/>
      <c r="BE1366" s="1051"/>
      <c r="BF1366" s="1051"/>
      <c r="BG1366" s="1051"/>
      <c r="BH1366" s="1051"/>
      <c r="BI1366" s="1051"/>
      <c r="BJ1366" s="1051"/>
      <c r="BK1366" s="1051"/>
      <c r="BL1366" s="1051"/>
      <c r="BM1366" s="1051"/>
      <c r="BN1366" s="1051"/>
      <c r="BO1366" s="1051"/>
      <c r="BP1366" s="1051"/>
      <c r="BQ1366" s="1051"/>
      <c r="BR1366" s="1051"/>
      <c r="BS1366" s="1051"/>
      <c r="BT1366" s="1051"/>
      <c r="BU1366" s="1051"/>
      <c r="BV1366" s="1051"/>
      <c r="BW1366" s="1051"/>
      <c r="BX1366" s="1051"/>
      <c r="BY1366" s="1051"/>
      <c r="BZ1366" s="1051"/>
      <c r="CA1366" s="1051"/>
      <c r="CB1366" s="1051"/>
      <c r="CC1366" s="1051"/>
      <c r="CD1366" s="1051"/>
      <c r="CE1366" s="1051"/>
      <c r="CF1366" s="1051"/>
      <c r="CG1366" s="1051"/>
      <c r="CH1366" s="1051"/>
      <c r="CI1366" s="1051"/>
      <c r="CJ1366" s="1051"/>
      <c r="CK1366" s="1051"/>
      <c r="CL1366" s="1051"/>
      <c r="CM1366" s="1051"/>
      <c r="CN1366" s="1051"/>
      <c r="CO1366" s="1051"/>
      <c r="CP1366" s="1051"/>
      <c r="CQ1366" s="1051"/>
      <c r="CR1366" s="1051"/>
      <c r="CS1366" s="1051"/>
      <c r="CT1366" s="1051"/>
      <c r="CU1366" s="1051"/>
      <c r="CV1366" s="1051"/>
      <c r="CW1366" s="1051"/>
      <c r="CX1366" s="1051"/>
      <c r="CY1366" s="1051"/>
      <c r="CZ1366" s="1051"/>
      <c r="DA1366" s="1051"/>
      <c r="DB1366" s="1051"/>
      <c r="DC1366" s="1051"/>
      <c r="DD1366" s="1051"/>
      <c r="DE1366" s="1051"/>
      <c r="DF1366" s="1051"/>
      <c r="DG1366" s="1051"/>
      <c r="DH1366" s="1051"/>
      <c r="DI1366" s="1051"/>
      <c r="DJ1366" s="1051"/>
      <c r="DK1366" s="1051"/>
      <c r="DL1366" s="1051"/>
      <c r="DM1366" s="1051"/>
      <c r="DN1366" s="1051"/>
      <c r="DO1366" s="1051"/>
      <c r="DP1366" s="1051"/>
      <c r="DQ1366" s="1051"/>
      <c r="DR1366" s="1051"/>
      <c r="DS1366" s="1051"/>
      <c r="DT1366" s="1051"/>
      <c r="DU1366" s="1051"/>
      <c r="DV1366" s="1051"/>
      <c r="DW1366" s="1051"/>
      <c r="DX1366" s="1051"/>
      <c r="DY1366" s="1051"/>
      <c r="DZ1366" s="1051"/>
      <c r="EA1366" s="1051"/>
      <c r="EB1366" s="1051"/>
      <c r="EC1366" s="1051"/>
      <c r="ED1366" s="1051"/>
      <c r="EE1366" s="1051"/>
      <c r="EF1366" s="1051"/>
      <c r="EG1366" s="1051"/>
      <c r="EH1366" s="1051"/>
      <c r="EI1366" s="1051"/>
      <c r="EJ1366" s="1051"/>
      <c r="EK1366" s="1051"/>
      <c r="EL1366" s="1051"/>
      <c r="EM1366" s="1051"/>
      <c r="EN1366" s="1051"/>
      <c r="EO1366" s="1051"/>
      <c r="EP1366" s="1051"/>
      <c r="EQ1366" s="1051"/>
      <c r="ER1366" s="1051"/>
      <c r="ES1366" s="1051"/>
      <c r="ET1366" s="1051"/>
      <c r="EU1366" s="1051"/>
      <c r="EV1366" s="1051"/>
      <c r="EW1366" s="1051"/>
      <c r="EX1366" s="1051"/>
      <c r="EY1366" s="1051"/>
      <c r="EZ1366" s="1051"/>
      <c r="FA1366" s="1051"/>
      <c r="FB1366" s="1051"/>
      <c r="FC1366" s="1051"/>
      <c r="FD1366" s="1051"/>
      <c r="FE1366" s="1051"/>
      <c r="FF1366" s="1051"/>
      <c r="FG1366" s="1051"/>
      <c r="FH1366" s="1051"/>
      <c r="FI1366" s="1051"/>
      <c r="FJ1366" s="1051"/>
      <c r="FK1366" s="1051"/>
      <c r="FL1366" s="1051"/>
      <c r="FM1366" s="1051"/>
      <c r="FN1366" s="1051"/>
      <c r="FO1366" s="1051"/>
      <c r="FP1366" s="1051"/>
      <c r="FQ1366" s="1051"/>
      <c r="FR1366" s="1051"/>
      <c r="FS1366" s="1051"/>
      <c r="FT1366" s="1051"/>
      <c r="FU1366" s="1051"/>
      <c r="FV1366" s="1051"/>
      <c r="FW1366" s="1051"/>
      <c r="FX1366" s="1051"/>
      <c r="FY1366" s="1051"/>
      <c r="FZ1366" s="1051"/>
      <c r="GA1366" s="1051"/>
      <c r="GB1366" s="1051"/>
      <c r="GC1366" s="1051"/>
      <c r="GD1366" s="1051"/>
      <c r="GE1366" s="1051"/>
      <c r="GF1366" s="1051"/>
      <c r="GG1366" s="1051"/>
      <c r="GH1366" s="1051"/>
      <c r="GI1366" s="1051"/>
      <c r="GJ1366" s="1051"/>
      <c r="GK1366" s="1051"/>
      <c r="GL1366" s="1051"/>
      <c r="GM1366" s="1051"/>
      <c r="GN1366" s="1051"/>
      <c r="GO1366" s="1051"/>
      <c r="GP1366" s="1051"/>
      <c r="GQ1366" s="1051"/>
      <c r="GR1366" s="1051"/>
      <c r="GS1366" s="1051"/>
      <c r="GT1366" s="1051"/>
      <c r="GU1366" s="1051"/>
      <c r="GV1366" s="1051"/>
      <c r="GW1366" s="1051"/>
      <c r="GX1366" s="1051"/>
      <c r="GY1366" s="1051"/>
      <c r="GZ1366" s="1051"/>
      <c r="HA1366" s="1051"/>
      <c r="HB1366" s="1051"/>
      <c r="HC1366" s="1051"/>
      <c r="HD1366" s="1051"/>
      <c r="HE1366" s="1051"/>
      <c r="HF1366" s="1051"/>
      <c r="HG1366" s="1051"/>
      <c r="HH1366" s="1051"/>
      <c r="HI1366" s="1051"/>
      <c r="HJ1366" s="1051"/>
      <c r="HK1366" s="1051"/>
      <c r="HL1366" s="1051"/>
      <c r="HM1366" s="1051"/>
      <c r="HN1366" s="1051"/>
      <c r="HO1366" s="1051"/>
      <c r="HP1366" s="1051"/>
      <c r="HQ1366" s="1051"/>
      <c r="HR1366" s="1051"/>
      <c r="HS1366" s="1051"/>
      <c r="HT1366" s="1051"/>
      <c r="HU1366" s="1051"/>
      <c r="HV1366" s="1051"/>
      <c r="HW1366" s="1051"/>
      <c r="HX1366" s="1051"/>
      <c r="HY1366" s="1051"/>
      <c r="HZ1366" s="1051"/>
      <c r="IA1366" s="1051"/>
      <c r="IB1366" s="1051"/>
      <c r="IC1366" s="1051"/>
      <c r="ID1366" s="1051"/>
      <c r="IE1366" s="1051"/>
      <c r="IF1366" s="1051"/>
      <c r="IG1366" s="1051"/>
      <c r="IH1366" s="1051"/>
      <c r="II1366" s="1051"/>
      <c r="IJ1366" s="1051"/>
      <c r="IK1366" s="1051"/>
      <c r="IL1366" s="1051"/>
      <c r="IM1366" s="1051"/>
      <c r="IN1366" s="1051"/>
      <c r="IO1366" s="1051"/>
      <c r="IP1366" s="1051"/>
      <c r="IQ1366" s="1051"/>
      <c r="IR1366" s="1051"/>
      <c r="IS1366" s="1051"/>
      <c r="IT1366" s="1051"/>
      <c r="IU1366" s="1051"/>
      <c r="IV1366" s="1051"/>
      <c r="IW1366" s="1051"/>
      <c r="IX1366" s="1051"/>
      <c r="IY1366" s="1051"/>
      <c r="IZ1366" s="1051"/>
      <c r="JA1366" s="1051"/>
      <c r="JB1366" s="1051"/>
    </row>
    <row r="1367" spans="1:262" s="1339" customFormat="1" ht="33" customHeight="1" x14ac:dyDescent="0.2">
      <c r="A1367" s="1339">
        <v>1</v>
      </c>
      <c r="B1367" s="1339">
        <v>1</v>
      </c>
      <c r="C1367" s="1115" t="s">
        <v>169</v>
      </c>
      <c r="D1367" s="432"/>
      <c r="E1367" s="316">
        <f t="shared" si="528"/>
        <v>6</v>
      </c>
      <c r="F1367" s="316">
        <f t="shared" si="528"/>
        <v>3</v>
      </c>
      <c r="G1367" s="316">
        <f t="shared" si="528"/>
        <v>2</v>
      </c>
      <c r="H1367" s="67">
        <f t="shared" si="528"/>
        <v>66.666666666666657</v>
      </c>
      <c r="I1367" s="500"/>
      <c r="J1367" s="500"/>
      <c r="K1367" s="501"/>
      <c r="L1367" s="501"/>
      <c r="M1367" s="501"/>
      <c r="N1367" s="501"/>
      <c r="O1367" s="501"/>
      <c r="P1367" s="501"/>
      <c r="Q1367" s="64"/>
      <c r="R1367" s="64"/>
      <c r="S1367" s="64"/>
      <c r="T1367" s="64"/>
      <c r="U1367" s="226"/>
      <c r="V1367" s="64"/>
      <c r="W1367" s="1289"/>
      <c r="X1367" s="1051"/>
      <c r="Y1367" s="1051"/>
      <c r="Z1367" s="1051"/>
      <c r="AA1367" s="1051"/>
      <c r="AB1367" s="1051"/>
      <c r="AC1367" s="1051"/>
      <c r="AD1367" s="1051"/>
      <c r="AE1367" s="1051"/>
      <c r="AF1367" s="1051"/>
      <c r="AG1367" s="1051"/>
      <c r="AH1367" s="1051"/>
      <c r="AI1367" s="1051"/>
      <c r="AJ1367" s="1051"/>
      <c r="AK1367" s="1051"/>
      <c r="AL1367" s="1051"/>
      <c r="AM1367" s="1051"/>
      <c r="AN1367" s="1051"/>
      <c r="AO1367" s="1051"/>
      <c r="AP1367" s="1051"/>
      <c r="AQ1367" s="1051"/>
      <c r="AR1367" s="1051"/>
      <c r="AS1367" s="1051"/>
      <c r="AT1367" s="1051"/>
      <c r="AU1367" s="1051"/>
      <c r="AV1367" s="1051"/>
      <c r="AW1367" s="1051"/>
      <c r="AX1367" s="1051"/>
      <c r="AY1367" s="1051"/>
      <c r="AZ1367" s="1051"/>
      <c r="BA1367" s="1051"/>
      <c r="BB1367" s="1051"/>
      <c r="BC1367" s="1051"/>
      <c r="BD1367" s="1051"/>
      <c r="BE1367" s="1051"/>
      <c r="BF1367" s="1051"/>
      <c r="BG1367" s="1051"/>
      <c r="BH1367" s="1051"/>
      <c r="BI1367" s="1051"/>
      <c r="BJ1367" s="1051"/>
      <c r="BK1367" s="1051"/>
      <c r="BL1367" s="1051"/>
      <c r="BM1367" s="1051"/>
      <c r="BN1367" s="1051"/>
      <c r="BO1367" s="1051"/>
      <c r="BP1367" s="1051"/>
      <c r="BQ1367" s="1051"/>
      <c r="BR1367" s="1051"/>
      <c r="BS1367" s="1051"/>
      <c r="BT1367" s="1051"/>
      <c r="BU1367" s="1051"/>
      <c r="BV1367" s="1051"/>
      <c r="BW1367" s="1051"/>
      <c r="BX1367" s="1051"/>
      <c r="BY1367" s="1051"/>
      <c r="BZ1367" s="1051"/>
      <c r="CA1367" s="1051"/>
      <c r="CB1367" s="1051"/>
      <c r="CC1367" s="1051"/>
      <c r="CD1367" s="1051"/>
      <c r="CE1367" s="1051"/>
      <c r="CF1367" s="1051"/>
      <c r="CG1367" s="1051"/>
      <c r="CH1367" s="1051"/>
      <c r="CI1367" s="1051"/>
      <c r="CJ1367" s="1051"/>
      <c r="CK1367" s="1051"/>
      <c r="CL1367" s="1051"/>
      <c r="CM1367" s="1051"/>
      <c r="CN1367" s="1051"/>
      <c r="CO1367" s="1051"/>
      <c r="CP1367" s="1051"/>
      <c r="CQ1367" s="1051"/>
      <c r="CR1367" s="1051"/>
      <c r="CS1367" s="1051"/>
      <c r="CT1367" s="1051"/>
      <c r="CU1367" s="1051"/>
      <c r="CV1367" s="1051"/>
      <c r="CW1367" s="1051"/>
      <c r="CX1367" s="1051"/>
      <c r="CY1367" s="1051"/>
      <c r="CZ1367" s="1051"/>
      <c r="DA1367" s="1051"/>
      <c r="DB1367" s="1051"/>
      <c r="DC1367" s="1051"/>
      <c r="DD1367" s="1051"/>
      <c r="DE1367" s="1051"/>
      <c r="DF1367" s="1051"/>
      <c r="DG1367" s="1051"/>
      <c r="DH1367" s="1051"/>
      <c r="DI1367" s="1051"/>
      <c r="DJ1367" s="1051"/>
      <c r="DK1367" s="1051"/>
      <c r="DL1367" s="1051"/>
      <c r="DM1367" s="1051"/>
      <c r="DN1367" s="1051"/>
      <c r="DO1367" s="1051"/>
      <c r="DP1367" s="1051"/>
      <c r="DQ1367" s="1051"/>
      <c r="DR1367" s="1051"/>
      <c r="DS1367" s="1051"/>
      <c r="DT1367" s="1051"/>
      <c r="DU1367" s="1051"/>
      <c r="DV1367" s="1051"/>
      <c r="DW1367" s="1051"/>
      <c r="DX1367" s="1051"/>
      <c r="DY1367" s="1051"/>
      <c r="DZ1367" s="1051"/>
      <c r="EA1367" s="1051"/>
      <c r="EB1367" s="1051"/>
      <c r="EC1367" s="1051"/>
      <c r="ED1367" s="1051"/>
      <c r="EE1367" s="1051"/>
      <c r="EF1367" s="1051"/>
      <c r="EG1367" s="1051"/>
      <c r="EH1367" s="1051"/>
      <c r="EI1367" s="1051"/>
      <c r="EJ1367" s="1051"/>
      <c r="EK1367" s="1051"/>
      <c r="EL1367" s="1051"/>
      <c r="EM1367" s="1051"/>
      <c r="EN1367" s="1051"/>
      <c r="EO1367" s="1051"/>
      <c r="EP1367" s="1051"/>
      <c r="EQ1367" s="1051"/>
      <c r="ER1367" s="1051"/>
      <c r="ES1367" s="1051"/>
      <c r="ET1367" s="1051"/>
      <c r="EU1367" s="1051"/>
      <c r="EV1367" s="1051"/>
      <c r="EW1367" s="1051"/>
      <c r="EX1367" s="1051"/>
      <c r="EY1367" s="1051"/>
      <c r="EZ1367" s="1051"/>
      <c r="FA1367" s="1051"/>
      <c r="FB1367" s="1051"/>
      <c r="FC1367" s="1051"/>
      <c r="FD1367" s="1051"/>
      <c r="FE1367" s="1051"/>
      <c r="FF1367" s="1051"/>
      <c r="FG1367" s="1051"/>
      <c r="FH1367" s="1051"/>
      <c r="FI1367" s="1051"/>
      <c r="FJ1367" s="1051"/>
      <c r="FK1367" s="1051"/>
      <c r="FL1367" s="1051"/>
      <c r="FM1367" s="1051"/>
      <c r="FN1367" s="1051"/>
      <c r="FO1367" s="1051"/>
      <c r="FP1367" s="1051"/>
      <c r="FQ1367" s="1051"/>
      <c r="FR1367" s="1051"/>
      <c r="FS1367" s="1051"/>
      <c r="FT1367" s="1051"/>
      <c r="FU1367" s="1051"/>
      <c r="FV1367" s="1051"/>
      <c r="FW1367" s="1051"/>
      <c r="FX1367" s="1051"/>
      <c r="FY1367" s="1051"/>
      <c r="FZ1367" s="1051"/>
      <c r="GA1367" s="1051"/>
      <c r="GB1367" s="1051"/>
      <c r="GC1367" s="1051"/>
      <c r="GD1367" s="1051"/>
      <c r="GE1367" s="1051"/>
      <c r="GF1367" s="1051"/>
      <c r="GG1367" s="1051"/>
      <c r="GH1367" s="1051"/>
      <c r="GI1367" s="1051"/>
      <c r="GJ1367" s="1051"/>
      <c r="GK1367" s="1051"/>
      <c r="GL1367" s="1051"/>
      <c r="GM1367" s="1051"/>
      <c r="GN1367" s="1051"/>
      <c r="GO1367" s="1051"/>
      <c r="GP1367" s="1051"/>
      <c r="GQ1367" s="1051"/>
      <c r="GR1367" s="1051"/>
      <c r="GS1367" s="1051"/>
      <c r="GT1367" s="1051"/>
      <c r="GU1367" s="1051"/>
      <c r="GV1367" s="1051"/>
      <c r="GW1367" s="1051"/>
      <c r="GX1367" s="1051"/>
      <c r="GY1367" s="1051"/>
      <c r="GZ1367" s="1051"/>
      <c r="HA1367" s="1051"/>
      <c r="HB1367" s="1051"/>
      <c r="HC1367" s="1051"/>
      <c r="HD1367" s="1051"/>
      <c r="HE1367" s="1051"/>
      <c r="HF1367" s="1051"/>
      <c r="HG1367" s="1051"/>
      <c r="HH1367" s="1051"/>
      <c r="HI1367" s="1051"/>
      <c r="HJ1367" s="1051"/>
      <c r="HK1367" s="1051"/>
      <c r="HL1367" s="1051"/>
      <c r="HM1367" s="1051"/>
      <c r="HN1367" s="1051"/>
      <c r="HO1367" s="1051"/>
      <c r="HP1367" s="1051"/>
      <c r="HQ1367" s="1051"/>
      <c r="HR1367" s="1051"/>
      <c r="HS1367" s="1051"/>
      <c r="HT1367" s="1051"/>
      <c r="HU1367" s="1051"/>
      <c r="HV1367" s="1051"/>
      <c r="HW1367" s="1051"/>
      <c r="HX1367" s="1051"/>
      <c r="HY1367" s="1051"/>
      <c r="HZ1367" s="1051"/>
      <c r="IA1367" s="1051"/>
      <c r="IB1367" s="1051"/>
      <c r="IC1367" s="1051"/>
      <c r="ID1367" s="1051"/>
      <c r="IE1367" s="1051"/>
      <c r="IF1367" s="1051"/>
      <c r="IG1367" s="1051"/>
      <c r="IH1367" s="1051"/>
      <c r="II1367" s="1051"/>
      <c r="IJ1367" s="1051"/>
      <c r="IK1367" s="1051"/>
      <c r="IL1367" s="1051"/>
      <c r="IM1367" s="1051"/>
      <c r="IN1367" s="1051"/>
      <c r="IO1367" s="1051"/>
      <c r="IP1367" s="1051"/>
      <c r="IQ1367" s="1051"/>
      <c r="IR1367" s="1051"/>
      <c r="IS1367" s="1051"/>
      <c r="IT1367" s="1051"/>
      <c r="IU1367" s="1051"/>
      <c r="IV1367" s="1051"/>
      <c r="IW1367" s="1051"/>
      <c r="IX1367" s="1051"/>
      <c r="IY1367" s="1051"/>
      <c r="IZ1367" s="1051"/>
      <c r="JA1367" s="1051"/>
      <c r="JB1367" s="1051"/>
    </row>
    <row r="1368" spans="1:262" s="1339" customFormat="1" ht="17.25" customHeight="1" x14ac:dyDescent="0.25">
      <c r="A1368" s="1250"/>
      <c r="B1368" s="1250"/>
      <c r="C1368" s="1398" t="s">
        <v>14</v>
      </c>
      <c r="D1368" s="12"/>
      <c r="E1368" s="30"/>
      <c r="F1368" s="30"/>
      <c r="G1368" s="30"/>
      <c r="H1368" s="67"/>
      <c r="I1368" s="500"/>
      <c r="J1368" s="500"/>
      <c r="K1368" s="501"/>
      <c r="L1368" s="501"/>
      <c r="M1368" s="501"/>
      <c r="N1368" s="501"/>
      <c r="O1368" s="501"/>
      <c r="P1368" s="501"/>
      <c r="Q1368" s="64"/>
      <c r="R1368" s="64"/>
      <c r="S1368" s="64"/>
      <c r="T1368" s="64"/>
      <c r="U1368" s="226"/>
      <c r="V1368" s="64"/>
      <c r="W1368" s="1289"/>
      <c r="X1368" s="1051"/>
      <c r="Y1368" s="1051"/>
      <c r="Z1368" s="1051"/>
      <c r="AA1368" s="1051"/>
      <c r="AB1368" s="1051"/>
      <c r="AC1368" s="1051"/>
      <c r="AD1368" s="1051"/>
      <c r="AE1368" s="1051"/>
      <c r="AF1368" s="1051"/>
      <c r="AG1368" s="1051"/>
      <c r="AH1368" s="1051"/>
      <c r="AI1368" s="1051"/>
      <c r="AJ1368" s="1051"/>
      <c r="AK1368" s="1051"/>
      <c r="AL1368" s="1051"/>
      <c r="AM1368" s="1051"/>
      <c r="AN1368" s="1051"/>
      <c r="AO1368" s="1051"/>
      <c r="AP1368" s="1051"/>
      <c r="AQ1368" s="1051"/>
      <c r="AR1368" s="1051"/>
      <c r="AS1368" s="1051"/>
      <c r="AT1368" s="1051"/>
      <c r="AU1368" s="1051"/>
      <c r="AV1368" s="1051"/>
      <c r="AW1368" s="1051"/>
      <c r="AX1368" s="1051"/>
      <c r="AY1368" s="1051"/>
      <c r="AZ1368" s="1051"/>
      <c r="BA1368" s="1051"/>
      <c r="BB1368" s="1051"/>
      <c r="BC1368" s="1051"/>
      <c r="BD1368" s="1051"/>
      <c r="BE1368" s="1051"/>
      <c r="BF1368" s="1051"/>
      <c r="BG1368" s="1051"/>
      <c r="BH1368" s="1051"/>
      <c r="BI1368" s="1051"/>
      <c r="BJ1368" s="1051"/>
      <c r="BK1368" s="1051"/>
      <c r="BL1368" s="1051"/>
      <c r="BM1368" s="1051"/>
      <c r="BN1368" s="1051"/>
      <c r="BO1368" s="1051"/>
      <c r="BP1368" s="1051"/>
      <c r="BQ1368" s="1051"/>
      <c r="BR1368" s="1051"/>
      <c r="BS1368" s="1051"/>
      <c r="BT1368" s="1051"/>
      <c r="BU1368" s="1051"/>
      <c r="BV1368" s="1051"/>
      <c r="BW1368" s="1051"/>
      <c r="BX1368" s="1051"/>
      <c r="BY1368" s="1051"/>
      <c r="BZ1368" s="1051"/>
      <c r="CA1368" s="1051"/>
      <c r="CB1368" s="1051"/>
      <c r="CC1368" s="1051"/>
      <c r="CD1368" s="1051"/>
      <c r="CE1368" s="1051"/>
      <c r="CF1368" s="1051"/>
      <c r="CG1368" s="1051"/>
      <c r="CH1368" s="1051"/>
      <c r="CI1368" s="1051"/>
      <c r="CJ1368" s="1051"/>
      <c r="CK1368" s="1051"/>
      <c r="CL1368" s="1051"/>
      <c r="CM1368" s="1051"/>
      <c r="CN1368" s="1051"/>
      <c r="CO1368" s="1051"/>
      <c r="CP1368" s="1051"/>
      <c r="CQ1368" s="1051"/>
      <c r="CR1368" s="1051"/>
      <c r="CS1368" s="1051"/>
      <c r="CT1368" s="1051"/>
      <c r="CU1368" s="1051"/>
      <c r="CV1368" s="1051"/>
      <c r="CW1368" s="1051"/>
      <c r="CX1368" s="1051"/>
      <c r="CY1368" s="1051"/>
      <c r="CZ1368" s="1051"/>
      <c r="DA1368" s="1051"/>
      <c r="DB1368" s="1051"/>
      <c r="DC1368" s="1051"/>
      <c r="DD1368" s="1051"/>
      <c r="DE1368" s="1051"/>
      <c r="DF1368" s="1051"/>
      <c r="DG1368" s="1051"/>
      <c r="DH1368" s="1051"/>
      <c r="DI1368" s="1051"/>
      <c r="DJ1368" s="1051"/>
      <c r="DK1368" s="1051"/>
      <c r="DL1368" s="1051"/>
      <c r="DM1368" s="1051"/>
      <c r="DN1368" s="1051"/>
      <c r="DO1368" s="1051"/>
      <c r="DP1368" s="1051"/>
      <c r="DQ1368" s="1051"/>
      <c r="DR1368" s="1051"/>
      <c r="DS1368" s="1051"/>
      <c r="DT1368" s="1051"/>
      <c r="DU1368" s="1051"/>
      <c r="DV1368" s="1051"/>
      <c r="DW1368" s="1051"/>
      <c r="DX1368" s="1051"/>
      <c r="DY1368" s="1051"/>
      <c r="DZ1368" s="1051"/>
      <c r="EA1368" s="1051"/>
      <c r="EB1368" s="1051"/>
      <c r="EC1368" s="1051"/>
      <c r="ED1368" s="1051"/>
      <c r="EE1368" s="1051"/>
      <c r="EF1368" s="1051"/>
      <c r="EG1368" s="1051"/>
      <c r="EH1368" s="1051"/>
      <c r="EI1368" s="1051"/>
      <c r="EJ1368" s="1051"/>
      <c r="EK1368" s="1051"/>
      <c r="EL1368" s="1051"/>
      <c r="EM1368" s="1051"/>
      <c r="EN1368" s="1051"/>
      <c r="EO1368" s="1051"/>
      <c r="EP1368" s="1051"/>
      <c r="EQ1368" s="1051"/>
      <c r="ER1368" s="1051"/>
      <c r="ES1368" s="1051"/>
      <c r="ET1368" s="1051"/>
      <c r="EU1368" s="1051"/>
      <c r="EV1368" s="1051"/>
      <c r="EW1368" s="1051"/>
      <c r="EX1368" s="1051"/>
      <c r="EY1368" s="1051"/>
      <c r="EZ1368" s="1051"/>
      <c r="FA1368" s="1051"/>
      <c r="FB1368" s="1051"/>
      <c r="FC1368" s="1051"/>
      <c r="FD1368" s="1051"/>
      <c r="FE1368" s="1051"/>
      <c r="FF1368" s="1051"/>
      <c r="FG1368" s="1051"/>
      <c r="FH1368" s="1051"/>
      <c r="FI1368" s="1051"/>
      <c r="FJ1368" s="1051"/>
      <c r="FK1368" s="1051"/>
      <c r="FL1368" s="1051"/>
      <c r="FM1368" s="1051"/>
      <c r="FN1368" s="1051"/>
      <c r="FO1368" s="1051"/>
      <c r="FP1368" s="1051"/>
      <c r="FQ1368" s="1051"/>
      <c r="FR1368" s="1051"/>
      <c r="FS1368" s="1051"/>
      <c r="FT1368" s="1051"/>
      <c r="FU1368" s="1051"/>
      <c r="FV1368" s="1051"/>
      <c r="FW1368" s="1051"/>
      <c r="FX1368" s="1051"/>
      <c r="FY1368" s="1051"/>
      <c r="FZ1368" s="1051"/>
      <c r="GA1368" s="1051"/>
      <c r="GB1368" s="1051"/>
      <c r="GC1368" s="1051"/>
      <c r="GD1368" s="1051"/>
      <c r="GE1368" s="1051"/>
      <c r="GF1368" s="1051"/>
      <c r="GG1368" s="1051"/>
      <c r="GH1368" s="1051"/>
      <c r="GI1368" s="1051"/>
      <c r="GJ1368" s="1051"/>
      <c r="GK1368" s="1051"/>
      <c r="GL1368" s="1051"/>
      <c r="GM1368" s="1051"/>
      <c r="GN1368" s="1051"/>
      <c r="GO1368" s="1051"/>
      <c r="GP1368" s="1051"/>
      <c r="GQ1368" s="1051"/>
      <c r="GR1368" s="1051"/>
      <c r="GS1368" s="1051"/>
      <c r="GT1368" s="1051"/>
      <c r="GU1368" s="1051"/>
      <c r="GV1368" s="1051"/>
      <c r="GW1368" s="1051"/>
      <c r="GX1368" s="1051"/>
      <c r="GY1368" s="1051"/>
      <c r="GZ1368" s="1051"/>
      <c r="HA1368" s="1051"/>
      <c r="HB1368" s="1051"/>
      <c r="HC1368" s="1051"/>
      <c r="HD1368" s="1051"/>
      <c r="HE1368" s="1051"/>
      <c r="HF1368" s="1051"/>
      <c r="HG1368" s="1051"/>
      <c r="HH1368" s="1051"/>
      <c r="HI1368" s="1051"/>
      <c r="HJ1368" s="1051"/>
      <c r="HK1368" s="1051"/>
      <c r="HL1368" s="1051"/>
      <c r="HM1368" s="1051"/>
      <c r="HN1368" s="1051"/>
      <c r="HO1368" s="1051"/>
      <c r="HP1368" s="1051"/>
      <c r="HQ1368" s="1051"/>
      <c r="HR1368" s="1051"/>
      <c r="HS1368" s="1051"/>
      <c r="HT1368" s="1051"/>
      <c r="HU1368" s="1051"/>
      <c r="HV1368" s="1051"/>
      <c r="HW1368" s="1051"/>
      <c r="HX1368" s="1051"/>
      <c r="HY1368" s="1051"/>
      <c r="HZ1368" s="1051"/>
      <c r="IA1368" s="1051"/>
      <c r="IB1368" s="1051"/>
      <c r="IC1368" s="1051"/>
      <c r="ID1368" s="1051"/>
      <c r="IE1368" s="1051"/>
      <c r="IF1368" s="1051"/>
      <c r="IG1368" s="1051"/>
      <c r="IH1368" s="1051"/>
      <c r="II1368" s="1051"/>
      <c r="IJ1368" s="1051"/>
      <c r="IK1368" s="1051"/>
      <c r="IL1368" s="1051"/>
      <c r="IM1368" s="1051"/>
      <c r="IN1368" s="1051"/>
      <c r="IO1368" s="1051"/>
      <c r="IP1368" s="1051"/>
      <c r="IQ1368" s="1051"/>
      <c r="IR1368" s="1051"/>
      <c r="IS1368" s="1051"/>
      <c r="IT1368" s="1051"/>
      <c r="IU1368" s="1051"/>
      <c r="IV1368" s="1051"/>
      <c r="IW1368" s="1051"/>
      <c r="IX1368" s="1051"/>
      <c r="IY1368" s="1051"/>
      <c r="IZ1368" s="1051"/>
      <c r="JA1368" s="1051"/>
      <c r="JB1368" s="1051"/>
    </row>
    <row r="1369" spans="1:262" s="1339" customFormat="1" ht="17.25" customHeight="1" x14ac:dyDescent="0.25">
      <c r="A1369" s="1250"/>
      <c r="B1369" s="1250"/>
      <c r="C1369" s="1125" t="s">
        <v>201</v>
      </c>
      <c r="D1369" s="12"/>
      <c r="E1369" s="30">
        <f>E1297+E1306</f>
        <v>8</v>
      </c>
      <c r="F1369" s="30">
        <f t="shared" ref="F1369:H1369" si="529">F1297+F1306</f>
        <v>3</v>
      </c>
      <c r="G1369" s="30">
        <f t="shared" si="529"/>
        <v>0</v>
      </c>
      <c r="H1369" s="67" t="e">
        <f t="shared" si="529"/>
        <v>#DIV/0!</v>
      </c>
      <c r="I1369" s="500"/>
      <c r="J1369" s="500"/>
      <c r="K1369" s="501"/>
      <c r="L1369" s="501"/>
      <c r="M1369" s="501"/>
      <c r="N1369" s="501"/>
      <c r="O1369" s="501"/>
      <c r="P1369" s="501"/>
      <c r="Q1369" s="64"/>
      <c r="R1369" s="64"/>
      <c r="S1369" s="64"/>
      <c r="T1369" s="64"/>
      <c r="U1369" s="226"/>
      <c r="V1369" s="64"/>
      <c r="W1369" s="1289"/>
      <c r="X1369" s="1051"/>
      <c r="Y1369" s="1051"/>
      <c r="Z1369" s="1051"/>
      <c r="AA1369" s="1051"/>
      <c r="AB1369" s="1051"/>
      <c r="AC1369" s="1051"/>
      <c r="AD1369" s="1051"/>
      <c r="AE1369" s="1051"/>
      <c r="AF1369" s="1051"/>
      <c r="AG1369" s="1051"/>
      <c r="AH1369" s="1051"/>
      <c r="AI1369" s="1051"/>
      <c r="AJ1369" s="1051"/>
      <c r="AK1369" s="1051"/>
      <c r="AL1369" s="1051"/>
      <c r="AM1369" s="1051"/>
      <c r="AN1369" s="1051"/>
      <c r="AO1369" s="1051"/>
      <c r="AP1369" s="1051"/>
      <c r="AQ1369" s="1051"/>
      <c r="AR1369" s="1051"/>
      <c r="AS1369" s="1051"/>
      <c r="AT1369" s="1051"/>
      <c r="AU1369" s="1051"/>
      <c r="AV1369" s="1051"/>
      <c r="AW1369" s="1051"/>
      <c r="AX1369" s="1051"/>
      <c r="AY1369" s="1051"/>
      <c r="AZ1369" s="1051"/>
      <c r="BA1369" s="1051"/>
      <c r="BB1369" s="1051"/>
      <c r="BC1369" s="1051"/>
      <c r="BD1369" s="1051"/>
      <c r="BE1369" s="1051"/>
      <c r="BF1369" s="1051"/>
      <c r="BG1369" s="1051"/>
      <c r="BH1369" s="1051"/>
      <c r="BI1369" s="1051"/>
      <c r="BJ1369" s="1051"/>
      <c r="BK1369" s="1051"/>
      <c r="BL1369" s="1051"/>
      <c r="BM1369" s="1051"/>
      <c r="BN1369" s="1051"/>
      <c r="BO1369" s="1051"/>
      <c r="BP1369" s="1051"/>
      <c r="BQ1369" s="1051"/>
      <c r="BR1369" s="1051"/>
      <c r="BS1369" s="1051"/>
      <c r="BT1369" s="1051"/>
      <c r="BU1369" s="1051"/>
      <c r="BV1369" s="1051"/>
      <c r="BW1369" s="1051"/>
      <c r="BX1369" s="1051"/>
      <c r="BY1369" s="1051"/>
      <c r="BZ1369" s="1051"/>
      <c r="CA1369" s="1051"/>
      <c r="CB1369" s="1051"/>
      <c r="CC1369" s="1051"/>
      <c r="CD1369" s="1051"/>
      <c r="CE1369" s="1051"/>
      <c r="CF1369" s="1051"/>
      <c r="CG1369" s="1051"/>
      <c r="CH1369" s="1051"/>
      <c r="CI1369" s="1051"/>
      <c r="CJ1369" s="1051"/>
      <c r="CK1369" s="1051"/>
      <c r="CL1369" s="1051"/>
      <c r="CM1369" s="1051"/>
      <c r="CN1369" s="1051"/>
      <c r="CO1369" s="1051"/>
      <c r="CP1369" s="1051"/>
      <c r="CQ1369" s="1051"/>
      <c r="CR1369" s="1051"/>
      <c r="CS1369" s="1051"/>
      <c r="CT1369" s="1051"/>
      <c r="CU1369" s="1051"/>
      <c r="CV1369" s="1051"/>
      <c r="CW1369" s="1051"/>
      <c r="CX1369" s="1051"/>
      <c r="CY1369" s="1051"/>
      <c r="CZ1369" s="1051"/>
      <c r="DA1369" s="1051"/>
      <c r="DB1369" s="1051"/>
      <c r="DC1369" s="1051"/>
      <c r="DD1369" s="1051"/>
      <c r="DE1369" s="1051"/>
      <c r="DF1369" s="1051"/>
      <c r="DG1369" s="1051"/>
      <c r="DH1369" s="1051"/>
      <c r="DI1369" s="1051"/>
      <c r="DJ1369" s="1051"/>
      <c r="DK1369" s="1051"/>
      <c r="DL1369" s="1051"/>
      <c r="DM1369" s="1051"/>
      <c r="DN1369" s="1051"/>
      <c r="DO1369" s="1051"/>
      <c r="DP1369" s="1051"/>
      <c r="DQ1369" s="1051"/>
      <c r="DR1369" s="1051"/>
      <c r="DS1369" s="1051"/>
      <c r="DT1369" s="1051"/>
      <c r="DU1369" s="1051"/>
      <c r="DV1369" s="1051"/>
      <c r="DW1369" s="1051"/>
      <c r="DX1369" s="1051"/>
      <c r="DY1369" s="1051"/>
      <c r="DZ1369" s="1051"/>
      <c r="EA1369" s="1051"/>
      <c r="EB1369" s="1051"/>
      <c r="EC1369" s="1051"/>
      <c r="ED1369" s="1051"/>
      <c r="EE1369" s="1051"/>
      <c r="EF1369" s="1051"/>
      <c r="EG1369" s="1051"/>
      <c r="EH1369" s="1051"/>
      <c r="EI1369" s="1051"/>
      <c r="EJ1369" s="1051"/>
      <c r="EK1369" s="1051"/>
      <c r="EL1369" s="1051"/>
      <c r="EM1369" s="1051"/>
      <c r="EN1369" s="1051"/>
      <c r="EO1369" s="1051"/>
      <c r="EP1369" s="1051"/>
      <c r="EQ1369" s="1051"/>
      <c r="ER1369" s="1051"/>
      <c r="ES1369" s="1051"/>
      <c r="ET1369" s="1051"/>
      <c r="EU1369" s="1051"/>
      <c r="EV1369" s="1051"/>
      <c r="EW1369" s="1051"/>
      <c r="EX1369" s="1051"/>
      <c r="EY1369" s="1051"/>
      <c r="EZ1369" s="1051"/>
      <c r="FA1369" s="1051"/>
      <c r="FB1369" s="1051"/>
      <c r="FC1369" s="1051"/>
      <c r="FD1369" s="1051"/>
      <c r="FE1369" s="1051"/>
      <c r="FF1369" s="1051"/>
      <c r="FG1369" s="1051"/>
      <c r="FH1369" s="1051"/>
      <c r="FI1369" s="1051"/>
      <c r="FJ1369" s="1051"/>
      <c r="FK1369" s="1051"/>
      <c r="FL1369" s="1051"/>
      <c r="FM1369" s="1051"/>
      <c r="FN1369" s="1051"/>
      <c r="FO1369" s="1051"/>
      <c r="FP1369" s="1051"/>
      <c r="FQ1369" s="1051"/>
      <c r="FR1369" s="1051"/>
      <c r="FS1369" s="1051"/>
      <c r="FT1369" s="1051"/>
      <c r="FU1369" s="1051"/>
      <c r="FV1369" s="1051"/>
      <c r="FW1369" s="1051"/>
      <c r="FX1369" s="1051"/>
      <c r="FY1369" s="1051"/>
      <c r="FZ1369" s="1051"/>
      <c r="GA1369" s="1051"/>
      <c r="GB1369" s="1051"/>
      <c r="GC1369" s="1051"/>
      <c r="GD1369" s="1051"/>
      <c r="GE1369" s="1051"/>
      <c r="GF1369" s="1051"/>
      <c r="GG1369" s="1051"/>
      <c r="GH1369" s="1051"/>
      <c r="GI1369" s="1051"/>
      <c r="GJ1369" s="1051"/>
      <c r="GK1369" s="1051"/>
      <c r="GL1369" s="1051"/>
      <c r="GM1369" s="1051"/>
      <c r="GN1369" s="1051"/>
      <c r="GO1369" s="1051"/>
      <c r="GP1369" s="1051"/>
      <c r="GQ1369" s="1051"/>
      <c r="GR1369" s="1051"/>
      <c r="GS1369" s="1051"/>
      <c r="GT1369" s="1051"/>
      <c r="GU1369" s="1051"/>
      <c r="GV1369" s="1051"/>
      <c r="GW1369" s="1051"/>
      <c r="GX1369" s="1051"/>
      <c r="GY1369" s="1051"/>
      <c r="GZ1369" s="1051"/>
      <c r="HA1369" s="1051"/>
      <c r="HB1369" s="1051"/>
      <c r="HC1369" s="1051"/>
      <c r="HD1369" s="1051"/>
      <c r="HE1369" s="1051"/>
      <c r="HF1369" s="1051"/>
      <c r="HG1369" s="1051"/>
      <c r="HH1369" s="1051"/>
      <c r="HI1369" s="1051"/>
      <c r="HJ1369" s="1051"/>
      <c r="HK1369" s="1051"/>
      <c r="HL1369" s="1051"/>
      <c r="HM1369" s="1051"/>
      <c r="HN1369" s="1051"/>
      <c r="HO1369" s="1051"/>
      <c r="HP1369" s="1051"/>
      <c r="HQ1369" s="1051"/>
      <c r="HR1369" s="1051"/>
      <c r="HS1369" s="1051"/>
      <c r="HT1369" s="1051"/>
      <c r="HU1369" s="1051"/>
      <c r="HV1369" s="1051"/>
      <c r="HW1369" s="1051"/>
      <c r="HX1369" s="1051"/>
      <c r="HY1369" s="1051"/>
      <c r="HZ1369" s="1051"/>
      <c r="IA1369" s="1051"/>
      <c r="IB1369" s="1051"/>
      <c r="IC1369" s="1051"/>
      <c r="ID1369" s="1051"/>
      <c r="IE1369" s="1051"/>
      <c r="IF1369" s="1051"/>
      <c r="IG1369" s="1051"/>
      <c r="IH1369" s="1051"/>
      <c r="II1369" s="1051"/>
      <c r="IJ1369" s="1051"/>
      <c r="IK1369" s="1051"/>
      <c r="IL1369" s="1051"/>
      <c r="IM1369" s="1051"/>
      <c r="IN1369" s="1051"/>
      <c r="IO1369" s="1051"/>
      <c r="IP1369" s="1051"/>
      <c r="IQ1369" s="1051"/>
      <c r="IR1369" s="1051"/>
      <c r="IS1369" s="1051"/>
      <c r="IT1369" s="1051"/>
      <c r="IU1369" s="1051"/>
      <c r="IV1369" s="1051"/>
      <c r="IW1369" s="1051"/>
      <c r="IX1369" s="1051"/>
      <c r="IY1369" s="1051"/>
      <c r="IZ1369" s="1051"/>
      <c r="JA1369" s="1051"/>
      <c r="JB1369" s="1051"/>
    </row>
    <row r="1370" spans="1:262" s="1339" customFormat="1" ht="15" customHeight="1" x14ac:dyDescent="0.25">
      <c r="A1370" s="1250">
        <v>1</v>
      </c>
      <c r="B1370" s="1250">
        <v>1</v>
      </c>
      <c r="C1370" s="1125" t="s">
        <v>160</v>
      </c>
      <c r="D1370" s="12"/>
      <c r="E1370" s="30">
        <f>E1348</f>
        <v>19</v>
      </c>
      <c r="F1370" s="30">
        <f t="shared" ref="F1370:H1370" si="530">F1348</f>
        <v>8</v>
      </c>
      <c r="G1370" s="30">
        <f t="shared" si="530"/>
        <v>2</v>
      </c>
      <c r="H1370" s="67">
        <f t="shared" si="530"/>
        <v>25</v>
      </c>
      <c r="I1370" s="500"/>
      <c r="J1370" s="500"/>
      <c r="K1370" s="501"/>
      <c r="L1370" s="501"/>
      <c r="M1370" s="501"/>
      <c r="N1370" s="501"/>
      <c r="O1370" s="501"/>
      <c r="P1370" s="501"/>
      <c r="Q1370" s="64"/>
      <c r="R1370" s="64"/>
      <c r="S1370" s="64"/>
      <c r="T1370" s="64"/>
      <c r="U1370" s="226"/>
      <c r="V1370" s="64"/>
      <c r="W1370" s="1289"/>
      <c r="X1370" s="1051"/>
      <c r="Y1370" s="1051"/>
      <c r="Z1370" s="1051"/>
      <c r="AA1370" s="1051"/>
      <c r="AB1370" s="1051"/>
      <c r="AC1370" s="1051"/>
      <c r="AD1370" s="1051"/>
      <c r="AE1370" s="1051"/>
      <c r="AF1370" s="1051"/>
      <c r="AG1370" s="1051"/>
      <c r="AH1370" s="1051"/>
      <c r="AI1370" s="1051"/>
      <c r="AJ1370" s="1051"/>
      <c r="AK1370" s="1051"/>
      <c r="AL1370" s="1051"/>
      <c r="AM1370" s="1051"/>
      <c r="AN1370" s="1051"/>
      <c r="AO1370" s="1051"/>
      <c r="AP1370" s="1051"/>
      <c r="AQ1370" s="1051"/>
      <c r="AR1370" s="1051"/>
      <c r="AS1370" s="1051"/>
      <c r="AT1370" s="1051"/>
      <c r="AU1370" s="1051"/>
      <c r="AV1370" s="1051"/>
      <c r="AW1370" s="1051"/>
      <c r="AX1370" s="1051"/>
      <c r="AY1370" s="1051"/>
      <c r="AZ1370" s="1051"/>
      <c r="BA1370" s="1051"/>
      <c r="BB1370" s="1051"/>
      <c r="BC1370" s="1051"/>
      <c r="BD1370" s="1051"/>
      <c r="BE1370" s="1051"/>
      <c r="BF1370" s="1051"/>
      <c r="BG1370" s="1051"/>
      <c r="BH1370" s="1051"/>
      <c r="BI1370" s="1051"/>
      <c r="BJ1370" s="1051"/>
      <c r="BK1370" s="1051"/>
      <c r="BL1370" s="1051"/>
      <c r="BM1370" s="1051"/>
      <c r="BN1370" s="1051"/>
      <c r="BO1370" s="1051"/>
      <c r="BP1370" s="1051"/>
      <c r="BQ1370" s="1051"/>
      <c r="BR1370" s="1051"/>
      <c r="BS1370" s="1051"/>
      <c r="BT1370" s="1051"/>
      <c r="BU1370" s="1051"/>
      <c r="BV1370" s="1051"/>
      <c r="BW1370" s="1051"/>
      <c r="BX1370" s="1051"/>
      <c r="BY1370" s="1051"/>
      <c r="BZ1370" s="1051"/>
      <c r="CA1370" s="1051"/>
      <c r="CB1370" s="1051"/>
      <c r="CC1370" s="1051"/>
      <c r="CD1370" s="1051"/>
      <c r="CE1370" s="1051"/>
      <c r="CF1370" s="1051"/>
      <c r="CG1370" s="1051"/>
      <c r="CH1370" s="1051"/>
      <c r="CI1370" s="1051"/>
      <c r="CJ1370" s="1051"/>
      <c r="CK1370" s="1051"/>
      <c r="CL1370" s="1051"/>
      <c r="CM1370" s="1051"/>
      <c r="CN1370" s="1051"/>
      <c r="CO1370" s="1051"/>
      <c r="CP1370" s="1051"/>
      <c r="CQ1370" s="1051"/>
      <c r="CR1370" s="1051"/>
      <c r="CS1370" s="1051"/>
      <c r="CT1370" s="1051"/>
      <c r="CU1370" s="1051"/>
      <c r="CV1370" s="1051"/>
      <c r="CW1370" s="1051"/>
      <c r="CX1370" s="1051"/>
      <c r="CY1370" s="1051"/>
      <c r="CZ1370" s="1051"/>
      <c r="DA1370" s="1051"/>
      <c r="DB1370" s="1051"/>
      <c r="DC1370" s="1051"/>
      <c r="DD1370" s="1051"/>
      <c r="DE1370" s="1051"/>
      <c r="DF1370" s="1051"/>
      <c r="DG1370" s="1051"/>
      <c r="DH1370" s="1051"/>
      <c r="DI1370" s="1051"/>
      <c r="DJ1370" s="1051"/>
      <c r="DK1370" s="1051"/>
      <c r="DL1370" s="1051"/>
      <c r="DM1370" s="1051"/>
      <c r="DN1370" s="1051"/>
      <c r="DO1370" s="1051"/>
      <c r="DP1370" s="1051"/>
      <c r="DQ1370" s="1051"/>
      <c r="DR1370" s="1051"/>
      <c r="DS1370" s="1051"/>
      <c r="DT1370" s="1051"/>
      <c r="DU1370" s="1051"/>
      <c r="DV1370" s="1051"/>
      <c r="DW1370" s="1051"/>
      <c r="DX1370" s="1051"/>
      <c r="DY1370" s="1051"/>
      <c r="DZ1370" s="1051"/>
      <c r="EA1370" s="1051"/>
      <c r="EB1370" s="1051"/>
      <c r="EC1370" s="1051"/>
      <c r="ED1370" s="1051"/>
      <c r="EE1370" s="1051"/>
      <c r="EF1370" s="1051"/>
      <c r="EG1370" s="1051"/>
      <c r="EH1370" s="1051"/>
      <c r="EI1370" s="1051"/>
      <c r="EJ1370" s="1051"/>
      <c r="EK1370" s="1051"/>
      <c r="EL1370" s="1051"/>
      <c r="EM1370" s="1051"/>
      <c r="EN1370" s="1051"/>
      <c r="EO1370" s="1051"/>
      <c r="EP1370" s="1051"/>
      <c r="EQ1370" s="1051"/>
      <c r="ER1370" s="1051"/>
      <c r="ES1370" s="1051"/>
      <c r="ET1370" s="1051"/>
      <c r="EU1370" s="1051"/>
      <c r="EV1370" s="1051"/>
      <c r="EW1370" s="1051"/>
      <c r="EX1370" s="1051"/>
      <c r="EY1370" s="1051"/>
      <c r="EZ1370" s="1051"/>
      <c r="FA1370" s="1051"/>
      <c r="FB1370" s="1051"/>
      <c r="FC1370" s="1051"/>
      <c r="FD1370" s="1051"/>
      <c r="FE1370" s="1051"/>
      <c r="FF1370" s="1051"/>
      <c r="FG1370" s="1051"/>
      <c r="FH1370" s="1051"/>
      <c r="FI1370" s="1051"/>
      <c r="FJ1370" s="1051"/>
      <c r="FK1370" s="1051"/>
      <c r="FL1370" s="1051"/>
      <c r="FM1370" s="1051"/>
      <c r="FN1370" s="1051"/>
      <c r="FO1370" s="1051"/>
      <c r="FP1370" s="1051"/>
      <c r="FQ1370" s="1051"/>
      <c r="FR1370" s="1051"/>
      <c r="FS1370" s="1051"/>
      <c r="FT1370" s="1051"/>
      <c r="FU1370" s="1051"/>
      <c r="FV1370" s="1051"/>
      <c r="FW1370" s="1051"/>
      <c r="FX1370" s="1051"/>
      <c r="FY1370" s="1051"/>
      <c r="FZ1370" s="1051"/>
      <c r="GA1370" s="1051"/>
      <c r="GB1370" s="1051"/>
      <c r="GC1370" s="1051"/>
      <c r="GD1370" s="1051"/>
      <c r="GE1370" s="1051"/>
      <c r="GF1370" s="1051"/>
      <c r="GG1370" s="1051"/>
      <c r="GH1370" s="1051"/>
      <c r="GI1370" s="1051"/>
      <c r="GJ1370" s="1051"/>
      <c r="GK1370" s="1051"/>
      <c r="GL1370" s="1051"/>
      <c r="GM1370" s="1051"/>
      <c r="GN1370" s="1051"/>
      <c r="GO1370" s="1051"/>
      <c r="GP1370" s="1051"/>
      <c r="GQ1370" s="1051"/>
      <c r="GR1370" s="1051"/>
      <c r="GS1370" s="1051"/>
      <c r="GT1370" s="1051"/>
      <c r="GU1370" s="1051"/>
      <c r="GV1370" s="1051"/>
      <c r="GW1370" s="1051"/>
      <c r="GX1370" s="1051"/>
      <c r="GY1370" s="1051"/>
      <c r="GZ1370" s="1051"/>
      <c r="HA1370" s="1051"/>
      <c r="HB1370" s="1051"/>
      <c r="HC1370" s="1051"/>
      <c r="HD1370" s="1051"/>
      <c r="HE1370" s="1051"/>
      <c r="HF1370" s="1051"/>
      <c r="HG1370" s="1051"/>
      <c r="HH1370" s="1051"/>
      <c r="HI1370" s="1051"/>
      <c r="HJ1370" s="1051"/>
      <c r="HK1370" s="1051"/>
      <c r="HL1370" s="1051"/>
      <c r="HM1370" s="1051"/>
      <c r="HN1370" s="1051"/>
      <c r="HO1370" s="1051"/>
      <c r="HP1370" s="1051"/>
      <c r="HQ1370" s="1051"/>
      <c r="HR1370" s="1051"/>
      <c r="HS1370" s="1051"/>
      <c r="HT1370" s="1051"/>
      <c r="HU1370" s="1051"/>
      <c r="HV1370" s="1051"/>
      <c r="HW1370" s="1051"/>
      <c r="HX1370" s="1051"/>
      <c r="HY1370" s="1051"/>
      <c r="HZ1370" s="1051"/>
      <c r="IA1370" s="1051"/>
      <c r="IB1370" s="1051"/>
      <c r="IC1370" s="1051"/>
      <c r="ID1370" s="1051"/>
      <c r="IE1370" s="1051"/>
      <c r="IF1370" s="1051"/>
      <c r="IG1370" s="1051"/>
      <c r="IH1370" s="1051"/>
      <c r="II1370" s="1051"/>
      <c r="IJ1370" s="1051"/>
      <c r="IK1370" s="1051"/>
      <c r="IL1370" s="1051"/>
      <c r="IM1370" s="1051"/>
      <c r="IN1370" s="1051"/>
      <c r="IO1370" s="1051"/>
      <c r="IP1370" s="1051"/>
      <c r="IQ1370" s="1051"/>
      <c r="IR1370" s="1051"/>
      <c r="IS1370" s="1051"/>
      <c r="IT1370" s="1051"/>
      <c r="IU1370" s="1051"/>
      <c r="IV1370" s="1051"/>
      <c r="IW1370" s="1051"/>
      <c r="IX1370" s="1051"/>
      <c r="IY1370" s="1051"/>
      <c r="IZ1370" s="1051"/>
      <c r="JA1370" s="1051"/>
      <c r="JB1370" s="1051"/>
    </row>
    <row r="1371" spans="1:262" s="1339" customFormat="1" ht="15" customHeight="1" x14ac:dyDescent="0.25">
      <c r="A1371" s="1250">
        <v>1</v>
      </c>
      <c r="B1371" s="1250">
        <v>1</v>
      </c>
      <c r="C1371" s="1125" t="s">
        <v>161</v>
      </c>
      <c r="D1371" s="12"/>
      <c r="E1371" s="30">
        <f>E1318</f>
        <v>6</v>
      </c>
      <c r="F1371" s="30">
        <f t="shared" ref="F1371:H1371" si="531">F1318</f>
        <v>3</v>
      </c>
      <c r="G1371" s="30">
        <f t="shared" si="531"/>
        <v>2</v>
      </c>
      <c r="H1371" s="67">
        <f t="shared" si="531"/>
        <v>66.666666666666657</v>
      </c>
      <c r="I1371" s="500"/>
      <c r="J1371" s="500"/>
      <c r="K1371" s="501"/>
      <c r="L1371" s="501"/>
      <c r="M1371" s="501"/>
      <c r="N1371" s="501"/>
      <c r="O1371" s="501"/>
      <c r="P1371" s="501"/>
      <c r="Q1371" s="64"/>
      <c r="R1371" s="64"/>
      <c r="S1371" s="64"/>
      <c r="T1371" s="64"/>
      <c r="U1371" s="226"/>
      <c r="V1371" s="64"/>
      <c r="W1371" s="1289"/>
      <c r="X1371" s="1051"/>
      <c r="Y1371" s="1051"/>
      <c r="Z1371" s="1051"/>
      <c r="AA1371" s="1051"/>
      <c r="AB1371" s="1051"/>
      <c r="AC1371" s="1051"/>
      <c r="AD1371" s="1051"/>
      <c r="AE1371" s="1051"/>
      <c r="AF1371" s="1051"/>
      <c r="AG1371" s="1051"/>
      <c r="AH1371" s="1051"/>
      <c r="AI1371" s="1051"/>
      <c r="AJ1371" s="1051"/>
      <c r="AK1371" s="1051"/>
      <c r="AL1371" s="1051"/>
      <c r="AM1371" s="1051"/>
      <c r="AN1371" s="1051"/>
      <c r="AO1371" s="1051"/>
      <c r="AP1371" s="1051"/>
      <c r="AQ1371" s="1051"/>
      <c r="AR1371" s="1051"/>
      <c r="AS1371" s="1051"/>
      <c r="AT1371" s="1051"/>
      <c r="AU1371" s="1051"/>
      <c r="AV1371" s="1051"/>
      <c r="AW1371" s="1051"/>
      <c r="AX1371" s="1051"/>
      <c r="AY1371" s="1051"/>
      <c r="AZ1371" s="1051"/>
      <c r="BA1371" s="1051"/>
      <c r="BB1371" s="1051"/>
      <c r="BC1371" s="1051"/>
      <c r="BD1371" s="1051"/>
      <c r="BE1371" s="1051"/>
      <c r="BF1371" s="1051"/>
      <c r="BG1371" s="1051"/>
      <c r="BH1371" s="1051"/>
      <c r="BI1371" s="1051"/>
      <c r="BJ1371" s="1051"/>
      <c r="BK1371" s="1051"/>
      <c r="BL1371" s="1051"/>
      <c r="BM1371" s="1051"/>
      <c r="BN1371" s="1051"/>
      <c r="BO1371" s="1051"/>
      <c r="BP1371" s="1051"/>
      <c r="BQ1371" s="1051"/>
      <c r="BR1371" s="1051"/>
      <c r="BS1371" s="1051"/>
      <c r="BT1371" s="1051"/>
      <c r="BU1371" s="1051"/>
      <c r="BV1371" s="1051"/>
      <c r="BW1371" s="1051"/>
      <c r="BX1371" s="1051"/>
      <c r="BY1371" s="1051"/>
      <c r="BZ1371" s="1051"/>
      <c r="CA1371" s="1051"/>
      <c r="CB1371" s="1051"/>
      <c r="CC1371" s="1051"/>
      <c r="CD1371" s="1051"/>
      <c r="CE1371" s="1051"/>
      <c r="CF1371" s="1051"/>
      <c r="CG1371" s="1051"/>
      <c r="CH1371" s="1051"/>
      <c r="CI1371" s="1051"/>
      <c r="CJ1371" s="1051"/>
      <c r="CK1371" s="1051"/>
      <c r="CL1371" s="1051"/>
      <c r="CM1371" s="1051"/>
      <c r="CN1371" s="1051"/>
      <c r="CO1371" s="1051"/>
      <c r="CP1371" s="1051"/>
      <c r="CQ1371" s="1051"/>
      <c r="CR1371" s="1051"/>
      <c r="CS1371" s="1051"/>
      <c r="CT1371" s="1051"/>
      <c r="CU1371" s="1051"/>
      <c r="CV1371" s="1051"/>
      <c r="CW1371" s="1051"/>
      <c r="CX1371" s="1051"/>
      <c r="CY1371" s="1051"/>
      <c r="CZ1371" s="1051"/>
      <c r="DA1371" s="1051"/>
      <c r="DB1371" s="1051"/>
      <c r="DC1371" s="1051"/>
      <c r="DD1371" s="1051"/>
      <c r="DE1371" s="1051"/>
      <c r="DF1371" s="1051"/>
      <c r="DG1371" s="1051"/>
      <c r="DH1371" s="1051"/>
      <c r="DI1371" s="1051"/>
      <c r="DJ1371" s="1051"/>
      <c r="DK1371" s="1051"/>
      <c r="DL1371" s="1051"/>
      <c r="DM1371" s="1051"/>
      <c r="DN1371" s="1051"/>
      <c r="DO1371" s="1051"/>
      <c r="DP1371" s="1051"/>
      <c r="DQ1371" s="1051"/>
      <c r="DR1371" s="1051"/>
      <c r="DS1371" s="1051"/>
      <c r="DT1371" s="1051"/>
      <c r="DU1371" s="1051"/>
      <c r="DV1371" s="1051"/>
      <c r="DW1371" s="1051"/>
      <c r="DX1371" s="1051"/>
      <c r="DY1371" s="1051"/>
      <c r="DZ1371" s="1051"/>
      <c r="EA1371" s="1051"/>
      <c r="EB1371" s="1051"/>
      <c r="EC1371" s="1051"/>
      <c r="ED1371" s="1051"/>
      <c r="EE1371" s="1051"/>
      <c r="EF1371" s="1051"/>
      <c r="EG1371" s="1051"/>
      <c r="EH1371" s="1051"/>
      <c r="EI1371" s="1051"/>
      <c r="EJ1371" s="1051"/>
      <c r="EK1371" s="1051"/>
      <c r="EL1371" s="1051"/>
      <c r="EM1371" s="1051"/>
      <c r="EN1371" s="1051"/>
      <c r="EO1371" s="1051"/>
      <c r="EP1371" s="1051"/>
      <c r="EQ1371" s="1051"/>
      <c r="ER1371" s="1051"/>
      <c r="ES1371" s="1051"/>
      <c r="ET1371" s="1051"/>
      <c r="EU1371" s="1051"/>
      <c r="EV1371" s="1051"/>
      <c r="EW1371" s="1051"/>
      <c r="EX1371" s="1051"/>
      <c r="EY1371" s="1051"/>
      <c r="EZ1371" s="1051"/>
      <c r="FA1371" s="1051"/>
      <c r="FB1371" s="1051"/>
      <c r="FC1371" s="1051"/>
      <c r="FD1371" s="1051"/>
      <c r="FE1371" s="1051"/>
      <c r="FF1371" s="1051"/>
      <c r="FG1371" s="1051"/>
      <c r="FH1371" s="1051"/>
      <c r="FI1371" s="1051"/>
      <c r="FJ1371" s="1051"/>
      <c r="FK1371" s="1051"/>
      <c r="FL1371" s="1051"/>
      <c r="FM1371" s="1051"/>
      <c r="FN1371" s="1051"/>
      <c r="FO1371" s="1051"/>
      <c r="FP1371" s="1051"/>
      <c r="FQ1371" s="1051"/>
      <c r="FR1371" s="1051"/>
      <c r="FS1371" s="1051"/>
      <c r="FT1371" s="1051"/>
      <c r="FU1371" s="1051"/>
      <c r="FV1371" s="1051"/>
      <c r="FW1371" s="1051"/>
      <c r="FX1371" s="1051"/>
      <c r="FY1371" s="1051"/>
      <c r="FZ1371" s="1051"/>
      <c r="GA1371" s="1051"/>
      <c r="GB1371" s="1051"/>
      <c r="GC1371" s="1051"/>
      <c r="GD1371" s="1051"/>
      <c r="GE1371" s="1051"/>
      <c r="GF1371" s="1051"/>
      <c r="GG1371" s="1051"/>
      <c r="GH1371" s="1051"/>
      <c r="GI1371" s="1051"/>
      <c r="GJ1371" s="1051"/>
      <c r="GK1371" s="1051"/>
      <c r="GL1371" s="1051"/>
      <c r="GM1371" s="1051"/>
      <c r="GN1371" s="1051"/>
      <c r="GO1371" s="1051"/>
      <c r="GP1371" s="1051"/>
      <c r="GQ1371" s="1051"/>
      <c r="GR1371" s="1051"/>
      <c r="GS1371" s="1051"/>
      <c r="GT1371" s="1051"/>
      <c r="GU1371" s="1051"/>
      <c r="GV1371" s="1051"/>
      <c r="GW1371" s="1051"/>
      <c r="GX1371" s="1051"/>
      <c r="GY1371" s="1051"/>
      <c r="GZ1371" s="1051"/>
      <c r="HA1371" s="1051"/>
      <c r="HB1371" s="1051"/>
      <c r="HC1371" s="1051"/>
      <c r="HD1371" s="1051"/>
      <c r="HE1371" s="1051"/>
      <c r="HF1371" s="1051"/>
      <c r="HG1371" s="1051"/>
      <c r="HH1371" s="1051"/>
      <c r="HI1371" s="1051"/>
      <c r="HJ1371" s="1051"/>
      <c r="HK1371" s="1051"/>
      <c r="HL1371" s="1051"/>
      <c r="HM1371" s="1051"/>
      <c r="HN1371" s="1051"/>
      <c r="HO1371" s="1051"/>
      <c r="HP1371" s="1051"/>
      <c r="HQ1371" s="1051"/>
      <c r="HR1371" s="1051"/>
      <c r="HS1371" s="1051"/>
      <c r="HT1371" s="1051"/>
      <c r="HU1371" s="1051"/>
      <c r="HV1371" s="1051"/>
      <c r="HW1371" s="1051"/>
      <c r="HX1371" s="1051"/>
      <c r="HY1371" s="1051"/>
      <c r="HZ1371" s="1051"/>
      <c r="IA1371" s="1051"/>
      <c r="IB1371" s="1051"/>
      <c r="IC1371" s="1051"/>
      <c r="ID1371" s="1051"/>
      <c r="IE1371" s="1051"/>
      <c r="IF1371" s="1051"/>
      <c r="IG1371" s="1051"/>
      <c r="IH1371" s="1051"/>
      <c r="II1371" s="1051"/>
      <c r="IJ1371" s="1051"/>
      <c r="IK1371" s="1051"/>
      <c r="IL1371" s="1051"/>
      <c r="IM1371" s="1051"/>
      <c r="IN1371" s="1051"/>
      <c r="IO1371" s="1051"/>
      <c r="IP1371" s="1051"/>
      <c r="IQ1371" s="1051"/>
      <c r="IR1371" s="1051"/>
      <c r="IS1371" s="1051"/>
      <c r="IT1371" s="1051"/>
      <c r="IU1371" s="1051"/>
      <c r="IV1371" s="1051"/>
      <c r="IW1371" s="1051"/>
      <c r="IX1371" s="1051"/>
      <c r="IY1371" s="1051"/>
      <c r="IZ1371" s="1051"/>
      <c r="JA1371" s="1051"/>
      <c r="JB1371" s="1051"/>
    </row>
    <row r="1372" spans="1:262" ht="27" customHeight="1" x14ac:dyDescent="0.25">
      <c r="A1372" s="1250">
        <v>1</v>
      </c>
      <c r="B1372" s="1250">
        <v>1</v>
      </c>
      <c r="C1372" s="495" t="s">
        <v>88</v>
      </c>
      <c r="D1372" s="228"/>
      <c r="E1372" s="443">
        <f>SUM(E1322,)</f>
        <v>74.800000000000011</v>
      </c>
      <c r="F1372" s="443">
        <f>SUM(F1322,)</f>
        <v>31.6</v>
      </c>
      <c r="G1372" s="443">
        <f>SUM(G1322,)</f>
        <v>8.4</v>
      </c>
      <c r="H1372" s="443">
        <f t="shared" ref="H1372:H1380" si="532">G1372/F1372*100</f>
        <v>26.582278481012654</v>
      </c>
      <c r="I1372" s="660"/>
      <c r="J1372" s="660"/>
      <c r="K1372" s="660"/>
      <c r="L1372" s="660"/>
      <c r="M1372" s="660"/>
      <c r="N1372" s="660"/>
      <c r="O1372" s="660"/>
      <c r="P1372" s="660"/>
      <c r="Q1372" s="443">
        <f t="shared" ref="Q1372:V1372" si="533">SUM(Q1322,)</f>
        <v>48.652070000000002</v>
      </c>
      <c r="R1372" s="443">
        <f t="shared" si="533"/>
        <v>20.271695833333332</v>
      </c>
      <c r="S1372" s="443">
        <f t="shared" si="533"/>
        <v>4.9223999999999997</v>
      </c>
      <c r="T1372" s="443">
        <f t="shared" si="533"/>
        <v>-15.349295833333333</v>
      </c>
      <c r="U1372" s="443">
        <f t="shared" si="533"/>
        <v>0</v>
      </c>
      <c r="V1372" s="443">
        <f t="shared" si="533"/>
        <v>4.9223999999999997</v>
      </c>
      <c r="X1372" s="1247">
        <f>W1372-G1372</f>
        <v>-8.4</v>
      </c>
    </row>
    <row r="1373" spans="1:262" x14ac:dyDescent="0.25">
      <c r="A1373" s="1250">
        <v>1</v>
      </c>
      <c r="B1373" s="1250">
        <v>1</v>
      </c>
      <c r="C1373" s="623" t="s">
        <v>79</v>
      </c>
      <c r="D1373" s="1377"/>
      <c r="E1373" s="67"/>
      <c r="F1373" s="67"/>
      <c r="G1373" s="67"/>
      <c r="H1373" s="67" t="e">
        <f t="shared" si="532"/>
        <v>#DIV/0!</v>
      </c>
      <c r="I1373" s="541" t="e">
        <f>K1373/E1373</f>
        <v>#DIV/0!</v>
      </c>
      <c r="J1373" s="541" t="e">
        <f>M1373/G1373</f>
        <v>#DIV/0!</v>
      </c>
      <c r="K1373" s="67">
        <f>K1327</f>
        <v>0</v>
      </c>
      <c r="L1373" s="67">
        <f>L1327</f>
        <v>0</v>
      </c>
      <c r="M1373" s="67">
        <f>M1327</f>
        <v>0</v>
      </c>
      <c r="N1373" s="41" t="e">
        <f>M1373/L1373*100</f>
        <v>#DIV/0!</v>
      </c>
      <c r="O1373" s="67">
        <f>SUM(O1327,)</f>
        <v>0</v>
      </c>
      <c r="P1373" s="41" t="e">
        <f>M1373/$C$3*12/O1373</f>
        <v>#DIV/0!</v>
      </c>
      <c r="Q1373" s="67">
        <f>Q1327</f>
        <v>0</v>
      </c>
      <c r="R1373" s="67"/>
      <c r="S1373" s="67"/>
      <c r="T1373" s="67"/>
      <c r="U1373" s="67"/>
      <c r="V1373" s="67"/>
    </row>
    <row r="1374" spans="1:262" ht="15" customHeight="1" x14ac:dyDescent="0.25">
      <c r="A1374" s="1250">
        <v>1</v>
      </c>
      <c r="B1374" s="1250">
        <v>1</v>
      </c>
      <c r="C1374" s="1094" t="s">
        <v>16</v>
      </c>
      <c r="D1374" s="26"/>
      <c r="E1374" s="291">
        <f>SUM(E1330,)</f>
        <v>2</v>
      </c>
      <c r="F1374" s="291">
        <f>SUM(F1329,)</f>
        <v>1</v>
      </c>
      <c r="G1374" s="291">
        <f>SUM(G1329,)</f>
        <v>0</v>
      </c>
      <c r="H1374" s="291">
        <f t="shared" si="532"/>
        <v>0</v>
      </c>
      <c r="I1374" s="541">
        <f>K1374/E1374</f>
        <v>8</v>
      </c>
      <c r="J1374" s="541" t="e">
        <f>M1374/G1374</f>
        <v>#DIV/0!</v>
      </c>
      <c r="K1374" s="291">
        <f>SUM(K1329,)</f>
        <v>16</v>
      </c>
      <c r="L1374" s="291">
        <f>SUM(L1329,)</f>
        <v>8</v>
      </c>
      <c r="M1374" s="291">
        <f>SUM(M1329,)</f>
        <v>0</v>
      </c>
      <c r="N1374" s="41">
        <f>M1374/L1374*100</f>
        <v>0</v>
      </c>
      <c r="O1374" s="291">
        <f>SUM(O1330,)</f>
        <v>0</v>
      </c>
      <c r="P1374" s="41" t="e">
        <f>M1374/$C$3*12/O1374</f>
        <v>#DIV/0!</v>
      </c>
      <c r="Q1374" s="291">
        <f>SUM(Q1330,)</f>
        <v>44.692459999999997</v>
      </c>
      <c r="R1374" s="291"/>
      <c r="S1374" s="291"/>
      <c r="T1374" s="291"/>
      <c r="U1374" s="291"/>
      <c r="V1374" s="291"/>
    </row>
    <row r="1375" spans="1:262" ht="29.25" x14ac:dyDescent="0.25">
      <c r="A1375" s="1250">
        <v>1</v>
      </c>
      <c r="B1375" s="1250">
        <v>1</v>
      </c>
      <c r="C1375" s="686" t="s">
        <v>177</v>
      </c>
      <c r="D1375" s="686"/>
      <c r="E1375" s="443">
        <f>SUM(E1331,)</f>
        <v>2</v>
      </c>
      <c r="F1375" s="443">
        <f>SUM(F1331,)</f>
        <v>1</v>
      </c>
      <c r="G1375" s="443">
        <f>SUM(G1331,)</f>
        <v>0</v>
      </c>
      <c r="H1375" s="443">
        <f t="shared" si="532"/>
        <v>0</v>
      </c>
      <c r="I1375" s="541">
        <f>K1375/E1375</f>
        <v>8</v>
      </c>
      <c r="J1375" s="541" t="e">
        <f>M1375/G1375</f>
        <v>#DIV/0!</v>
      </c>
      <c r="K1375" s="443">
        <f>SUM(K1331,)</f>
        <v>16</v>
      </c>
      <c r="L1375" s="443">
        <f>SUM(L1331,)</f>
        <v>8</v>
      </c>
      <c r="M1375" s="443">
        <f>SUM(M1331,)</f>
        <v>0</v>
      </c>
      <c r="N1375" s="41">
        <f>M1375/L1375*100</f>
        <v>0</v>
      </c>
      <c r="O1375" s="443">
        <f>SUM(O1331,)</f>
        <v>0</v>
      </c>
      <c r="P1375" s="41" t="e">
        <f>M1375/$C$3*12/O1375</f>
        <v>#DIV/0!</v>
      </c>
      <c r="Q1375" s="443">
        <f t="shared" ref="Q1375:V1375" si="534">SUM(Q1331,)</f>
        <v>44.692459999999997</v>
      </c>
      <c r="R1375" s="443">
        <f t="shared" si="534"/>
        <v>18.621858333333332</v>
      </c>
      <c r="S1375" s="443">
        <f t="shared" si="534"/>
        <v>0</v>
      </c>
      <c r="T1375" s="443">
        <f t="shared" si="534"/>
        <v>-18.621858333333332</v>
      </c>
      <c r="U1375" s="443">
        <f t="shared" si="534"/>
        <v>0</v>
      </c>
      <c r="V1375" s="443">
        <f t="shared" si="534"/>
        <v>0</v>
      </c>
    </row>
    <row r="1376" spans="1:262" x14ac:dyDescent="0.25">
      <c r="A1376" s="1250">
        <v>1</v>
      </c>
      <c r="B1376" s="1250">
        <v>1</v>
      </c>
      <c r="C1376" s="366" t="s">
        <v>358</v>
      </c>
      <c r="D1376" s="366"/>
      <c r="E1376" s="443">
        <f t="shared" ref="E1376:G1380" si="535">E1332</f>
        <v>16</v>
      </c>
      <c r="F1376" s="443">
        <f t="shared" si="535"/>
        <v>7</v>
      </c>
      <c r="G1376" s="443">
        <f t="shared" si="535"/>
        <v>3</v>
      </c>
      <c r="H1376" s="443">
        <f t="shared" si="532"/>
        <v>42.857142857142854</v>
      </c>
      <c r="I1376" s="541"/>
      <c r="J1376" s="541"/>
      <c r="K1376" s="443"/>
      <c r="L1376" s="443"/>
      <c r="M1376" s="443"/>
      <c r="N1376" s="41"/>
      <c r="O1376" s="443"/>
      <c r="P1376" s="41"/>
      <c r="Q1376" s="443">
        <f t="shared" ref="Q1376:V1376" si="536">Q1332</f>
        <v>48.908200000000001</v>
      </c>
      <c r="R1376" s="443">
        <f t="shared" si="536"/>
        <v>20.378416666666666</v>
      </c>
      <c r="S1376" s="443">
        <f t="shared" si="536"/>
        <v>7.5838499999999991</v>
      </c>
      <c r="T1376" s="443">
        <f t="shared" si="536"/>
        <v>-12.794566666666668</v>
      </c>
      <c r="U1376" s="443">
        <f t="shared" si="536"/>
        <v>0</v>
      </c>
      <c r="V1376" s="1403">
        <f t="shared" si="536"/>
        <v>7.5838499999999991</v>
      </c>
    </row>
    <row r="1377" spans="1:23" x14ac:dyDescent="0.25">
      <c r="A1377" s="1250">
        <v>1</v>
      </c>
      <c r="B1377" s="1250">
        <v>1</v>
      </c>
      <c r="C1377" s="703" t="s">
        <v>335</v>
      </c>
      <c r="D1377" s="703"/>
      <c r="E1377" s="304">
        <f t="shared" si="535"/>
        <v>16</v>
      </c>
      <c r="F1377" s="304">
        <f t="shared" si="535"/>
        <v>7</v>
      </c>
      <c r="G1377" s="304">
        <f t="shared" si="535"/>
        <v>3</v>
      </c>
      <c r="H1377" s="556">
        <f t="shared" si="532"/>
        <v>42.857142857142854</v>
      </c>
      <c r="I1377" s="882"/>
      <c r="J1377" s="882"/>
      <c r="K1377" s="304"/>
      <c r="L1377" s="304"/>
      <c r="M1377" s="304"/>
      <c r="N1377" s="103"/>
      <c r="O1377" s="304"/>
      <c r="P1377" s="103"/>
      <c r="Q1377" s="304"/>
      <c r="R1377" s="304"/>
      <c r="S1377" s="304"/>
      <c r="T1377" s="304"/>
      <c r="U1377" s="304"/>
      <c r="V1377" s="304"/>
    </row>
    <row r="1378" spans="1:23" x14ac:dyDescent="0.25">
      <c r="A1378" s="1250">
        <v>1</v>
      </c>
      <c r="B1378" s="1250">
        <v>1</v>
      </c>
      <c r="C1378" s="808" t="s">
        <v>334</v>
      </c>
      <c r="D1378" s="808"/>
      <c r="E1378" s="486">
        <f t="shared" si="535"/>
        <v>16</v>
      </c>
      <c r="F1378" s="486">
        <f t="shared" si="535"/>
        <v>7</v>
      </c>
      <c r="G1378" s="486">
        <f t="shared" si="535"/>
        <v>3</v>
      </c>
      <c r="H1378" s="291">
        <f t="shared" si="532"/>
        <v>42.857142857142854</v>
      </c>
      <c r="I1378" s="1074"/>
      <c r="J1378" s="1074"/>
      <c r="K1378" s="486"/>
      <c r="L1378" s="486"/>
      <c r="M1378" s="486"/>
      <c r="N1378" s="45"/>
      <c r="O1378" s="486"/>
      <c r="P1378" s="45"/>
      <c r="Q1378" s="486"/>
      <c r="R1378" s="486"/>
      <c r="S1378" s="486"/>
      <c r="T1378" s="486"/>
      <c r="U1378" s="486"/>
      <c r="V1378" s="486"/>
    </row>
    <row r="1379" spans="1:23" x14ac:dyDescent="0.25">
      <c r="A1379" s="1250">
        <v>1</v>
      </c>
      <c r="B1379" s="1250">
        <v>1</v>
      </c>
      <c r="C1379" s="686" t="s">
        <v>335</v>
      </c>
      <c r="D1379" s="686"/>
      <c r="E1379" s="305">
        <f t="shared" si="535"/>
        <v>0</v>
      </c>
      <c r="F1379" s="305">
        <f t="shared" si="535"/>
        <v>0</v>
      </c>
      <c r="G1379" s="305">
        <f t="shared" si="535"/>
        <v>0</v>
      </c>
      <c r="H1379" s="443" t="e">
        <f t="shared" si="532"/>
        <v>#DIV/0!</v>
      </c>
      <c r="I1379" s="1075"/>
      <c r="J1379" s="1075"/>
      <c r="K1379" s="305"/>
      <c r="L1379" s="305"/>
      <c r="M1379" s="305"/>
      <c r="N1379" s="45"/>
      <c r="O1379" s="305"/>
      <c r="P1379" s="45"/>
      <c r="Q1379" s="305"/>
      <c r="R1379" s="305"/>
      <c r="S1379" s="305"/>
      <c r="T1379" s="305"/>
      <c r="U1379" s="305"/>
      <c r="V1379" s="305"/>
    </row>
    <row r="1380" spans="1:23" ht="30.75" thickBot="1" x14ac:dyDescent="0.3">
      <c r="A1380" s="1250">
        <v>1</v>
      </c>
      <c r="B1380" s="1250">
        <v>1</v>
      </c>
      <c r="C1380" s="1081" t="s">
        <v>336</v>
      </c>
      <c r="D1380" s="1081"/>
      <c r="E1380" s="1317">
        <f t="shared" si="535"/>
        <v>0</v>
      </c>
      <c r="F1380" s="1317">
        <f t="shared" si="535"/>
        <v>0</v>
      </c>
      <c r="G1380" s="1317">
        <f t="shared" si="535"/>
        <v>0</v>
      </c>
      <c r="H1380" s="1317" t="e">
        <f t="shared" si="532"/>
        <v>#DIV/0!</v>
      </c>
      <c r="I1380" s="1077"/>
      <c r="J1380" s="1077"/>
      <c r="K1380" s="1317"/>
      <c r="L1380" s="1317"/>
      <c r="M1380" s="1317"/>
      <c r="N1380" s="1068"/>
      <c r="O1380" s="1317"/>
      <c r="P1380" s="1068"/>
      <c r="Q1380" s="1317"/>
      <c r="R1380" s="1317"/>
      <c r="S1380" s="1317"/>
      <c r="T1380" s="1317"/>
      <c r="U1380" s="1317"/>
      <c r="V1380" s="1317"/>
    </row>
    <row r="1381" spans="1:23" ht="15.75" thickBot="1" x14ac:dyDescent="0.3">
      <c r="A1381" s="1250">
        <v>1</v>
      </c>
      <c r="B1381" s="1250">
        <v>1</v>
      </c>
      <c r="C1381" s="1370" t="s">
        <v>71</v>
      </c>
      <c r="D1381" s="1371"/>
      <c r="E1381" s="879"/>
      <c r="F1381" s="879"/>
      <c r="G1381" s="879"/>
      <c r="H1381" s="879"/>
      <c r="I1381" s="538"/>
      <c r="J1381" s="538"/>
      <c r="K1381" s="538"/>
      <c r="L1381" s="538"/>
      <c r="M1381" s="538"/>
      <c r="N1381" s="538"/>
      <c r="O1381" s="538"/>
      <c r="P1381" s="538"/>
      <c r="Q1381" s="880"/>
      <c r="R1381" s="880"/>
      <c r="S1381" s="880"/>
      <c r="T1381" s="880"/>
      <c r="U1381" s="881"/>
      <c r="V1381" s="880"/>
    </row>
    <row r="1382" spans="1:23" ht="34.5" customHeight="1" x14ac:dyDescent="0.25">
      <c r="A1382" s="1250">
        <v>1</v>
      </c>
      <c r="B1382" s="1250">
        <v>1</v>
      </c>
      <c r="C1382" s="1316" t="s">
        <v>291</v>
      </c>
      <c r="D1382" s="383"/>
      <c r="E1382" s="384"/>
      <c r="F1382" s="384"/>
      <c r="G1382" s="384"/>
      <c r="H1382" s="384"/>
      <c r="I1382" s="882"/>
      <c r="J1382" s="882"/>
      <c r="K1382" s="883"/>
      <c r="L1382" s="883"/>
      <c r="M1382" s="786"/>
      <c r="N1382" s="883"/>
      <c r="O1382" s="883"/>
      <c r="P1382" s="883"/>
      <c r="Q1382" s="803"/>
      <c r="R1382" s="803"/>
      <c r="S1382" s="803"/>
      <c r="T1382" s="803"/>
      <c r="U1382" s="806"/>
      <c r="V1382" s="803"/>
    </row>
    <row r="1383" spans="1:23" s="157" customFormat="1" ht="15" customHeight="1" x14ac:dyDescent="0.25">
      <c r="A1383" s="1250">
        <v>1</v>
      </c>
      <c r="B1383" s="1250">
        <v>1</v>
      </c>
      <c r="C1383" s="1099" t="s">
        <v>5</v>
      </c>
      <c r="D1383" s="624"/>
      <c r="E1383" s="158"/>
      <c r="F1383" s="158"/>
      <c r="G1383" s="158"/>
      <c r="H1383" s="158"/>
      <c r="I1383" s="158"/>
      <c r="J1383" s="158"/>
      <c r="K1383" s="625"/>
      <c r="L1383" s="625"/>
      <c r="M1383" s="625"/>
      <c r="N1383" s="625"/>
      <c r="O1383" s="625"/>
      <c r="P1383" s="625"/>
      <c r="Q1383" s="158"/>
      <c r="R1383" s="158"/>
      <c r="S1383" s="158"/>
      <c r="T1383" s="158"/>
      <c r="U1383" s="158"/>
      <c r="V1383" s="158"/>
      <c r="W1383" s="1289"/>
    </row>
    <row r="1384" spans="1:23" s="157" customFormat="1" ht="15" customHeight="1" x14ac:dyDescent="0.25">
      <c r="A1384" s="1250">
        <v>1</v>
      </c>
      <c r="B1384" s="1250">
        <v>1</v>
      </c>
      <c r="C1384" s="1094" t="s">
        <v>10</v>
      </c>
      <c r="D1384" s="14">
        <v>340</v>
      </c>
      <c r="E1384" s="684">
        <v>3.5999999999999996</v>
      </c>
      <c r="F1384" s="39">
        <f t="shared" ref="F1384:F1390" si="537">E1384/12*$C$3</f>
        <v>1.5</v>
      </c>
      <c r="G1384" s="884">
        <v>2</v>
      </c>
      <c r="H1384" s="783">
        <f t="shared" ref="H1384:H1390" si="538">G1384/F1384*100</f>
        <v>133.33333333333331</v>
      </c>
      <c r="I1384" s="847">
        <v>11</v>
      </c>
      <c r="J1384" s="40">
        <f t="shared" ref="J1384:J1389" si="539">M1384/G1384</f>
        <v>7.5</v>
      </c>
      <c r="K1384" s="41">
        <f t="shared" ref="K1384:K1389" si="540">ROUND(E1384*I1384,0)</f>
        <v>40</v>
      </c>
      <c r="L1384" s="41">
        <f t="shared" ref="L1384:L1389" si="541">ROUND(F1384*I1384,0)</f>
        <v>17</v>
      </c>
      <c r="M1384" s="625">
        <v>15</v>
      </c>
      <c r="N1384" s="41">
        <f t="shared" ref="N1384:N1391" si="542">M1384/L1384*100</f>
        <v>88.235294117647058</v>
      </c>
      <c r="O1384" s="41">
        <f t="shared" ref="O1384:O1389" si="543">K1384/D1384</f>
        <v>0.11764705882352941</v>
      </c>
      <c r="P1384" s="41">
        <f t="shared" ref="P1384:P1391" si="544">M1384/$C$3*12/O1384</f>
        <v>306</v>
      </c>
      <c r="Q1384" s="158"/>
      <c r="R1384" s="158"/>
      <c r="S1384" s="158"/>
      <c r="T1384" s="158"/>
      <c r="U1384" s="158"/>
      <c r="V1384" s="158"/>
      <c r="W1384" s="1289"/>
    </row>
    <row r="1385" spans="1:23" s="157" customFormat="1" ht="15" customHeight="1" x14ac:dyDescent="0.25">
      <c r="A1385" s="1250">
        <v>1</v>
      </c>
      <c r="B1385" s="1250">
        <v>1</v>
      </c>
      <c r="C1385" s="1094" t="s">
        <v>63</v>
      </c>
      <c r="D1385" s="14">
        <v>340</v>
      </c>
      <c r="E1385" s="684">
        <v>6</v>
      </c>
      <c r="F1385" s="39">
        <f t="shared" si="537"/>
        <v>2.5</v>
      </c>
      <c r="G1385" s="884">
        <v>1</v>
      </c>
      <c r="H1385" s="783">
        <f t="shared" si="538"/>
        <v>40</v>
      </c>
      <c r="I1385" s="847">
        <v>9</v>
      </c>
      <c r="J1385" s="40">
        <f t="shared" si="539"/>
        <v>7</v>
      </c>
      <c r="K1385" s="41">
        <f t="shared" si="540"/>
        <v>54</v>
      </c>
      <c r="L1385" s="41">
        <f t="shared" si="541"/>
        <v>23</v>
      </c>
      <c r="M1385" s="625">
        <v>7</v>
      </c>
      <c r="N1385" s="41">
        <f t="shared" si="542"/>
        <v>30.434782608695656</v>
      </c>
      <c r="O1385" s="41">
        <f t="shared" si="543"/>
        <v>0.1588235294117647</v>
      </c>
      <c r="P1385" s="41">
        <f t="shared" si="544"/>
        <v>105.77777777777777</v>
      </c>
      <c r="Q1385" s="158"/>
      <c r="R1385" s="158"/>
      <c r="S1385" s="158"/>
      <c r="T1385" s="158"/>
      <c r="U1385" s="158"/>
      <c r="V1385" s="158"/>
      <c r="W1385" s="1289"/>
    </row>
    <row r="1386" spans="1:23" s="157" customFormat="1" ht="15" customHeight="1" x14ac:dyDescent="0.25">
      <c r="A1386" s="1250">
        <v>1</v>
      </c>
      <c r="B1386" s="1250">
        <v>1</v>
      </c>
      <c r="C1386" s="1094" t="s">
        <v>25</v>
      </c>
      <c r="D1386" s="14">
        <v>270</v>
      </c>
      <c r="E1386" s="684">
        <v>0</v>
      </c>
      <c r="F1386" s="39">
        <f t="shared" si="537"/>
        <v>0</v>
      </c>
      <c r="G1386" s="884">
        <v>0</v>
      </c>
      <c r="H1386" s="783" t="e">
        <f t="shared" si="538"/>
        <v>#DIV/0!</v>
      </c>
      <c r="I1386" s="847">
        <v>8</v>
      </c>
      <c r="J1386" s="40" t="e">
        <f t="shared" si="539"/>
        <v>#DIV/0!</v>
      </c>
      <c r="K1386" s="41">
        <f t="shared" si="540"/>
        <v>0</v>
      </c>
      <c r="L1386" s="41">
        <f t="shared" si="541"/>
        <v>0</v>
      </c>
      <c r="M1386" s="625"/>
      <c r="N1386" s="41" t="e">
        <f t="shared" si="542"/>
        <v>#DIV/0!</v>
      </c>
      <c r="O1386" s="41">
        <f t="shared" si="543"/>
        <v>0</v>
      </c>
      <c r="P1386" s="41" t="e">
        <f t="shared" si="544"/>
        <v>#DIV/0!</v>
      </c>
      <c r="Q1386" s="158"/>
      <c r="R1386" s="158"/>
      <c r="S1386" s="158"/>
      <c r="T1386" s="158"/>
      <c r="U1386" s="158"/>
      <c r="V1386" s="158"/>
      <c r="W1386" s="1289"/>
    </row>
    <row r="1387" spans="1:23" s="157" customFormat="1" ht="15" customHeight="1" x14ac:dyDescent="0.25">
      <c r="A1387" s="1250">
        <v>1</v>
      </c>
      <c r="B1387" s="1250">
        <v>1</v>
      </c>
      <c r="C1387" s="1094" t="s">
        <v>27</v>
      </c>
      <c r="D1387" s="14">
        <v>300</v>
      </c>
      <c r="E1387" s="684">
        <v>0</v>
      </c>
      <c r="F1387" s="39">
        <f t="shared" si="537"/>
        <v>0</v>
      </c>
      <c r="G1387" s="884">
        <v>0</v>
      </c>
      <c r="H1387" s="783" t="e">
        <f t="shared" si="538"/>
        <v>#DIV/0!</v>
      </c>
      <c r="I1387" s="847">
        <v>5.2</v>
      </c>
      <c r="J1387" s="40" t="e">
        <f t="shared" si="539"/>
        <v>#DIV/0!</v>
      </c>
      <c r="K1387" s="41">
        <f t="shared" si="540"/>
        <v>0</v>
      </c>
      <c r="L1387" s="41">
        <f t="shared" si="541"/>
        <v>0</v>
      </c>
      <c r="M1387" s="625"/>
      <c r="N1387" s="41" t="e">
        <f t="shared" si="542"/>
        <v>#DIV/0!</v>
      </c>
      <c r="O1387" s="41">
        <f t="shared" si="543"/>
        <v>0</v>
      </c>
      <c r="P1387" s="41" t="e">
        <f t="shared" si="544"/>
        <v>#DIV/0!</v>
      </c>
      <c r="Q1387" s="158"/>
      <c r="R1387" s="158"/>
      <c r="S1387" s="158"/>
      <c r="T1387" s="158"/>
      <c r="U1387" s="158"/>
      <c r="V1387" s="158"/>
      <c r="W1387" s="1289"/>
    </row>
    <row r="1388" spans="1:23" s="157" customFormat="1" ht="15" customHeight="1" x14ac:dyDescent="0.25">
      <c r="A1388" s="1250">
        <v>1</v>
      </c>
      <c r="B1388" s="1250">
        <v>1</v>
      </c>
      <c r="C1388" s="1094" t="s">
        <v>26</v>
      </c>
      <c r="D1388" s="14">
        <v>340</v>
      </c>
      <c r="E1388" s="684">
        <v>2.4000000000000004</v>
      </c>
      <c r="F1388" s="39">
        <f t="shared" si="537"/>
        <v>1.0000000000000002</v>
      </c>
      <c r="G1388" s="884">
        <v>2</v>
      </c>
      <c r="H1388" s="783">
        <f t="shared" si="538"/>
        <v>199.99999999999994</v>
      </c>
      <c r="I1388" s="847">
        <v>6.1</v>
      </c>
      <c r="J1388" s="40">
        <f t="shared" si="539"/>
        <v>5</v>
      </c>
      <c r="K1388" s="41">
        <f t="shared" si="540"/>
        <v>15</v>
      </c>
      <c r="L1388" s="41">
        <f t="shared" si="541"/>
        <v>6</v>
      </c>
      <c r="M1388" s="625">
        <v>10</v>
      </c>
      <c r="N1388" s="41">
        <f t="shared" si="542"/>
        <v>166.66666666666669</v>
      </c>
      <c r="O1388" s="41">
        <f t="shared" si="543"/>
        <v>4.4117647058823532E-2</v>
      </c>
      <c r="P1388" s="41">
        <f t="shared" si="544"/>
        <v>544</v>
      </c>
      <c r="Q1388" s="158"/>
      <c r="R1388" s="158"/>
      <c r="S1388" s="158"/>
      <c r="T1388" s="158"/>
      <c r="U1388" s="158"/>
      <c r="V1388" s="158"/>
      <c r="W1388" s="1289"/>
    </row>
    <row r="1389" spans="1:23" s="157" customFormat="1" ht="15" customHeight="1" x14ac:dyDescent="0.25">
      <c r="A1389" s="1250">
        <v>1</v>
      </c>
      <c r="B1389" s="1250">
        <v>1</v>
      </c>
      <c r="C1389" s="1094" t="s">
        <v>396</v>
      </c>
      <c r="D1389" s="14">
        <v>320</v>
      </c>
      <c r="E1389" s="684">
        <v>0</v>
      </c>
      <c r="F1389" s="39">
        <f t="shared" si="537"/>
        <v>0</v>
      </c>
      <c r="G1389" s="884">
        <v>0</v>
      </c>
      <c r="H1389" s="783" t="e">
        <f t="shared" si="538"/>
        <v>#DIV/0!</v>
      </c>
      <c r="I1389" s="847">
        <v>10</v>
      </c>
      <c r="J1389" s="40" t="e">
        <f t="shared" si="539"/>
        <v>#DIV/0!</v>
      </c>
      <c r="K1389" s="41">
        <f t="shared" si="540"/>
        <v>0</v>
      </c>
      <c r="L1389" s="41">
        <f t="shared" si="541"/>
        <v>0</v>
      </c>
      <c r="M1389" s="625"/>
      <c r="N1389" s="41" t="e">
        <f t="shared" si="542"/>
        <v>#DIV/0!</v>
      </c>
      <c r="O1389" s="41">
        <f t="shared" si="543"/>
        <v>0</v>
      </c>
      <c r="P1389" s="41" t="e">
        <f t="shared" si="544"/>
        <v>#DIV/0!</v>
      </c>
      <c r="Q1389" s="158"/>
      <c r="R1389" s="158"/>
      <c r="S1389" s="158"/>
      <c r="T1389" s="158"/>
      <c r="U1389" s="158"/>
      <c r="V1389" s="158"/>
      <c r="W1389" s="1289"/>
    </row>
    <row r="1390" spans="1:23" s="157" customFormat="1" ht="15" customHeight="1" x14ac:dyDescent="0.25">
      <c r="A1390" s="1250"/>
      <c r="B1390" s="1250"/>
      <c r="C1390" s="1094" t="s">
        <v>77</v>
      </c>
      <c r="D1390" s="14">
        <v>330</v>
      </c>
      <c r="E1390" s="684">
        <v>0</v>
      </c>
      <c r="F1390" s="39">
        <f t="shared" si="537"/>
        <v>0</v>
      </c>
      <c r="G1390" s="884">
        <v>1</v>
      </c>
      <c r="H1390" s="783" t="e">
        <f t="shared" si="538"/>
        <v>#DIV/0!</v>
      </c>
      <c r="I1390" s="847">
        <v>10</v>
      </c>
      <c r="J1390" s="40">
        <f t="shared" ref="J1390" si="545">M1390/G1390</f>
        <v>9</v>
      </c>
      <c r="K1390" s="41">
        <f t="shared" ref="K1390" si="546">ROUND(E1390*I1390,0)</f>
        <v>0</v>
      </c>
      <c r="L1390" s="41">
        <f t="shared" ref="L1390" si="547">ROUND(F1390*I1390,0)</f>
        <v>0</v>
      </c>
      <c r="M1390" s="625">
        <v>9</v>
      </c>
      <c r="N1390" s="41" t="e">
        <f t="shared" ref="N1390" si="548">M1390/L1390*100</f>
        <v>#DIV/0!</v>
      </c>
      <c r="O1390" s="41">
        <f t="shared" ref="O1390" si="549">K1390/D1390</f>
        <v>0</v>
      </c>
      <c r="P1390" s="41" t="e">
        <f t="shared" ref="P1390" si="550">M1390/$C$3*12/O1390</f>
        <v>#DIV/0!</v>
      </c>
      <c r="Q1390" s="158"/>
      <c r="R1390" s="158"/>
      <c r="S1390" s="158"/>
      <c r="T1390" s="158"/>
      <c r="U1390" s="158"/>
      <c r="V1390" s="158"/>
      <c r="W1390" s="1289"/>
    </row>
    <row r="1391" spans="1:23" s="157" customFormat="1" ht="15" customHeight="1" x14ac:dyDescent="0.25">
      <c r="A1391" s="1250">
        <v>1</v>
      </c>
      <c r="B1391" s="1250">
        <v>1</v>
      </c>
      <c r="C1391" s="623" t="s">
        <v>7</v>
      </c>
      <c r="D1391" s="219"/>
      <c r="E1391" s="640">
        <f>SUM(E1384:E1390)</f>
        <v>12</v>
      </c>
      <c r="F1391" s="640">
        <f t="shared" ref="F1391:G1391" si="551">SUM(F1384:F1390)</f>
        <v>5</v>
      </c>
      <c r="G1391" s="640">
        <f t="shared" si="551"/>
        <v>6</v>
      </c>
      <c r="H1391" s="640">
        <f>G1391/F1391*100</f>
        <v>120</v>
      </c>
      <c r="I1391" s="645">
        <f>IF(E1391=0,0,K1391/E1391)</f>
        <v>9.0833333333333339</v>
      </c>
      <c r="J1391" s="63">
        <f>M1391/G1391</f>
        <v>6.833333333333333</v>
      </c>
      <c r="K1391" s="640">
        <f t="shared" ref="K1391:M1391" si="552">SUM(K1384:K1390)</f>
        <v>109</v>
      </c>
      <c r="L1391" s="640">
        <f t="shared" si="552"/>
        <v>46</v>
      </c>
      <c r="M1391" s="640">
        <f t="shared" si="552"/>
        <v>41</v>
      </c>
      <c r="N1391" s="41">
        <f t="shared" si="542"/>
        <v>89.130434782608688</v>
      </c>
      <c r="O1391" s="640">
        <f>SUM(O1384:O1389)</f>
        <v>0.32058823529411767</v>
      </c>
      <c r="P1391" s="41">
        <f t="shared" si="544"/>
        <v>306.93577981651373</v>
      </c>
      <c r="Q1391" s="640">
        <v>500</v>
      </c>
      <c r="R1391" s="720">
        <f t="shared" ref="R1391" si="553">Q1391/12*$C$3</f>
        <v>208.33333333333331</v>
      </c>
      <c r="S1391" s="640">
        <f>V1391-U1391</f>
        <v>146.68154999999999</v>
      </c>
      <c r="T1391" s="640">
        <f>S1391-R1391</f>
        <v>-61.651783333333327</v>
      </c>
      <c r="U1391" s="640">
        <v>0</v>
      </c>
      <c r="V1391" s="640">
        <v>146.68154999999999</v>
      </c>
      <c r="W1391" s="1289"/>
    </row>
    <row r="1392" spans="1:23" s="157" customFormat="1" ht="15" customHeight="1" x14ac:dyDescent="0.25">
      <c r="A1392" s="1250">
        <v>1</v>
      </c>
      <c r="B1392" s="1250">
        <v>1</v>
      </c>
      <c r="C1392" s="1119" t="s">
        <v>14</v>
      </c>
      <c r="D1392" s="785"/>
      <c r="E1392" s="640"/>
      <c r="F1392" s="640"/>
      <c r="G1392" s="640"/>
      <c r="H1392" s="640"/>
      <c r="I1392" s="641"/>
      <c r="J1392" s="641"/>
      <c r="K1392" s="640"/>
      <c r="L1392" s="640"/>
      <c r="M1392" s="640"/>
      <c r="N1392" s="640"/>
      <c r="O1392" s="640"/>
      <c r="P1392" s="640"/>
      <c r="Q1392" s="158"/>
      <c r="R1392" s="158"/>
      <c r="S1392" s="158"/>
      <c r="T1392" s="158"/>
      <c r="U1392" s="158"/>
      <c r="V1392" s="158"/>
      <c r="W1392" s="1289"/>
    </row>
    <row r="1393" spans="1:23" s="157" customFormat="1" ht="16.5" customHeight="1" x14ac:dyDescent="0.25">
      <c r="A1393" s="1250">
        <v>1</v>
      </c>
      <c r="B1393" s="1250">
        <v>1</v>
      </c>
      <c r="C1393" s="1120" t="s">
        <v>313</v>
      </c>
      <c r="D1393" s="442"/>
      <c r="E1393" s="62"/>
      <c r="F1393" s="62"/>
      <c r="G1393" s="62"/>
      <c r="H1393" s="62"/>
      <c r="I1393" s="289"/>
      <c r="J1393" s="289"/>
      <c r="K1393" s="291"/>
      <c r="L1393" s="291"/>
      <c r="M1393" s="291"/>
      <c r="N1393" s="291"/>
      <c r="O1393" s="291"/>
      <c r="P1393" s="291"/>
      <c r="Q1393" s="30"/>
      <c r="R1393" s="885"/>
      <c r="S1393" s="30"/>
      <c r="T1393" s="30"/>
      <c r="U1393" s="30"/>
      <c r="V1393" s="30"/>
      <c r="W1393" s="1289"/>
    </row>
    <row r="1394" spans="1:23" s="157" customFormat="1" ht="15" customHeight="1" x14ac:dyDescent="0.25">
      <c r="A1394" s="1250">
        <v>1</v>
      </c>
      <c r="B1394" s="1250">
        <v>1</v>
      </c>
      <c r="C1394" s="1092" t="s">
        <v>201</v>
      </c>
      <c r="D1394" s="12"/>
      <c r="E1394" s="30">
        <f>SUM(E1395:E1398)</f>
        <v>30</v>
      </c>
      <c r="F1394" s="30">
        <f>SUM(F1395:F1398)</f>
        <v>13</v>
      </c>
      <c r="G1394" s="30">
        <f>SUM(G1395:G1398)</f>
        <v>4</v>
      </c>
      <c r="H1394" s="30">
        <f>G1394/F1394*100</f>
        <v>30.76923076923077</v>
      </c>
      <c r="I1394" s="66"/>
      <c r="J1394" s="66"/>
      <c r="K1394" s="240"/>
      <c r="L1394" s="240"/>
      <c r="M1394" s="240"/>
      <c r="N1394" s="240"/>
      <c r="O1394" s="240"/>
      <c r="P1394" s="240"/>
      <c r="Q1394" s="678"/>
      <c r="R1394" s="886"/>
      <c r="S1394" s="678"/>
      <c r="T1394" s="678"/>
      <c r="U1394" s="678"/>
      <c r="V1394" s="678"/>
      <c r="W1394" s="1289"/>
    </row>
    <row r="1395" spans="1:23" s="157" customFormat="1" ht="15" customHeight="1" x14ac:dyDescent="0.25">
      <c r="A1395" s="1250">
        <v>1</v>
      </c>
      <c r="B1395" s="1250">
        <v>1</v>
      </c>
      <c r="C1395" s="1092" t="s">
        <v>309</v>
      </c>
      <c r="D1395" s="12"/>
      <c r="E1395" s="30"/>
      <c r="F1395" s="39">
        <f t="shared" ref="F1395:F1400" si="554">ROUND(E1395/12*$C$3,0)</f>
        <v>0</v>
      </c>
      <c r="G1395" s="30"/>
      <c r="H1395" s="30"/>
      <c r="I1395" s="66"/>
      <c r="J1395" s="66"/>
      <c r="K1395" s="240"/>
      <c r="L1395" s="240"/>
      <c r="M1395" s="240"/>
      <c r="N1395" s="240"/>
      <c r="O1395" s="240"/>
      <c r="P1395" s="240"/>
      <c r="Q1395" s="678"/>
      <c r="R1395" s="886"/>
      <c r="S1395" s="678"/>
      <c r="T1395" s="678"/>
      <c r="U1395" s="678"/>
      <c r="V1395" s="678"/>
      <c r="W1395" s="1289"/>
    </row>
    <row r="1396" spans="1:23" s="157" customFormat="1" ht="38.1" customHeight="1" x14ac:dyDescent="0.25">
      <c r="A1396" s="1250">
        <v>1</v>
      </c>
      <c r="B1396" s="1250">
        <v>1</v>
      </c>
      <c r="C1396" s="1092" t="s">
        <v>310</v>
      </c>
      <c r="D1396" s="12"/>
      <c r="E1396" s="30"/>
      <c r="F1396" s="39">
        <f t="shared" si="554"/>
        <v>0</v>
      </c>
      <c r="G1396" s="30"/>
      <c r="H1396" s="30" t="e">
        <f t="shared" ref="H1396:H1401" si="555">G1396/F1396*100</f>
        <v>#DIV/0!</v>
      </c>
      <c r="I1396" s="66"/>
      <c r="J1396" s="66"/>
      <c r="K1396" s="240"/>
      <c r="L1396" s="240"/>
      <c r="M1396" s="240"/>
      <c r="N1396" s="240"/>
      <c r="O1396" s="240"/>
      <c r="P1396" s="240"/>
      <c r="Q1396" s="678"/>
      <c r="R1396" s="886"/>
      <c r="S1396" s="678"/>
      <c r="T1396" s="678"/>
      <c r="U1396" s="678"/>
      <c r="V1396" s="678"/>
      <c r="W1396" s="1289"/>
    </row>
    <row r="1397" spans="1:23" s="157" customFormat="1" ht="38.1" customHeight="1" x14ac:dyDescent="0.25">
      <c r="A1397" s="1250">
        <v>1</v>
      </c>
      <c r="B1397" s="1250">
        <v>1</v>
      </c>
      <c r="C1397" s="1092" t="s">
        <v>311</v>
      </c>
      <c r="D1397" s="12"/>
      <c r="E1397" s="30"/>
      <c r="F1397" s="39">
        <f t="shared" si="554"/>
        <v>0</v>
      </c>
      <c r="G1397" s="30"/>
      <c r="H1397" s="30" t="e">
        <f t="shared" si="555"/>
        <v>#DIV/0!</v>
      </c>
      <c r="I1397" s="66"/>
      <c r="J1397" s="66"/>
      <c r="K1397" s="240"/>
      <c r="L1397" s="240"/>
      <c r="M1397" s="240"/>
      <c r="N1397" s="240"/>
      <c r="O1397" s="240"/>
      <c r="P1397" s="240"/>
      <c r="Q1397" s="678"/>
      <c r="R1397" s="886"/>
      <c r="S1397" s="678"/>
      <c r="T1397" s="678"/>
      <c r="U1397" s="678"/>
      <c r="V1397" s="678"/>
      <c r="W1397" s="1289"/>
    </row>
    <row r="1398" spans="1:23" s="157" customFormat="1" ht="22.5" customHeight="1" x14ac:dyDescent="0.25">
      <c r="A1398" s="1250">
        <v>1</v>
      </c>
      <c r="B1398" s="1250">
        <v>1</v>
      </c>
      <c r="C1398" s="1092" t="s">
        <v>312</v>
      </c>
      <c r="D1398" s="12"/>
      <c r="E1398" s="30">
        <v>30</v>
      </c>
      <c r="F1398" s="39">
        <f t="shared" si="554"/>
        <v>13</v>
      </c>
      <c r="G1398" s="30">
        <v>4</v>
      </c>
      <c r="H1398" s="30">
        <f t="shared" si="555"/>
        <v>30.76923076923077</v>
      </c>
      <c r="I1398" s="66"/>
      <c r="J1398" s="66"/>
      <c r="K1398" s="240"/>
      <c r="L1398" s="240"/>
      <c r="M1398" s="240"/>
      <c r="N1398" s="240"/>
      <c r="O1398" s="240"/>
      <c r="P1398" s="240"/>
      <c r="Q1398" s="678"/>
      <c r="R1398" s="886"/>
      <c r="S1398" s="678"/>
      <c r="T1398" s="678"/>
      <c r="U1398" s="678"/>
      <c r="V1398" s="678"/>
      <c r="W1398" s="1289"/>
    </row>
    <row r="1399" spans="1:23" s="157" customFormat="1" ht="20.25" customHeight="1" x14ac:dyDescent="0.25">
      <c r="A1399" s="1250">
        <v>1</v>
      </c>
      <c r="B1399" s="1250">
        <v>1</v>
      </c>
      <c r="C1399" s="1092" t="s">
        <v>160</v>
      </c>
      <c r="D1399" s="12"/>
      <c r="E1399" s="30">
        <v>33</v>
      </c>
      <c r="F1399" s="39">
        <f t="shared" si="554"/>
        <v>14</v>
      </c>
      <c r="G1399" s="39">
        <f>6+G1400/3.8/3.2</f>
        <v>6.4934210526315788</v>
      </c>
      <c r="H1399" s="30">
        <f t="shared" si="555"/>
        <v>46.381578947368418</v>
      </c>
      <c r="I1399" s="66"/>
      <c r="J1399" s="66"/>
      <c r="K1399" s="240"/>
      <c r="L1399" s="240"/>
      <c r="M1399" s="240"/>
      <c r="N1399" s="240"/>
      <c r="O1399" s="240"/>
      <c r="P1399" s="240"/>
      <c r="Q1399" s="678"/>
      <c r="R1399" s="886"/>
      <c r="S1399" s="678"/>
      <c r="T1399" s="678"/>
      <c r="U1399" s="678"/>
      <c r="V1399" s="678"/>
      <c r="W1399" s="1289"/>
    </row>
    <row r="1400" spans="1:23" s="157" customFormat="1" ht="24" customHeight="1" x14ac:dyDescent="0.25">
      <c r="A1400" s="1250">
        <v>1</v>
      </c>
      <c r="B1400" s="1250">
        <v>1</v>
      </c>
      <c r="C1400" s="1092" t="s">
        <v>306</v>
      </c>
      <c r="D1400" s="12"/>
      <c r="E1400" s="30">
        <v>120</v>
      </c>
      <c r="F1400" s="39">
        <f t="shared" si="554"/>
        <v>50</v>
      </c>
      <c r="G1400" s="39">
        <v>6</v>
      </c>
      <c r="H1400" s="30">
        <f t="shared" si="555"/>
        <v>12</v>
      </c>
      <c r="I1400" s="66"/>
      <c r="J1400" s="66"/>
      <c r="K1400" s="240"/>
      <c r="L1400" s="240"/>
      <c r="M1400" s="240"/>
      <c r="N1400" s="240"/>
      <c r="O1400" s="240"/>
      <c r="P1400" s="240"/>
      <c r="Q1400" s="678"/>
      <c r="R1400" s="886"/>
      <c r="S1400" s="678"/>
      <c r="T1400" s="678"/>
      <c r="U1400" s="678"/>
      <c r="V1400" s="678"/>
      <c r="W1400" s="1289"/>
    </row>
    <row r="1401" spans="1:23" s="157" customFormat="1" ht="15" customHeight="1" x14ac:dyDescent="0.25">
      <c r="A1401" s="1250">
        <v>1</v>
      </c>
      <c r="B1401" s="1250">
        <v>1</v>
      </c>
      <c r="C1401" s="1115" t="s">
        <v>169</v>
      </c>
      <c r="D1401" s="12"/>
      <c r="E1401" s="316">
        <f>E1394+E1399*3.2</f>
        <v>135.60000000000002</v>
      </c>
      <c r="F1401" s="316">
        <f>F1394+F1399*3.2</f>
        <v>57.800000000000004</v>
      </c>
      <c r="G1401" s="316">
        <f>G1394+G1399*3.2</f>
        <v>24.778947368421054</v>
      </c>
      <c r="H1401" s="316">
        <f t="shared" si="555"/>
        <v>42.870151156437807</v>
      </c>
      <c r="I1401" s="66"/>
      <c r="J1401" s="66"/>
      <c r="K1401" s="240"/>
      <c r="L1401" s="240"/>
      <c r="M1401" s="240"/>
      <c r="N1401" s="240"/>
      <c r="O1401" s="240"/>
      <c r="P1401" s="240"/>
      <c r="Q1401" s="678"/>
      <c r="R1401" s="886"/>
      <c r="S1401" s="678"/>
      <c r="T1401" s="678"/>
      <c r="U1401" s="678">
        <v>0</v>
      </c>
      <c r="V1401" s="678">
        <v>13.682980000000001</v>
      </c>
      <c r="W1401" s="1289"/>
    </row>
    <row r="1402" spans="1:23" s="157" customFormat="1" ht="15" customHeight="1" x14ac:dyDescent="0.25">
      <c r="A1402" s="1250">
        <v>1</v>
      </c>
      <c r="B1402" s="1250">
        <v>1</v>
      </c>
      <c r="C1402" s="1120" t="s">
        <v>313</v>
      </c>
      <c r="D1402" s="12"/>
      <c r="E1402" s="30"/>
      <c r="F1402" s="30"/>
      <c r="G1402" s="30"/>
      <c r="H1402" s="316"/>
      <c r="I1402" s="66"/>
      <c r="J1402" s="66"/>
      <c r="K1402" s="240"/>
      <c r="L1402" s="240"/>
      <c r="M1402" s="240"/>
      <c r="N1402" s="240"/>
      <c r="O1402" s="240"/>
      <c r="P1402" s="240"/>
      <c r="Q1402" s="678"/>
      <c r="R1402" s="886"/>
      <c r="S1402" s="678"/>
      <c r="T1402" s="678"/>
      <c r="U1402" s="678"/>
      <c r="V1402" s="678"/>
      <c r="W1402" s="1289"/>
    </row>
    <row r="1403" spans="1:23" s="157" customFormat="1" ht="15" customHeight="1" x14ac:dyDescent="0.25">
      <c r="A1403" s="1250">
        <v>1</v>
      </c>
      <c r="B1403" s="1250">
        <v>1</v>
      </c>
      <c r="C1403" s="1092" t="s">
        <v>201</v>
      </c>
      <c r="D1403" s="12"/>
      <c r="E1403" s="30">
        <f>SUM(E1405,E1410)</f>
        <v>0</v>
      </c>
      <c r="F1403" s="30">
        <f>SUM(F1405,F1410)</f>
        <v>0</v>
      </c>
      <c r="G1403" s="30">
        <f>SUM(G1405,G1410)</f>
        <v>1</v>
      </c>
      <c r="H1403" s="316" t="e">
        <f>G1403/F1403*100</f>
        <v>#DIV/0!</v>
      </c>
      <c r="I1403" s="66"/>
      <c r="J1403" s="66"/>
      <c r="K1403" s="240"/>
      <c r="L1403" s="240"/>
      <c r="M1403" s="240"/>
      <c r="N1403" s="240"/>
      <c r="O1403" s="240"/>
      <c r="P1403" s="240"/>
      <c r="Q1403" s="678"/>
      <c r="R1403" s="886"/>
      <c r="S1403" s="678"/>
      <c r="T1403" s="678"/>
      <c r="U1403" s="678"/>
      <c r="V1403" s="678"/>
      <c r="W1403" s="1289"/>
    </row>
    <row r="1404" spans="1:23" s="157" customFormat="1" ht="38.1" customHeight="1" x14ac:dyDescent="0.25">
      <c r="A1404" s="1250">
        <v>1</v>
      </c>
      <c r="B1404" s="1250">
        <v>1</v>
      </c>
      <c r="C1404" s="1092" t="s">
        <v>309</v>
      </c>
      <c r="D1404" s="12"/>
      <c r="E1404" s="30"/>
      <c r="F1404" s="39">
        <f>ROUND(E1404/12*$C$3,0)</f>
        <v>0</v>
      </c>
      <c r="G1404" s="30"/>
      <c r="H1404" s="316"/>
      <c r="I1404" s="66"/>
      <c r="J1404" s="66"/>
      <c r="K1404" s="240"/>
      <c r="L1404" s="240"/>
      <c r="M1404" s="240"/>
      <c r="N1404" s="240"/>
      <c r="O1404" s="240"/>
      <c r="P1404" s="240"/>
      <c r="Q1404" s="678"/>
      <c r="R1404" s="886"/>
      <c r="S1404" s="678"/>
      <c r="T1404" s="678"/>
      <c r="U1404" s="678"/>
      <c r="V1404" s="678"/>
      <c r="W1404" s="1289"/>
    </row>
    <row r="1405" spans="1:23" s="157" customFormat="1" ht="48" customHeight="1" x14ac:dyDescent="0.25">
      <c r="A1405" s="1250">
        <v>1</v>
      </c>
      <c r="B1405" s="1250">
        <v>1</v>
      </c>
      <c r="C1405" s="1092" t="s">
        <v>314</v>
      </c>
      <c r="D1405" s="12"/>
      <c r="E1405" s="30">
        <f>SUM(E1406:E1409)</f>
        <v>0</v>
      </c>
      <c r="F1405" s="30">
        <f>SUM(F1406:F1409)</f>
        <v>0</v>
      </c>
      <c r="G1405" s="30">
        <f>SUM(G1406:G1409)</f>
        <v>0</v>
      </c>
      <c r="H1405" s="316" t="e">
        <f t="shared" ref="H1405:H1413" si="556">G1405/F1405*100</f>
        <v>#DIV/0!</v>
      </c>
      <c r="I1405" s="66"/>
      <c r="J1405" s="66"/>
      <c r="K1405" s="240"/>
      <c r="L1405" s="240"/>
      <c r="M1405" s="240"/>
      <c r="N1405" s="240"/>
      <c r="O1405" s="240"/>
      <c r="P1405" s="240"/>
      <c r="Q1405" s="678"/>
      <c r="R1405" s="886"/>
      <c r="S1405" s="678"/>
      <c r="T1405" s="678"/>
      <c r="U1405" s="678"/>
      <c r="V1405" s="678"/>
      <c r="W1405" s="1289"/>
    </row>
    <row r="1406" spans="1:23" s="157" customFormat="1" ht="38.1" customHeight="1" x14ac:dyDescent="0.25">
      <c r="A1406" s="1250">
        <v>1</v>
      </c>
      <c r="B1406" s="1250">
        <v>1</v>
      </c>
      <c r="C1406" s="1092" t="s">
        <v>315</v>
      </c>
      <c r="D1406" s="12"/>
      <c r="E1406" s="30"/>
      <c r="F1406" s="39">
        <f>ROUND(E1406/12*$C$3,0)</f>
        <v>0</v>
      </c>
      <c r="G1406" s="30"/>
      <c r="H1406" s="316" t="e">
        <f t="shared" si="556"/>
        <v>#DIV/0!</v>
      </c>
      <c r="I1406" s="66"/>
      <c r="J1406" s="66"/>
      <c r="K1406" s="240"/>
      <c r="L1406" s="240"/>
      <c r="M1406" s="240"/>
      <c r="N1406" s="240"/>
      <c r="O1406" s="240"/>
      <c r="P1406" s="240"/>
      <c r="Q1406" s="678"/>
      <c r="R1406" s="886"/>
      <c r="S1406" s="678"/>
      <c r="T1406" s="678"/>
      <c r="U1406" s="678"/>
      <c r="V1406" s="678"/>
      <c r="W1406" s="1289"/>
    </row>
    <row r="1407" spans="1:23" s="157" customFormat="1" ht="38.1" customHeight="1" x14ac:dyDescent="0.25">
      <c r="A1407" s="1250">
        <v>1</v>
      </c>
      <c r="B1407" s="1250">
        <v>1</v>
      </c>
      <c r="C1407" s="1092" t="s">
        <v>316</v>
      </c>
      <c r="D1407" s="12"/>
      <c r="E1407" s="30"/>
      <c r="F1407" s="39">
        <f>ROUND(E1407/12*$C$3,0)</f>
        <v>0</v>
      </c>
      <c r="G1407" s="30"/>
      <c r="H1407" s="316" t="e">
        <f t="shared" si="556"/>
        <v>#DIV/0!</v>
      </c>
      <c r="I1407" s="66"/>
      <c r="J1407" s="66"/>
      <c r="K1407" s="240"/>
      <c r="L1407" s="240"/>
      <c r="M1407" s="240"/>
      <c r="N1407" s="240"/>
      <c r="O1407" s="240"/>
      <c r="P1407" s="240"/>
      <c r="Q1407" s="678"/>
      <c r="R1407" s="886"/>
      <c r="S1407" s="678"/>
      <c r="T1407" s="678"/>
      <c r="U1407" s="678"/>
      <c r="V1407" s="678"/>
      <c r="W1407" s="1289"/>
    </row>
    <row r="1408" spans="1:23" s="157" customFormat="1" ht="45.75" customHeight="1" x14ac:dyDescent="0.25">
      <c r="A1408" s="1250">
        <v>1</v>
      </c>
      <c r="B1408" s="1250">
        <v>1</v>
      </c>
      <c r="C1408" s="1092" t="s">
        <v>371</v>
      </c>
      <c r="D1408" s="12"/>
      <c r="E1408" s="30"/>
      <c r="F1408" s="39">
        <f>ROUND(E1408/12*$C$3,0)</f>
        <v>0</v>
      </c>
      <c r="G1408" s="30"/>
      <c r="H1408" s="316" t="e">
        <f t="shared" si="556"/>
        <v>#DIV/0!</v>
      </c>
      <c r="I1408" s="66"/>
      <c r="J1408" s="66"/>
      <c r="K1408" s="240"/>
      <c r="L1408" s="240"/>
      <c r="M1408" s="240"/>
      <c r="N1408" s="240"/>
      <c r="O1408" s="240"/>
      <c r="P1408" s="240"/>
      <c r="Q1408" s="678"/>
      <c r="R1408" s="886"/>
      <c r="S1408" s="678"/>
      <c r="T1408" s="678"/>
      <c r="U1408" s="678"/>
      <c r="V1408" s="678"/>
      <c r="W1408" s="1289"/>
    </row>
    <row r="1409" spans="1:23" s="157" customFormat="1" ht="48" customHeight="1" x14ac:dyDescent="0.25">
      <c r="A1409" s="1250">
        <v>1</v>
      </c>
      <c r="B1409" s="1250">
        <v>1</v>
      </c>
      <c r="C1409" s="1092" t="s">
        <v>372</v>
      </c>
      <c r="D1409" s="12"/>
      <c r="E1409" s="30"/>
      <c r="F1409" s="39">
        <f>ROUND(E1409/12*$C$3,0)</f>
        <v>0</v>
      </c>
      <c r="G1409" s="30"/>
      <c r="H1409" s="316" t="e">
        <f t="shared" si="556"/>
        <v>#DIV/0!</v>
      </c>
      <c r="I1409" s="66"/>
      <c r="J1409" s="66"/>
      <c r="K1409" s="240"/>
      <c r="L1409" s="240"/>
      <c r="M1409" s="240"/>
      <c r="N1409" s="240"/>
      <c r="O1409" s="240"/>
      <c r="P1409" s="240"/>
      <c r="Q1409" s="678"/>
      <c r="R1409" s="886"/>
      <c r="S1409" s="678"/>
      <c r="T1409" s="678"/>
      <c r="U1409" s="678"/>
      <c r="V1409" s="678"/>
      <c r="W1409" s="1289"/>
    </row>
    <row r="1410" spans="1:23" s="157" customFormat="1" ht="50.25" customHeight="1" x14ac:dyDescent="0.25">
      <c r="A1410" s="1250">
        <v>1</v>
      </c>
      <c r="B1410" s="1250">
        <v>1</v>
      </c>
      <c r="C1410" s="1092" t="s">
        <v>317</v>
      </c>
      <c r="D1410" s="12"/>
      <c r="E1410" s="30">
        <f>SUM(E1411:E1413)</f>
        <v>0</v>
      </c>
      <c r="F1410" s="30">
        <f>SUM(F1411:F1413)</f>
        <v>0</v>
      </c>
      <c r="G1410" s="30">
        <f>SUM(G1411:G1413)</f>
        <v>1</v>
      </c>
      <c r="H1410" s="316" t="e">
        <f t="shared" si="556"/>
        <v>#DIV/0!</v>
      </c>
      <c r="I1410" s="66"/>
      <c r="J1410" s="66"/>
      <c r="K1410" s="240"/>
      <c r="L1410" s="240"/>
      <c r="M1410" s="240"/>
      <c r="N1410" s="240"/>
      <c r="O1410" s="240"/>
      <c r="P1410" s="240"/>
      <c r="Q1410" s="678"/>
      <c r="R1410" s="886"/>
      <c r="S1410" s="678"/>
      <c r="T1410" s="678"/>
      <c r="U1410" s="678"/>
      <c r="V1410" s="678"/>
      <c r="W1410" s="1289"/>
    </row>
    <row r="1411" spans="1:23" s="157" customFormat="1" ht="38.1" customHeight="1" x14ac:dyDescent="0.25">
      <c r="A1411" s="1250">
        <v>1</v>
      </c>
      <c r="B1411" s="1250">
        <v>1</v>
      </c>
      <c r="C1411" s="1092" t="s">
        <v>318</v>
      </c>
      <c r="D1411" s="12"/>
      <c r="E1411" s="30"/>
      <c r="F1411" s="39">
        <f t="shared" ref="F1411:F1416" si="557">ROUND(E1411/12*$C$3,0)</f>
        <v>0</v>
      </c>
      <c r="G1411" s="30"/>
      <c r="H1411" s="316" t="e">
        <f t="shared" si="556"/>
        <v>#DIV/0!</v>
      </c>
      <c r="I1411" s="66"/>
      <c r="J1411" s="66"/>
      <c r="K1411" s="240"/>
      <c r="L1411" s="240"/>
      <c r="M1411" s="240"/>
      <c r="N1411" s="240"/>
      <c r="O1411" s="240"/>
      <c r="P1411" s="240"/>
      <c r="Q1411" s="678"/>
      <c r="R1411" s="886"/>
      <c r="S1411" s="678"/>
      <c r="T1411" s="678"/>
      <c r="U1411" s="678"/>
      <c r="V1411" s="678"/>
      <c r="W1411" s="1289"/>
    </row>
    <row r="1412" spans="1:23" s="157" customFormat="1" ht="56.25" customHeight="1" x14ac:dyDescent="0.25">
      <c r="A1412" s="1250">
        <v>1</v>
      </c>
      <c r="B1412" s="1250">
        <v>1</v>
      </c>
      <c r="C1412" s="1092" t="s">
        <v>329</v>
      </c>
      <c r="D1412" s="12"/>
      <c r="E1412" s="30"/>
      <c r="F1412" s="39">
        <f t="shared" si="557"/>
        <v>0</v>
      </c>
      <c r="G1412" s="30"/>
      <c r="H1412" s="316" t="e">
        <f t="shared" si="556"/>
        <v>#DIV/0!</v>
      </c>
      <c r="I1412" s="66"/>
      <c r="J1412" s="66"/>
      <c r="K1412" s="240"/>
      <c r="L1412" s="240"/>
      <c r="M1412" s="240"/>
      <c r="N1412" s="240"/>
      <c r="O1412" s="240"/>
      <c r="P1412" s="240"/>
      <c r="Q1412" s="678"/>
      <c r="R1412" s="886"/>
      <c r="S1412" s="678"/>
      <c r="T1412" s="678"/>
      <c r="U1412" s="678"/>
      <c r="V1412" s="678"/>
      <c r="W1412" s="1289"/>
    </row>
    <row r="1413" spans="1:23" s="157" customFormat="1" ht="49.5" customHeight="1" x14ac:dyDescent="0.25">
      <c r="A1413" s="1250">
        <v>1</v>
      </c>
      <c r="B1413" s="1250">
        <v>1</v>
      </c>
      <c r="C1413" s="1092" t="s">
        <v>330</v>
      </c>
      <c r="D1413" s="12"/>
      <c r="E1413" s="30"/>
      <c r="F1413" s="39">
        <f t="shared" si="557"/>
        <v>0</v>
      </c>
      <c r="G1413" s="30">
        <v>1</v>
      </c>
      <c r="H1413" s="316" t="e">
        <f t="shared" si="556"/>
        <v>#DIV/0!</v>
      </c>
      <c r="I1413" s="66"/>
      <c r="J1413" s="66"/>
      <c r="K1413" s="240"/>
      <c r="L1413" s="240"/>
      <c r="M1413" s="240"/>
      <c r="N1413" s="240"/>
      <c r="O1413" s="240"/>
      <c r="P1413" s="240"/>
      <c r="Q1413" s="678"/>
      <c r="R1413" s="886"/>
      <c r="S1413" s="678"/>
      <c r="T1413" s="678"/>
      <c r="U1413" s="678"/>
      <c r="V1413" s="678"/>
      <c r="W1413" s="1289"/>
    </row>
    <row r="1414" spans="1:23" s="157" customFormat="1" ht="21.75" customHeight="1" x14ac:dyDescent="0.25">
      <c r="A1414" s="1250">
        <v>1</v>
      </c>
      <c r="B1414" s="1250">
        <v>1</v>
      </c>
      <c r="C1414" s="1092" t="s">
        <v>160</v>
      </c>
      <c r="D1414" s="12"/>
      <c r="E1414" s="30"/>
      <c r="F1414" s="39">
        <f t="shared" si="557"/>
        <v>0</v>
      </c>
      <c r="G1414" s="30"/>
      <c r="H1414" s="316"/>
      <c r="I1414" s="66"/>
      <c r="J1414" s="66"/>
      <c r="K1414" s="240"/>
      <c r="L1414" s="240"/>
      <c r="M1414" s="240"/>
      <c r="N1414" s="240"/>
      <c r="O1414" s="240"/>
      <c r="P1414" s="240"/>
      <c r="Q1414" s="678"/>
      <c r="R1414" s="886"/>
      <c r="S1414" s="678"/>
      <c r="T1414" s="678"/>
      <c r="U1414" s="678"/>
      <c r="V1414" s="678"/>
      <c r="W1414" s="1289"/>
    </row>
    <row r="1415" spans="1:23" s="157" customFormat="1" ht="38.1" customHeight="1" x14ac:dyDescent="0.25">
      <c r="A1415" s="1250">
        <v>1</v>
      </c>
      <c r="B1415" s="1250">
        <v>1</v>
      </c>
      <c r="C1415" s="1092" t="s">
        <v>161</v>
      </c>
      <c r="D1415" s="12"/>
      <c r="E1415" s="30">
        <v>10</v>
      </c>
      <c r="F1415" s="39">
        <f t="shared" si="557"/>
        <v>4</v>
      </c>
      <c r="G1415" s="39">
        <v>2</v>
      </c>
      <c r="H1415" s="316">
        <f>G1415/F1415*100</f>
        <v>50</v>
      </c>
      <c r="I1415" s="66"/>
      <c r="J1415" s="66"/>
      <c r="K1415" s="240"/>
      <c r="L1415" s="240"/>
      <c r="M1415" s="240"/>
      <c r="N1415" s="240"/>
      <c r="O1415" s="240"/>
      <c r="P1415" s="240"/>
      <c r="Q1415" s="678"/>
      <c r="R1415" s="886"/>
      <c r="S1415" s="678"/>
      <c r="T1415" s="678"/>
      <c r="U1415" s="678"/>
      <c r="V1415" s="678"/>
      <c r="W1415" s="1289"/>
    </row>
    <row r="1416" spans="1:23" s="157" customFormat="1" ht="38.1" customHeight="1" x14ac:dyDescent="0.25">
      <c r="A1416" s="1250">
        <v>1</v>
      </c>
      <c r="B1416" s="1250">
        <v>1</v>
      </c>
      <c r="C1416" s="1092" t="s">
        <v>328</v>
      </c>
      <c r="D1416" s="12"/>
      <c r="E1416" s="30"/>
      <c r="F1416" s="39">
        <f t="shared" si="557"/>
        <v>0</v>
      </c>
      <c r="G1416" s="39"/>
      <c r="H1416" s="316"/>
      <c r="I1416" s="66"/>
      <c r="J1416" s="66"/>
      <c r="K1416" s="240"/>
      <c r="L1416" s="240"/>
      <c r="M1416" s="240"/>
      <c r="N1416" s="240"/>
      <c r="O1416" s="240"/>
      <c r="P1416" s="240"/>
      <c r="Q1416" s="678"/>
      <c r="R1416" s="886"/>
      <c r="S1416" s="678"/>
      <c r="T1416" s="678"/>
      <c r="U1416" s="678"/>
      <c r="V1416" s="678"/>
      <c r="W1416" s="1289"/>
    </row>
    <row r="1417" spans="1:23" s="157" customFormat="1" ht="15" customHeight="1" x14ac:dyDescent="0.25">
      <c r="A1417" s="1250">
        <v>1</v>
      </c>
      <c r="B1417" s="1250">
        <v>1</v>
      </c>
      <c r="C1417" s="1115" t="s">
        <v>169</v>
      </c>
      <c r="D1417" s="432"/>
      <c r="E1417" s="316">
        <f>E1403+E1415</f>
        <v>10</v>
      </c>
      <c r="F1417" s="316">
        <f>F1403+F1415</f>
        <v>4</v>
      </c>
      <c r="G1417" s="316">
        <f>G1403+G1415</f>
        <v>3</v>
      </c>
      <c r="H1417" s="316">
        <f>G1417/F1417*100</f>
        <v>75</v>
      </c>
      <c r="I1417" s="66"/>
      <c r="J1417" s="66"/>
      <c r="K1417" s="240"/>
      <c r="L1417" s="240"/>
      <c r="M1417" s="240"/>
      <c r="N1417" s="240"/>
      <c r="O1417" s="240"/>
      <c r="P1417" s="240"/>
      <c r="Q1417" s="678"/>
      <c r="R1417" s="886"/>
      <c r="S1417" s="678"/>
      <c r="T1417" s="678"/>
      <c r="U1417" s="678">
        <v>0</v>
      </c>
      <c r="V1417" s="678">
        <v>2.37887</v>
      </c>
      <c r="W1417" s="1289"/>
    </row>
    <row r="1418" spans="1:23" s="157" customFormat="1" ht="15" customHeight="1" x14ac:dyDescent="0.25">
      <c r="A1418" s="1250">
        <v>1</v>
      </c>
      <c r="B1418" s="1250">
        <v>1</v>
      </c>
      <c r="C1418" s="1125" t="s">
        <v>357</v>
      </c>
      <c r="D1418" s="639"/>
      <c r="E1418" s="640">
        <f>SUM(E1417,E1401)</f>
        <v>145.60000000000002</v>
      </c>
      <c r="F1418" s="640">
        <f>SUM(F1417,F1401)</f>
        <v>61.800000000000004</v>
      </c>
      <c r="G1418" s="640">
        <f>SUM(G1417,G1401)</f>
        <v>27.778947368421054</v>
      </c>
      <c r="H1418" s="640">
        <f>G1418/F1418*100</f>
        <v>44.949753023335035</v>
      </c>
      <c r="I1418" s="641"/>
      <c r="J1418" s="641"/>
      <c r="K1418" s="640"/>
      <c r="L1418" s="640"/>
      <c r="M1418" s="640"/>
      <c r="N1418" s="640"/>
      <c r="O1418" s="640"/>
      <c r="P1418" s="640"/>
      <c r="Q1418" s="787">
        <v>97.798969999999997</v>
      </c>
      <c r="R1418" s="720">
        <f t="shared" ref="R1418" si="558">Q1418/12*$C$3</f>
        <v>40.749570833333337</v>
      </c>
      <c r="S1418" s="787">
        <f>V1418-U1418</f>
        <v>16.06185</v>
      </c>
      <c r="T1418" s="787">
        <f>S1418-R1418</f>
        <v>-24.687720833333337</v>
      </c>
      <c r="U1418" s="787">
        <f>U1417+U1401</f>
        <v>0</v>
      </c>
      <c r="V1418" s="787">
        <f>V1417+V1401</f>
        <v>16.06185</v>
      </c>
      <c r="W1418" s="1289"/>
    </row>
    <row r="1419" spans="1:23" s="157" customFormat="1" ht="15" customHeight="1" x14ac:dyDescent="0.25">
      <c r="A1419" s="1250">
        <v>1</v>
      </c>
      <c r="B1419" s="1250">
        <v>1</v>
      </c>
      <c r="C1419" s="1099" t="s">
        <v>31</v>
      </c>
      <c r="D1419" s="20"/>
      <c r="E1419" s="642"/>
      <c r="F1419" s="642"/>
      <c r="G1419" s="642"/>
      <c r="H1419" s="642"/>
      <c r="I1419" s="641"/>
      <c r="J1419" s="641"/>
      <c r="K1419" s="640"/>
      <c r="L1419" s="640"/>
      <c r="M1419" s="640"/>
      <c r="N1419" s="640"/>
      <c r="O1419" s="640"/>
      <c r="P1419" s="640"/>
      <c r="Q1419" s="335"/>
      <c r="R1419" s="625"/>
      <c r="S1419" s="335"/>
      <c r="T1419" s="335"/>
      <c r="U1419" s="335"/>
      <c r="V1419" s="335"/>
      <c r="W1419" s="1289"/>
    </row>
    <row r="1420" spans="1:23" s="157" customFormat="1" ht="15" customHeight="1" x14ac:dyDescent="0.25">
      <c r="A1420" s="1250">
        <v>1</v>
      </c>
      <c r="B1420" s="1250">
        <v>1</v>
      </c>
      <c r="C1420" s="1094" t="s">
        <v>10</v>
      </c>
      <c r="D1420" s="367">
        <v>300</v>
      </c>
      <c r="E1420" s="14"/>
      <c r="F1420" s="39">
        <f>ROUND(E1420/12*$C$3,0)</f>
        <v>0</v>
      </c>
      <c r="G1420" s="39"/>
      <c r="H1420" s="39" t="e">
        <f>G1420/F1420*100</f>
        <v>#DIV/0!</v>
      </c>
      <c r="I1420" s="289"/>
      <c r="J1420" s="40" t="e">
        <f>M1420/G1420</f>
        <v>#DIV/0!</v>
      </c>
      <c r="K1420" s="41">
        <f>ROUND(E1420*I1420,0)</f>
        <v>0</v>
      </c>
      <c r="L1420" s="41">
        <f>ROUND(F1420*I1420,0)</f>
        <v>0</v>
      </c>
      <c r="M1420" s="41"/>
      <c r="N1420" s="41" t="e">
        <f>M1420/L1420*100</f>
        <v>#DIV/0!</v>
      </c>
      <c r="O1420" s="41">
        <f>K1420/D1420</f>
        <v>0</v>
      </c>
      <c r="P1420" s="41" t="e">
        <f>M1420/$C$3*12/O1420</f>
        <v>#DIV/0!</v>
      </c>
      <c r="Q1420" s="678"/>
      <c r="R1420" s="886"/>
      <c r="S1420" s="678"/>
      <c r="T1420" s="678"/>
      <c r="U1420" s="678"/>
      <c r="V1420" s="678"/>
      <c r="W1420" s="1289"/>
    </row>
    <row r="1421" spans="1:23" s="157" customFormat="1" ht="15" customHeight="1" x14ac:dyDescent="0.25">
      <c r="A1421" s="1250">
        <v>1</v>
      </c>
      <c r="B1421" s="1250">
        <v>1</v>
      </c>
      <c r="C1421" s="1094" t="s">
        <v>77</v>
      </c>
      <c r="D1421" s="367">
        <v>300</v>
      </c>
      <c r="E1421" s="14"/>
      <c r="F1421" s="39">
        <f>ROUND(E1421/12*$C$3,0)</f>
        <v>0</v>
      </c>
      <c r="G1421" s="39"/>
      <c r="H1421" s="39" t="e">
        <f>G1421/F1421*100</f>
        <v>#DIV/0!</v>
      </c>
      <c r="I1421" s="289"/>
      <c r="J1421" s="40" t="e">
        <f>M1421/G1421</f>
        <v>#DIV/0!</v>
      </c>
      <c r="K1421" s="41">
        <f>ROUND(E1421*I1421,0)</f>
        <v>0</v>
      </c>
      <c r="L1421" s="41">
        <f>ROUND(F1421*I1421,0)</f>
        <v>0</v>
      </c>
      <c r="M1421" s="41"/>
      <c r="N1421" s="41" t="e">
        <f>M1421/L1421*100</f>
        <v>#DIV/0!</v>
      </c>
      <c r="O1421" s="41">
        <f>K1421/D1421</f>
        <v>0</v>
      </c>
      <c r="P1421" s="41" t="e">
        <f>M1421/$C$3*12/O1421</f>
        <v>#DIV/0!</v>
      </c>
      <c r="Q1421" s="678"/>
      <c r="R1421" s="886"/>
      <c r="S1421" s="678"/>
      <c r="T1421" s="678"/>
      <c r="U1421" s="678"/>
      <c r="V1421" s="678"/>
      <c r="W1421" s="1289"/>
    </row>
    <row r="1422" spans="1:23" s="157" customFormat="1" ht="15" customHeight="1" x14ac:dyDescent="0.25">
      <c r="A1422" s="1250">
        <v>1</v>
      </c>
      <c r="B1422" s="1250">
        <v>1</v>
      </c>
      <c r="C1422" s="1094" t="s">
        <v>63</v>
      </c>
      <c r="D1422" s="367">
        <v>300</v>
      </c>
      <c r="E1422" s="14"/>
      <c r="F1422" s="39">
        <f>ROUND(E1422/12*$C$3,0)</f>
        <v>0</v>
      </c>
      <c r="G1422" s="39"/>
      <c r="H1422" s="39" t="e">
        <f>G1422/F1422*100</f>
        <v>#DIV/0!</v>
      </c>
      <c r="I1422" s="289"/>
      <c r="J1422" s="40" t="e">
        <f>M1422/G1422</f>
        <v>#DIV/0!</v>
      </c>
      <c r="K1422" s="41">
        <f>ROUND(E1422*I1422,0)</f>
        <v>0</v>
      </c>
      <c r="L1422" s="41">
        <f>ROUND(F1422*I1422,0)</f>
        <v>0</v>
      </c>
      <c r="M1422" s="41"/>
      <c r="N1422" s="41" t="e">
        <f>M1422/L1422*100</f>
        <v>#DIV/0!</v>
      </c>
      <c r="O1422" s="41">
        <f>K1422/D1422</f>
        <v>0</v>
      </c>
      <c r="P1422" s="41" t="e">
        <f>M1422/$C$3*12/O1422</f>
        <v>#DIV/0!</v>
      </c>
      <c r="Q1422" s="678"/>
      <c r="R1422" s="886"/>
      <c r="S1422" s="678"/>
      <c r="T1422" s="678"/>
      <c r="U1422" s="678"/>
      <c r="V1422" s="678"/>
      <c r="W1422" s="1289"/>
    </row>
    <row r="1423" spans="1:23" s="157" customFormat="1" ht="15" customHeight="1" x14ac:dyDescent="0.25">
      <c r="A1423" s="1250">
        <v>1</v>
      </c>
      <c r="B1423" s="1250">
        <v>1</v>
      </c>
      <c r="C1423" s="1125" t="s">
        <v>13</v>
      </c>
      <c r="D1423" s="432"/>
      <c r="E1423" s="339">
        <f>SUM(E1420:E1422)</f>
        <v>0</v>
      </c>
      <c r="F1423" s="339">
        <f>SUM(F1420:F1422)</f>
        <v>0</v>
      </c>
      <c r="G1423" s="339">
        <f>SUM(G1420:G1422)</f>
        <v>0</v>
      </c>
      <c r="H1423" s="339" t="e">
        <f>G1423/F1423*100</f>
        <v>#DIV/0!</v>
      </c>
      <c r="I1423" s="645">
        <f>IF(E1423=0,0,K1423/E1423)</f>
        <v>0</v>
      </c>
      <c r="J1423" s="63" t="e">
        <f>M1423/G1423</f>
        <v>#DIV/0!</v>
      </c>
      <c r="K1423" s="339">
        <f>SUM(K1420:K1422)</f>
        <v>0</v>
      </c>
      <c r="L1423" s="339">
        <f>SUM(L1420:L1422)</f>
        <v>0</v>
      </c>
      <c r="M1423" s="339">
        <f>SUM(M1420:M1422)</f>
        <v>0</v>
      </c>
      <c r="N1423" s="41" t="e">
        <f>M1423/L1423*100</f>
        <v>#DIV/0!</v>
      </c>
      <c r="O1423" s="220">
        <f>SUM(O1420:O1422)</f>
        <v>0</v>
      </c>
      <c r="P1423" s="41" t="e">
        <f>M1423/$C$3*12/O1423</f>
        <v>#DIV/0!</v>
      </c>
      <c r="Q1423" s="339"/>
      <c r="R1423" s="339"/>
      <c r="S1423" s="339"/>
      <c r="T1423" s="339"/>
      <c r="U1423" s="339"/>
      <c r="V1423" s="339"/>
      <c r="W1423" s="1289"/>
    </row>
    <row r="1424" spans="1:23" s="157" customFormat="1" ht="15" customHeight="1" x14ac:dyDescent="0.25">
      <c r="A1424" s="1250">
        <v>1</v>
      </c>
      <c r="B1424" s="1250">
        <v>1</v>
      </c>
      <c r="C1424" s="1099" t="s">
        <v>150</v>
      </c>
      <c r="D1424" s="432"/>
      <c r="E1424" s="339"/>
      <c r="F1424" s="339"/>
      <c r="G1424" s="339"/>
      <c r="H1424" s="339"/>
      <c r="I1424" s="645"/>
      <c r="J1424" s="63"/>
      <c r="K1424" s="339"/>
      <c r="L1424" s="339"/>
      <c r="M1424" s="339"/>
      <c r="N1424" s="41"/>
      <c r="O1424" s="41"/>
      <c r="P1424" s="41"/>
      <c r="Q1424" s="339"/>
      <c r="R1424" s="339"/>
      <c r="S1424" s="339"/>
      <c r="T1424" s="339"/>
      <c r="U1424" s="339"/>
      <c r="V1424" s="339"/>
      <c r="W1424" s="1289"/>
    </row>
    <row r="1425" spans="1:23" s="157" customFormat="1" ht="15" customHeight="1" x14ac:dyDescent="0.25">
      <c r="A1425" s="1250">
        <v>1</v>
      </c>
      <c r="B1425" s="1250">
        <v>1</v>
      </c>
      <c r="C1425" s="1101" t="s">
        <v>188</v>
      </c>
      <c r="D1425" s="367">
        <v>240</v>
      </c>
      <c r="E1425" s="684"/>
      <c r="F1425" s="39">
        <f>ROUND(E1425/12*$C$3,0)</f>
        <v>0</v>
      </c>
      <c r="G1425" s="39"/>
      <c r="H1425" s="39" t="e">
        <f>G1425/F1425*100</f>
        <v>#DIV/0!</v>
      </c>
      <c r="I1425" s="424"/>
      <c r="J1425" s="40"/>
      <c r="K1425" s="41"/>
      <c r="L1425" s="41"/>
      <c r="M1425" s="41"/>
      <c r="N1425" s="41" t="e">
        <f>M1425/L1425*100</f>
        <v>#DIV/0!</v>
      </c>
      <c r="O1425" s="41">
        <f>K1425/D1425</f>
        <v>0</v>
      </c>
      <c r="P1425" s="41" t="e">
        <f>M1425/$C$3*12/O1425</f>
        <v>#DIV/0!</v>
      </c>
      <c r="Q1425" s="678"/>
      <c r="R1425" s="339"/>
      <c r="S1425" s="339"/>
      <c r="T1425" s="339"/>
      <c r="U1425" s="678"/>
      <c r="V1425" s="678"/>
      <c r="W1425" s="1289"/>
    </row>
    <row r="1426" spans="1:23" s="1050" customFormat="1" ht="15" customHeight="1" x14ac:dyDescent="0.25">
      <c r="A1426" s="1339"/>
      <c r="B1426" s="1250">
        <v>1</v>
      </c>
      <c r="C1426" s="1125" t="s">
        <v>191</v>
      </c>
      <c r="D1426" s="470">
        <f>D1425</f>
        <v>240</v>
      </c>
      <c r="E1426" s="316">
        <f>E1425</f>
        <v>0</v>
      </c>
      <c r="F1426" s="316">
        <f>F1425</f>
        <v>0</v>
      </c>
      <c r="G1426" s="301">
        <f>G1425</f>
        <v>0</v>
      </c>
      <c r="H1426" s="301" t="e">
        <f t="shared" ref="H1426:M1427" si="559">H1425</f>
        <v>#DIV/0!</v>
      </c>
      <c r="I1426" s="301">
        <f t="shared" si="559"/>
        <v>0</v>
      </c>
      <c r="J1426" s="301">
        <f t="shared" si="559"/>
        <v>0</v>
      </c>
      <c r="K1426" s="301">
        <f t="shared" si="559"/>
        <v>0</v>
      </c>
      <c r="L1426" s="301">
        <f t="shared" si="559"/>
        <v>0</v>
      </c>
      <c r="M1426" s="301">
        <f t="shared" si="559"/>
        <v>0</v>
      </c>
      <c r="N1426" s="443"/>
      <c r="O1426" s="443"/>
      <c r="P1426" s="443"/>
      <c r="Q1426" s="316"/>
      <c r="R1426" s="316"/>
      <c r="S1426" s="316"/>
      <c r="T1426" s="316"/>
      <c r="U1426" s="316"/>
      <c r="V1426" s="316"/>
      <c r="W1426" s="1289"/>
    </row>
    <row r="1427" spans="1:23" s="157" customFormat="1" ht="29.25" customHeight="1" x14ac:dyDescent="0.25">
      <c r="A1427" s="1250">
        <v>1</v>
      </c>
      <c r="B1427" s="1250">
        <v>1</v>
      </c>
      <c r="C1427" s="686" t="s">
        <v>176</v>
      </c>
      <c r="D1427" s="686"/>
      <c r="E1427" s="787">
        <f>SUM(E1426,E1423)</f>
        <v>0</v>
      </c>
      <c r="F1427" s="787">
        <f>SUM(F1426,F1423)</f>
        <v>0</v>
      </c>
      <c r="G1427" s="787">
        <f>SUM(G1425,G1423)</f>
        <v>0</v>
      </c>
      <c r="H1427" s="787" t="e">
        <f t="shared" si="559"/>
        <v>#DIV/0!</v>
      </c>
      <c r="I1427" s="787" t="e">
        <f>K1427/E1427</f>
        <v>#DIV/0!</v>
      </c>
      <c r="J1427" s="787" t="e">
        <f>M1427/G1427</f>
        <v>#DIV/0!</v>
      </c>
      <c r="K1427" s="787">
        <f>SUM(K1425,K1423)</f>
        <v>0</v>
      </c>
      <c r="L1427" s="787">
        <f>SUM(L1425,L1423)</f>
        <v>0</v>
      </c>
      <c r="M1427" s="787">
        <f>SUM(M1425,M1423)</f>
        <v>0</v>
      </c>
      <c r="N1427" s="41" t="e">
        <f>M1427/L1427*100</f>
        <v>#DIV/0!</v>
      </c>
      <c r="O1427" s="787">
        <f>SUM(O1426,O1423)</f>
        <v>0</v>
      </c>
      <c r="P1427" s="41" t="e">
        <f>M1427/$C$3*12/O1427</f>
        <v>#DIV/0!</v>
      </c>
      <c r="Q1427" s="787"/>
      <c r="R1427" s="720">
        <f t="shared" ref="R1427:R1428" si="560">Q1427/12*$C$3</f>
        <v>0</v>
      </c>
      <c r="S1427" s="866">
        <f>V1427-U1427</f>
        <v>0</v>
      </c>
      <c r="T1427" s="640">
        <f>S1427-R1427</f>
        <v>0</v>
      </c>
      <c r="U1427" s="787"/>
      <c r="V1427" s="787"/>
      <c r="W1427" s="1289"/>
    </row>
    <row r="1428" spans="1:23" s="157" customFormat="1" ht="29.25" customHeight="1" x14ac:dyDescent="0.25">
      <c r="A1428" s="1250">
        <v>1</v>
      </c>
      <c r="B1428" s="1250">
        <v>1</v>
      </c>
      <c r="C1428" s="686" t="s">
        <v>358</v>
      </c>
      <c r="D1428" s="686"/>
      <c r="E1428" s="793">
        <f>E1429+E1431</f>
        <v>2</v>
      </c>
      <c r="F1428" s="787">
        <f>F1429+F1431</f>
        <v>1</v>
      </c>
      <c r="G1428" s="787"/>
      <c r="H1428" s="787">
        <f>G1428/F1428*100</f>
        <v>0</v>
      </c>
      <c r="I1428" s="648"/>
      <c r="J1428" s="792"/>
      <c r="K1428" s="793"/>
      <c r="L1428" s="793"/>
      <c r="M1428" s="793"/>
      <c r="N1428" s="45"/>
      <c r="O1428" s="793"/>
      <c r="P1428" s="45"/>
      <c r="Q1428" s="793">
        <v>6.1135000000000002</v>
      </c>
      <c r="R1428" s="720">
        <f t="shared" si="560"/>
        <v>2.5472916666666667</v>
      </c>
      <c r="S1428" s="339">
        <f>V1428-U1428</f>
        <v>0</v>
      </c>
      <c r="T1428" s="339">
        <f>S1428-R1428</f>
        <v>-2.5472916666666667</v>
      </c>
      <c r="U1428" s="787"/>
      <c r="V1428" s="787"/>
      <c r="W1428" s="1289"/>
    </row>
    <row r="1429" spans="1:23" s="157" customFormat="1" ht="29.25" customHeight="1" x14ac:dyDescent="0.25">
      <c r="A1429" s="1250">
        <v>1</v>
      </c>
      <c r="B1429" s="1250">
        <v>1</v>
      </c>
      <c r="C1429" s="686" t="s">
        <v>335</v>
      </c>
      <c r="D1429" s="686"/>
      <c r="E1429" s="793">
        <f>E1430</f>
        <v>2</v>
      </c>
      <c r="F1429" s="787">
        <f>F1430</f>
        <v>1</v>
      </c>
      <c r="G1429" s="787">
        <f>G1430</f>
        <v>0</v>
      </c>
      <c r="H1429" s="787">
        <f>G1429/F1429*100</f>
        <v>0</v>
      </c>
      <c r="I1429" s="648"/>
      <c r="J1429" s="792"/>
      <c r="K1429" s="793"/>
      <c r="L1429" s="793"/>
      <c r="M1429" s="793"/>
      <c r="N1429" s="45"/>
      <c r="O1429" s="793"/>
      <c r="P1429" s="45"/>
      <c r="Q1429" s="793"/>
      <c r="R1429" s="720"/>
      <c r="S1429" s="361"/>
      <c r="T1429" s="361"/>
      <c r="U1429" s="793"/>
      <c r="V1429" s="793"/>
      <c r="W1429" s="1289"/>
    </row>
    <row r="1430" spans="1:23" s="157" customFormat="1" ht="29.25" customHeight="1" x14ac:dyDescent="0.25">
      <c r="A1430" s="1250">
        <v>1</v>
      </c>
      <c r="B1430" s="1250">
        <v>1</v>
      </c>
      <c r="C1430" s="808" t="s">
        <v>334</v>
      </c>
      <c r="D1430" s="808"/>
      <c r="E1430" s="809">
        <v>2</v>
      </c>
      <c r="F1430" s="794">
        <f>ROUND(E1430/12*$C$3,0)</f>
        <v>1</v>
      </c>
      <c r="G1430" s="794">
        <f>G1428-G1431</f>
        <v>0</v>
      </c>
      <c r="H1430" s="794">
        <f>G1430/F1430*100</f>
        <v>0</v>
      </c>
      <c r="I1430" s="498"/>
      <c r="J1430" s="792"/>
      <c r="K1430" s="810"/>
      <c r="L1430" s="810"/>
      <c r="M1430" s="810"/>
      <c r="N1430" s="45"/>
      <c r="O1430" s="810"/>
      <c r="P1430" s="45"/>
      <c r="Q1430" s="810"/>
      <c r="R1430" s="720"/>
      <c r="S1430" s="811"/>
      <c r="T1430" s="811"/>
      <c r="U1430" s="810"/>
      <c r="V1430" s="810"/>
      <c r="W1430" s="1289"/>
    </row>
    <row r="1431" spans="1:23" s="157" customFormat="1" ht="29.25" customHeight="1" x14ac:dyDescent="0.25">
      <c r="A1431" s="1250">
        <v>1</v>
      </c>
      <c r="B1431" s="1250">
        <v>1</v>
      </c>
      <c r="C1431" s="686" t="s">
        <v>335</v>
      </c>
      <c r="D1431" s="686"/>
      <c r="E1431" s="793">
        <f>E1432</f>
        <v>0</v>
      </c>
      <c r="F1431" s="793">
        <f t="shared" ref="F1431:G1431" si="561">F1432</f>
        <v>0</v>
      </c>
      <c r="G1431" s="793">
        <f t="shared" si="561"/>
        <v>0</v>
      </c>
      <c r="H1431" s="787" t="e">
        <f>G1431/F1431*100</f>
        <v>#DIV/0!</v>
      </c>
      <c r="I1431" s="648"/>
      <c r="J1431" s="792"/>
      <c r="K1431" s="793"/>
      <c r="L1431" s="793"/>
      <c r="M1431" s="793"/>
      <c r="N1431" s="45"/>
      <c r="O1431" s="793"/>
      <c r="P1431" s="45"/>
      <c r="Q1431" s="793"/>
      <c r="R1431" s="720"/>
      <c r="S1431" s="361"/>
      <c r="T1431" s="361"/>
      <c r="U1431" s="793"/>
      <c r="V1431" s="793"/>
      <c r="W1431" s="1289"/>
    </row>
    <row r="1432" spans="1:23" s="157" customFormat="1" ht="29.25" customHeight="1" thickBot="1" x14ac:dyDescent="0.3">
      <c r="A1432" s="1250">
        <v>1</v>
      </c>
      <c r="B1432" s="1250">
        <v>1</v>
      </c>
      <c r="C1432" s="808" t="s">
        <v>336</v>
      </c>
      <c r="D1432" s="808"/>
      <c r="E1432" s="809">
        <v>0</v>
      </c>
      <c r="F1432" s="794">
        <f>ROUND(E1432/12*$C$3,0)</f>
        <v>0</v>
      </c>
      <c r="G1432" s="794"/>
      <c r="H1432" s="794" t="e">
        <f>G1432/F1432*100</f>
        <v>#DIV/0!</v>
      </c>
      <c r="I1432" s="498"/>
      <c r="J1432" s="792"/>
      <c r="K1432" s="810"/>
      <c r="L1432" s="810"/>
      <c r="M1432" s="810"/>
      <c r="N1432" s="45"/>
      <c r="O1432" s="810"/>
      <c r="P1432" s="45"/>
      <c r="Q1432" s="810"/>
      <c r="R1432" s="720"/>
      <c r="S1432" s="811"/>
      <c r="T1432" s="811"/>
      <c r="U1432" s="810"/>
      <c r="V1432" s="810"/>
      <c r="W1432" s="1289"/>
    </row>
    <row r="1433" spans="1:23" s="157" customFormat="1" ht="15" customHeight="1" thickBot="1" x14ac:dyDescent="0.3">
      <c r="A1433" s="1250">
        <v>1</v>
      </c>
      <c r="B1433" s="1250">
        <v>1</v>
      </c>
      <c r="C1433" s="1149" t="s">
        <v>17</v>
      </c>
      <c r="D1433" s="812"/>
      <c r="E1433" s="813"/>
      <c r="F1433" s="813"/>
      <c r="G1433" s="813"/>
      <c r="H1433" s="813"/>
      <c r="I1433" s="656"/>
      <c r="J1433" s="656"/>
      <c r="K1433" s="657"/>
      <c r="L1433" s="657"/>
      <c r="M1433" s="657">
        <f>SUM(M1428,M1427,M1418,M1391)</f>
        <v>41</v>
      </c>
      <c r="N1433" s="657"/>
      <c r="O1433" s="657"/>
      <c r="P1433" s="657"/>
      <c r="Q1433" s="1318">
        <f t="shared" ref="Q1433:V1433" si="562">SUM(Q1428,Q1427,Q1418,Q1391)</f>
        <v>603.91246999999998</v>
      </c>
      <c r="R1433" s="657">
        <f t="shared" si="562"/>
        <v>251.63019583333332</v>
      </c>
      <c r="S1433" s="657">
        <f t="shared" si="562"/>
        <v>162.74339999999998</v>
      </c>
      <c r="T1433" s="657">
        <f t="shared" si="562"/>
        <v>-88.886795833333338</v>
      </c>
      <c r="U1433" s="657">
        <f t="shared" si="562"/>
        <v>0</v>
      </c>
      <c r="V1433" s="1304">
        <f t="shared" si="562"/>
        <v>162.74339999999998</v>
      </c>
      <c r="W1433" s="1289"/>
    </row>
    <row r="1434" spans="1:23" s="157" customFormat="1" ht="57" customHeight="1" x14ac:dyDescent="0.25">
      <c r="A1434" s="1250"/>
      <c r="B1434" s="1250">
        <v>1</v>
      </c>
      <c r="C1434" s="1281" t="s">
        <v>383</v>
      </c>
      <c r="D1434" s="870"/>
      <c r="E1434" s="571"/>
      <c r="F1434" s="571"/>
      <c r="G1434" s="384"/>
      <c r="H1434" s="571"/>
      <c r="I1434" s="571"/>
      <c r="J1434" s="571"/>
      <c r="K1434" s="572"/>
      <c r="L1434" s="571"/>
      <c r="M1434" s="571"/>
      <c r="N1434" s="571"/>
      <c r="O1434" s="571"/>
      <c r="P1434" s="571"/>
      <c r="Q1434" s="60"/>
      <c r="R1434" s="60"/>
      <c r="S1434" s="60"/>
      <c r="T1434" s="60"/>
      <c r="U1434" s="60"/>
      <c r="V1434" s="60"/>
      <c r="W1434" s="1289"/>
    </row>
    <row r="1435" spans="1:23" s="157" customFormat="1" ht="15" customHeight="1" x14ac:dyDescent="0.25">
      <c r="A1435" s="1250"/>
      <c r="B1435" s="1250">
        <v>1</v>
      </c>
      <c r="C1435" s="1110"/>
      <c r="D1435" s="871"/>
      <c r="E1435" s="571"/>
      <c r="F1435" s="571"/>
      <c r="G1435" s="871"/>
      <c r="H1435" s="571"/>
      <c r="I1435" s="571"/>
      <c r="J1435" s="571"/>
      <c r="K1435" s="572"/>
      <c r="L1435" s="571"/>
      <c r="M1435" s="571"/>
      <c r="N1435" s="571"/>
      <c r="O1435" s="571"/>
      <c r="P1435" s="571"/>
      <c r="Q1435" s="36"/>
      <c r="R1435" s="36"/>
      <c r="S1435" s="36"/>
      <c r="T1435" s="36"/>
      <c r="U1435" s="36"/>
      <c r="V1435" s="36"/>
      <c r="W1435" s="1289"/>
    </row>
    <row r="1436" spans="1:23" s="157" customFormat="1" ht="15" customHeight="1" x14ac:dyDescent="0.25">
      <c r="A1436" s="1250"/>
      <c r="B1436" s="1250">
        <v>1</v>
      </c>
      <c r="C1436" s="1111" t="s">
        <v>5</v>
      </c>
      <c r="D1436" s="571"/>
      <c r="E1436" s="571"/>
      <c r="F1436" s="571"/>
      <c r="G1436" s="571"/>
      <c r="H1436" s="571"/>
      <c r="I1436" s="571"/>
      <c r="J1436" s="571"/>
      <c r="K1436" s="572"/>
      <c r="L1436" s="571"/>
      <c r="M1436" s="571"/>
      <c r="N1436" s="571"/>
      <c r="O1436" s="571"/>
      <c r="P1436" s="571"/>
      <c r="Q1436" s="36"/>
      <c r="R1436" s="36"/>
      <c r="S1436" s="36"/>
      <c r="T1436" s="36"/>
      <c r="U1436" s="36"/>
      <c r="V1436" s="36"/>
      <c r="W1436" s="1289"/>
    </row>
    <row r="1437" spans="1:23" s="157" customFormat="1" ht="15" customHeight="1" x14ac:dyDescent="0.25">
      <c r="A1437" s="1250"/>
      <c r="B1437" s="1250">
        <v>1</v>
      </c>
      <c r="C1437" s="1156" t="s">
        <v>158</v>
      </c>
      <c r="D1437" s="42">
        <v>340</v>
      </c>
      <c r="E1437" s="370"/>
      <c r="F1437" s="43">
        <f>ROUND(E1437/12*$C$3,0)</f>
        <v>0</v>
      </c>
      <c r="G1437" s="600"/>
      <c r="H1437" s="43" t="e">
        <f>G1437/F1437*100</f>
        <v>#DIV/0!</v>
      </c>
      <c r="I1437" s="600">
        <v>16</v>
      </c>
      <c r="J1437" s="44" t="e">
        <f>M1437/G1437</f>
        <v>#DIV/0!</v>
      </c>
      <c r="K1437" s="46">
        <f>ROUND(E1437*I1437,0)</f>
        <v>0</v>
      </c>
      <c r="L1437" s="45">
        <f>ROUND(F1437*I1437,0)</f>
        <v>0</v>
      </c>
      <c r="M1437" s="600"/>
      <c r="N1437" s="45" t="e">
        <f>M1437/L1437*100</f>
        <v>#DIV/0!</v>
      </c>
      <c r="O1437" s="600">
        <f>ROUND(K1437/D1437,0)</f>
        <v>0</v>
      </c>
      <c r="P1437" s="370" t="e">
        <f t="shared" ref="P1437" si="563">M1437/$C$3*12/O1437</f>
        <v>#DIV/0!</v>
      </c>
      <c r="Q1437" s="47"/>
      <c r="R1437" s="47"/>
      <c r="S1437" s="47"/>
      <c r="T1437" s="47"/>
      <c r="U1437" s="47"/>
      <c r="V1437" s="47"/>
      <c r="W1437" s="1289"/>
    </row>
    <row r="1438" spans="1:23" s="157" customFormat="1" ht="15" customHeight="1" thickBot="1" x14ac:dyDescent="0.3">
      <c r="A1438" s="1250"/>
      <c r="B1438" s="1250">
        <v>1</v>
      </c>
      <c r="C1438" s="1157" t="s">
        <v>7</v>
      </c>
      <c r="D1438" s="872"/>
      <c r="E1438" s="873">
        <f>SUM(E1437)</f>
        <v>0</v>
      </c>
      <c r="F1438" s="873">
        <f>SUM(F1437)</f>
        <v>0</v>
      </c>
      <c r="G1438" s="873">
        <f>SUM(G1437)</f>
        <v>0</v>
      </c>
      <c r="H1438" s="202" t="e">
        <f>G1438/F1438*100</f>
        <v>#DIV/0!</v>
      </c>
      <c r="I1438" s="874">
        <f>SUM(I1437)</f>
        <v>16</v>
      </c>
      <c r="J1438" s="873" t="e">
        <f>M1438/G1438</f>
        <v>#DIV/0!</v>
      </c>
      <c r="K1438" s="875">
        <f>SUM(K1437)</f>
        <v>0</v>
      </c>
      <c r="L1438" s="873">
        <f>SUM(L1437)</f>
        <v>0</v>
      </c>
      <c r="M1438" s="873">
        <f>SUM(M1437)</f>
        <v>0</v>
      </c>
      <c r="N1438" s="873" t="e">
        <f>M1438/L1438*100</f>
        <v>#DIV/0!</v>
      </c>
      <c r="O1438" s="873">
        <f>SUM(O1437)</f>
        <v>0</v>
      </c>
      <c r="P1438" s="873" t="e">
        <f>SUM(P1437)</f>
        <v>#DIV/0!</v>
      </c>
      <c r="Q1438" s="93"/>
      <c r="R1438" s="53">
        <f t="shared" ref="R1438" si="564">Q1438/12*$C$3</f>
        <v>0</v>
      </c>
      <c r="S1438" s="93">
        <f>V1438-U1438</f>
        <v>0</v>
      </c>
      <c r="T1438" s="93">
        <f>S1438-R1438</f>
        <v>0</v>
      </c>
      <c r="U1438" s="93"/>
      <c r="V1438" s="93"/>
      <c r="W1438" s="1289"/>
    </row>
    <row r="1439" spans="1:23" s="157" customFormat="1" ht="15" customHeight="1" thickBot="1" x14ac:dyDescent="0.3">
      <c r="A1439" s="1250"/>
      <c r="B1439" s="1250">
        <v>1</v>
      </c>
      <c r="C1439" s="1158" t="s">
        <v>17</v>
      </c>
      <c r="D1439" s="876"/>
      <c r="E1439" s="877"/>
      <c r="F1439" s="877"/>
      <c r="G1439" s="877"/>
      <c r="H1439" s="130"/>
      <c r="I1439" s="877"/>
      <c r="J1439" s="877"/>
      <c r="K1439" s="878"/>
      <c r="L1439" s="877"/>
      <c r="M1439" s="877"/>
      <c r="N1439" s="878"/>
      <c r="O1439" s="878"/>
      <c r="P1439" s="878"/>
      <c r="Q1439" s="98">
        <f t="shared" ref="Q1439:R1439" si="565">SUM(Q1438)</f>
        <v>0</v>
      </c>
      <c r="R1439" s="98">
        <f t="shared" si="565"/>
        <v>0</v>
      </c>
      <c r="S1439" s="98">
        <f>SUM(S1438)</f>
        <v>0</v>
      </c>
      <c r="T1439" s="98">
        <f>SUM(T1438)</f>
        <v>0</v>
      </c>
      <c r="U1439" s="98">
        <f>SUM(U1438)</f>
        <v>0</v>
      </c>
      <c r="V1439" s="98">
        <f>SUM(V1438)</f>
        <v>0</v>
      </c>
      <c r="W1439" s="1289"/>
    </row>
    <row r="1440" spans="1:23" ht="29.25" x14ac:dyDescent="0.25">
      <c r="A1440" s="1250">
        <v>1</v>
      </c>
      <c r="B1440" s="1250">
        <v>1</v>
      </c>
      <c r="C1440" s="1308" t="s">
        <v>234</v>
      </c>
      <c r="D1440" s="1382"/>
      <c r="E1440" s="1314"/>
      <c r="F1440" s="1314"/>
      <c r="G1440" s="1314"/>
      <c r="H1440" s="1314"/>
      <c r="I1440" s="1401"/>
      <c r="J1440" s="1401"/>
      <c r="K1440" s="1314"/>
      <c r="L1440" s="1314"/>
      <c r="M1440" s="1314"/>
      <c r="N1440" s="1314"/>
      <c r="O1440" s="1314"/>
      <c r="P1440" s="1314"/>
      <c r="Q1440" s="962">
        <f>Q1433+Q1439</f>
        <v>603.91246999999998</v>
      </c>
      <c r="R1440" s="962">
        <f t="shared" ref="R1440:V1440" si="566">R1433+R1439</f>
        <v>251.63019583333332</v>
      </c>
      <c r="S1440" s="962">
        <f t="shared" si="566"/>
        <v>162.74339999999998</v>
      </c>
      <c r="T1440" s="962">
        <f t="shared" si="566"/>
        <v>-88.886795833333338</v>
      </c>
      <c r="U1440" s="962">
        <f t="shared" si="566"/>
        <v>0</v>
      </c>
      <c r="V1440" s="962">
        <f t="shared" si="566"/>
        <v>162.74339999999998</v>
      </c>
    </row>
    <row r="1441" spans="1:262" x14ac:dyDescent="0.25">
      <c r="A1441" s="1250">
        <v>1</v>
      </c>
      <c r="B1441" s="1250">
        <v>1</v>
      </c>
      <c r="C1441" s="623" t="s">
        <v>93</v>
      </c>
      <c r="D1441" s="219"/>
      <c r="E1441" s="67">
        <f>E1438+E1391</f>
        <v>12</v>
      </c>
      <c r="F1441" s="67">
        <f t="shared" ref="F1441:G1441" si="567">F1438+F1391</f>
        <v>5</v>
      </c>
      <c r="G1441" s="67">
        <f t="shared" si="567"/>
        <v>6</v>
      </c>
      <c r="H1441" s="67">
        <f>G1441/F1441*100</f>
        <v>120</v>
      </c>
      <c r="I1441" s="541">
        <f>SUM(K1441/E1441)</f>
        <v>9.0833333333333339</v>
      </c>
      <c r="J1441" s="541">
        <f>M1441/G1441</f>
        <v>6.833333333333333</v>
      </c>
      <c r="K1441" s="67">
        <f t="shared" ref="K1441:M1441" si="568">K1438+K1391</f>
        <v>109</v>
      </c>
      <c r="L1441" s="67">
        <f t="shared" si="568"/>
        <v>46</v>
      </c>
      <c r="M1441" s="67">
        <f t="shared" si="568"/>
        <v>41</v>
      </c>
      <c r="N1441" s="41">
        <f>M1441/L1441*100</f>
        <v>89.130434782608688</v>
      </c>
      <c r="O1441" s="67">
        <f>O1438+O1391</f>
        <v>0.32058823529411767</v>
      </c>
      <c r="P1441" s="41">
        <f>M1441/$C$3*12/O1441</f>
        <v>306.93577981651373</v>
      </c>
      <c r="Q1441" s="67">
        <f>Q1439+Q1391</f>
        <v>500</v>
      </c>
      <c r="R1441" s="67">
        <f t="shared" ref="R1441:V1441" si="569">R1439+R1391</f>
        <v>208.33333333333331</v>
      </c>
      <c r="S1441" s="67">
        <f t="shared" si="569"/>
        <v>146.68154999999999</v>
      </c>
      <c r="T1441" s="67">
        <f t="shared" si="569"/>
        <v>-61.651783333333327</v>
      </c>
      <c r="U1441" s="67">
        <f t="shared" si="569"/>
        <v>0</v>
      </c>
      <c r="V1441" s="67">
        <f t="shared" si="569"/>
        <v>146.68154999999999</v>
      </c>
    </row>
    <row r="1442" spans="1:262" x14ac:dyDescent="0.25">
      <c r="C1442" s="807" t="s">
        <v>289</v>
      </c>
      <c r="D1442" s="219"/>
      <c r="E1442" s="67">
        <f>E1438</f>
        <v>0</v>
      </c>
      <c r="F1442" s="67">
        <f t="shared" ref="F1442:U1442" si="570">F1438</f>
        <v>0</v>
      </c>
      <c r="G1442" s="67">
        <f t="shared" si="570"/>
        <v>0</v>
      </c>
      <c r="H1442" s="67" t="e">
        <f t="shared" si="570"/>
        <v>#DIV/0!</v>
      </c>
      <c r="I1442" s="67">
        <f t="shared" si="570"/>
        <v>16</v>
      </c>
      <c r="J1442" s="67" t="e">
        <f t="shared" si="570"/>
        <v>#DIV/0!</v>
      </c>
      <c r="K1442" s="67">
        <f t="shared" si="570"/>
        <v>0</v>
      </c>
      <c r="L1442" s="67">
        <f t="shared" si="570"/>
        <v>0</v>
      </c>
      <c r="M1442" s="67">
        <f t="shared" si="570"/>
        <v>0</v>
      </c>
      <c r="N1442" s="67" t="e">
        <f t="shared" si="570"/>
        <v>#DIV/0!</v>
      </c>
      <c r="O1442" s="67">
        <f t="shared" si="570"/>
        <v>0</v>
      </c>
      <c r="P1442" s="67" t="e">
        <f t="shared" si="570"/>
        <v>#DIV/0!</v>
      </c>
      <c r="Q1442" s="67">
        <f t="shared" si="570"/>
        <v>0</v>
      </c>
      <c r="R1442" s="67">
        <f t="shared" si="570"/>
        <v>0</v>
      </c>
      <c r="S1442" s="67">
        <f t="shared" si="570"/>
        <v>0</v>
      </c>
      <c r="T1442" s="67">
        <f t="shared" si="570"/>
        <v>0</v>
      </c>
      <c r="U1442" s="67">
        <f t="shared" si="570"/>
        <v>0</v>
      </c>
      <c r="V1442" s="67"/>
    </row>
    <row r="1443" spans="1:262" s="1339" customFormat="1" ht="20.100000000000001" customHeight="1" x14ac:dyDescent="0.25">
      <c r="A1443" s="1250">
        <v>1</v>
      </c>
      <c r="B1443" s="1250">
        <v>1</v>
      </c>
      <c r="C1443" s="1120" t="s">
        <v>313</v>
      </c>
      <c r="D1443" s="12"/>
      <c r="E1443" s="30"/>
      <c r="F1443" s="30"/>
      <c r="G1443" s="30"/>
      <c r="H1443" s="30"/>
      <c r="I1443" s="500"/>
      <c r="J1443" s="500"/>
      <c r="K1443" s="501"/>
      <c r="L1443" s="501"/>
      <c r="M1443" s="501"/>
      <c r="N1443" s="501"/>
      <c r="O1443" s="501"/>
      <c r="P1443" s="501"/>
      <c r="Q1443" s="64"/>
      <c r="R1443" s="851"/>
      <c r="S1443" s="64"/>
      <c r="T1443" s="64"/>
      <c r="U1443" s="226"/>
      <c r="V1443" s="64"/>
      <c r="W1443" s="1289"/>
      <c r="X1443" s="1051"/>
      <c r="Y1443" s="1051"/>
      <c r="Z1443" s="1051"/>
      <c r="AA1443" s="1051"/>
      <c r="AB1443" s="1051"/>
      <c r="AC1443" s="1051"/>
      <c r="AD1443" s="1051"/>
      <c r="AE1443" s="1051"/>
      <c r="AF1443" s="1051"/>
      <c r="AG1443" s="1051"/>
      <c r="AH1443" s="1051"/>
      <c r="AI1443" s="1051"/>
      <c r="AJ1443" s="1051"/>
      <c r="AK1443" s="1051"/>
      <c r="AL1443" s="1051"/>
      <c r="AM1443" s="1051"/>
      <c r="AN1443" s="1051"/>
      <c r="AO1443" s="1051"/>
      <c r="AP1443" s="1051"/>
      <c r="AQ1443" s="1051"/>
      <c r="AR1443" s="1051"/>
      <c r="AS1443" s="1051"/>
      <c r="AT1443" s="1051"/>
      <c r="AU1443" s="1051"/>
      <c r="AV1443" s="1051"/>
      <c r="AW1443" s="1051"/>
      <c r="AX1443" s="1051"/>
      <c r="AY1443" s="1051"/>
      <c r="AZ1443" s="1051"/>
      <c r="BA1443" s="1051"/>
      <c r="BB1443" s="1051"/>
      <c r="BC1443" s="1051"/>
      <c r="BD1443" s="1051"/>
      <c r="BE1443" s="1051"/>
      <c r="BF1443" s="1051"/>
      <c r="BG1443" s="1051"/>
      <c r="BH1443" s="1051"/>
      <c r="BI1443" s="1051"/>
      <c r="BJ1443" s="1051"/>
      <c r="BK1443" s="1051"/>
      <c r="BL1443" s="1051"/>
      <c r="BM1443" s="1051"/>
      <c r="BN1443" s="1051"/>
      <c r="BO1443" s="1051"/>
      <c r="BP1443" s="1051"/>
      <c r="BQ1443" s="1051"/>
      <c r="BR1443" s="1051"/>
      <c r="BS1443" s="1051"/>
      <c r="BT1443" s="1051"/>
      <c r="BU1443" s="1051"/>
      <c r="BV1443" s="1051"/>
      <c r="BW1443" s="1051"/>
      <c r="BX1443" s="1051"/>
      <c r="BY1443" s="1051"/>
      <c r="BZ1443" s="1051"/>
      <c r="CA1443" s="1051"/>
      <c r="CB1443" s="1051"/>
      <c r="CC1443" s="1051"/>
      <c r="CD1443" s="1051"/>
      <c r="CE1443" s="1051"/>
      <c r="CF1443" s="1051"/>
      <c r="CG1443" s="1051"/>
      <c r="CH1443" s="1051"/>
      <c r="CI1443" s="1051"/>
      <c r="CJ1443" s="1051"/>
      <c r="CK1443" s="1051"/>
      <c r="CL1443" s="1051"/>
      <c r="CM1443" s="1051"/>
      <c r="CN1443" s="1051"/>
      <c r="CO1443" s="1051"/>
      <c r="CP1443" s="1051"/>
      <c r="CQ1443" s="1051"/>
      <c r="CR1443" s="1051"/>
      <c r="CS1443" s="1051"/>
      <c r="CT1443" s="1051"/>
      <c r="CU1443" s="1051"/>
      <c r="CV1443" s="1051"/>
      <c r="CW1443" s="1051"/>
      <c r="CX1443" s="1051"/>
      <c r="CY1443" s="1051"/>
      <c r="CZ1443" s="1051"/>
      <c r="DA1443" s="1051"/>
      <c r="DB1443" s="1051"/>
      <c r="DC1443" s="1051"/>
      <c r="DD1443" s="1051"/>
      <c r="DE1443" s="1051"/>
      <c r="DF1443" s="1051"/>
      <c r="DG1443" s="1051"/>
      <c r="DH1443" s="1051"/>
      <c r="DI1443" s="1051"/>
      <c r="DJ1443" s="1051"/>
      <c r="DK1443" s="1051"/>
      <c r="DL1443" s="1051"/>
      <c r="DM1443" s="1051"/>
      <c r="DN1443" s="1051"/>
      <c r="DO1443" s="1051"/>
      <c r="DP1443" s="1051"/>
      <c r="DQ1443" s="1051"/>
      <c r="DR1443" s="1051"/>
      <c r="DS1443" s="1051"/>
      <c r="DT1443" s="1051"/>
      <c r="DU1443" s="1051"/>
      <c r="DV1443" s="1051"/>
      <c r="DW1443" s="1051"/>
      <c r="DX1443" s="1051"/>
      <c r="DY1443" s="1051"/>
      <c r="DZ1443" s="1051"/>
      <c r="EA1443" s="1051"/>
      <c r="EB1443" s="1051"/>
      <c r="EC1443" s="1051"/>
      <c r="ED1443" s="1051"/>
      <c r="EE1443" s="1051"/>
      <c r="EF1443" s="1051"/>
      <c r="EG1443" s="1051"/>
      <c r="EH1443" s="1051"/>
      <c r="EI1443" s="1051"/>
      <c r="EJ1443" s="1051"/>
      <c r="EK1443" s="1051"/>
      <c r="EL1443" s="1051"/>
      <c r="EM1443" s="1051"/>
      <c r="EN1443" s="1051"/>
      <c r="EO1443" s="1051"/>
      <c r="EP1443" s="1051"/>
      <c r="EQ1443" s="1051"/>
      <c r="ER1443" s="1051"/>
      <c r="ES1443" s="1051"/>
      <c r="ET1443" s="1051"/>
      <c r="EU1443" s="1051"/>
      <c r="EV1443" s="1051"/>
      <c r="EW1443" s="1051"/>
      <c r="EX1443" s="1051"/>
      <c r="EY1443" s="1051"/>
      <c r="EZ1443" s="1051"/>
      <c r="FA1443" s="1051"/>
      <c r="FB1443" s="1051"/>
      <c r="FC1443" s="1051"/>
      <c r="FD1443" s="1051"/>
      <c r="FE1443" s="1051"/>
      <c r="FF1443" s="1051"/>
      <c r="FG1443" s="1051"/>
      <c r="FH1443" s="1051"/>
      <c r="FI1443" s="1051"/>
      <c r="FJ1443" s="1051"/>
      <c r="FK1443" s="1051"/>
      <c r="FL1443" s="1051"/>
      <c r="FM1443" s="1051"/>
      <c r="FN1443" s="1051"/>
      <c r="FO1443" s="1051"/>
      <c r="FP1443" s="1051"/>
      <c r="FQ1443" s="1051"/>
      <c r="FR1443" s="1051"/>
      <c r="FS1443" s="1051"/>
      <c r="FT1443" s="1051"/>
      <c r="FU1443" s="1051"/>
      <c r="FV1443" s="1051"/>
      <c r="FW1443" s="1051"/>
      <c r="FX1443" s="1051"/>
      <c r="FY1443" s="1051"/>
      <c r="FZ1443" s="1051"/>
      <c r="GA1443" s="1051"/>
      <c r="GB1443" s="1051"/>
      <c r="GC1443" s="1051"/>
      <c r="GD1443" s="1051"/>
      <c r="GE1443" s="1051"/>
      <c r="GF1443" s="1051"/>
      <c r="GG1443" s="1051"/>
      <c r="GH1443" s="1051"/>
      <c r="GI1443" s="1051"/>
      <c r="GJ1443" s="1051"/>
      <c r="GK1443" s="1051"/>
      <c r="GL1443" s="1051"/>
      <c r="GM1443" s="1051"/>
      <c r="GN1443" s="1051"/>
      <c r="GO1443" s="1051"/>
      <c r="GP1443" s="1051"/>
      <c r="GQ1443" s="1051"/>
      <c r="GR1443" s="1051"/>
      <c r="GS1443" s="1051"/>
      <c r="GT1443" s="1051"/>
      <c r="GU1443" s="1051"/>
      <c r="GV1443" s="1051"/>
      <c r="GW1443" s="1051"/>
      <c r="GX1443" s="1051"/>
      <c r="GY1443" s="1051"/>
      <c r="GZ1443" s="1051"/>
      <c r="HA1443" s="1051"/>
      <c r="HB1443" s="1051"/>
      <c r="HC1443" s="1051"/>
      <c r="HD1443" s="1051"/>
      <c r="HE1443" s="1051"/>
      <c r="HF1443" s="1051"/>
      <c r="HG1443" s="1051"/>
      <c r="HH1443" s="1051"/>
      <c r="HI1443" s="1051"/>
      <c r="HJ1443" s="1051"/>
      <c r="HK1443" s="1051"/>
      <c r="HL1443" s="1051"/>
      <c r="HM1443" s="1051"/>
      <c r="HN1443" s="1051"/>
      <c r="HO1443" s="1051"/>
      <c r="HP1443" s="1051"/>
      <c r="HQ1443" s="1051"/>
      <c r="HR1443" s="1051"/>
      <c r="HS1443" s="1051"/>
      <c r="HT1443" s="1051"/>
      <c r="HU1443" s="1051"/>
      <c r="HV1443" s="1051"/>
      <c r="HW1443" s="1051"/>
      <c r="HX1443" s="1051"/>
      <c r="HY1443" s="1051"/>
      <c r="HZ1443" s="1051"/>
      <c r="IA1443" s="1051"/>
      <c r="IB1443" s="1051"/>
      <c r="IC1443" s="1051"/>
      <c r="ID1443" s="1051"/>
      <c r="IE1443" s="1051"/>
      <c r="IF1443" s="1051"/>
      <c r="IG1443" s="1051"/>
      <c r="IH1443" s="1051"/>
      <c r="II1443" s="1051"/>
      <c r="IJ1443" s="1051"/>
      <c r="IK1443" s="1051"/>
      <c r="IL1443" s="1051"/>
      <c r="IM1443" s="1051"/>
      <c r="IN1443" s="1051"/>
      <c r="IO1443" s="1051"/>
      <c r="IP1443" s="1051"/>
      <c r="IQ1443" s="1051"/>
      <c r="IR1443" s="1051"/>
      <c r="IS1443" s="1051"/>
      <c r="IT1443" s="1051"/>
      <c r="IU1443" s="1051"/>
      <c r="IV1443" s="1051"/>
      <c r="IW1443" s="1051"/>
      <c r="IX1443" s="1051"/>
      <c r="IY1443" s="1051"/>
      <c r="IZ1443" s="1051"/>
      <c r="JA1443" s="1051"/>
      <c r="JB1443" s="1051"/>
    </row>
    <row r="1444" spans="1:262" s="1339" customFormat="1" ht="20.100000000000001" customHeight="1" x14ac:dyDescent="0.25">
      <c r="A1444" s="1250">
        <v>1</v>
      </c>
      <c r="B1444" s="1250">
        <v>1</v>
      </c>
      <c r="C1444" s="1092" t="s">
        <v>201</v>
      </c>
      <c r="D1444" s="12"/>
      <c r="E1444" s="30">
        <f t="shared" ref="E1444:H1467" si="571">E1394</f>
        <v>30</v>
      </c>
      <c r="F1444" s="30">
        <f t="shared" si="571"/>
        <v>13</v>
      </c>
      <c r="G1444" s="30">
        <f t="shared" si="571"/>
        <v>4</v>
      </c>
      <c r="H1444" s="67">
        <f t="shared" si="571"/>
        <v>30.76923076923077</v>
      </c>
      <c r="I1444" s="500"/>
      <c r="J1444" s="500"/>
      <c r="K1444" s="501"/>
      <c r="L1444" s="501"/>
      <c r="M1444" s="501"/>
      <c r="N1444" s="501"/>
      <c r="O1444" s="501"/>
      <c r="P1444" s="501"/>
      <c r="Q1444" s="64"/>
      <c r="R1444" s="58"/>
      <c r="S1444" s="64"/>
      <c r="T1444" s="64"/>
      <c r="U1444" s="226"/>
      <c r="V1444" s="64"/>
      <c r="W1444" s="1289"/>
      <c r="X1444" s="1051"/>
      <c r="Y1444" s="1051"/>
      <c r="Z1444" s="1051"/>
      <c r="AA1444" s="1051"/>
      <c r="AB1444" s="1051"/>
      <c r="AC1444" s="1051"/>
      <c r="AD1444" s="1051"/>
      <c r="AE1444" s="1051"/>
      <c r="AF1444" s="1051"/>
      <c r="AG1444" s="1051"/>
      <c r="AH1444" s="1051"/>
      <c r="AI1444" s="1051"/>
      <c r="AJ1444" s="1051"/>
      <c r="AK1444" s="1051"/>
      <c r="AL1444" s="1051"/>
      <c r="AM1444" s="1051"/>
      <c r="AN1444" s="1051"/>
      <c r="AO1444" s="1051"/>
      <c r="AP1444" s="1051"/>
      <c r="AQ1444" s="1051"/>
      <c r="AR1444" s="1051"/>
      <c r="AS1444" s="1051"/>
      <c r="AT1444" s="1051"/>
      <c r="AU1444" s="1051"/>
      <c r="AV1444" s="1051"/>
      <c r="AW1444" s="1051"/>
      <c r="AX1444" s="1051"/>
      <c r="AY1444" s="1051"/>
      <c r="AZ1444" s="1051"/>
      <c r="BA1444" s="1051"/>
      <c r="BB1444" s="1051"/>
      <c r="BC1444" s="1051"/>
      <c r="BD1444" s="1051"/>
      <c r="BE1444" s="1051"/>
      <c r="BF1444" s="1051"/>
      <c r="BG1444" s="1051"/>
      <c r="BH1444" s="1051"/>
      <c r="BI1444" s="1051"/>
      <c r="BJ1444" s="1051"/>
      <c r="BK1444" s="1051"/>
      <c r="BL1444" s="1051"/>
      <c r="BM1444" s="1051"/>
      <c r="BN1444" s="1051"/>
      <c r="BO1444" s="1051"/>
      <c r="BP1444" s="1051"/>
      <c r="BQ1444" s="1051"/>
      <c r="BR1444" s="1051"/>
      <c r="BS1444" s="1051"/>
      <c r="BT1444" s="1051"/>
      <c r="BU1444" s="1051"/>
      <c r="BV1444" s="1051"/>
      <c r="BW1444" s="1051"/>
      <c r="BX1444" s="1051"/>
      <c r="BY1444" s="1051"/>
      <c r="BZ1444" s="1051"/>
      <c r="CA1444" s="1051"/>
      <c r="CB1444" s="1051"/>
      <c r="CC1444" s="1051"/>
      <c r="CD1444" s="1051"/>
      <c r="CE1444" s="1051"/>
      <c r="CF1444" s="1051"/>
      <c r="CG1444" s="1051"/>
      <c r="CH1444" s="1051"/>
      <c r="CI1444" s="1051"/>
      <c r="CJ1444" s="1051"/>
      <c r="CK1444" s="1051"/>
      <c r="CL1444" s="1051"/>
      <c r="CM1444" s="1051"/>
      <c r="CN1444" s="1051"/>
      <c r="CO1444" s="1051"/>
      <c r="CP1444" s="1051"/>
      <c r="CQ1444" s="1051"/>
      <c r="CR1444" s="1051"/>
      <c r="CS1444" s="1051"/>
      <c r="CT1444" s="1051"/>
      <c r="CU1444" s="1051"/>
      <c r="CV1444" s="1051"/>
      <c r="CW1444" s="1051"/>
      <c r="CX1444" s="1051"/>
      <c r="CY1444" s="1051"/>
      <c r="CZ1444" s="1051"/>
      <c r="DA1444" s="1051"/>
      <c r="DB1444" s="1051"/>
      <c r="DC1444" s="1051"/>
      <c r="DD1444" s="1051"/>
      <c r="DE1444" s="1051"/>
      <c r="DF1444" s="1051"/>
      <c r="DG1444" s="1051"/>
      <c r="DH1444" s="1051"/>
      <c r="DI1444" s="1051"/>
      <c r="DJ1444" s="1051"/>
      <c r="DK1444" s="1051"/>
      <c r="DL1444" s="1051"/>
      <c r="DM1444" s="1051"/>
      <c r="DN1444" s="1051"/>
      <c r="DO1444" s="1051"/>
      <c r="DP1444" s="1051"/>
      <c r="DQ1444" s="1051"/>
      <c r="DR1444" s="1051"/>
      <c r="DS1444" s="1051"/>
      <c r="DT1444" s="1051"/>
      <c r="DU1444" s="1051"/>
      <c r="DV1444" s="1051"/>
      <c r="DW1444" s="1051"/>
      <c r="DX1444" s="1051"/>
      <c r="DY1444" s="1051"/>
      <c r="DZ1444" s="1051"/>
      <c r="EA1444" s="1051"/>
      <c r="EB1444" s="1051"/>
      <c r="EC1444" s="1051"/>
      <c r="ED1444" s="1051"/>
      <c r="EE1444" s="1051"/>
      <c r="EF1444" s="1051"/>
      <c r="EG1444" s="1051"/>
      <c r="EH1444" s="1051"/>
      <c r="EI1444" s="1051"/>
      <c r="EJ1444" s="1051"/>
      <c r="EK1444" s="1051"/>
      <c r="EL1444" s="1051"/>
      <c r="EM1444" s="1051"/>
      <c r="EN1444" s="1051"/>
      <c r="EO1444" s="1051"/>
      <c r="EP1444" s="1051"/>
      <c r="EQ1444" s="1051"/>
      <c r="ER1444" s="1051"/>
      <c r="ES1444" s="1051"/>
      <c r="ET1444" s="1051"/>
      <c r="EU1444" s="1051"/>
      <c r="EV1444" s="1051"/>
      <c r="EW1444" s="1051"/>
      <c r="EX1444" s="1051"/>
      <c r="EY1444" s="1051"/>
      <c r="EZ1444" s="1051"/>
      <c r="FA1444" s="1051"/>
      <c r="FB1444" s="1051"/>
      <c r="FC1444" s="1051"/>
      <c r="FD1444" s="1051"/>
      <c r="FE1444" s="1051"/>
      <c r="FF1444" s="1051"/>
      <c r="FG1444" s="1051"/>
      <c r="FH1444" s="1051"/>
      <c r="FI1444" s="1051"/>
      <c r="FJ1444" s="1051"/>
      <c r="FK1444" s="1051"/>
      <c r="FL1444" s="1051"/>
      <c r="FM1444" s="1051"/>
      <c r="FN1444" s="1051"/>
      <c r="FO1444" s="1051"/>
      <c r="FP1444" s="1051"/>
      <c r="FQ1444" s="1051"/>
      <c r="FR1444" s="1051"/>
      <c r="FS1444" s="1051"/>
      <c r="FT1444" s="1051"/>
      <c r="FU1444" s="1051"/>
      <c r="FV1444" s="1051"/>
      <c r="FW1444" s="1051"/>
      <c r="FX1444" s="1051"/>
      <c r="FY1444" s="1051"/>
      <c r="FZ1444" s="1051"/>
      <c r="GA1444" s="1051"/>
      <c r="GB1444" s="1051"/>
      <c r="GC1444" s="1051"/>
      <c r="GD1444" s="1051"/>
      <c r="GE1444" s="1051"/>
      <c r="GF1444" s="1051"/>
      <c r="GG1444" s="1051"/>
      <c r="GH1444" s="1051"/>
      <c r="GI1444" s="1051"/>
      <c r="GJ1444" s="1051"/>
      <c r="GK1444" s="1051"/>
      <c r="GL1444" s="1051"/>
      <c r="GM1444" s="1051"/>
      <c r="GN1444" s="1051"/>
      <c r="GO1444" s="1051"/>
      <c r="GP1444" s="1051"/>
      <c r="GQ1444" s="1051"/>
      <c r="GR1444" s="1051"/>
      <c r="GS1444" s="1051"/>
      <c r="GT1444" s="1051"/>
      <c r="GU1444" s="1051"/>
      <c r="GV1444" s="1051"/>
      <c r="GW1444" s="1051"/>
      <c r="GX1444" s="1051"/>
      <c r="GY1444" s="1051"/>
      <c r="GZ1444" s="1051"/>
      <c r="HA1444" s="1051"/>
      <c r="HB1444" s="1051"/>
      <c r="HC1444" s="1051"/>
      <c r="HD1444" s="1051"/>
      <c r="HE1444" s="1051"/>
      <c r="HF1444" s="1051"/>
      <c r="HG1444" s="1051"/>
      <c r="HH1444" s="1051"/>
      <c r="HI1444" s="1051"/>
      <c r="HJ1444" s="1051"/>
      <c r="HK1444" s="1051"/>
      <c r="HL1444" s="1051"/>
      <c r="HM1444" s="1051"/>
      <c r="HN1444" s="1051"/>
      <c r="HO1444" s="1051"/>
      <c r="HP1444" s="1051"/>
      <c r="HQ1444" s="1051"/>
      <c r="HR1444" s="1051"/>
      <c r="HS1444" s="1051"/>
      <c r="HT1444" s="1051"/>
      <c r="HU1444" s="1051"/>
      <c r="HV1444" s="1051"/>
      <c r="HW1444" s="1051"/>
      <c r="HX1444" s="1051"/>
      <c r="HY1444" s="1051"/>
      <c r="HZ1444" s="1051"/>
      <c r="IA1444" s="1051"/>
      <c r="IB1444" s="1051"/>
      <c r="IC1444" s="1051"/>
      <c r="ID1444" s="1051"/>
      <c r="IE1444" s="1051"/>
      <c r="IF1444" s="1051"/>
      <c r="IG1444" s="1051"/>
      <c r="IH1444" s="1051"/>
      <c r="II1444" s="1051"/>
      <c r="IJ1444" s="1051"/>
      <c r="IK1444" s="1051"/>
      <c r="IL1444" s="1051"/>
      <c r="IM1444" s="1051"/>
      <c r="IN1444" s="1051"/>
      <c r="IO1444" s="1051"/>
      <c r="IP1444" s="1051"/>
      <c r="IQ1444" s="1051"/>
      <c r="IR1444" s="1051"/>
      <c r="IS1444" s="1051"/>
      <c r="IT1444" s="1051"/>
      <c r="IU1444" s="1051"/>
      <c r="IV1444" s="1051"/>
      <c r="IW1444" s="1051"/>
      <c r="IX1444" s="1051"/>
      <c r="IY1444" s="1051"/>
      <c r="IZ1444" s="1051"/>
      <c r="JA1444" s="1051"/>
      <c r="JB1444" s="1051"/>
    </row>
    <row r="1445" spans="1:262" s="1339" customFormat="1" ht="20.100000000000001" customHeight="1" x14ac:dyDescent="0.25">
      <c r="A1445" s="1250">
        <v>1</v>
      </c>
      <c r="B1445" s="1250">
        <v>1</v>
      </c>
      <c r="C1445" s="1092" t="s">
        <v>309</v>
      </c>
      <c r="D1445" s="12"/>
      <c r="E1445" s="30">
        <f t="shared" si="571"/>
        <v>0</v>
      </c>
      <c r="F1445" s="30">
        <f t="shared" si="571"/>
        <v>0</v>
      </c>
      <c r="G1445" s="30">
        <f t="shared" si="571"/>
        <v>0</v>
      </c>
      <c r="H1445" s="67">
        <f t="shared" si="571"/>
        <v>0</v>
      </c>
      <c r="I1445" s="500"/>
      <c r="J1445" s="500"/>
      <c r="K1445" s="501"/>
      <c r="L1445" s="501"/>
      <c r="M1445" s="501"/>
      <c r="N1445" s="501"/>
      <c r="O1445" s="501"/>
      <c r="P1445" s="501"/>
      <c r="Q1445" s="64"/>
      <c r="R1445" s="64"/>
      <c r="S1445" s="64"/>
      <c r="T1445" s="64"/>
      <c r="U1445" s="226"/>
      <c r="V1445" s="64"/>
      <c r="W1445" s="1289"/>
      <c r="X1445" s="1051"/>
      <c r="Y1445" s="1051"/>
      <c r="Z1445" s="1051"/>
      <c r="AA1445" s="1051"/>
      <c r="AB1445" s="1051"/>
      <c r="AC1445" s="1051"/>
      <c r="AD1445" s="1051"/>
      <c r="AE1445" s="1051"/>
      <c r="AF1445" s="1051"/>
      <c r="AG1445" s="1051"/>
      <c r="AH1445" s="1051"/>
      <c r="AI1445" s="1051"/>
      <c r="AJ1445" s="1051"/>
      <c r="AK1445" s="1051"/>
      <c r="AL1445" s="1051"/>
      <c r="AM1445" s="1051"/>
      <c r="AN1445" s="1051"/>
      <c r="AO1445" s="1051"/>
      <c r="AP1445" s="1051"/>
      <c r="AQ1445" s="1051"/>
      <c r="AR1445" s="1051"/>
      <c r="AS1445" s="1051"/>
      <c r="AT1445" s="1051"/>
      <c r="AU1445" s="1051"/>
      <c r="AV1445" s="1051"/>
      <c r="AW1445" s="1051"/>
      <c r="AX1445" s="1051"/>
      <c r="AY1445" s="1051"/>
      <c r="AZ1445" s="1051"/>
      <c r="BA1445" s="1051"/>
      <c r="BB1445" s="1051"/>
      <c r="BC1445" s="1051"/>
      <c r="BD1445" s="1051"/>
      <c r="BE1445" s="1051"/>
      <c r="BF1445" s="1051"/>
      <c r="BG1445" s="1051"/>
      <c r="BH1445" s="1051"/>
      <c r="BI1445" s="1051"/>
      <c r="BJ1445" s="1051"/>
      <c r="BK1445" s="1051"/>
      <c r="BL1445" s="1051"/>
      <c r="BM1445" s="1051"/>
      <c r="BN1445" s="1051"/>
      <c r="BO1445" s="1051"/>
      <c r="BP1445" s="1051"/>
      <c r="BQ1445" s="1051"/>
      <c r="BR1445" s="1051"/>
      <c r="BS1445" s="1051"/>
      <c r="BT1445" s="1051"/>
      <c r="BU1445" s="1051"/>
      <c r="BV1445" s="1051"/>
      <c r="BW1445" s="1051"/>
      <c r="BX1445" s="1051"/>
      <c r="BY1445" s="1051"/>
      <c r="BZ1445" s="1051"/>
      <c r="CA1445" s="1051"/>
      <c r="CB1445" s="1051"/>
      <c r="CC1445" s="1051"/>
      <c r="CD1445" s="1051"/>
      <c r="CE1445" s="1051"/>
      <c r="CF1445" s="1051"/>
      <c r="CG1445" s="1051"/>
      <c r="CH1445" s="1051"/>
      <c r="CI1445" s="1051"/>
      <c r="CJ1445" s="1051"/>
      <c r="CK1445" s="1051"/>
      <c r="CL1445" s="1051"/>
      <c r="CM1445" s="1051"/>
      <c r="CN1445" s="1051"/>
      <c r="CO1445" s="1051"/>
      <c r="CP1445" s="1051"/>
      <c r="CQ1445" s="1051"/>
      <c r="CR1445" s="1051"/>
      <c r="CS1445" s="1051"/>
      <c r="CT1445" s="1051"/>
      <c r="CU1445" s="1051"/>
      <c r="CV1445" s="1051"/>
      <c r="CW1445" s="1051"/>
      <c r="CX1445" s="1051"/>
      <c r="CY1445" s="1051"/>
      <c r="CZ1445" s="1051"/>
      <c r="DA1445" s="1051"/>
      <c r="DB1445" s="1051"/>
      <c r="DC1445" s="1051"/>
      <c r="DD1445" s="1051"/>
      <c r="DE1445" s="1051"/>
      <c r="DF1445" s="1051"/>
      <c r="DG1445" s="1051"/>
      <c r="DH1445" s="1051"/>
      <c r="DI1445" s="1051"/>
      <c r="DJ1445" s="1051"/>
      <c r="DK1445" s="1051"/>
      <c r="DL1445" s="1051"/>
      <c r="DM1445" s="1051"/>
      <c r="DN1445" s="1051"/>
      <c r="DO1445" s="1051"/>
      <c r="DP1445" s="1051"/>
      <c r="DQ1445" s="1051"/>
      <c r="DR1445" s="1051"/>
      <c r="DS1445" s="1051"/>
      <c r="DT1445" s="1051"/>
      <c r="DU1445" s="1051"/>
      <c r="DV1445" s="1051"/>
      <c r="DW1445" s="1051"/>
      <c r="DX1445" s="1051"/>
      <c r="DY1445" s="1051"/>
      <c r="DZ1445" s="1051"/>
      <c r="EA1445" s="1051"/>
      <c r="EB1445" s="1051"/>
      <c r="EC1445" s="1051"/>
      <c r="ED1445" s="1051"/>
      <c r="EE1445" s="1051"/>
      <c r="EF1445" s="1051"/>
      <c r="EG1445" s="1051"/>
      <c r="EH1445" s="1051"/>
      <c r="EI1445" s="1051"/>
      <c r="EJ1445" s="1051"/>
      <c r="EK1445" s="1051"/>
      <c r="EL1445" s="1051"/>
      <c r="EM1445" s="1051"/>
      <c r="EN1445" s="1051"/>
      <c r="EO1445" s="1051"/>
      <c r="EP1445" s="1051"/>
      <c r="EQ1445" s="1051"/>
      <c r="ER1445" s="1051"/>
      <c r="ES1445" s="1051"/>
      <c r="ET1445" s="1051"/>
      <c r="EU1445" s="1051"/>
      <c r="EV1445" s="1051"/>
      <c r="EW1445" s="1051"/>
      <c r="EX1445" s="1051"/>
      <c r="EY1445" s="1051"/>
      <c r="EZ1445" s="1051"/>
      <c r="FA1445" s="1051"/>
      <c r="FB1445" s="1051"/>
      <c r="FC1445" s="1051"/>
      <c r="FD1445" s="1051"/>
      <c r="FE1445" s="1051"/>
      <c r="FF1445" s="1051"/>
      <c r="FG1445" s="1051"/>
      <c r="FH1445" s="1051"/>
      <c r="FI1445" s="1051"/>
      <c r="FJ1445" s="1051"/>
      <c r="FK1445" s="1051"/>
      <c r="FL1445" s="1051"/>
      <c r="FM1445" s="1051"/>
      <c r="FN1445" s="1051"/>
      <c r="FO1445" s="1051"/>
      <c r="FP1445" s="1051"/>
      <c r="FQ1445" s="1051"/>
      <c r="FR1445" s="1051"/>
      <c r="FS1445" s="1051"/>
      <c r="FT1445" s="1051"/>
      <c r="FU1445" s="1051"/>
      <c r="FV1445" s="1051"/>
      <c r="FW1445" s="1051"/>
      <c r="FX1445" s="1051"/>
      <c r="FY1445" s="1051"/>
      <c r="FZ1445" s="1051"/>
      <c r="GA1445" s="1051"/>
      <c r="GB1445" s="1051"/>
      <c r="GC1445" s="1051"/>
      <c r="GD1445" s="1051"/>
      <c r="GE1445" s="1051"/>
      <c r="GF1445" s="1051"/>
      <c r="GG1445" s="1051"/>
      <c r="GH1445" s="1051"/>
      <c r="GI1445" s="1051"/>
      <c r="GJ1445" s="1051"/>
      <c r="GK1445" s="1051"/>
      <c r="GL1445" s="1051"/>
      <c r="GM1445" s="1051"/>
      <c r="GN1445" s="1051"/>
      <c r="GO1445" s="1051"/>
      <c r="GP1445" s="1051"/>
      <c r="GQ1445" s="1051"/>
      <c r="GR1445" s="1051"/>
      <c r="GS1445" s="1051"/>
      <c r="GT1445" s="1051"/>
      <c r="GU1445" s="1051"/>
      <c r="GV1445" s="1051"/>
      <c r="GW1445" s="1051"/>
      <c r="GX1445" s="1051"/>
      <c r="GY1445" s="1051"/>
      <c r="GZ1445" s="1051"/>
      <c r="HA1445" s="1051"/>
      <c r="HB1445" s="1051"/>
      <c r="HC1445" s="1051"/>
      <c r="HD1445" s="1051"/>
      <c r="HE1445" s="1051"/>
      <c r="HF1445" s="1051"/>
      <c r="HG1445" s="1051"/>
      <c r="HH1445" s="1051"/>
      <c r="HI1445" s="1051"/>
      <c r="HJ1445" s="1051"/>
      <c r="HK1445" s="1051"/>
      <c r="HL1445" s="1051"/>
      <c r="HM1445" s="1051"/>
      <c r="HN1445" s="1051"/>
      <c r="HO1445" s="1051"/>
      <c r="HP1445" s="1051"/>
      <c r="HQ1445" s="1051"/>
      <c r="HR1445" s="1051"/>
      <c r="HS1445" s="1051"/>
      <c r="HT1445" s="1051"/>
      <c r="HU1445" s="1051"/>
      <c r="HV1445" s="1051"/>
      <c r="HW1445" s="1051"/>
      <c r="HX1445" s="1051"/>
      <c r="HY1445" s="1051"/>
      <c r="HZ1445" s="1051"/>
      <c r="IA1445" s="1051"/>
      <c r="IB1445" s="1051"/>
      <c r="IC1445" s="1051"/>
      <c r="ID1445" s="1051"/>
      <c r="IE1445" s="1051"/>
      <c r="IF1445" s="1051"/>
      <c r="IG1445" s="1051"/>
      <c r="IH1445" s="1051"/>
      <c r="II1445" s="1051"/>
      <c r="IJ1445" s="1051"/>
      <c r="IK1445" s="1051"/>
      <c r="IL1445" s="1051"/>
      <c r="IM1445" s="1051"/>
      <c r="IN1445" s="1051"/>
      <c r="IO1445" s="1051"/>
      <c r="IP1445" s="1051"/>
      <c r="IQ1445" s="1051"/>
      <c r="IR1445" s="1051"/>
      <c r="IS1445" s="1051"/>
      <c r="IT1445" s="1051"/>
      <c r="IU1445" s="1051"/>
      <c r="IV1445" s="1051"/>
      <c r="IW1445" s="1051"/>
      <c r="IX1445" s="1051"/>
      <c r="IY1445" s="1051"/>
      <c r="IZ1445" s="1051"/>
      <c r="JA1445" s="1051"/>
      <c r="JB1445" s="1051"/>
    </row>
    <row r="1446" spans="1:262" s="1339" customFormat="1" ht="27" customHeight="1" x14ac:dyDescent="0.25">
      <c r="A1446" s="1250"/>
      <c r="B1446" s="1250"/>
      <c r="C1446" s="1092" t="s">
        <v>310</v>
      </c>
      <c r="D1446" s="12"/>
      <c r="E1446" s="30">
        <f t="shared" si="571"/>
        <v>0</v>
      </c>
      <c r="F1446" s="30">
        <f t="shared" si="571"/>
        <v>0</v>
      </c>
      <c r="G1446" s="30">
        <f t="shared" si="571"/>
        <v>0</v>
      </c>
      <c r="H1446" s="67" t="e">
        <f t="shared" si="571"/>
        <v>#DIV/0!</v>
      </c>
      <c r="I1446" s="500"/>
      <c r="J1446" s="500"/>
      <c r="K1446" s="501"/>
      <c r="L1446" s="501"/>
      <c r="M1446" s="501"/>
      <c r="N1446" s="501"/>
      <c r="O1446" s="501"/>
      <c r="P1446" s="501"/>
      <c r="Q1446" s="64"/>
      <c r="R1446" s="64"/>
      <c r="S1446" s="64"/>
      <c r="T1446" s="64"/>
      <c r="U1446" s="226"/>
      <c r="V1446" s="64"/>
      <c r="W1446" s="1289"/>
      <c r="X1446" s="1051"/>
      <c r="Y1446" s="1051"/>
      <c r="Z1446" s="1051"/>
      <c r="AA1446" s="1051"/>
      <c r="AB1446" s="1051"/>
      <c r="AC1446" s="1051"/>
      <c r="AD1446" s="1051"/>
      <c r="AE1446" s="1051"/>
      <c r="AF1446" s="1051"/>
      <c r="AG1446" s="1051"/>
      <c r="AH1446" s="1051"/>
      <c r="AI1446" s="1051"/>
      <c r="AJ1446" s="1051"/>
      <c r="AK1446" s="1051"/>
      <c r="AL1446" s="1051"/>
      <c r="AM1446" s="1051"/>
      <c r="AN1446" s="1051"/>
      <c r="AO1446" s="1051"/>
      <c r="AP1446" s="1051"/>
      <c r="AQ1446" s="1051"/>
      <c r="AR1446" s="1051"/>
      <c r="AS1446" s="1051"/>
      <c r="AT1446" s="1051"/>
      <c r="AU1446" s="1051"/>
      <c r="AV1446" s="1051"/>
      <c r="AW1446" s="1051"/>
      <c r="AX1446" s="1051"/>
      <c r="AY1446" s="1051"/>
      <c r="AZ1446" s="1051"/>
      <c r="BA1446" s="1051"/>
      <c r="BB1446" s="1051"/>
      <c r="BC1446" s="1051"/>
      <c r="BD1446" s="1051"/>
      <c r="BE1446" s="1051"/>
      <c r="BF1446" s="1051"/>
      <c r="BG1446" s="1051"/>
      <c r="BH1446" s="1051"/>
      <c r="BI1446" s="1051"/>
      <c r="BJ1446" s="1051"/>
      <c r="BK1446" s="1051"/>
      <c r="BL1446" s="1051"/>
      <c r="BM1446" s="1051"/>
      <c r="BN1446" s="1051"/>
      <c r="BO1446" s="1051"/>
      <c r="BP1446" s="1051"/>
      <c r="BQ1446" s="1051"/>
      <c r="BR1446" s="1051"/>
      <c r="BS1446" s="1051"/>
      <c r="BT1446" s="1051"/>
      <c r="BU1446" s="1051"/>
      <c r="BV1446" s="1051"/>
      <c r="BW1446" s="1051"/>
      <c r="BX1446" s="1051"/>
      <c r="BY1446" s="1051"/>
      <c r="BZ1446" s="1051"/>
      <c r="CA1446" s="1051"/>
      <c r="CB1446" s="1051"/>
      <c r="CC1446" s="1051"/>
      <c r="CD1446" s="1051"/>
      <c r="CE1446" s="1051"/>
      <c r="CF1446" s="1051"/>
      <c r="CG1446" s="1051"/>
      <c r="CH1446" s="1051"/>
      <c r="CI1446" s="1051"/>
      <c r="CJ1446" s="1051"/>
      <c r="CK1446" s="1051"/>
      <c r="CL1446" s="1051"/>
      <c r="CM1446" s="1051"/>
      <c r="CN1446" s="1051"/>
      <c r="CO1446" s="1051"/>
      <c r="CP1446" s="1051"/>
      <c r="CQ1446" s="1051"/>
      <c r="CR1446" s="1051"/>
      <c r="CS1446" s="1051"/>
      <c r="CT1446" s="1051"/>
      <c r="CU1446" s="1051"/>
      <c r="CV1446" s="1051"/>
      <c r="CW1446" s="1051"/>
      <c r="CX1446" s="1051"/>
      <c r="CY1446" s="1051"/>
      <c r="CZ1446" s="1051"/>
      <c r="DA1446" s="1051"/>
      <c r="DB1446" s="1051"/>
      <c r="DC1446" s="1051"/>
      <c r="DD1446" s="1051"/>
      <c r="DE1446" s="1051"/>
      <c r="DF1446" s="1051"/>
      <c r="DG1446" s="1051"/>
      <c r="DH1446" s="1051"/>
      <c r="DI1446" s="1051"/>
      <c r="DJ1446" s="1051"/>
      <c r="DK1446" s="1051"/>
      <c r="DL1446" s="1051"/>
      <c r="DM1446" s="1051"/>
      <c r="DN1446" s="1051"/>
      <c r="DO1446" s="1051"/>
      <c r="DP1446" s="1051"/>
      <c r="DQ1446" s="1051"/>
      <c r="DR1446" s="1051"/>
      <c r="DS1446" s="1051"/>
      <c r="DT1446" s="1051"/>
      <c r="DU1446" s="1051"/>
      <c r="DV1446" s="1051"/>
      <c r="DW1446" s="1051"/>
      <c r="DX1446" s="1051"/>
      <c r="DY1446" s="1051"/>
      <c r="DZ1446" s="1051"/>
      <c r="EA1446" s="1051"/>
      <c r="EB1446" s="1051"/>
      <c r="EC1446" s="1051"/>
      <c r="ED1446" s="1051"/>
      <c r="EE1446" s="1051"/>
      <c r="EF1446" s="1051"/>
      <c r="EG1446" s="1051"/>
      <c r="EH1446" s="1051"/>
      <c r="EI1446" s="1051"/>
      <c r="EJ1446" s="1051"/>
      <c r="EK1446" s="1051"/>
      <c r="EL1446" s="1051"/>
      <c r="EM1446" s="1051"/>
      <c r="EN1446" s="1051"/>
      <c r="EO1446" s="1051"/>
      <c r="EP1446" s="1051"/>
      <c r="EQ1446" s="1051"/>
      <c r="ER1446" s="1051"/>
      <c r="ES1446" s="1051"/>
      <c r="ET1446" s="1051"/>
      <c r="EU1446" s="1051"/>
      <c r="EV1446" s="1051"/>
      <c r="EW1446" s="1051"/>
      <c r="EX1446" s="1051"/>
      <c r="EY1446" s="1051"/>
      <c r="EZ1446" s="1051"/>
      <c r="FA1446" s="1051"/>
      <c r="FB1446" s="1051"/>
      <c r="FC1446" s="1051"/>
      <c r="FD1446" s="1051"/>
      <c r="FE1446" s="1051"/>
      <c r="FF1446" s="1051"/>
      <c r="FG1446" s="1051"/>
      <c r="FH1446" s="1051"/>
      <c r="FI1446" s="1051"/>
      <c r="FJ1446" s="1051"/>
      <c r="FK1446" s="1051"/>
      <c r="FL1446" s="1051"/>
      <c r="FM1446" s="1051"/>
      <c r="FN1446" s="1051"/>
      <c r="FO1446" s="1051"/>
      <c r="FP1446" s="1051"/>
      <c r="FQ1446" s="1051"/>
      <c r="FR1446" s="1051"/>
      <c r="FS1446" s="1051"/>
      <c r="FT1446" s="1051"/>
      <c r="FU1446" s="1051"/>
      <c r="FV1446" s="1051"/>
      <c r="FW1446" s="1051"/>
      <c r="FX1446" s="1051"/>
      <c r="FY1446" s="1051"/>
      <c r="FZ1446" s="1051"/>
      <c r="GA1446" s="1051"/>
      <c r="GB1446" s="1051"/>
      <c r="GC1446" s="1051"/>
      <c r="GD1446" s="1051"/>
      <c r="GE1446" s="1051"/>
      <c r="GF1446" s="1051"/>
      <c r="GG1446" s="1051"/>
      <c r="GH1446" s="1051"/>
      <c r="GI1446" s="1051"/>
      <c r="GJ1446" s="1051"/>
      <c r="GK1446" s="1051"/>
      <c r="GL1446" s="1051"/>
      <c r="GM1446" s="1051"/>
      <c r="GN1446" s="1051"/>
      <c r="GO1446" s="1051"/>
      <c r="GP1446" s="1051"/>
      <c r="GQ1446" s="1051"/>
      <c r="GR1446" s="1051"/>
      <c r="GS1446" s="1051"/>
      <c r="GT1446" s="1051"/>
      <c r="GU1446" s="1051"/>
      <c r="GV1446" s="1051"/>
      <c r="GW1446" s="1051"/>
      <c r="GX1446" s="1051"/>
      <c r="GY1446" s="1051"/>
      <c r="GZ1446" s="1051"/>
      <c r="HA1446" s="1051"/>
      <c r="HB1446" s="1051"/>
      <c r="HC1446" s="1051"/>
      <c r="HD1446" s="1051"/>
      <c r="HE1446" s="1051"/>
      <c r="HF1446" s="1051"/>
      <c r="HG1446" s="1051"/>
      <c r="HH1446" s="1051"/>
      <c r="HI1446" s="1051"/>
      <c r="HJ1446" s="1051"/>
      <c r="HK1446" s="1051"/>
      <c r="HL1446" s="1051"/>
      <c r="HM1446" s="1051"/>
      <c r="HN1446" s="1051"/>
      <c r="HO1446" s="1051"/>
      <c r="HP1446" s="1051"/>
      <c r="HQ1446" s="1051"/>
      <c r="HR1446" s="1051"/>
      <c r="HS1446" s="1051"/>
      <c r="HT1446" s="1051"/>
      <c r="HU1446" s="1051"/>
      <c r="HV1446" s="1051"/>
      <c r="HW1446" s="1051"/>
      <c r="HX1446" s="1051"/>
      <c r="HY1446" s="1051"/>
      <c r="HZ1446" s="1051"/>
      <c r="IA1446" s="1051"/>
      <c r="IB1446" s="1051"/>
      <c r="IC1446" s="1051"/>
      <c r="ID1446" s="1051"/>
      <c r="IE1446" s="1051"/>
      <c r="IF1446" s="1051"/>
      <c r="IG1446" s="1051"/>
      <c r="IH1446" s="1051"/>
      <c r="II1446" s="1051"/>
      <c r="IJ1446" s="1051"/>
      <c r="IK1446" s="1051"/>
      <c r="IL1446" s="1051"/>
      <c r="IM1446" s="1051"/>
      <c r="IN1446" s="1051"/>
      <c r="IO1446" s="1051"/>
      <c r="IP1446" s="1051"/>
      <c r="IQ1446" s="1051"/>
      <c r="IR1446" s="1051"/>
      <c r="IS1446" s="1051"/>
      <c r="IT1446" s="1051"/>
      <c r="IU1446" s="1051"/>
      <c r="IV1446" s="1051"/>
      <c r="IW1446" s="1051"/>
      <c r="IX1446" s="1051"/>
      <c r="IY1446" s="1051"/>
      <c r="IZ1446" s="1051"/>
      <c r="JA1446" s="1051"/>
      <c r="JB1446" s="1051"/>
    </row>
    <row r="1447" spans="1:262" s="1339" customFormat="1" ht="27.75" customHeight="1" x14ac:dyDescent="0.25">
      <c r="A1447" s="1250"/>
      <c r="B1447" s="1250"/>
      <c r="C1447" s="1092" t="s">
        <v>311</v>
      </c>
      <c r="D1447" s="12"/>
      <c r="E1447" s="30">
        <f t="shared" si="571"/>
        <v>0</v>
      </c>
      <c r="F1447" s="30">
        <f t="shared" si="571"/>
        <v>0</v>
      </c>
      <c r="G1447" s="30">
        <f t="shared" si="571"/>
        <v>0</v>
      </c>
      <c r="H1447" s="67" t="e">
        <f t="shared" si="571"/>
        <v>#DIV/0!</v>
      </c>
      <c r="I1447" s="500"/>
      <c r="J1447" s="500"/>
      <c r="K1447" s="501"/>
      <c r="L1447" s="501"/>
      <c r="M1447" s="501"/>
      <c r="N1447" s="501"/>
      <c r="O1447" s="501"/>
      <c r="P1447" s="501"/>
      <c r="Q1447" s="64"/>
      <c r="R1447" s="64"/>
      <c r="S1447" s="64"/>
      <c r="T1447" s="64"/>
      <c r="U1447" s="226"/>
      <c r="V1447" s="64"/>
      <c r="W1447" s="1289"/>
      <c r="X1447" s="1051"/>
      <c r="Y1447" s="1051"/>
      <c r="Z1447" s="1051"/>
      <c r="AA1447" s="1051"/>
      <c r="AB1447" s="1051"/>
      <c r="AC1447" s="1051"/>
      <c r="AD1447" s="1051"/>
      <c r="AE1447" s="1051"/>
      <c r="AF1447" s="1051"/>
      <c r="AG1447" s="1051"/>
      <c r="AH1447" s="1051"/>
      <c r="AI1447" s="1051"/>
      <c r="AJ1447" s="1051"/>
      <c r="AK1447" s="1051"/>
      <c r="AL1447" s="1051"/>
      <c r="AM1447" s="1051"/>
      <c r="AN1447" s="1051"/>
      <c r="AO1447" s="1051"/>
      <c r="AP1447" s="1051"/>
      <c r="AQ1447" s="1051"/>
      <c r="AR1447" s="1051"/>
      <c r="AS1447" s="1051"/>
      <c r="AT1447" s="1051"/>
      <c r="AU1447" s="1051"/>
      <c r="AV1447" s="1051"/>
      <c r="AW1447" s="1051"/>
      <c r="AX1447" s="1051"/>
      <c r="AY1447" s="1051"/>
      <c r="AZ1447" s="1051"/>
      <c r="BA1447" s="1051"/>
      <c r="BB1447" s="1051"/>
      <c r="BC1447" s="1051"/>
      <c r="BD1447" s="1051"/>
      <c r="BE1447" s="1051"/>
      <c r="BF1447" s="1051"/>
      <c r="BG1447" s="1051"/>
      <c r="BH1447" s="1051"/>
      <c r="BI1447" s="1051"/>
      <c r="BJ1447" s="1051"/>
      <c r="BK1447" s="1051"/>
      <c r="BL1447" s="1051"/>
      <c r="BM1447" s="1051"/>
      <c r="BN1447" s="1051"/>
      <c r="BO1447" s="1051"/>
      <c r="BP1447" s="1051"/>
      <c r="BQ1447" s="1051"/>
      <c r="BR1447" s="1051"/>
      <c r="BS1447" s="1051"/>
      <c r="BT1447" s="1051"/>
      <c r="BU1447" s="1051"/>
      <c r="BV1447" s="1051"/>
      <c r="BW1447" s="1051"/>
      <c r="BX1447" s="1051"/>
      <c r="BY1447" s="1051"/>
      <c r="BZ1447" s="1051"/>
      <c r="CA1447" s="1051"/>
      <c r="CB1447" s="1051"/>
      <c r="CC1447" s="1051"/>
      <c r="CD1447" s="1051"/>
      <c r="CE1447" s="1051"/>
      <c r="CF1447" s="1051"/>
      <c r="CG1447" s="1051"/>
      <c r="CH1447" s="1051"/>
      <c r="CI1447" s="1051"/>
      <c r="CJ1447" s="1051"/>
      <c r="CK1447" s="1051"/>
      <c r="CL1447" s="1051"/>
      <c r="CM1447" s="1051"/>
      <c r="CN1447" s="1051"/>
      <c r="CO1447" s="1051"/>
      <c r="CP1447" s="1051"/>
      <c r="CQ1447" s="1051"/>
      <c r="CR1447" s="1051"/>
      <c r="CS1447" s="1051"/>
      <c r="CT1447" s="1051"/>
      <c r="CU1447" s="1051"/>
      <c r="CV1447" s="1051"/>
      <c r="CW1447" s="1051"/>
      <c r="CX1447" s="1051"/>
      <c r="CY1447" s="1051"/>
      <c r="CZ1447" s="1051"/>
      <c r="DA1447" s="1051"/>
      <c r="DB1447" s="1051"/>
      <c r="DC1447" s="1051"/>
      <c r="DD1447" s="1051"/>
      <c r="DE1447" s="1051"/>
      <c r="DF1447" s="1051"/>
      <c r="DG1447" s="1051"/>
      <c r="DH1447" s="1051"/>
      <c r="DI1447" s="1051"/>
      <c r="DJ1447" s="1051"/>
      <c r="DK1447" s="1051"/>
      <c r="DL1447" s="1051"/>
      <c r="DM1447" s="1051"/>
      <c r="DN1447" s="1051"/>
      <c r="DO1447" s="1051"/>
      <c r="DP1447" s="1051"/>
      <c r="DQ1447" s="1051"/>
      <c r="DR1447" s="1051"/>
      <c r="DS1447" s="1051"/>
      <c r="DT1447" s="1051"/>
      <c r="DU1447" s="1051"/>
      <c r="DV1447" s="1051"/>
      <c r="DW1447" s="1051"/>
      <c r="DX1447" s="1051"/>
      <c r="DY1447" s="1051"/>
      <c r="DZ1447" s="1051"/>
      <c r="EA1447" s="1051"/>
      <c r="EB1447" s="1051"/>
      <c r="EC1447" s="1051"/>
      <c r="ED1447" s="1051"/>
      <c r="EE1447" s="1051"/>
      <c r="EF1447" s="1051"/>
      <c r="EG1447" s="1051"/>
      <c r="EH1447" s="1051"/>
      <c r="EI1447" s="1051"/>
      <c r="EJ1447" s="1051"/>
      <c r="EK1447" s="1051"/>
      <c r="EL1447" s="1051"/>
      <c r="EM1447" s="1051"/>
      <c r="EN1447" s="1051"/>
      <c r="EO1447" s="1051"/>
      <c r="EP1447" s="1051"/>
      <c r="EQ1447" s="1051"/>
      <c r="ER1447" s="1051"/>
      <c r="ES1447" s="1051"/>
      <c r="ET1447" s="1051"/>
      <c r="EU1447" s="1051"/>
      <c r="EV1447" s="1051"/>
      <c r="EW1447" s="1051"/>
      <c r="EX1447" s="1051"/>
      <c r="EY1447" s="1051"/>
      <c r="EZ1447" s="1051"/>
      <c r="FA1447" s="1051"/>
      <c r="FB1447" s="1051"/>
      <c r="FC1447" s="1051"/>
      <c r="FD1447" s="1051"/>
      <c r="FE1447" s="1051"/>
      <c r="FF1447" s="1051"/>
      <c r="FG1447" s="1051"/>
      <c r="FH1447" s="1051"/>
      <c r="FI1447" s="1051"/>
      <c r="FJ1447" s="1051"/>
      <c r="FK1447" s="1051"/>
      <c r="FL1447" s="1051"/>
      <c r="FM1447" s="1051"/>
      <c r="FN1447" s="1051"/>
      <c r="FO1447" s="1051"/>
      <c r="FP1447" s="1051"/>
      <c r="FQ1447" s="1051"/>
      <c r="FR1447" s="1051"/>
      <c r="FS1447" s="1051"/>
      <c r="FT1447" s="1051"/>
      <c r="FU1447" s="1051"/>
      <c r="FV1447" s="1051"/>
      <c r="FW1447" s="1051"/>
      <c r="FX1447" s="1051"/>
      <c r="FY1447" s="1051"/>
      <c r="FZ1447" s="1051"/>
      <c r="GA1447" s="1051"/>
      <c r="GB1447" s="1051"/>
      <c r="GC1447" s="1051"/>
      <c r="GD1447" s="1051"/>
      <c r="GE1447" s="1051"/>
      <c r="GF1447" s="1051"/>
      <c r="GG1447" s="1051"/>
      <c r="GH1447" s="1051"/>
      <c r="GI1447" s="1051"/>
      <c r="GJ1447" s="1051"/>
      <c r="GK1447" s="1051"/>
      <c r="GL1447" s="1051"/>
      <c r="GM1447" s="1051"/>
      <c r="GN1447" s="1051"/>
      <c r="GO1447" s="1051"/>
      <c r="GP1447" s="1051"/>
      <c r="GQ1447" s="1051"/>
      <c r="GR1447" s="1051"/>
      <c r="GS1447" s="1051"/>
      <c r="GT1447" s="1051"/>
      <c r="GU1447" s="1051"/>
      <c r="GV1447" s="1051"/>
      <c r="GW1447" s="1051"/>
      <c r="GX1447" s="1051"/>
      <c r="GY1447" s="1051"/>
      <c r="GZ1447" s="1051"/>
      <c r="HA1447" s="1051"/>
      <c r="HB1447" s="1051"/>
      <c r="HC1447" s="1051"/>
      <c r="HD1447" s="1051"/>
      <c r="HE1447" s="1051"/>
      <c r="HF1447" s="1051"/>
      <c r="HG1447" s="1051"/>
      <c r="HH1447" s="1051"/>
      <c r="HI1447" s="1051"/>
      <c r="HJ1447" s="1051"/>
      <c r="HK1447" s="1051"/>
      <c r="HL1447" s="1051"/>
      <c r="HM1447" s="1051"/>
      <c r="HN1447" s="1051"/>
      <c r="HO1447" s="1051"/>
      <c r="HP1447" s="1051"/>
      <c r="HQ1447" s="1051"/>
      <c r="HR1447" s="1051"/>
      <c r="HS1447" s="1051"/>
      <c r="HT1447" s="1051"/>
      <c r="HU1447" s="1051"/>
      <c r="HV1447" s="1051"/>
      <c r="HW1447" s="1051"/>
      <c r="HX1447" s="1051"/>
      <c r="HY1447" s="1051"/>
      <c r="HZ1447" s="1051"/>
      <c r="IA1447" s="1051"/>
      <c r="IB1447" s="1051"/>
      <c r="IC1447" s="1051"/>
      <c r="ID1447" s="1051"/>
      <c r="IE1447" s="1051"/>
      <c r="IF1447" s="1051"/>
      <c r="IG1447" s="1051"/>
      <c r="IH1447" s="1051"/>
      <c r="II1447" s="1051"/>
      <c r="IJ1447" s="1051"/>
      <c r="IK1447" s="1051"/>
      <c r="IL1447" s="1051"/>
      <c r="IM1447" s="1051"/>
      <c r="IN1447" s="1051"/>
      <c r="IO1447" s="1051"/>
      <c r="IP1447" s="1051"/>
      <c r="IQ1447" s="1051"/>
      <c r="IR1447" s="1051"/>
      <c r="IS1447" s="1051"/>
      <c r="IT1447" s="1051"/>
      <c r="IU1447" s="1051"/>
      <c r="IV1447" s="1051"/>
      <c r="IW1447" s="1051"/>
      <c r="IX1447" s="1051"/>
      <c r="IY1447" s="1051"/>
      <c r="IZ1447" s="1051"/>
      <c r="JA1447" s="1051"/>
      <c r="JB1447" s="1051"/>
    </row>
    <row r="1448" spans="1:262" s="1339" customFormat="1" ht="20.100000000000001" customHeight="1" x14ac:dyDescent="0.25">
      <c r="A1448" s="1250"/>
      <c r="B1448" s="1250"/>
      <c r="C1448" s="1092" t="s">
        <v>312</v>
      </c>
      <c r="D1448" s="12"/>
      <c r="E1448" s="30">
        <f t="shared" si="571"/>
        <v>30</v>
      </c>
      <c r="F1448" s="30">
        <f t="shared" si="571"/>
        <v>13</v>
      </c>
      <c r="G1448" s="30">
        <f t="shared" si="571"/>
        <v>4</v>
      </c>
      <c r="H1448" s="67">
        <f t="shared" si="571"/>
        <v>30.76923076923077</v>
      </c>
      <c r="I1448" s="500"/>
      <c r="J1448" s="500"/>
      <c r="K1448" s="501"/>
      <c r="L1448" s="501"/>
      <c r="M1448" s="501"/>
      <c r="N1448" s="501"/>
      <c r="O1448" s="501"/>
      <c r="P1448" s="501"/>
      <c r="Q1448" s="64"/>
      <c r="R1448" s="64"/>
      <c r="S1448" s="64"/>
      <c r="T1448" s="64"/>
      <c r="U1448" s="226"/>
      <c r="V1448" s="64"/>
      <c r="W1448" s="1289"/>
      <c r="X1448" s="1051"/>
      <c r="Y1448" s="1051"/>
      <c r="Z1448" s="1051"/>
      <c r="AA1448" s="1051"/>
      <c r="AB1448" s="1051"/>
      <c r="AC1448" s="1051"/>
      <c r="AD1448" s="1051"/>
      <c r="AE1448" s="1051"/>
      <c r="AF1448" s="1051"/>
      <c r="AG1448" s="1051"/>
      <c r="AH1448" s="1051"/>
      <c r="AI1448" s="1051"/>
      <c r="AJ1448" s="1051"/>
      <c r="AK1448" s="1051"/>
      <c r="AL1448" s="1051"/>
      <c r="AM1448" s="1051"/>
      <c r="AN1448" s="1051"/>
      <c r="AO1448" s="1051"/>
      <c r="AP1448" s="1051"/>
      <c r="AQ1448" s="1051"/>
      <c r="AR1448" s="1051"/>
      <c r="AS1448" s="1051"/>
      <c r="AT1448" s="1051"/>
      <c r="AU1448" s="1051"/>
      <c r="AV1448" s="1051"/>
      <c r="AW1448" s="1051"/>
      <c r="AX1448" s="1051"/>
      <c r="AY1448" s="1051"/>
      <c r="AZ1448" s="1051"/>
      <c r="BA1448" s="1051"/>
      <c r="BB1448" s="1051"/>
      <c r="BC1448" s="1051"/>
      <c r="BD1448" s="1051"/>
      <c r="BE1448" s="1051"/>
      <c r="BF1448" s="1051"/>
      <c r="BG1448" s="1051"/>
      <c r="BH1448" s="1051"/>
      <c r="BI1448" s="1051"/>
      <c r="BJ1448" s="1051"/>
      <c r="BK1448" s="1051"/>
      <c r="BL1448" s="1051"/>
      <c r="BM1448" s="1051"/>
      <c r="BN1448" s="1051"/>
      <c r="BO1448" s="1051"/>
      <c r="BP1448" s="1051"/>
      <c r="BQ1448" s="1051"/>
      <c r="BR1448" s="1051"/>
      <c r="BS1448" s="1051"/>
      <c r="BT1448" s="1051"/>
      <c r="BU1448" s="1051"/>
      <c r="BV1448" s="1051"/>
      <c r="BW1448" s="1051"/>
      <c r="BX1448" s="1051"/>
      <c r="BY1448" s="1051"/>
      <c r="BZ1448" s="1051"/>
      <c r="CA1448" s="1051"/>
      <c r="CB1448" s="1051"/>
      <c r="CC1448" s="1051"/>
      <c r="CD1448" s="1051"/>
      <c r="CE1448" s="1051"/>
      <c r="CF1448" s="1051"/>
      <c r="CG1448" s="1051"/>
      <c r="CH1448" s="1051"/>
      <c r="CI1448" s="1051"/>
      <c r="CJ1448" s="1051"/>
      <c r="CK1448" s="1051"/>
      <c r="CL1448" s="1051"/>
      <c r="CM1448" s="1051"/>
      <c r="CN1448" s="1051"/>
      <c r="CO1448" s="1051"/>
      <c r="CP1448" s="1051"/>
      <c r="CQ1448" s="1051"/>
      <c r="CR1448" s="1051"/>
      <c r="CS1448" s="1051"/>
      <c r="CT1448" s="1051"/>
      <c r="CU1448" s="1051"/>
      <c r="CV1448" s="1051"/>
      <c r="CW1448" s="1051"/>
      <c r="CX1448" s="1051"/>
      <c r="CY1448" s="1051"/>
      <c r="CZ1448" s="1051"/>
      <c r="DA1448" s="1051"/>
      <c r="DB1448" s="1051"/>
      <c r="DC1448" s="1051"/>
      <c r="DD1448" s="1051"/>
      <c r="DE1448" s="1051"/>
      <c r="DF1448" s="1051"/>
      <c r="DG1448" s="1051"/>
      <c r="DH1448" s="1051"/>
      <c r="DI1448" s="1051"/>
      <c r="DJ1448" s="1051"/>
      <c r="DK1448" s="1051"/>
      <c r="DL1448" s="1051"/>
      <c r="DM1448" s="1051"/>
      <c r="DN1448" s="1051"/>
      <c r="DO1448" s="1051"/>
      <c r="DP1448" s="1051"/>
      <c r="DQ1448" s="1051"/>
      <c r="DR1448" s="1051"/>
      <c r="DS1448" s="1051"/>
      <c r="DT1448" s="1051"/>
      <c r="DU1448" s="1051"/>
      <c r="DV1448" s="1051"/>
      <c r="DW1448" s="1051"/>
      <c r="DX1448" s="1051"/>
      <c r="DY1448" s="1051"/>
      <c r="DZ1448" s="1051"/>
      <c r="EA1448" s="1051"/>
      <c r="EB1448" s="1051"/>
      <c r="EC1448" s="1051"/>
      <c r="ED1448" s="1051"/>
      <c r="EE1448" s="1051"/>
      <c r="EF1448" s="1051"/>
      <c r="EG1448" s="1051"/>
      <c r="EH1448" s="1051"/>
      <c r="EI1448" s="1051"/>
      <c r="EJ1448" s="1051"/>
      <c r="EK1448" s="1051"/>
      <c r="EL1448" s="1051"/>
      <c r="EM1448" s="1051"/>
      <c r="EN1448" s="1051"/>
      <c r="EO1448" s="1051"/>
      <c r="EP1448" s="1051"/>
      <c r="EQ1448" s="1051"/>
      <c r="ER1448" s="1051"/>
      <c r="ES1448" s="1051"/>
      <c r="ET1448" s="1051"/>
      <c r="EU1448" s="1051"/>
      <c r="EV1448" s="1051"/>
      <c r="EW1448" s="1051"/>
      <c r="EX1448" s="1051"/>
      <c r="EY1448" s="1051"/>
      <c r="EZ1448" s="1051"/>
      <c r="FA1448" s="1051"/>
      <c r="FB1448" s="1051"/>
      <c r="FC1448" s="1051"/>
      <c r="FD1448" s="1051"/>
      <c r="FE1448" s="1051"/>
      <c r="FF1448" s="1051"/>
      <c r="FG1448" s="1051"/>
      <c r="FH1448" s="1051"/>
      <c r="FI1448" s="1051"/>
      <c r="FJ1448" s="1051"/>
      <c r="FK1448" s="1051"/>
      <c r="FL1448" s="1051"/>
      <c r="FM1448" s="1051"/>
      <c r="FN1448" s="1051"/>
      <c r="FO1448" s="1051"/>
      <c r="FP1448" s="1051"/>
      <c r="FQ1448" s="1051"/>
      <c r="FR1448" s="1051"/>
      <c r="FS1448" s="1051"/>
      <c r="FT1448" s="1051"/>
      <c r="FU1448" s="1051"/>
      <c r="FV1448" s="1051"/>
      <c r="FW1448" s="1051"/>
      <c r="FX1448" s="1051"/>
      <c r="FY1448" s="1051"/>
      <c r="FZ1448" s="1051"/>
      <c r="GA1448" s="1051"/>
      <c r="GB1448" s="1051"/>
      <c r="GC1448" s="1051"/>
      <c r="GD1448" s="1051"/>
      <c r="GE1448" s="1051"/>
      <c r="GF1448" s="1051"/>
      <c r="GG1448" s="1051"/>
      <c r="GH1448" s="1051"/>
      <c r="GI1448" s="1051"/>
      <c r="GJ1448" s="1051"/>
      <c r="GK1448" s="1051"/>
      <c r="GL1448" s="1051"/>
      <c r="GM1448" s="1051"/>
      <c r="GN1448" s="1051"/>
      <c r="GO1448" s="1051"/>
      <c r="GP1448" s="1051"/>
      <c r="GQ1448" s="1051"/>
      <c r="GR1448" s="1051"/>
      <c r="GS1448" s="1051"/>
      <c r="GT1448" s="1051"/>
      <c r="GU1448" s="1051"/>
      <c r="GV1448" s="1051"/>
      <c r="GW1448" s="1051"/>
      <c r="GX1448" s="1051"/>
      <c r="GY1448" s="1051"/>
      <c r="GZ1448" s="1051"/>
      <c r="HA1448" s="1051"/>
      <c r="HB1448" s="1051"/>
      <c r="HC1448" s="1051"/>
      <c r="HD1448" s="1051"/>
      <c r="HE1448" s="1051"/>
      <c r="HF1448" s="1051"/>
      <c r="HG1448" s="1051"/>
      <c r="HH1448" s="1051"/>
      <c r="HI1448" s="1051"/>
      <c r="HJ1448" s="1051"/>
      <c r="HK1448" s="1051"/>
      <c r="HL1448" s="1051"/>
      <c r="HM1448" s="1051"/>
      <c r="HN1448" s="1051"/>
      <c r="HO1448" s="1051"/>
      <c r="HP1448" s="1051"/>
      <c r="HQ1448" s="1051"/>
      <c r="HR1448" s="1051"/>
      <c r="HS1448" s="1051"/>
      <c r="HT1448" s="1051"/>
      <c r="HU1448" s="1051"/>
      <c r="HV1448" s="1051"/>
      <c r="HW1448" s="1051"/>
      <c r="HX1448" s="1051"/>
      <c r="HY1448" s="1051"/>
      <c r="HZ1448" s="1051"/>
      <c r="IA1448" s="1051"/>
      <c r="IB1448" s="1051"/>
      <c r="IC1448" s="1051"/>
      <c r="ID1448" s="1051"/>
      <c r="IE1448" s="1051"/>
      <c r="IF1448" s="1051"/>
      <c r="IG1448" s="1051"/>
      <c r="IH1448" s="1051"/>
      <c r="II1448" s="1051"/>
      <c r="IJ1448" s="1051"/>
      <c r="IK1448" s="1051"/>
      <c r="IL1448" s="1051"/>
      <c r="IM1448" s="1051"/>
      <c r="IN1448" s="1051"/>
      <c r="IO1448" s="1051"/>
      <c r="IP1448" s="1051"/>
      <c r="IQ1448" s="1051"/>
      <c r="IR1448" s="1051"/>
      <c r="IS1448" s="1051"/>
      <c r="IT1448" s="1051"/>
      <c r="IU1448" s="1051"/>
      <c r="IV1448" s="1051"/>
      <c r="IW1448" s="1051"/>
      <c r="IX1448" s="1051"/>
      <c r="IY1448" s="1051"/>
      <c r="IZ1448" s="1051"/>
      <c r="JA1448" s="1051"/>
      <c r="JB1448" s="1051"/>
    </row>
    <row r="1449" spans="1:262" s="1339" customFormat="1" ht="20.100000000000001" customHeight="1" x14ac:dyDescent="0.25">
      <c r="A1449" s="1250"/>
      <c r="B1449" s="1250"/>
      <c r="C1449" s="1092" t="s">
        <v>160</v>
      </c>
      <c r="D1449" s="12"/>
      <c r="E1449" s="30">
        <f t="shared" si="571"/>
        <v>33</v>
      </c>
      <c r="F1449" s="30">
        <f t="shared" si="571"/>
        <v>14</v>
      </c>
      <c r="G1449" s="30">
        <f t="shared" si="571"/>
        <v>6.4934210526315788</v>
      </c>
      <c r="H1449" s="67">
        <f t="shared" si="571"/>
        <v>46.381578947368418</v>
      </c>
      <c r="I1449" s="500"/>
      <c r="J1449" s="500"/>
      <c r="K1449" s="501"/>
      <c r="L1449" s="501"/>
      <c r="M1449" s="501"/>
      <c r="N1449" s="501"/>
      <c r="O1449" s="501"/>
      <c r="P1449" s="501"/>
      <c r="Q1449" s="64"/>
      <c r="R1449" s="64"/>
      <c r="S1449" s="64"/>
      <c r="T1449" s="64"/>
      <c r="U1449" s="226"/>
      <c r="V1449" s="64"/>
      <c r="W1449" s="1289"/>
      <c r="X1449" s="1051"/>
      <c r="Y1449" s="1051"/>
      <c r="Z1449" s="1051"/>
      <c r="AA1449" s="1051"/>
      <c r="AB1449" s="1051"/>
      <c r="AC1449" s="1051"/>
      <c r="AD1449" s="1051"/>
      <c r="AE1449" s="1051"/>
      <c r="AF1449" s="1051"/>
      <c r="AG1449" s="1051"/>
      <c r="AH1449" s="1051"/>
      <c r="AI1449" s="1051"/>
      <c r="AJ1449" s="1051"/>
      <c r="AK1449" s="1051"/>
      <c r="AL1449" s="1051"/>
      <c r="AM1449" s="1051"/>
      <c r="AN1449" s="1051"/>
      <c r="AO1449" s="1051"/>
      <c r="AP1449" s="1051"/>
      <c r="AQ1449" s="1051"/>
      <c r="AR1449" s="1051"/>
      <c r="AS1449" s="1051"/>
      <c r="AT1449" s="1051"/>
      <c r="AU1449" s="1051"/>
      <c r="AV1449" s="1051"/>
      <c r="AW1449" s="1051"/>
      <c r="AX1449" s="1051"/>
      <c r="AY1449" s="1051"/>
      <c r="AZ1449" s="1051"/>
      <c r="BA1449" s="1051"/>
      <c r="BB1449" s="1051"/>
      <c r="BC1449" s="1051"/>
      <c r="BD1449" s="1051"/>
      <c r="BE1449" s="1051"/>
      <c r="BF1449" s="1051"/>
      <c r="BG1449" s="1051"/>
      <c r="BH1449" s="1051"/>
      <c r="BI1449" s="1051"/>
      <c r="BJ1449" s="1051"/>
      <c r="BK1449" s="1051"/>
      <c r="BL1449" s="1051"/>
      <c r="BM1449" s="1051"/>
      <c r="BN1449" s="1051"/>
      <c r="BO1449" s="1051"/>
      <c r="BP1449" s="1051"/>
      <c r="BQ1449" s="1051"/>
      <c r="BR1449" s="1051"/>
      <c r="BS1449" s="1051"/>
      <c r="BT1449" s="1051"/>
      <c r="BU1449" s="1051"/>
      <c r="BV1449" s="1051"/>
      <c r="BW1449" s="1051"/>
      <c r="BX1449" s="1051"/>
      <c r="BY1449" s="1051"/>
      <c r="BZ1449" s="1051"/>
      <c r="CA1449" s="1051"/>
      <c r="CB1449" s="1051"/>
      <c r="CC1449" s="1051"/>
      <c r="CD1449" s="1051"/>
      <c r="CE1449" s="1051"/>
      <c r="CF1449" s="1051"/>
      <c r="CG1449" s="1051"/>
      <c r="CH1449" s="1051"/>
      <c r="CI1449" s="1051"/>
      <c r="CJ1449" s="1051"/>
      <c r="CK1449" s="1051"/>
      <c r="CL1449" s="1051"/>
      <c r="CM1449" s="1051"/>
      <c r="CN1449" s="1051"/>
      <c r="CO1449" s="1051"/>
      <c r="CP1449" s="1051"/>
      <c r="CQ1449" s="1051"/>
      <c r="CR1449" s="1051"/>
      <c r="CS1449" s="1051"/>
      <c r="CT1449" s="1051"/>
      <c r="CU1449" s="1051"/>
      <c r="CV1449" s="1051"/>
      <c r="CW1449" s="1051"/>
      <c r="CX1449" s="1051"/>
      <c r="CY1449" s="1051"/>
      <c r="CZ1449" s="1051"/>
      <c r="DA1449" s="1051"/>
      <c r="DB1449" s="1051"/>
      <c r="DC1449" s="1051"/>
      <c r="DD1449" s="1051"/>
      <c r="DE1449" s="1051"/>
      <c r="DF1449" s="1051"/>
      <c r="DG1449" s="1051"/>
      <c r="DH1449" s="1051"/>
      <c r="DI1449" s="1051"/>
      <c r="DJ1449" s="1051"/>
      <c r="DK1449" s="1051"/>
      <c r="DL1449" s="1051"/>
      <c r="DM1449" s="1051"/>
      <c r="DN1449" s="1051"/>
      <c r="DO1449" s="1051"/>
      <c r="DP1449" s="1051"/>
      <c r="DQ1449" s="1051"/>
      <c r="DR1449" s="1051"/>
      <c r="DS1449" s="1051"/>
      <c r="DT1449" s="1051"/>
      <c r="DU1449" s="1051"/>
      <c r="DV1449" s="1051"/>
      <c r="DW1449" s="1051"/>
      <c r="DX1449" s="1051"/>
      <c r="DY1449" s="1051"/>
      <c r="DZ1449" s="1051"/>
      <c r="EA1449" s="1051"/>
      <c r="EB1449" s="1051"/>
      <c r="EC1449" s="1051"/>
      <c r="ED1449" s="1051"/>
      <c r="EE1449" s="1051"/>
      <c r="EF1449" s="1051"/>
      <c r="EG1449" s="1051"/>
      <c r="EH1449" s="1051"/>
      <c r="EI1449" s="1051"/>
      <c r="EJ1449" s="1051"/>
      <c r="EK1449" s="1051"/>
      <c r="EL1449" s="1051"/>
      <c r="EM1449" s="1051"/>
      <c r="EN1449" s="1051"/>
      <c r="EO1449" s="1051"/>
      <c r="EP1449" s="1051"/>
      <c r="EQ1449" s="1051"/>
      <c r="ER1449" s="1051"/>
      <c r="ES1449" s="1051"/>
      <c r="ET1449" s="1051"/>
      <c r="EU1449" s="1051"/>
      <c r="EV1449" s="1051"/>
      <c r="EW1449" s="1051"/>
      <c r="EX1449" s="1051"/>
      <c r="EY1449" s="1051"/>
      <c r="EZ1449" s="1051"/>
      <c r="FA1449" s="1051"/>
      <c r="FB1449" s="1051"/>
      <c r="FC1449" s="1051"/>
      <c r="FD1449" s="1051"/>
      <c r="FE1449" s="1051"/>
      <c r="FF1449" s="1051"/>
      <c r="FG1449" s="1051"/>
      <c r="FH1449" s="1051"/>
      <c r="FI1449" s="1051"/>
      <c r="FJ1449" s="1051"/>
      <c r="FK1449" s="1051"/>
      <c r="FL1449" s="1051"/>
      <c r="FM1449" s="1051"/>
      <c r="FN1449" s="1051"/>
      <c r="FO1449" s="1051"/>
      <c r="FP1449" s="1051"/>
      <c r="FQ1449" s="1051"/>
      <c r="FR1449" s="1051"/>
      <c r="FS1449" s="1051"/>
      <c r="FT1449" s="1051"/>
      <c r="FU1449" s="1051"/>
      <c r="FV1449" s="1051"/>
      <c r="FW1449" s="1051"/>
      <c r="FX1449" s="1051"/>
      <c r="FY1449" s="1051"/>
      <c r="FZ1449" s="1051"/>
      <c r="GA1449" s="1051"/>
      <c r="GB1449" s="1051"/>
      <c r="GC1449" s="1051"/>
      <c r="GD1449" s="1051"/>
      <c r="GE1449" s="1051"/>
      <c r="GF1449" s="1051"/>
      <c r="GG1449" s="1051"/>
      <c r="GH1449" s="1051"/>
      <c r="GI1449" s="1051"/>
      <c r="GJ1449" s="1051"/>
      <c r="GK1449" s="1051"/>
      <c r="GL1449" s="1051"/>
      <c r="GM1449" s="1051"/>
      <c r="GN1449" s="1051"/>
      <c r="GO1449" s="1051"/>
      <c r="GP1449" s="1051"/>
      <c r="GQ1449" s="1051"/>
      <c r="GR1449" s="1051"/>
      <c r="GS1449" s="1051"/>
      <c r="GT1449" s="1051"/>
      <c r="GU1449" s="1051"/>
      <c r="GV1449" s="1051"/>
      <c r="GW1449" s="1051"/>
      <c r="GX1449" s="1051"/>
      <c r="GY1449" s="1051"/>
      <c r="GZ1449" s="1051"/>
      <c r="HA1449" s="1051"/>
      <c r="HB1449" s="1051"/>
      <c r="HC1449" s="1051"/>
      <c r="HD1449" s="1051"/>
      <c r="HE1449" s="1051"/>
      <c r="HF1449" s="1051"/>
      <c r="HG1449" s="1051"/>
      <c r="HH1449" s="1051"/>
      <c r="HI1449" s="1051"/>
      <c r="HJ1449" s="1051"/>
      <c r="HK1449" s="1051"/>
      <c r="HL1449" s="1051"/>
      <c r="HM1449" s="1051"/>
      <c r="HN1449" s="1051"/>
      <c r="HO1449" s="1051"/>
      <c r="HP1449" s="1051"/>
      <c r="HQ1449" s="1051"/>
      <c r="HR1449" s="1051"/>
      <c r="HS1449" s="1051"/>
      <c r="HT1449" s="1051"/>
      <c r="HU1449" s="1051"/>
      <c r="HV1449" s="1051"/>
      <c r="HW1449" s="1051"/>
      <c r="HX1449" s="1051"/>
      <c r="HY1449" s="1051"/>
      <c r="HZ1449" s="1051"/>
      <c r="IA1449" s="1051"/>
      <c r="IB1449" s="1051"/>
      <c r="IC1449" s="1051"/>
      <c r="ID1449" s="1051"/>
      <c r="IE1449" s="1051"/>
      <c r="IF1449" s="1051"/>
      <c r="IG1449" s="1051"/>
      <c r="IH1449" s="1051"/>
      <c r="II1449" s="1051"/>
      <c r="IJ1449" s="1051"/>
      <c r="IK1449" s="1051"/>
      <c r="IL1449" s="1051"/>
      <c r="IM1449" s="1051"/>
      <c r="IN1449" s="1051"/>
      <c r="IO1449" s="1051"/>
      <c r="IP1449" s="1051"/>
      <c r="IQ1449" s="1051"/>
      <c r="IR1449" s="1051"/>
      <c r="IS1449" s="1051"/>
      <c r="IT1449" s="1051"/>
      <c r="IU1449" s="1051"/>
      <c r="IV1449" s="1051"/>
      <c r="IW1449" s="1051"/>
      <c r="IX1449" s="1051"/>
      <c r="IY1449" s="1051"/>
      <c r="IZ1449" s="1051"/>
      <c r="JA1449" s="1051"/>
      <c r="JB1449" s="1051"/>
    </row>
    <row r="1450" spans="1:262" s="1339" customFormat="1" ht="20.100000000000001" customHeight="1" x14ac:dyDescent="0.25">
      <c r="A1450" s="1250"/>
      <c r="B1450" s="1250"/>
      <c r="C1450" s="1092" t="s">
        <v>306</v>
      </c>
      <c r="D1450" s="12"/>
      <c r="E1450" s="30">
        <f t="shared" si="571"/>
        <v>120</v>
      </c>
      <c r="F1450" s="30">
        <f t="shared" si="571"/>
        <v>50</v>
      </c>
      <c r="G1450" s="30">
        <f t="shared" si="571"/>
        <v>6</v>
      </c>
      <c r="H1450" s="67">
        <f t="shared" si="571"/>
        <v>12</v>
      </c>
      <c r="I1450" s="500"/>
      <c r="J1450" s="500"/>
      <c r="K1450" s="501"/>
      <c r="L1450" s="501"/>
      <c r="M1450" s="501"/>
      <c r="N1450" s="501"/>
      <c r="O1450" s="501"/>
      <c r="P1450" s="501"/>
      <c r="Q1450" s="64"/>
      <c r="R1450" s="64"/>
      <c r="S1450" s="64"/>
      <c r="T1450" s="64"/>
      <c r="U1450" s="226"/>
      <c r="V1450" s="64"/>
      <c r="W1450" s="1289"/>
      <c r="X1450" s="1051"/>
      <c r="Y1450" s="1051"/>
      <c r="Z1450" s="1051"/>
      <c r="AA1450" s="1051"/>
      <c r="AB1450" s="1051"/>
      <c r="AC1450" s="1051"/>
      <c r="AD1450" s="1051"/>
      <c r="AE1450" s="1051"/>
      <c r="AF1450" s="1051"/>
      <c r="AG1450" s="1051"/>
      <c r="AH1450" s="1051"/>
      <c r="AI1450" s="1051"/>
      <c r="AJ1450" s="1051"/>
      <c r="AK1450" s="1051"/>
      <c r="AL1450" s="1051"/>
      <c r="AM1450" s="1051"/>
      <c r="AN1450" s="1051"/>
      <c r="AO1450" s="1051"/>
      <c r="AP1450" s="1051"/>
      <c r="AQ1450" s="1051"/>
      <c r="AR1450" s="1051"/>
      <c r="AS1450" s="1051"/>
      <c r="AT1450" s="1051"/>
      <c r="AU1450" s="1051"/>
      <c r="AV1450" s="1051"/>
      <c r="AW1450" s="1051"/>
      <c r="AX1450" s="1051"/>
      <c r="AY1450" s="1051"/>
      <c r="AZ1450" s="1051"/>
      <c r="BA1450" s="1051"/>
      <c r="BB1450" s="1051"/>
      <c r="BC1450" s="1051"/>
      <c r="BD1450" s="1051"/>
      <c r="BE1450" s="1051"/>
      <c r="BF1450" s="1051"/>
      <c r="BG1450" s="1051"/>
      <c r="BH1450" s="1051"/>
      <c r="BI1450" s="1051"/>
      <c r="BJ1450" s="1051"/>
      <c r="BK1450" s="1051"/>
      <c r="BL1450" s="1051"/>
      <c r="BM1450" s="1051"/>
      <c r="BN1450" s="1051"/>
      <c r="BO1450" s="1051"/>
      <c r="BP1450" s="1051"/>
      <c r="BQ1450" s="1051"/>
      <c r="BR1450" s="1051"/>
      <c r="BS1450" s="1051"/>
      <c r="BT1450" s="1051"/>
      <c r="BU1450" s="1051"/>
      <c r="BV1450" s="1051"/>
      <c r="BW1450" s="1051"/>
      <c r="BX1450" s="1051"/>
      <c r="BY1450" s="1051"/>
      <c r="BZ1450" s="1051"/>
      <c r="CA1450" s="1051"/>
      <c r="CB1450" s="1051"/>
      <c r="CC1450" s="1051"/>
      <c r="CD1450" s="1051"/>
      <c r="CE1450" s="1051"/>
      <c r="CF1450" s="1051"/>
      <c r="CG1450" s="1051"/>
      <c r="CH1450" s="1051"/>
      <c r="CI1450" s="1051"/>
      <c r="CJ1450" s="1051"/>
      <c r="CK1450" s="1051"/>
      <c r="CL1450" s="1051"/>
      <c r="CM1450" s="1051"/>
      <c r="CN1450" s="1051"/>
      <c r="CO1450" s="1051"/>
      <c r="CP1450" s="1051"/>
      <c r="CQ1450" s="1051"/>
      <c r="CR1450" s="1051"/>
      <c r="CS1450" s="1051"/>
      <c r="CT1450" s="1051"/>
      <c r="CU1450" s="1051"/>
      <c r="CV1450" s="1051"/>
      <c r="CW1450" s="1051"/>
      <c r="CX1450" s="1051"/>
      <c r="CY1450" s="1051"/>
      <c r="CZ1450" s="1051"/>
      <c r="DA1450" s="1051"/>
      <c r="DB1450" s="1051"/>
      <c r="DC1450" s="1051"/>
      <c r="DD1450" s="1051"/>
      <c r="DE1450" s="1051"/>
      <c r="DF1450" s="1051"/>
      <c r="DG1450" s="1051"/>
      <c r="DH1450" s="1051"/>
      <c r="DI1450" s="1051"/>
      <c r="DJ1450" s="1051"/>
      <c r="DK1450" s="1051"/>
      <c r="DL1450" s="1051"/>
      <c r="DM1450" s="1051"/>
      <c r="DN1450" s="1051"/>
      <c r="DO1450" s="1051"/>
      <c r="DP1450" s="1051"/>
      <c r="DQ1450" s="1051"/>
      <c r="DR1450" s="1051"/>
      <c r="DS1450" s="1051"/>
      <c r="DT1450" s="1051"/>
      <c r="DU1450" s="1051"/>
      <c r="DV1450" s="1051"/>
      <c r="DW1450" s="1051"/>
      <c r="DX1450" s="1051"/>
      <c r="DY1450" s="1051"/>
      <c r="DZ1450" s="1051"/>
      <c r="EA1450" s="1051"/>
      <c r="EB1450" s="1051"/>
      <c r="EC1450" s="1051"/>
      <c r="ED1450" s="1051"/>
      <c r="EE1450" s="1051"/>
      <c r="EF1450" s="1051"/>
      <c r="EG1450" s="1051"/>
      <c r="EH1450" s="1051"/>
      <c r="EI1450" s="1051"/>
      <c r="EJ1450" s="1051"/>
      <c r="EK1450" s="1051"/>
      <c r="EL1450" s="1051"/>
      <c r="EM1450" s="1051"/>
      <c r="EN1450" s="1051"/>
      <c r="EO1450" s="1051"/>
      <c r="EP1450" s="1051"/>
      <c r="EQ1450" s="1051"/>
      <c r="ER1450" s="1051"/>
      <c r="ES1450" s="1051"/>
      <c r="ET1450" s="1051"/>
      <c r="EU1450" s="1051"/>
      <c r="EV1450" s="1051"/>
      <c r="EW1450" s="1051"/>
      <c r="EX1450" s="1051"/>
      <c r="EY1450" s="1051"/>
      <c r="EZ1450" s="1051"/>
      <c r="FA1450" s="1051"/>
      <c r="FB1450" s="1051"/>
      <c r="FC1450" s="1051"/>
      <c r="FD1450" s="1051"/>
      <c r="FE1450" s="1051"/>
      <c r="FF1450" s="1051"/>
      <c r="FG1450" s="1051"/>
      <c r="FH1450" s="1051"/>
      <c r="FI1450" s="1051"/>
      <c r="FJ1450" s="1051"/>
      <c r="FK1450" s="1051"/>
      <c r="FL1450" s="1051"/>
      <c r="FM1450" s="1051"/>
      <c r="FN1450" s="1051"/>
      <c r="FO1450" s="1051"/>
      <c r="FP1450" s="1051"/>
      <c r="FQ1450" s="1051"/>
      <c r="FR1450" s="1051"/>
      <c r="FS1450" s="1051"/>
      <c r="FT1450" s="1051"/>
      <c r="FU1450" s="1051"/>
      <c r="FV1450" s="1051"/>
      <c r="FW1450" s="1051"/>
      <c r="FX1450" s="1051"/>
      <c r="FY1450" s="1051"/>
      <c r="FZ1450" s="1051"/>
      <c r="GA1450" s="1051"/>
      <c r="GB1450" s="1051"/>
      <c r="GC1450" s="1051"/>
      <c r="GD1450" s="1051"/>
      <c r="GE1450" s="1051"/>
      <c r="GF1450" s="1051"/>
      <c r="GG1450" s="1051"/>
      <c r="GH1450" s="1051"/>
      <c r="GI1450" s="1051"/>
      <c r="GJ1450" s="1051"/>
      <c r="GK1450" s="1051"/>
      <c r="GL1450" s="1051"/>
      <c r="GM1450" s="1051"/>
      <c r="GN1450" s="1051"/>
      <c r="GO1450" s="1051"/>
      <c r="GP1450" s="1051"/>
      <c r="GQ1450" s="1051"/>
      <c r="GR1450" s="1051"/>
      <c r="GS1450" s="1051"/>
      <c r="GT1450" s="1051"/>
      <c r="GU1450" s="1051"/>
      <c r="GV1450" s="1051"/>
      <c r="GW1450" s="1051"/>
      <c r="GX1450" s="1051"/>
      <c r="GY1450" s="1051"/>
      <c r="GZ1450" s="1051"/>
      <c r="HA1450" s="1051"/>
      <c r="HB1450" s="1051"/>
      <c r="HC1450" s="1051"/>
      <c r="HD1450" s="1051"/>
      <c r="HE1450" s="1051"/>
      <c r="HF1450" s="1051"/>
      <c r="HG1450" s="1051"/>
      <c r="HH1450" s="1051"/>
      <c r="HI1450" s="1051"/>
      <c r="HJ1450" s="1051"/>
      <c r="HK1450" s="1051"/>
      <c r="HL1450" s="1051"/>
      <c r="HM1450" s="1051"/>
      <c r="HN1450" s="1051"/>
      <c r="HO1450" s="1051"/>
      <c r="HP1450" s="1051"/>
      <c r="HQ1450" s="1051"/>
      <c r="HR1450" s="1051"/>
      <c r="HS1450" s="1051"/>
      <c r="HT1450" s="1051"/>
      <c r="HU1450" s="1051"/>
      <c r="HV1450" s="1051"/>
      <c r="HW1450" s="1051"/>
      <c r="HX1450" s="1051"/>
      <c r="HY1450" s="1051"/>
      <c r="HZ1450" s="1051"/>
      <c r="IA1450" s="1051"/>
      <c r="IB1450" s="1051"/>
      <c r="IC1450" s="1051"/>
      <c r="ID1450" s="1051"/>
      <c r="IE1450" s="1051"/>
      <c r="IF1450" s="1051"/>
      <c r="IG1450" s="1051"/>
      <c r="IH1450" s="1051"/>
      <c r="II1450" s="1051"/>
      <c r="IJ1450" s="1051"/>
      <c r="IK1450" s="1051"/>
      <c r="IL1450" s="1051"/>
      <c r="IM1450" s="1051"/>
      <c r="IN1450" s="1051"/>
      <c r="IO1450" s="1051"/>
      <c r="IP1450" s="1051"/>
      <c r="IQ1450" s="1051"/>
      <c r="IR1450" s="1051"/>
      <c r="IS1450" s="1051"/>
      <c r="IT1450" s="1051"/>
      <c r="IU1450" s="1051"/>
      <c r="IV1450" s="1051"/>
      <c r="IW1450" s="1051"/>
      <c r="IX1450" s="1051"/>
      <c r="IY1450" s="1051"/>
      <c r="IZ1450" s="1051"/>
      <c r="JA1450" s="1051"/>
      <c r="JB1450" s="1051"/>
    </row>
    <row r="1451" spans="1:262" s="1339" customFormat="1" ht="20.100000000000001" customHeight="1" x14ac:dyDescent="0.25">
      <c r="A1451" s="1250"/>
      <c r="B1451" s="1250"/>
      <c r="C1451" s="1115" t="s">
        <v>169</v>
      </c>
      <c r="D1451" s="432"/>
      <c r="E1451" s="316">
        <f t="shared" si="571"/>
        <v>135.60000000000002</v>
      </c>
      <c r="F1451" s="316">
        <f t="shared" si="571"/>
        <v>57.800000000000004</v>
      </c>
      <c r="G1451" s="316">
        <f t="shared" si="571"/>
        <v>24.778947368421054</v>
      </c>
      <c r="H1451" s="67">
        <f t="shared" si="571"/>
        <v>42.870151156437807</v>
      </c>
      <c r="I1451" s="500"/>
      <c r="J1451" s="500"/>
      <c r="K1451" s="501"/>
      <c r="L1451" s="501"/>
      <c r="M1451" s="501"/>
      <c r="N1451" s="501"/>
      <c r="O1451" s="501"/>
      <c r="P1451" s="501"/>
      <c r="Q1451" s="64"/>
      <c r="R1451" s="64"/>
      <c r="S1451" s="64"/>
      <c r="T1451" s="64"/>
      <c r="U1451" s="226"/>
      <c r="V1451" s="64"/>
      <c r="W1451" s="1289"/>
      <c r="X1451" s="1051"/>
      <c r="Y1451" s="1051"/>
      <c r="Z1451" s="1051"/>
      <c r="AA1451" s="1051"/>
      <c r="AB1451" s="1051"/>
      <c r="AC1451" s="1051"/>
      <c r="AD1451" s="1051"/>
      <c r="AE1451" s="1051"/>
      <c r="AF1451" s="1051"/>
      <c r="AG1451" s="1051"/>
      <c r="AH1451" s="1051"/>
      <c r="AI1451" s="1051"/>
      <c r="AJ1451" s="1051"/>
      <c r="AK1451" s="1051"/>
      <c r="AL1451" s="1051"/>
      <c r="AM1451" s="1051"/>
      <c r="AN1451" s="1051"/>
      <c r="AO1451" s="1051"/>
      <c r="AP1451" s="1051"/>
      <c r="AQ1451" s="1051"/>
      <c r="AR1451" s="1051"/>
      <c r="AS1451" s="1051"/>
      <c r="AT1451" s="1051"/>
      <c r="AU1451" s="1051"/>
      <c r="AV1451" s="1051"/>
      <c r="AW1451" s="1051"/>
      <c r="AX1451" s="1051"/>
      <c r="AY1451" s="1051"/>
      <c r="AZ1451" s="1051"/>
      <c r="BA1451" s="1051"/>
      <c r="BB1451" s="1051"/>
      <c r="BC1451" s="1051"/>
      <c r="BD1451" s="1051"/>
      <c r="BE1451" s="1051"/>
      <c r="BF1451" s="1051"/>
      <c r="BG1451" s="1051"/>
      <c r="BH1451" s="1051"/>
      <c r="BI1451" s="1051"/>
      <c r="BJ1451" s="1051"/>
      <c r="BK1451" s="1051"/>
      <c r="BL1451" s="1051"/>
      <c r="BM1451" s="1051"/>
      <c r="BN1451" s="1051"/>
      <c r="BO1451" s="1051"/>
      <c r="BP1451" s="1051"/>
      <c r="BQ1451" s="1051"/>
      <c r="BR1451" s="1051"/>
      <c r="BS1451" s="1051"/>
      <c r="BT1451" s="1051"/>
      <c r="BU1451" s="1051"/>
      <c r="BV1451" s="1051"/>
      <c r="BW1451" s="1051"/>
      <c r="BX1451" s="1051"/>
      <c r="BY1451" s="1051"/>
      <c r="BZ1451" s="1051"/>
      <c r="CA1451" s="1051"/>
      <c r="CB1451" s="1051"/>
      <c r="CC1451" s="1051"/>
      <c r="CD1451" s="1051"/>
      <c r="CE1451" s="1051"/>
      <c r="CF1451" s="1051"/>
      <c r="CG1451" s="1051"/>
      <c r="CH1451" s="1051"/>
      <c r="CI1451" s="1051"/>
      <c r="CJ1451" s="1051"/>
      <c r="CK1451" s="1051"/>
      <c r="CL1451" s="1051"/>
      <c r="CM1451" s="1051"/>
      <c r="CN1451" s="1051"/>
      <c r="CO1451" s="1051"/>
      <c r="CP1451" s="1051"/>
      <c r="CQ1451" s="1051"/>
      <c r="CR1451" s="1051"/>
      <c r="CS1451" s="1051"/>
      <c r="CT1451" s="1051"/>
      <c r="CU1451" s="1051"/>
      <c r="CV1451" s="1051"/>
      <c r="CW1451" s="1051"/>
      <c r="CX1451" s="1051"/>
      <c r="CY1451" s="1051"/>
      <c r="CZ1451" s="1051"/>
      <c r="DA1451" s="1051"/>
      <c r="DB1451" s="1051"/>
      <c r="DC1451" s="1051"/>
      <c r="DD1451" s="1051"/>
      <c r="DE1451" s="1051"/>
      <c r="DF1451" s="1051"/>
      <c r="DG1451" s="1051"/>
      <c r="DH1451" s="1051"/>
      <c r="DI1451" s="1051"/>
      <c r="DJ1451" s="1051"/>
      <c r="DK1451" s="1051"/>
      <c r="DL1451" s="1051"/>
      <c r="DM1451" s="1051"/>
      <c r="DN1451" s="1051"/>
      <c r="DO1451" s="1051"/>
      <c r="DP1451" s="1051"/>
      <c r="DQ1451" s="1051"/>
      <c r="DR1451" s="1051"/>
      <c r="DS1451" s="1051"/>
      <c r="DT1451" s="1051"/>
      <c r="DU1451" s="1051"/>
      <c r="DV1451" s="1051"/>
      <c r="DW1451" s="1051"/>
      <c r="DX1451" s="1051"/>
      <c r="DY1451" s="1051"/>
      <c r="DZ1451" s="1051"/>
      <c r="EA1451" s="1051"/>
      <c r="EB1451" s="1051"/>
      <c r="EC1451" s="1051"/>
      <c r="ED1451" s="1051"/>
      <c r="EE1451" s="1051"/>
      <c r="EF1451" s="1051"/>
      <c r="EG1451" s="1051"/>
      <c r="EH1451" s="1051"/>
      <c r="EI1451" s="1051"/>
      <c r="EJ1451" s="1051"/>
      <c r="EK1451" s="1051"/>
      <c r="EL1451" s="1051"/>
      <c r="EM1451" s="1051"/>
      <c r="EN1451" s="1051"/>
      <c r="EO1451" s="1051"/>
      <c r="EP1451" s="1051"/>
      <c r="EQ1451" s="1051"/>
      <c r="ER1451" s="1051"/>
      <c r="ES1451" s="1051"/>
      <c r="ET1451" s="1051"/>
      <c r="EU1451" s="1051"/>
      <c r="EV1451" s="1051"/>
      <c r="EW1451" s="1051"/>
      <c r="EX1451" s="1051"/>
      <c r="EY1451" s="1051"/>
      <c r="EZ1451" s="1051"/>
      <c r="FA1451" s="1051"/>
      <c r="FB1451" s="1051"/>
      <c r="FC1451" s="1051"/>
      <c r="FD1451" s="1051"/>
      <c r="FE1451" s="1051"/>
      <c r="FF1451" s="1051"/>
      <c r="FG1451" s="1051"/>
      <c r="FH1451" s="1051"/>
      <c r="FI1451" s="1051"/>
      <c r="FJ1451" s="1051"/>
      <c r="FK1451" s="1051"/>
      <c r="FL1451" s="1051"/>
      <c r="FM1451" s="1051"/>
      <c r="FN1451" s="1051"/>
      <c r="FO1451" s="1051"/>
      <c r="FP1451" s="1051"/>
      <c r="FQ1451" s="1051"/>
      <c r="FR1451" s="1051"/>
      <c r="FS1451" s="1051"/>
      <c r="FT1451" s="1051"/>
      <c r="FU1451" s="1051"/>
      <c r="FV1451" s="1051"/>
      <c r="FW1451" s="1051"/>
      <c r="FX1451" s="1051"/>
      <c r="FY1451" s="1051"/>
      <c r="FZ1451" s="1051"/>
      <c r="GA1451" s="1051"/>
      <c r="GB1451" s="1051"/>
      <c r="GC1451" s="1051"/>
      <c r="GD1451" s="1051"/>
      <c r="GE1451" s="1051"/>
      <c r="GF1451" s="1051"/>
      <c r="GG1451" s="1051"/>
      <c r="GH1451" s="1051"/>
      <c r="GI1451" s="1051"/>
      <c r="GJ1451" s="1051"/>
      <c r="GK1451" s="1051"/>
      <c r="GL1451" s="1051"/>
      <c r="GM1451" s="1051"/>
      <c r="GN1451" s="1051"/>
      <c r="GO1451" s="1051"/>
      <c r="GP1451" s="1051"/>
      <c r="GQ1451" s="1051"/>
      <c r="GR1451" s="1051"/>
      <c r="GS1451" s="1051"/>
      <c r="GT1451" s="1051"/>
      <c r="GU1451" s="1051"/>
      <c r="GV1451" s="1051"/>
      <c r="GW1451" s="1051"/>
      <c r="GX1451" s="1051"/>
      <c r="GY1451" s="1051"/>
      <c r="GZ1451" s="1051"/>
      <c r="HA1451" s="1051"/>
      <c r="HB1451" s="1051"/>
      <c r="HC1451" s="1051"/>
      <c r="HD1451" s="1051"/>
      <c r="HE1451" s="1051"/>
      <c r="HF1451" s="1051"/>
      <c r="HG1451" s="1051"/>
      <c r="HH1451" s="1051"/>
      <c r="HI1451" s="1051"/>
      <c r="HJ1451" s="1051"/>
      <c r="HK1451" s="1051"/>
      <c r="HL1451" s="1051"/>
      <c r="HM1451" s="1051"/>
      <c r="HN1451" s="1051"/>
      <c r="HO1451" s="1051"/>
      <c r="HP1451" s="1051"/>
      <c r="HQ1451" s="1051"/>
      <c r="HR1451" s="1051"/>
      <c r="HS1451" s="1051"/>
      <c r="HT1451" s="1051"/>
      <c r="HU1451" s="1051"/>
      <c r="HV1451" s="1051"/>
      <c r="HW1451" s="1051"/>
      <c r="HX1451" s="1051"/>
      <c r="HY1451" s="1051"/>
      <c r="HZ1451" s="1051"/>
      <c r="IA1451" s="1051"/>
      <c r="IB1451" s="1051"/>
      <c r="IC1451" s="1051"/>
      <c r="ID1451" s="1051"/>
      <c r="IE1451" s="1051"/>
      <c r="IF1451" s="1051"/>
      <c r="IG1451" s="1051"/>
      <c r="IH1451" s="1051"/>
      <c r="II1451" s="1051"/>
      <c r="IJ1451" s="1051"/>
      <c r="IK1451" s="1051"/>
      <c r="IL1451" s="1051"/>
      <c r="IM1451" s="1051"/>
      <c r="IN1451" s="1051"/>
      <c r="IO1451" s="1051"/>
      <c r="IP1451" s="1051"/>
      <c r="IQ1451" s="1051"/>
      <c r="IR1451" s="1051"/>
      <c r="IS1451" s="1051"/>
      <c r="IT1451" s="1051"/>
      <c r="IU1451" s="1051"/>
      <c r="IV1451" s="1051"/>
      <c r="IW1451" s="1051"/>
      <c r="IX1451" s="1051"/>
      <c r="IY1451" s="1051"/>
      <c r="IZ1451" s="1051"/>
      <c r="JA1451" s="1051"/>
      <c r="JB1451" s="1051"/>
    </row>
    <row r="1452" spans="1:262" s="1339" customFormat="1" ht="20.100000000000001" customHeight="1" x14ac:dyDescent="0.25">
      <c r="A1452" s="1250"/>
      <c r="B1452" s="1250"/>
      <c r="C1452" s="1120" t="s">
        <v>313</v>
      </c>
      <c r="D1452" s="12"/>
      <c r="E1452" s="30"/>
      <c r="F1452" s="30"/>
      <c r="G1452" s="30"/>
      <c r="H1452" s="67">
        <f t="shared" si="571"/>
        <v>0</v>
      </c>
      <c r="I1452" s="500"/>
      <c r="J1452" s="500"/>
      <c r="K1452" s="501"/>
      <c r="L1452" s="501"/>
      <c r="M1452" s="501"/>
      <c r="N1452" s="501"/>
      <c r="O1452" s="501"/>
      <c r="P1452" s="501"/>
      <c r="Q1452" s="64"/>
      <c r="R1452" s="64"/>
      <c r="S1452" s="64"/>
      <c r="T1452" s="64"/>
      <c r="U1452" s="226"/>
      <c r="V1452" s="64"/>
      <c r="W1452" s="1289"/>
      <c r="X1452" s="1051"/>
      <c r="Y1452" s="1051"/>
      <c r="Z1452" s="1051"/>
      <c r="AA1452" s="1051"/>
      <c r="AB1452" s="1051"/>
      <c r="AC1452" s="1051"/>
      <c r="AD1452" s="1051"/>
      <c r="AE1452" s="1051"/>
      <c r="AF1452" s="1051"/>
      <c r="AG1452" s="1051"/>
      <c r="AH1452" s="1051"/>
      <c r="AI1452" s="1051"/>
      <c r="AJ1452" s="1051"/>
      <c r="AK1452" s="1051"/>
      <c r="AL1452" s="1051"/>
      <c r="AM1452" s="1051"/>
      <c r="AN1452" s="1051"/>
      <c r="AO1452" s="1051"/>
      <c r="AP1452" s="1051"/>
      <c r="AQ1452" s="1051"/>
      <c r="AR1452" s="1051"/>
      <c r="AS1452" s="1051"/>
      <c r="AT1452" s="1051"/>
      <c r="AU1452" s="1051"/>
      <c r="AV1452" s="1051"/>
      <c r="AW1452" s="1051"/>
      <c r="AX1452" s="1051"/>
      <c r="AY1452" s="1051"/>
      <c r="AZ1452" s="1051"/>
      <c r="BA1452" s="1051"/>
      <c r="BB1452" s="1051"/>
      <c r="BC1452" s="1051"/>
      <c r="BD1452" s="1051"/>
      <c r="BE1452" s="1051"/>
      <c r="BF1452" s="1051"/>
      <c r="BG1452" s="1051"/>
      <c r="BH1452" s="1051"/>
      <c r="BI1452" s="1051"/>
      <c r="BJ1452" s="1051"/>
      <c r="BK1452" s="1051"/>
      <c r="BL1452" s="1051"/>
      <c r="BM1452" s="1051"/>
      <c r="BN1452" s="1051"/>
      <c r="BO1452" s="1051"/>
      <c r="BP1452" s="1051"/>
      <c r="BQ1452" s="1051"/>
      <c r="BR1452" s="1051"/>
      <c r="BS1452" s="1051"/>
      <c r="BT1452" s="1051"/>
      <c r="BU1452" s="1051"/>
      <c r="BV1452" s="1051"/>
      <c r="BW1452" s="1051"/>
      <c r="BX1452" s="1051"/>
      <c r="BY1452" s="1051"/>
      <c r="BZ1452" s="1051"/>
      <c r="CA1452" s="1051"/>
      <c r="CB1452" s="1051"/>
      <c r="CC1452" s="1051"/>
      <c r="CD1452" s="1051"/>
      <c r="CE1452" s="1051"/>
      <c r="CF1452" s="1051"/>
      <c r="CG1452" s="1051"/>
      <c r="CH1452" s="1051"/>
      <c r="CI1452" s="1051"/>
      <c r="CJ1452" s="1051"/>
      <c r="CK1452" s="1051"/>
      <c r="CL1452" s="1051"/>
      <c r="CM1452" s="1051"/>
      <c r="CN1452" s="1051"/>
      <c r="CO1452" s="1051"/>
      <c r="CP1452" s="1051"/>
      <c r="CQ1452" s="1051"/>
      <c r="CR1452" s="1051"/>
      <c r="CS1452" s="1051"/>
      <c r="CT1452" s="1051"/>
      <c r="CU1452" s="1051"/>
      <c r="CV1452" s="1051"/>
      <c r="CW1452" s="1051"/>
      <c r="CX1452" s="1051"/>
      <c r="CY1452" s="1051"/>
      <c r="CZ1452" s="1051"/>
      <c r="DA1452" s="1051"/>
      <c r="DB1452" s="1051"/>
      <c r="DC1452" s="1051"/>
      <c r="DD1452" s="1051"/>
      <c r="DE1452" s="1051"/>
      <c r="DF1452" s="1051"/>
      <c r="DG1452" s="1051"/>
      <c r="DH1452" s="1051"/>
      <c r="DI1452" s="1051"/>
      <c r="DJ1452" s="1051"/>
      <c r="DK1452" s="1051"/>
      <c r="DL1452" s="1051"/>
      <c r="DM1452" s="1051"/>
      <c r="DN1452" s="1051"/>
      <c r="DO1452" s="1051"/>
      <c r="DP1452" s="1051"/>
      <c r="DQ1452" s="1051"/>
      <c r="DR1452" s="1051"/>
      <c r="DS1452" s="1051"/>
      <c r="DT1452" s="1051"/>
      <c r="DU1452" s="1051"/>
      <c r="DV1452" s="1051"/>
      <c r="DW1452" s="1051"/>
      <c r="DX1452" s="1051"/>
      <c r="DY1452" s="1051"/>
      <c r="DZ1452" s="1051"/>
      <c r="EA1452" s="1051"/>
      <c r="EB1452" s="1051"/>
      <c r="EC1452" s="1051"/>
      <c r="ED1452" s="1051"/>
      <c r="EE1452" s="1051"/>
      <c r="EF1452" s="1051"/>
      <c r="EG1452" s="1051"/>
      <c r="EH1452" s="1051"/>
      <c r="EI1452" s="1051"/>
      <c r="EJ1452" s="1051"/>
      <c r="EK1452" s="1051"/>
      <c r="EL1452" s="1051"/>
      <c r="EM1452" s="1051"/>
      <c r="EN1452" s="1051"/>
      <c r="EO1452" s="1051"/>
      <c r="EP1452" s="1051"/>
      <c r="EQ1452" s="1051"/>
      <c r="ER1452" s="1051"/>
      <c r="ES1452" s="1051"/>
      <c r="ET1452" s="1051"/>
      <c r="EU1452" s="1051"/>
      <c r="EV1452" s="1051"/>
      <c r="EW1452" s="1051"/>
      <c r="EX1452" s="1051"/>
      <c r="EY1452" s="1051"/>
      <c r="EZ1452" s="1051"/>
      <c r="FA1452" s="1051"/>
      <c r="FB1452" s="1051"/>
      <c r="FC1452" s="1051"/>
      <c r="FD1452" s="1051"/>
      <c r="FE1452" s="1051"/>
      <c r="FF1452" s="1051"/>
      <c r="FG1452" s="1051"/>
      <c r="FH1452" s="1051"/>
      <c r="FI1452" s="1051"/>
      <c r="FJ1452" s="1051"/>
      <c r="FK1452" s="1051"/>
      <c r="FL1452" s="1051"/>
      <c r="FM1452" s="1051"/>
      <c r="FN1452" s="1051"/>
      <c r="FO1452" s="1051"/>
      <c r="FP1452" s="1051"/>
      <c r="FQ1452" s="1051"/>
      <c r="FR1452" s="1051"/>
      <c r="FS1452" s="1051"/>
      <c r="FT1452" s="1051"/>
      <c r="FU1452" s="1051"/>
      <c r="FV1452" s="1051"/>
      <c r="FW1452" s="1051"/>
      <c r="FX1452" s="1051"/>
      <c r="FY1452" s="1051"/>
      <c r="FZ1452" s="1051"/>
      <c r="GA1452" s="1051"/>
      <c r="GB1452" s="1051"/>
      <c r="GC1452" s="1051"/>
      <c r="GD1452" s="1051"/>
      <c r="GE1452" s="1051"/>
      <c r="GF1452" s="1051"/>
      <c r="GG1452" s="1051"/>
      <c r="GH1452" s="1051"/>
      <c r="GI1452" s="1051"/>
      <c r="GJ1452" s="1051"/>
      <c r="GK1452" s="1051"/>
      <c r="GL1452" s="1051"/>
      <c r="GM1452" s="1051"/>
      <c r="GN1452" s="1051"/>
      <c r="GO1452" s="1051"/>
      <c r="GP1452" s="1051"/>
      <c r="GQ1452" s="1051"/>
      <c r="GR1452" s="1051"/>
      <c r="GS1452" s="1051"/>
      <c r="GT1452" s="1051"/>
      <c r="GU1452" s="1051"/>
      <c r="GV1452" s="1051"/>
      <c r="GW1452" s="1051"/>
      <c r="GX1452" s="1051"/>
      <c r="GY1452" s="1051"/>
      <c r="GZ1452" s="1051"/>
      <c r="HA1452" s="1051"/>
      <c r="HB1452" s="1051"/>
      <c r="HC1452" s="1051"/>
      <c r="HD1452" s="1051"/>
      <c r="HE1452" s="1051"/>
      <c r="HF1452" s="1051"/>
      <c r="HG1452" s="1051"/>
      <c r="HH1452" s="1051"/>
      <c r="HI1452" s="1051"/>
      <c r="HJ1452" s="1051"/>
      <c r="HK1452" s="1051"/>
      <c r="HL1452" s="1051"/>
      <c r="HM1452" s="1051"/>
      <c r="HN1452" s="1051"/>
      <c r="HO1452" s="1051"/>
      <c r="HP1452" s="1051"/>
      <c r="HQ1452" s="1051"/>
      <c r="HR1452" s="1051"/>
      <c r="HS1452" s="1051"/>
      <c r="HT1452" s="1051"/>
      <c r="HU1452" s="1051"/>
      <c r="HV1452" s="1051"/>
      <c r="HW1452" s="1051"/>
      <c r="HX1452" s="1051"/>
      <c r="HY1452" s="1051"/>
      <c r="HZ1452" s="1051"/>
      <c r="IA1452" s="1051"/>
      <c r="IB1452" s="1051"/>
      <c r="IC1452" s="1051"/>
      <c r="ID1452" s="1051"/>
      <c r="IE1452" s="1051"/>
      <c r="IF1452" s="1051"/>
      <c r="IG1452" s="1051"/>
      <c r="IH1452" s="1051"/>
      <c r="II1452" s="1051"/>
      <c r="IJ1452" s="1051"/>
      <c r="IK1452" s="1051"/>
      <c r="IL1452" s="1051"/>
      <c r="IM1452" s="1051"/>
      <c r="IN1452" s="1051"/>
      <c r="IO1452" s="1051"/>
      <c r="IP1452" s="1051"/>
      <c r="IQ1452" s="1051"/>
      <c r="IR1452" s="1051"/>
      <c r="IS1452" s="1051"/>
      <c r="IT1452" s="1051"/>
      <c r="IU1452" s="1051"/>
      <c r="IV1452" s="1051"/>
      <c r="IW1452" s="1051"/>
      <c r="IX1452" s="1051"/>
      <c r="IY1452" s="1051"/>
      <c r="IZ1452" s="1051"/>
      <c r="JA1452" s="1051"/>
      <c r="JB1452" s="1051"/>
    </row>
    <row r="1453" spans="1:262" s="1339" customFormat="1" ht="20.100000000000001" customHeight="1" x14ac:dyDescent="0.25">
      <c r="A1453" s="1250"/>
      <c r="B1453" s="1250"/>
      <c r="C1453" s="1092" t="s">
        <v>201</v>
      </c>
      <c r="D1453" s="12"/>
      <c r="E1453" s="30">
        <f t="shared" si="571"/>
        <v>0</v>
      </c>
      <c r="F1453" s="30">
        <f t="shared" si="571"/>
        <v>0</v>
      </c>
      <c r="G1453" s="30">
        <f t="shared" si="571"/>
        <v>1</v>
      </c>
      <c r="H1453" s="67" t="e">
        <f t="shared" si="571"/>
        <v>#DIV/0!</v>
      </c>
      <c r="I1453" s="500"/>
      <c r="J1453" s="500"/>
      <c r="K1453" s="501"/>
      <c r="L1453" s="501"/>
      <c r="M1453" s="501"/>
      <c r="N1453" s="501"/>
      <c r="O1453" s="501"/>
      <c r="P1453" s="501"/>
      <c r="Q1453" s="64"/>
      <c r="R1453" s="64"/>
      <c r="S1453" s="64"/>
      <c r="T1453" s="64"/>
      <c r="U1453" s="226"/>
      <c r="V1453" s="64"/>
      <c r="W1453" s="1289"/>
      <c r="X1453" s="1051"/>
      <c r="Y1453" s="1051"/>
      <c r="Z1453" s="1051"/>
      <c r="AA1453" s="1051"/>
      <c r="AB1453" s="1051"/>
      <c r="AC1453" s="1051"/>
      <c r="AD1453" s="1051"/>
      <c r="AE1453" s="1051"/>
      <c r="AF1453" s="1051"/>
      <c r="AG1453" s="1051"/>
      <c r="AH1453" s="1051"/>
      <c r="AI1453" s="1051"/>
      <c r="AJ1453" s="1051"/>
      <c r="AK1453" s="1051"/>
      <c r="AL1453" s="1051"/>
      <c r="AM1453" s="1051"/>
      <c r="AN1453" s="1051"/>
      <c r="AO1453" s="1051"/>
      <c r="AP1453" s="1051"/>
      <c r="AQ1453" s="1051"/>
      <c r="AR1453" s="1051"/>
      <c r="AS1453" s="1051"/>
      <c r="AT1453" s="1051"/>
      <c r="AU1453" s="1051"/>
      <c r="AV1453" s="1051"/>
      <c r="AW1453" s="1051"/>
      <c r="AX1453" s="1051"/>
      <c r="AY1453" s="1051"/>
      <c r="AZ1453" s="1051"/>
      <c r="BA1453" s="1051"/>
      <c r="BB1453" s="1051"/>
      <c r="BC1453" s="1051"/>
      <c r="BD1453" s="1051"/>
      <c r="BE1453" s="1051"/>
      <c r="BF1453" s="1051"/>
      <c r="BG1453" s="1051"/>
      <c r="BH1453" s="1051"/>
      <c r="BI1453" s="1051"/>
      <c r="BJ1453" s="1051"/>
      <c r="BK1453" s="1051"/>
      <c r="BL1453" s="1051"/>
      <c r="BM1453" s="1051"/>
      <c r="BN1453" s="1051"/>
      <c r="BO1453" s="1051"/>
      <c r="BP1453" s="1051"/>
      <c r="BQ1453" s="1051"/>
      <c r="BR1453" s="1051"/>
      <c r="BS1453" s="1051"/>
      <c r="BT1453" s="1051"/>
      <c r="BU1453" s="1051"/>
      <c r="BV1453" s="1051"/>
      <c r="BW1453" s="1051"/>
      <c r="BX1453" s="1051"/>
      <c r="BY1453" s="1051"/>
      <c r="BZ1453" s="1051"/>
      <c r="CA1453" s="1051"/>
      <c r="CB1453" s="1051"/>
      <c r="CC1453" s="1051"/>
      <c r="CD1453" s="1051"/>
      <c r="CE1453" s="1051"/>
      <c r="CF1453" s="1051"/>
      <c r="CG1453" s="1051"/>
      <c r="CH1453" s="1051"/>
      <c r="CI1453" s="1051"/>
      <c r="CJ1453" s="1051"/>
      <c r="CK1453" s="1051"/>
      <c r="CL1453" s="1051"/>
      <c r="CM1453" s="1051"/>
      <c r="CN1453" s="1051"/>
      <c r="CO1453" s="1051"/>
      <c r="CP1453" s="1051"/>
      <c r="CQ1453" s="1051"/>
      <c r="CR1453" s="1051"/>
      <c r="CS1453" s="1051"/>
      <c r="CT1453" s="1051"/>
      <c r="CU1453" s="1051"/>
      <c r="CV1453" s="1051"/>
      <c r="CW1453" s="1051"/>
      <c r="CX1453" s="1051"/>
      <c r="CY1453" s="1051"/>
      <c r="CZ1453" s="1051"/>
      <c r="DA1453" s="1051"/>
      <c r="DB1453" s="1051"/>
      <c r="DC1453" s="1051"/>
      <c r="DD1453" s="1051"/>
      <c r="DE1453" s="1051"/>
      <c r="DF1453" s="1051"/>
      <c r="DG1453" s="1051"/>
      <c r="DH1453" s="1051"/>
      <c r="DI1453" s="1051"/>
      <c r="DJ1453" s="1051"/>
      <c r="DK1453" s="1051"/>
      <c r="DL1453" s="1051"/>
      <c r="DM1453" s="1051"/>
      <c r="DN1453" s="1051"/>
      <c r="DO1453" s="1051"/>
      <c r="DP1453" s="1051"/>
      <c r="DQ1453" s="1051"/>
      <c r="DR1453" s="1051"/>
      <c r="DS1453" s="1051"/>
      <c r="DT1453" s="1051"/>
      <c r="DU1453" s="1051"/>
      <c r="DV1453" s="1051"/>
      <c r="DW1453" s="1051"/>
      <c r="DX1453" s="1051"/>
      <c r="DY1453" s="1051"/>
      <c r="DZ1453" s="1051"/>
      <c r="EA1453" s="1051"/>
      <c r="EB1453" s="1051"/>
      <c r="EC1453" s="1051"/>
      <c r="ED1453" s="1051"/>
      <c r="EE1453" s="1051"/>
      <c r="EF1453" s="1051"/>
      <c r="EG1453" s="1051"/>
      <c r="EH1453" s="1051"/>
      <c r="EI1453" s="1051"/>
      <c r="EJ1453" s="1051"/>
      <c r="EK1453" s="1051"/>
      <c r="EL1453" s="1051"/>
      <c r="EM1453" s="1051"/>
      <c r="EN1453" s="1051"/>
      <c r="EO1453" s="1051"/>
      <c r="EP1453" s="1051"/>
      <c r="EQ1453" s="1051"/>
      <c r="ER1453" s="1051"/>
      <c r="ES1453" s="1051"/>
      <c r="ET1453" s="1051"/>
      <c r="EU1453" s="1051"/>
      <c r="EV1453" s="1051"/>
      <c r="EW1453" s="1051"/>
      <c r="EX1453" s="1051"/>
      <c r="EY1453" s="1051"/>
      <c r="EZ1453" s="1051"/>
      <c r="FA1453" s="1051"/>
      <c r="FB1453" s="1051"/>
      <c r="FC1453" s="1051"/>
      <c r="FD1453" s="1051"/>
      <c r="FE1453" s="1051"/>
      <c r="FF1453" s="1051"/>
      <c r="FG1453" s="1051"/>
      <c r="FH1453" s="1051"/>
      <c r="FI1453" s="1051"/>
      <c r="FJ1453" s="1051"/>
      <c r="FK1453" s="1051"/>
      <c r="FL1453" s="1051"/>
      <c r="FM1453" s="1051"/>
      <c r="FN1453" s="1051"/>
      <c r="FO1453" s="1051"/>
      <c r="FP1453" s="1051"/>
      <c r="FQ1453" s="1051"/>
      <c r="FR1453" s="1051"/>
      <c r="FS1453" s="1051"/>
      <c r="FT1453" s="1051"/>
      <c r="FU1453" s="1051"/>
      <c r="FV1453" s="1051"/>
      <c r="FW1453" s="1051"/>
      <c r="FX1453" s="1051"/>
      <c r="FY1453" s="1051"/>
      <c r="FZ1453" s="1051"/>
      <c r="GA1453" s="1051"/>
      <c r="GB1453" s="1051"/>
      <c r="GC1453" s="1051"/>
      <c r="GD1453" s="1051"/>
      <c r="GE1453" s="1051"/>
      <c r="GF1453" s="1051"/>
      <c r="GG1453" s="1051"/>
      <c r="GH1453" s="1051"/>
      <c r="GI1453" s="1051"/>
      <c r="GJ1453" s="1051"/>
      <c r="GK1453" s="1051"/>
      <c r="GL1453" s="1051"/>
      <c r="GM1453" s="1051"/>
      <c r="GN1453" s="1051"/>
      <c r="GO1453" s="1051"/>
      <c r="GP1453" s="1051"/>
      <c r="GQ1453" s="1051"/>
      <c r="GR1453" s="1051"/>
      <c r="GS1453" s="1051"/>
      <c r="GT1453" s="1051"/>
      <c r="GU1453" s="1051"/>
      <c r="GV1453" s="1051"/>
      <c r="GW1453" s="1051"/>
      <c r="GX1453" s="1051"/>
      <c r="GY1453" s="1051"/>
      <c r="GZ1453" s="1051"/>
      <c r="HA1453" s="1051"/>
      <c r="HB1453" s="1051"/>
      <c r="HC1453" s="1051"/>
      <c r="HD1453" s="1051"/>
      <c r="HE1453" s="1051"/>
      <c r="HF1453" s="1051"/>
      <c r="HG1453" s="1051"/>
      <c r="HH1453" s="1051"/>
      <c r="HI1453" s="1051"/>
      <c r="HJ1453" s="1051"/>
      <c r="HK1453" s="1051"/>
      <c r="HL1453" s="1051"/>
      <c r="HM1453" s="1051"/>
      <c r="HN1453" s="1051"/>
      <c r="HO1453" s="1051"/>
      <c r="HP1453" s="1051"/>
      <c r="HQ1453" s="1051"/>
      <c r="HR1453" s="1051"/>
      <c r="HS1453" s="1051"/>
      <c r="HT1453" s="1051"/>
      <c r="HU1453" s="1051"/>
      <c r="HV1453" s="1051"/>
      <c r="HW1453" s="1051"/>
      <c r="HX1453" s="1051"/>
      <c r="HY1453" s="1051"/>
      <c r="HZ1453" s="1051"/>
      <c r="IA1453" s="1051"/>
      <c r="IB1453" s="1051"/>
      <c r="IC1453" s="1051"/>
      <c r="ID1453" s="1051"/>
      <c r="IE1453" s="1051"/>
      <c r="IF1453" s="1051"/>
      <c r="IG1453" s="1051"/>
      <c r="IH1453" s="1051"/>
      <c r="II1453" s="1051"/>
      <c r="IJ1453" s="1051"/>
      <c r="IK1453" s="1051"/>
      <c r="IL1453" s="1051"/>
      <c r="IM1453" s="1051"/>
      <c r="IN1453" s="1051"/>
      <c r="IO1453" s="1051"/>
      <c r="IP1453" s="1051"/>
      <c r="IQ1453" s="1051"/>
      <c r="IR1453" s="1051"/>
      <c r="IS1453" s="1051"/>
      <c r="IT1453" s="1051"/>
      <c r="IU1453" s="1051"/>
      <c r="IV1453" s="1051"/>
      <c r="IW1453" s="1051"/>
      <c r="IX1453" s="1051"/>
      <c r="IY1453" s="1051"/>
      <c r="IZ1453" s="1051"/>
      <c r="JA1453" s="1051"/>
      <c r="JB1453" s="1051"/>
    </row>
    <row r="1454" spans="1:262" s="1339" customFormat="1" ht="20.100000000000001" customHeight="1" x14ac:dyDescent="0.25">
      <c r="A1454" s="1250"/>
      <c r="B1454" s="1250"/>
      <c r="C1454" s="1092" t="s">
        <v>309</v>
      </c>
      <c r="D1454" s="12"/>
      <c r="E1454" s="30">
        <f t="shared" si="571"/>
        <v>0</v>
      </c>
      <c r="F1454" s="30">
        <f t="shared" si="571"/>
        <v>0</v>
      </c>
      <c r="G1454" s="30">
        <f t="shared" si="571"/>
        <v>0</v>
      </c>
      <c r="H1454" s="67">
        <f t="shared" si="571"/>
        <v>0</v>
      </c>
      <c r="I1454" s="500"/>
      <c r="J1454" s="500"/>
      <c r="K1454" s="501"/>
      <c r="L1454" s="501"/>
      <c r="M1454" s="501"/>
      <c r="N1454" s="501"/>
      <c r="O1454" s="501"/>
      <c r="P1454" s="501"/>
      <c r="Q1454" s="64"/>
      <c r="R1454" s="64"/>
      <c r="S1454" s="64"/>
      <c r="T1454" s="64"/>
      <c r="U1454" s="226"/>
      <c r="V1454" s="64"/>
      <c r="W1454" s="1289"/>
      <c r="X1454" s="1051"/>
      <c r="Y1454" s="1051"/>
      <c r="Z1454" s="1051"/>
      <c r="AA1454" s="1051"/>
      <c r="AB1454" s="1051"/>
      <c r="AC1454" s="1051"/>
      <c r="AD1454" s="1051"/>
      <c r="AE1454" s="1051"/>
      <c r="AF1454" s="1051"/>
      <c r="AG1454" s="1051"/>
      <c r="AH1454" s="1051"/>
      <c r="AI1454" s="1051"/>
      <c r="AJ1454" s="1051"/>
      <c r="AK1454" s="1051"/>
      <c r="AL1454" s="1051"/>
      <c r="AM1454" s="1051"/>
      <c r="AN1454" s="1051"/>
      <c r="AO1454" s="1051"/>
      <c r="AP1454" s="1051"/>
      <c r="AQ1454" s="1051"/>
      <c r="AR1454" s="1051"/>
      <c r="AS1454" s="1051"/>
      <c r="AT1454" s="1051"/>
      <c r="AU1454" s="1051"/>
      <c r="AV1454" s="1051"/>
      <c r="AW1454" s="1051"/>
      <c r="AX1454" s="1051"/>
      <c r="AY1454" s="1051"/>
      <c r="AZ1454" s="1051"/>
      <c r="BA1454" s="1051"/>
      <c r="BB1454" s="1051"/>
      <c r="BC1454" s="1051"/>
      <c r="BD1454" s="1051"/>
      <c r="BE1454" s="1051"/>
      <c r="BF1454" s="1051"/>
      <c r="BG1454" s="1051"/>
      <c r="BH1454" s="1051"/>
      <c r="BI1454" s="1051"/>
      <c r="BJ1454" s="1051"/>
      <c r="BK1454" s="1051"/>
      <c r="BL1454" s="1051"/>
      <c r="BM1454" s="1051"/>
      <c r="BN1454" s="1051"/>
      <c r="BO1454" s="1051"/>
      <c r="BP1454" s="1051"/>
      <c r="BQ1454" s="1051"/>
      <c r="BR1454" s="1051"/>
      <c r="BS1454" s="1051"/>
      <c r="BT1454" s="1051"/>
      <c r="BU1454" s="1051"/>
      <c r="BV1454" s="1051"/>
      <c r="BW1454" s="1051"/>
      <c r="BX1454" s="1051"/>
      <c r="BY1454" s="1051"/>
      <c r="BZ1454" s="1051"/>
      <c r="CA1454" s="1051"/>
      <c r="CB1454" s="1051"/>
      <c r="CC1454" s="1051"/>
      <c r="CD1454" s="1051"/>
      <c r="CE1454" s="1051"/>
      <c r="CF1454" s="1051"/>
      <c r="CG1454" s="1051"/>
      <c r="CH1454" s="1051"/>
      <c r="CI1454" s="1051"/>
      <c r="CJ1454" s="1051"/>
      <c r="CK1454" s="1051"/>
      <c r="CL1454" s="1051"/>
      <c r="CM1454" s="1051"/>
      <c r="CN1454" s="1051"/>
      <c r="CO1454" s="1051"/>
      <c r="CP1454" s="1051"/>
      <c r="CQ1454" s="1051"/>
      <c r="CR1454" s="1051"/>
      <c r="CS1454" s="1051"/>
      <c r="CT1454" s="1051"/>
      <c r="CU1454" s="1051"/>
      <c r="CV1454" s="1051"/>
      <c r="CW1454" s="1051"/>
      <c r="CX1454" s="1051"/>
      <c r="CY1454" s="1051"/>
      <c r="CZ1454" s="1051"/>
      <c r="DA1454" s="1051"/>
      <c r="DB1454" s="1051"/>
      <c r="DC1454" s="1051"/>
      <c r="DD1454" s="1051"/>
      <c r="DE1454" s="1051"/>
      <c r="DF1454" s="1051"/>
      <c r="DG1454" s="1051"/>
      <c r="DH1454" s="1051"/>
      <c r="DI1454" s="1051"/>
      <c r="DJ1454" s="1051"/>
      <c r="DK1454" s="1051"/>
      <c r="DL1454" s="1051"/>
      <c r="DM1454" s="1051"/>
      <c r="DN1454" s="1051"/>
      <c r="DO1454" s="1051"/>
      <c r="DP1454" s="1051"/>
      <c r="DQ1454" s="1051"/>
      <c r="DR1454" s="1051"/>
      <c r="DS1454" s="1051"/>
      <c r="DT1454" s="1051"/>
      <c r="DU1454" s="1051"/>
      <c r="DV1454" s="1051"/>
      <c r="DW1454" s="1051"/>
      <c r="DX1454" s="1051"/>
      <c r="DY1454" s="1051"/>
      <c r="DZ1454" s="1051"/>
      <c r="EA1454" s="1051"/>
      <c r="EB1454" s="1051"/>
      <c r="EC1454" s="1051"/>
      <c r="ED1454" s="1051"/>
      <c r="EE1454" s="1051"/>
      <c r="EF1454" s="1051"/>
      <c r="EG1454" s="1051"/>
      <c r="EH1454" s="1051"/>
      <c r="EI1454" s="1051"/>
      <c r="EJ1454" s="1051"/>
      <c r="EK1454" s="1051"/>
      <c r="EL1454" s="1051"/>
      <c r="EM1454" s="1051"/>
      <c r="EN1454" s="1051"/>
      <c r="EO1454" s="1051"/>
      <c r="EP1454" s="1051"/>
      <c r="EQ1454" s="1051"/>
      <c r="ER1454" s="1051"/>
      <c r="ES1454" s="1051"/>
      <c r="ET1454" s="1051"/>
      <c r="EU1454" s="1051"/>
      <c r="EV1454" s="1051"/>
      <c r="EW1454" s="1051"/>
      <c r="EX1454" s="1051"/>
      <c r="EY1454" s="1051"/>
      <c r="EZ1454" s="1051"/>
      <c r="FA1454" s="1051"/>
      <c r="FB1454" s="1051"/>
      <c r="FC1454" s="1051"/>
      <c r="FD1454" s="1051"/>
      <c r="FE1454" s="1051"/>
      <c r="FF1454" s="1051"/>
      <c r="FG1454" s="1051"/>
      <c r="FH1454" s="1051"/>
      <c r="FI1454" s="1051"/>
      <c r="FJ1454" s="1051"/>
      <c r="FK1454" s="1051"/>
      <c r="FL1454" s="1051"/>
      <c r="FM1454" s="1051"/>
      <c r="FN1454" s="1051"/>
      <c r="FO1454" s="1051"/>
      <c r="FP1454" s="1051"/>
      <c r="FQ1454" s="1051"/>
      <c r="FR1454" s="1051"/>
      <c r="FS1454" s="1051"/>
      <c r="FT1454" s="1051"/>
      <c r="FU1454" s="1051"/>
      <c r="FV1454" s="1051"/>
      <c r="FW1454" s="1051"/>
      <c r="FX1454" s="1051"/>
      <c r="FY1454" s="1051"/>
      <c r="FZ1454" s="1051"/>
      <c r="GA1454" s="1051"/>
      <c r="GB1454" s="1051"/>
      <c r="GC1454" s="1051"/>
      <c r="GD1454" s="1051"/>
      <c r="GE1454" s="1051"/>
      <c r="GF1454" s="1051"/>
      <c r="GG1454" s="1051"/>
      <c r="GH1454" s="1051"/>
      <c r="GI1454" s="1051"/>
      <c r="GJ1454" s="1051"/>
      <c r="GK1454" s="1051"/>
      <c r="GL1454" s="1051"/>
      <c r="GM1454" s="1051"/>
      <c r="GN1454" s="1051"/>
      <c r="GO1454" s="1051"/>
      <c r="GP1454" s="1051"/>
      <c r="GQ1454" s="1051"/>
      <c r="GR1454" s="1051"/>
      <c r="GS1454" s="1051"/>
      <c r="GT1454" s="1051"/>
      <c r="GU1454" s="1051"/>
      <c r="GV1454" s="1051"/>
      <c r="GW1454" s="1051"/>
      <c r="GX1454" s="1051"/>
      <c r="GY1454" s="1051"/>
      <c r="GZ1454" s="1051"/>
      <c r="HA1454" s="1051"/>
      <c r="HB1454" s="1051"/>
      <c r="HC1454" s="1051"/>
      <c r="HD1454" s="1051"/>
      <c r="HE1454" s="1051"/>
      <c r="HF1454" s="1051"/>
      <c r="HG1454" s="1051"/>
      <c r="HH1454" s="1051"/>
      <c r="HI1454" s="1051"/>
      <c r="HJ1454" s="1051"/>
      <c r="HK1454" s="1051"/>
      <c r="HL1454" s="1051"/>
      <c r="HM1454" s="1051"/>
      <c r="HN1454" s="1051"/>
      <c r="HO1454" s="1051"/>
      <c r="HP1454" s="1051"/>
      <c r="HQ1454" s="1051"/>
      <c r="HR1454" s="1051"/>
      <c r="HS1454" s="1051"/>
      <c r="HT1454" s="1051"/>
      <c r="HU1454" s="1051"/>
      <c r="HV1454" s="1051"/>
      <c r="HW1454" s="1051"/>
      <c r="HX1454" s="1051"/>
      <c r="HY1454" s="1051"/>
      <c r="HZ1454" s="1051"/>
      <c r="IA1454" s="1051"/>
      <c r="IB1454" s="1051"/>
      <c r="IC1454" s="1051"/>
      <c r="ID1454" s="1051"/>
      <c r="IE1454" s="1051"/>
      <c r="IF1454" s="1051"/>
      <c r="IG1454" s="1051"/>
      <c r="IH1454" s="1051"/>
      <c r="II1454" s="1051"/>
      <c r="IJ1454" s="1051"/>
      <c r="IK1454" s="1051"/>
      <c r="IL1454" s="1051"/>
      <c r="IM1454" s="1051"/>
      <c r="IN1454" s="1051"/>
      <c r="IO1454" s="1051"/>
      <c r="IP1454" s="1051"/>
      <c r="IQ1454" s="1051"/>
      <c r="IR1454" s="1051"/>
      <c r="IS1454" s="1051"/>
      <c r="IT1454" s="1051"/>
      <c r="IU1454" s="1051"/>
      <c r="IV1454" s="1051"/>
      <c r="IW1454" s="1051"/>
      <c r="IX1454" s="1051"/>
      <c r="IY1454" s="1051"/>
      <c r="IZ1454" s="1051"/>
      <c r="JA1454" s="1051"/>
      <c r="JB1454" s="1051"/>
    </row>
    <row r="1455" spans="1:262" s="1339" customFormat="1" ht="20.100000000000001" customHeight="1" x14ac:dyDescent="0.25">
      <c r="A1455" s="1250"/>
      <c r="B1455" s="1250"/>
      <c r="C1455" s="1092" t="s">
        <v>314</v>
      </c>
      <c r="D1455" s="12"/>
      <c r="E1455" s="30">
        <f t="shared" si="571"/>
        <v>0</v>
      </c>
      <c r="F1455" s="30">
        <f t="shared" si="571"/>
        <v>0</v>
      </c>
      <c r="G1455" s="30">
        <f t="shared" si="571"/>
        <v>0</v>
      </c>
      <c r="H1455" s="67" t="e">
        <f t="shared" si="571"/>
        <v>#DIV/0!</v>
      </c>
      <c r="I1455" s="500"/>
      <c r="J1455" s="500"/>
      <c r="K1455" s="501"/>
      <c r="L1455" s="501"/>
      <c r="M1455" s="501"/>
      <c r="N1455" s="501"/>
      <c r="O1455" s="501"/>
      <c r="P1455" s="501"/>
      <c r="Q1455" s="64"/>
      <c r="R1455" s="64"/>
      <c r="S1455" s="64"/>
      <c r="T1455" s="64"/>
      <c r="U1455" s="226"/>
      <c r="V1455" s="64"/>
      <c r="W1455" s="1289"/>
      <c r="X1455" s="1051"/>
      <c r="Y1455" s="1051"/>
      <c r="Z1455" s="1051"/>
      <c r="AA1455" s="1051"/>
      <c r="AB1455" s="1051"/>
      <c r="AC1455" s="1051"/>
      <c r="AD1455" s="1051"/>
      <c r="AE1455" s="1051"/>
      <c r="AF1455" s="1051"/>
      <c r="AG1455" s="1051"/>
      <c r="AH1455" s="1051"/>
      <c r="AI1455" s="1051"/>
      <c r="AJ1455" s="1051"/>
      <c r="AK1455" s="1051"/>
      <c r="AL1455" s="1051"/>
      <c r="AM1455" s="1051"/>
      <c r="AN1455" s="1051"/>
      <c r="AO1455" s="1051"/>
      <c r="AP1455" s="1051"/>
      <c r="AQ1455" s="1051"/>
      <c r="AR1455" s="1051"/>
      <c r="AS1455" s="1051"/>
      <c r="AT1455" s="1051"/>
      <c r="AU1455" s="1051"/>
      <c r="AV1455" s="1051"/>
      <c r="AW1455" s="1051"/>
      <c r="AX1455" s="1051"/>
      <c r="AY1455" s="1051"/>
      <c r="AZ1455" s="1051"/>
      <c r="BA1455" s="1051"/>
      <c r="BB1455" s="1051"/>
      <c r="BC1455" s="1051"/>
      <c r="BD1455" s="1051"/>
      <c r="BE1455" s="1051"/>
      <c r="BF1455" s="1051"/>
      <c r="BG1455" s="1051"/>
      <c r="BH1455" s="1051"/>
      <c r="BI1455" s="1051"/>
      <c r="BJ1455" s="1051"/>
      <c r="BK1455" s="1051"/>
      <c r="BL1455" s="1051"/>
      <c r="BM1455" s="1051"/>
      <c r="BN1455" s="1051"/>
      <c r="BO1455" s="1051"/>
      <c r="BP1455" s="1051"/>
      <c r="BQ1455" s="1051"/>
      <c r="BR1455" s="1051"/>
      <c r="BS1455" s="1051"/>
      <c r="BT1455" s="1051"/>
      <c r="BU1455" s="1051"/>
      <c r="BV1455" s="1051"/>
      <c r="BW1455" s="1051"/>
      <c r="BX1455" s="1051"/>
      <c r="BY1455" s="1051"/>
      <c r="BZ1455" s="1051"/>
      <c r="CA1455" s="1051"/>
      <c r="CB1455" s="1051"/>
      <c r="CC1455" s="1051"/>
      <c r="CD1455" s="1051"/>
      <c r="CE1455" s="1051"/>
      <c r="CF1455" s="1051"/>
      <c r="CG1455" s="1051"/>
      <c r="CH1455" s="1051"/>
      <c r="CI1455" s="1051"/>
      <c r="CJ1455" s="1051"/>
      <c r="CK1455" s="1051"/>
      <c r="CL1455" s="1051"/>
      <c r="CM1455" s="1051"/>
      <c r="CN1455" s="1051"/>
      <c r="CO1455" s="1051"/>
      <c r="CP1455" s="1051"/>
      <c r="CQ1455" s="1051"/>
      <c r="CR1455" s="1051"/>
      <c r="CS1455" s="1051"/>
      <c r="CT1455" s="1051"/>
      <c r="CU1455" s="1051"/>
      <c r="CV1455" s="1051"/>
      <c r="CW1455" s="1051"/>
      <c r="CX1455" s="1051"/>
      <c r="CY1455" s="1051"/>
      <c r="CZ1455" s="1051"/>
      <c r="DA1455" s="1051"/>
      <c r="DB1455" s="1051"/>
      <c r="DC1455" s="1051"/>
      <c r="DD1455" s="1051"/>
      <c r="DE1455" s="1051"/>
      <c r="DF1455" s="1051"/>
      <c r="DG1455" s="1051"/>
      <c r="DH1455" s="1051"/>
      <c r="DI1455" s="1051"/>
      <c r="DJ1455" s="1051"/>
      <c r="DK1455" s="1051"/>
      <c r="DL1455" s="1051"/>
      <c r="DM1455" s="1051"/>
      <c r="DN1455" s="1051"/>
      <c r="DO1455" s="1051"/>
      <c r="DP1455" s="1051"/>
      <c r="DQ1455" s="1051"/>
      <c r="DR1455" s="1051"/>
      <c r="DS1455" s="1051"/>
      <c r="DT1455" s="1051"/>
      <c r="DU1455" s="1051"/>
      <c r="DV1455" s="1051"/>
      <c r="DW1455" s="1051"/>
      <c r="DX1455" s="1051"/>
      <c r="DY1455" s="1051"/>
      <c r="DZ1455" s="1051"/>
      <c r="EA1455" s="1051"/>
      <c r="EB1455" s="1051"/>
      <c r="EC1455" s="1051"/>
      <c r="ED1455" s="1051"/>
      <c r="EE1455" s="1051"/>
      <c r="EF1455" s="1051"/>
      <c r="EG1455" s="1051"/>
      <c r="EH1455" s="1051"/>
      <c r="EI1455" s="1051"/>
      <c r="EJ1455" s="1051"/>
      <c r="EK1455" s="1051"/>
      <c r="EL1455" s="1051"/>
      <c r="EM1455" s="1051"/>
      <c r="EN1455" s="1051"/>
      <c r="EO1455" s="1051"/>
      <c r="EP1455" s="1051"/>
      <c r="EQ1455" s="1051"/>
      <c r="ER1455" s="1051"/>
      <c r="ES1455" s="1051"/>
      <c r="ET1455" s="1051"/>
      <c r="EU1455" s="1051"/>
      <c r="EV1455" s="1051"/>
      <c r="EW1455" s="1051"/>
      <c r="EX1455" s="1051"/>
      <c r="EY1455" s="1051"/>
      <c r="EZ1455" s="1051"/>
      <c r="FA1455" s="1051"/>
      <c r="FB1455" s="1051"/>
      <c r="FC1455" s="1051"/>
      <c r="FD1455" s="1051"/>
      <c r="FE1455" s="1051"/>
      <c r="FF1455" s="1051"/>
      <c r="FG1455" s="1051"/>
      <c r="FH1455" s="1051"/>
      <c r="FI1455" s="1051"/>
      <c r="FJ1455" s="1051"/>
      <c r="FK1455" s="1051"/>
      <c r="FL1455" s="1051"/>
      <c r="FM1455" s="1051"/>
      <c r="FN1455" s="1051"/>
      <c r="FO1455" s="1051"/>
      <c r="FP1455" s="1051"/>
      <c r="FQ1455" s="1051"/>
      <c r="FR1455" s="1051"/>
      <c r="FS1455" s="1051"/>
      <c r="FT1455" s="1051"/>
      <c r="FU1455" s="1051"/>
      <c r="FV1455" s="1051"/>
      <c r="FW1455" s="1051"/>
      <c r="FX1455" s="1051"/>
      <c r="FY1455" s="1051"/>
      <c r="FZ1455" s="1051"/>
      <c r="GA1455" s="1051"/>
      <c r="GB1455" s="1051"/>
      <c r="GC1455" s="1051"/>
      <c r="GD1455" s="1051"/>
      <c r="GE1455" s="1051"/>
      <c r="GF1455" s="1051"/>
      <c r="GG1455" s="1051"/>
      <c r="GH1455" s="1051"/>
      <c r="GI1455" s="1051"/>
      <c r="GJ1455" s="1051"/>
      <c r="GK1455" s="1051"/>
      <c r="GL1455" s="1051"/>
      <c r="GM1455" s="1051"/>
      <c r="GN1455" s="1051"/>
      <c r="GO1455" s="1051"/>
      <c r="GP1455" s="1051"/>
      <c r="GQ1455" s="1051"/>
      <c r="GR1455" s="1051"/>
      <c r="GS1455" s="1051"/>
      <c r="GT1455" s="1051"/>
      <c r="GU1455" s="1051"/>
      <c r="GV1455" s="1051"/>
      <c r="GW1455" s="1051"/>
      <c r="GX1455" s="1051"/>
      <c r="GY1455" s="1051"/>
      <c r="GZ1455" s="1051"/>
      <c r="HA1455" s="1051"/>
      <c r="HB1455" s="1051"/>
      <c r="HC1455" s="1051"/>
      <c r="HD1455" s="1051"/>
      <c r="HE1455" s="1051"/>
      <c r="HF1455" s="1051"/>
      <c r="HG1455" s="1051"/>
      <c r="HH1455" s="1051"/>
      <c r="HI1455" s="1051"/>
      <c r="HJ1455" s="1051"/>
      <c r="HK1455" s="1051"/>
      <c r="HL1455" s="1051"/>
      <c r="HM1455" s="1051"/>
      <c r="HN1455" s="1051"/>
      <c r="HO1455" s="1051"/>
      <c r="HP1455" s="1051"/>
      <c r="HQ1455" s="1051"/>
      <c r="HR1455" s="1051"/>
      <c r="HS1455" s="1051"/>
      <c r="HT1455" s="1051"/>
      <c r="HU1455" s="1051"/>
      <c r="HV1455" s="1051"/>
      <c r="HW1455" s="1051"/>
      <c r="HX1455" s="1051"/>
      <c r="HY1455" s="1051"/>
      <c r="HZ1455" s="1051"/>
      <c r="IA1455" s="1051"/>
      <c r="IB1455" s="1051"/>
      <c r="IC1455" s="1051"/>
      <c r="ID1455" s="1051"/>
      <c r="IE1455" s="1051"/>
      <c r="IF1455" s="1051"/>
      <c r="IG1455" s="1051"/>
      <c r="IH1455" s="1051"/>
      <c r="II1455" s="1051"/>
      <c r="IJ1455" s="1051"/>
      <c r="IK1455" s="1051"/>
      <c r="IL1455" s="1051"/>
      <c r="IM1455" s="1051"/>
      <c r="IN1455" s="1051"/>
      <c r="IO1455" s="1051"/>
      <c r="IP1455" s="1051"/>
      <c r="IQ1455" s="1051"/>
      <c r="IR1455" s="1051"/>
      <c r="IS1455" s="1051"/>
      <c r="IT1455" s="1051"/>
      <c r="IU1455" s="1051"/>
      <c r="IV1455" s="1051"/>
      <c r="IW1455" s="1051"/>
      <c r="IX1455" s="1051"/>
      <c r="IY1455" s="1051"/>
      <c r="IZ1455" s="1051"/>
      <c r="JA1455" s="1051"/>
      <c r="JB1455" s="1051"/>
    </row>
    <row r="1456" spans="1:262" s="1339" customFormat="1" ht="35.25" customHeight="1" x14ac:dyDescent="0.25">
      <c r="A1456" s="1250"/>
      <c r="B1456" s="1250"/>
      <c r="C1456" s="1092" t="s">
        <v>315</v>
      </c>
      <c r="D1456" s="12"/>
      <c r="E1456" s="30">
        <f t="shared" si="571"/>
        <v>0</v>
      </c>
      <c r="F1456" s="30">
        <f t="shared" si="571"/>
        <v>0</v>
      </c>
      <c r="G1456" s="30">
        <f t="shared" si="571"/>
        <v>0</v>
      </c>
      <c r="H1456" s="67" t="e">
        <f t="shared" si="571"/>
        <v>#DIV/0!</v>
      </c>
      <c r="I1456" s="500"/>
      <c r="J1456" s="500"/>
      <c r="K1456" s="501"/>
      <c r="L1456" s="501"/>
      <c r="M1456" s="501"/>
      <c r="N1456" s="501"/>
      <c r="O1456" s="501"/>
      <c r="P1456" s="501"/>
      <c r="Q1456" s="64"/>
      <c r="R1456" s="64"/>
      <c r="S1456" s="64"/>
      <c r="T1456" s="64"/>
      <c r="U1456" s="226"/>
      <c r="V1456" s="64"/>
      <c r="W1456" s="1289"/>
      <c r="X1456" s="1051"/>
      <c r="Y1456" s="1051"/>
      <c r="Z1456" s="1051"/>
      <c r="AA1456" s="1051"/>
      <c r="AB1456" s="1051"/>
      <c r="AC1456" s="1051"/>
      <c r="AD1456" s="1051"/>
      <c r="AE1456" s="1051"/>
      <c r="AF1456" s="1051"/>
      <c r="AG1456" s="1051"/>
      <c r="AH1456" s="1051"/>
      <c r="AI1456" s="1051"/>
      <c r="AJ1456" s="1051"/>
      <c r="AK1456" s="1051"/>
      <c r="AL1456" s="1051"/>
      <c r="AM1456" s="1051"/>
      <c r="AN1456" s="1051"/>
      <c r="AO1456" s="1051"/>
      <c r="AP1456" s="1051"/>
      <c r="AQ1456" s="1051"/>
      <c r="AR1456" s="1051"/>
      <c r="AS1456" s="1051"/>
      <c r="AT1456" s="1051"/>
      <c r="AU1456" s="1051"/>
      <c r="AV1456" s="1051"/>
      <c r="AW1456" s="1051"/>
      <c r="AX1456" s="1051"/>
      <c r="AY1456" s="1051"/>
      <c r="AZ1456" s="1051"/>
      <c r="BA1456" s="1051"/>
      <c r="BB1456" s="1051"/>
      <c r="BC1456" s="1051"/>
      <c r="BD1456" s="1051"/>
      <c r="BE1456" s="1051"/>
      <c r="BF1456" s="1051"/>
      <c r="BG1456" s="1051"/>
      <c r="BH1456" s="1051"/>
      <c r="BI1456" s="1051"/>
      <c r="BJ1456" s="1051"/>
      <c r="BK1456" s="1051"/>
      <c r="BL1456" s="1051"/>
      <c r="BM1456" s="1051"/>
      <c r="BN1456" s="1051"/>
      <c r="BO1456" s="1051"/>
      <c r="BP1456" s="1051"/>
      <c r="BQ1456" s="1051"/>
      <c r="BR1456" s="1051"/>
      <c r="BS1456" s="1051"/>
      <c r="BT1456" s="1051"/>
      <c r="BU1456" s="1051"/>
      <c r="BV1456" s="1051"/>
      <c r="BW1456" s="1051"/>
      <c r="BX1456" s="1051"/>
      <c r="BY1456" s="1051"/>
      <c r="BZ1456" s="1051"/>
      <c r="CA1456" s="1051"/>
      <c r="CB1456" s="1051"/>
      <c r="CC1456" s="1051"/>
      <c r="CD1456" s="1051"/>
      <c r="CE1456" s="1051"/>
      <c r="CF1456" s="1051"/>
      <c r="CG1456" s="1051"/>
      <c r="CH1456" s="1051"/>
      <c r="CI1456" s="1051"/>
      <c r="CJ1456" s="1051"/>
      <c r="CK1456" s="1051"/>
      <c r="CL1456" s="1051"/>
      <c r="CM1456" s="1051"/>
      <c r="CN1456" s="1051"/>
      <c r="CO1456" s="1051"/>
      <c r="CP1456" s="1051"/>
      <c r="CQ1456" s="1051"/>
      <c r="CR1456" s="1051"/>
      <c r="CS1456" s="1051"/>
      <c r="CT1456" s="1051"/>
      <c r="CU1456" s="1051"/>
      <c r="CV1456" s="1051"/>
      <c r="CW1456" s="1051"/>
      <c r="CX1456" s="1051"/>
      <c r="CY1456" s="1051"/>
      <c r="CZ1456" s="1051"/>
      <c r="DA1456" s="1051"/>
      <c r="DB1456" s="1051"/>
      <c r="DC1456" s="1051"/>
      <c r="DD1456" s="1051"/>
      <c r="DE1456" s="1051"/>
      <c r="DF1456" s="1051"/>
      <c r="DG1456" s="1051"/>
      <c r="DH1456" s="1051"/>
      <c r="DI1456" s="1051"/>
      <c r="DJ1456" s="1051"/>
      <c r="DK1456" s="1051"/>
      <c r="DL1456" s="1051"/>
      <c r="DM1456" s="1051"/>
      <c r="DN1456" s="1051"/>
      <c r="DO1456" s="1051"/>
      <c r="DP1456" s="1051"/>
      <c r="DQ1456" s="1051"/>
      <c r="DR1456" s="1051"/>
      <c r="DS1456" s="1051"/>
      <c r="DT1456" s="1051"/>
      <c r="DU1456" s="1051"/>
      <c r="DV1456" s="1051"/>
      <c r="DW1456" s="1051"/>
      <c r="DX1456" s="1051"/>
      <c r="DY1456" s="1051"/>
      <c r="DZ1456" s="1051"/>
      <c r="EA1456" s="1051"/>
      <c r="EB1456" s="1051"/>
      <c r="EC1456" s="1051"/>
      <c r="ED1456" s="1051"/>
      <c r="EE1456" s="1051"/>
      <c r="EF1456" s="1051"/>
      <c r="EG1456" s="1051"/>
      <c r="EH1456" s="1051"/>
      <c r="EI1456" s="1051"/>
      <c r="EJ1456" s="1051"/>
      <c r="EK1456" s="1051"/>
      <c r="EL1456" s="1051"/>
      <c r="EM1456" s="1051"/>
      <c r="EN1456" s="1051"/>
      <c r="EO1456" s="1051"/>
      <c r="EP1456" s="1051"/>
      <c r="EQ1456" s="1051"/>
      <c r="ER1456" s="1051"/>
      <c r="ES1456" s="1051"/>
      <c r="ET1456" s="1051"/>
      <c r="EU1456" s="1051"/>
      <c r="EV1456" s="1051"/>
      <c r="EW1456" s="1051"/>
      <c r="EX1456" s="1051"/>
      <c r="EY1456" s="1051"/>
      <c r="EZ1456" s="1051"/>
      <c r="FA1456" s="1051"/>
      <c r="FB1456" s="1051"/>
      <c r="FC1456" s="1051"/>
      <c r="FD1456" s="1051"/>
      <c r="FE1456" s="1051"/>
      <c r="FF1456" s="1051"/>
      <c r="FG1456" s="1051"/>
      <c r="FH1456" s="1051"/>
      <c r="FI1456" s="1051"/>
      <c r="FJ1456" s="1051"/>
      <c r="FK1456" s="1051"/>
      <c r="FL1456" s="1051"/>
      <c r="FM1456" s="1051"/>
      <c r="FN1456" s="1051"/>
      <c r="FO1456" s="1051"/>
      <c r="FP1456" s="1051"/>
      <c r="FQ1456" s="1051"/>
      <c r="FR1456" s="1051"/>
      <c r="FS1456" s="1051"/>
      <c r="FT1456" s="1051"/>
      <c r="FU1456" s="1051"/>
      <c r="FV1456" s="1051"/>
      <c r="FW1456" s="1051"/>
      <c r="FX1456" s="1051"/>
      <c r="FY1456" s="1051"/>
      <c r="FZ1456" s="1051"/>
      <c r="GA1456" s="1051"/>
      <c r="GB1456" s="1051"/>
      <c r="GC1456" s="1051"/>
      <c r="GD1456" s="1051"/>
      <c r="GE1456" s="1051"/>
      <c r="GF1456" s="1051"/>
      <c r="GG1456" s="1051"/>
      <c r="GH1456" s="1051"/>
      <c r="GI1456" s="1051"/>
      <c r="GJ1456" s="1051"/>
      <c r="GK1456" s="1051"/>
      <c r="GL1456" s="1051"/>
      <c r="GM1456" s="1051"/>
      <c r="GN1456" s="1051"/>
      <c r="GO1456" s="1051"/>
      <c r="GP1456" s="1051"/>
      <c r="GQ1456" s="1051"/>
      <c r="GR1456" s="1051"/>
      <c r="GS1456" s="1051"/>
      <c r="GT1456" s="1051"/>
      <c r="GU1456" s="1051"/>
      <c r="GV1456" s="1051"/>
      <c r="GW1456" s="1051"/>
      <c r="GX1456" s="1051"/>
      <c r="GY1456" s="1051"/>
      <c r="GZ1456" s="1051"/>
      <c r="HA1456" s="1051"/>
      <c r="HB1456" s="1051"/>
      <c r="HC1456" s="1051"/>
      <c r="HD1456" s="1051"/>
      <c r="HE1456" s="1051"/>
      <c r="HF1456" s="1051"/>
      <c r="HG1456" s="1051"/>
      <c r="HH1456" s="1051"/>
      <c r="HI1456" s="1051"/>
      <c r="HJ1456" s="1051"/>
      <c r="HK1456" s="1051"/>
      <c r="HL1456" s="1051"/>
      <c r="HM1456" s="1051"/>
      <c r="HN1456" s="1051"/>
      <c r="HO1456" s="1051"/>
      <c r="HP1456" s="1051"/>
      <c r="HQ1456" s="1051"/>
      <c r="HR1456" s="1051"/>
      <c r="HS1456" s="1051"/>
      <c r="HT1456" s="1051"/>
      <c r="HU1456" s="1051"/>
      <c r="HV1456" s="1051"/>
      <c r="HW1456" s="1051"/>
      <c r="HX1456" s="1051"/>
      <c r="HY1456" s="1051"/>
      <c r="HZ1456" s="1051"/>
      <c r="IA1456" s="1051"/>
      <c r="IB1456" s="1051"/>
      <c r="IC1456" s="1051"/>
      <c r="ID1456" s="1051"/>
      <c r="IE1456" s="1051"/>
      <c r="IF1456" s="1051"/>
      <c r="IG1456" s="1051"/>
      <c r="IH1456" s="1051"/>
      <c r="II1456" s="1051"/>
      <c r="IJ1456" s="1051"/>
      <c r="IK1456" s="1051"/>
      <c r="IL1456" s="1051"/>
      <c r="IM1456" s="1051"/>
      <c r="IN1456" s="1051"/>
      <c r="IO1456" s="1051"/>
      <c r="IP1456" s="1051"/>
      <c r="IQ1456" s="1051"/>
      <c r="IR1456" s="1051"/>
      <c r="IS1456" s="1051"/>
      <c r="IT1456" s="1051"/>
      <c r="IU1456" s="1051"/>
      <c r="IV1456" s="1051"/>
      <c r="IW1456" s="1051"/>
      <c r="IX1456" s="1051"/>
      <c r="IY1456" s="1051"/>
      <c r="IZ1456" s="1051"/>
      <c r="JA1456" s="1051"/>
      <c r="JB1456" s="1051"/>
    </row>
    <row r="1457" spans="1:262" s="1339" customFormat="1" ht="35.25" customHeight="1" x14ac:dyDescent="0.25">
      <c r="A1457" s="1250"/>
      <c r="B1457" s="1250"/>
      <c r="C1457" s="1092" t="s">
        <v>316</v>
      </c>
      <c r="D1457" s="12"/>
      <c r="E1457" s="30">
        <f t="shared" si="571"/>
        <v>0</v>
      </c>
      <c r="F1457" s="30">
        <f t="shared" si="571"/>
        <v>0</v>
      </c>
      <c r="G1457" s="30">
        <f t="shared" si="571"/>
        <v>0</v>
      </c>
      <c r="H1457" s="67" t="e">
        <f t="shared" si="571"/>
        <v>#DIV/0!</v>
      </c>
      <c r="I1457" s="500"/>
      <c r="J1457" s="500"/>
      <c r="K1457" s="501"/>
      <c r="L1457" s="501"/>
      <c r="M1457" s="501"/>
      <c r="N1457" s="501"/>
      <c r="O1457" s="501"/>
      <c r="P1457" s="501"/>
      <c r="Q1457" s="64"/>
      <c r="R1457" s="64"/>
      <c r="S1457" s="64"/>
      <c r="T1457" s="64"/>
      <c r="U1457" s="226"/>
      <c r="V1457" s="64"/>
      <c r="W1457" s="1289"/>
      <c r="X1457" s="1051"/>
      <c r="Y1457" s="1051"/>
      <c r="Z1457" s="1051"/>
      <c r="AA1457" s="1051"/>
      <c r="AB1457" s="1051"/>
      <c r="AC1457" s="1051"/>
      <c r="AD1457" s="1051"/>
      <c r="AE1457" s="1051"/>
      <c r="AF1457" s="1051"/>
      <c r="AG1457" s="1051"/>
      <c r="AH1457" s="1051"/>
      <c r="AI1457" s="1051"/>
      <c r="AJ1457" s="1051"/>
      <c r="AK1457" s="1051"/>
      <c r="AL1457" s="1051"/>
      <c r="AM1457" s="1051"/>
      <c r="AN1457" s="1051"/>
      <c r="AO1457" s="1051"/>
      <c r="AP1457" s="1051"/>
      <c r="AQ1457" s="1051"/>
      <c r="AR1457" s="1051"/>
      <c r="AS1457" s="1051"/>
      <c r="AT1457" s="1051"/>
      <c r="AU1457" s="1051"/>
      <c r="AV1457" s="1051"/>
      <c r="AW1457" s="1051"/>
      <c r="AX1457" s="1051"/>
      <c r="AY1457" s="1051"/>
      <c r="AZ1457" s="1051"/>
      <c r="BA1457" s="1051"/>
      <c r="BB1457" s="1051"/>
      <c r="BC1457" s="1051"/>
      <c r="BD1457" s="1051"/>
      <c r="BE1457" s="1051"/>
      <c r="BF1457" s="1051"/>
      <c r="BG1457" s="1051"/>
      <c r="BH1457" s="1051"/>
      <c r="BI1457" s="1051"/>
      <c r="BJ1457" s="1051"/>
      <c r="BK1457" s="1051"/>
      <c r="BL1457" s="1051"/>
      <c r="BM1457" s="1051"/>
      <c r="BN1457" s="1051"/>
      <c r="BO1457" s="1051"/>
      <c r="BP1457" s="1051"/>
      <c r="BQ1457" s="1051"/>
      <c r="BR1457" s="1051"/>
      <c r="BS1457" s="1051"/>
      <c r="BT1457" s="1051"/>
      <c r="BU1457" s="1051"/>
      <c r="BV1457" s="1051"/>
      <c r="BW1457" s="1051"/>
      <c r="BX1457" s="1051"/>
      <c r="BY1457" s="1051"/>
      <c r="BZ1457" s="1051"/>
      <c r="CA1457" s="1051"/>
      <c r="CB1457" s="1051"/>
      <c r="CC1457" s="1051"/>
      <c r="CD1457" s="1051"/>
      <c r="CE1457" s="1051"/>
      <c r="CF1457" s="1051"/>
      <c r="CG1457" s="1051"/>
      <c r="CH1457" s="1051"/>
      <c r="CI1457" s="1051"/>
      <c r="CJ1457" s="1051"/>
      <c r="CK1457" s="1051"/>
      <c r="CL1457" s="1051"/>
      <c r="CM1457" s="1051"/>
      <c r="CN1457" s="1051"/>
      <c r="CO1457" s="1051"/>
      <c r="CP1457" s="1051"/>
      <c r="CQ1457" s="1051"/>
      <c r="CR1457" s="1051"/>
      <c r="CS1457" s="1051"/>
      <c r="CT1457" s="1051"/>
      <c r="CU1457" s="1051"/>
      <c r="CV1457" s="1051"/>
      <c r="CW1457" s="1051"/>
      <c r="CX1457" s="1051"/>
      <c r="CY1457" s="1051"/>
      <c r="CZ1457" s="1051"/>
      <c r="DA1457" s="1051"/>
      <c r="DB1457" s="1051"/>
      <c r="DC1457" s="1051"/>
      <c r="DD1457" s="1051"/>
      <c r="DE1457" s="1051"/>
      <c r="DF1457" s="1051"/>
      <c r="DG1457" s="1051"/>
      <c r="DH1457" s="1051"/>
      <c r="DI1457" s="1051"/>
      <c r="DJ1457" s="1051"/>
      <c r="DK1457" s="1051"/>
      <c r="DL1457" s="1051"/>
      <c r="DM1457" s="1051"/>
      <c r="DN1457" s="1051"/>
      <c r="DO1457" s="1051"/>
      <c r="DP1457" s="1051"/>
      <c r="DQ1457" s="1051"/>
      <c r="DR1457" s="1051"/>
      <c r="DS1457" s="1051"/>
      <c r="DT1457" s="1051"/>
      <c r="DU1457" s="1051"/>
      <c r="DV1457" s="1051"/>
      <c r="DW1457" s="1051"/>
      <c r="DX1457" s="1051"/>
      <c r="DY1457" s="1051"/>
      <c r="DZ1457" s="1051"/>
      <c r="EA1457" s="1051"/>
      <c r="EB1457" s="1051"/>
      <c r="EC1457" s="1051"/>
      <c r="ED1457" s="1051"/>
      <c r="EE1457" s="1051"/>
      <c r="EF1457" s="1051"/>
      <c r="EG1457" s="1051"/>
      <c r="EH1457" s="1051"/>
      <c r="EI1457" s="1051"/>
      <c r="EJ1457" s="1051"/>
      <c r="EK1457" s="1051"/>
      <c r="EL1457" s="1051"/>
      <c r="EM1457" s="1051"/>
      <c r="EN1457" s="1051"/>
      <c r="EO1457" s="1051"/>
      <c r="EP1457" s="1051"/>
      <c r="EQ1457" s="1051"/>
      <c r="ER1457" s="1051"/>
      <c r="ES1457" s="1051"/>
      <c r="ET1457" s="1051"/>
      <c r="EU1457" s="1051"/>
      <c r="EV1457" s="1051"/>
      <c r="EW1457" s="1051"/>
      <c r="EX1457" s="1051"/>
      <c r="EY1457" s="1051"/>
      <c r="EZ1457" s="1051"/>
      <c r="FA1457" s="1051"/>
      <c r="FB1457" s="1051"/>
      <c r="FC1457" s="1051"/>
      <c r="FD1457" s="1051"/>
      <c r="FE1457" s="1051"/>
      <c r="FF1457" s="1051"/>
      <c r="FG1457" s="1051"/>
      <c r="FH1457" s="1051"/>
      <c r="FI1457" s="1051"/>
      <c r="FJ1457" s="1051"/>
      <c r="FK1457" s="1051"/>
      <c r="FL1457" s="1051"/>
      <c r="FM1457" s="1051"/>
      <c r="FN1457" s="1051"/>
      <c r="FO1457" s="1051"/>
      <c r="FP1457" s="1051"/>
      <c r="FQ1457" s="1051"/>
      <c r="FR1457" s="1051"/>
      <c r="FS1457" s="1051"/>
      <c r="FT1457" s="1051"/>
      <c r="FU1457" s="1051"/>
      <c r="FV1457" s="1051"/>
      <c r="FW1457" s="1051"/>
      <c r="FX1457" s="1051"/>
      <c r="FY1457" s="1051"/>
      <c r="FZ1457" s="1051"/>
      <c r="GA1457" s="1051"/>
      <c r="GB1457" s="1051"/>
      <c r="GC1457" s="1051"/>
      <c r="GD1457" s="1051"/>
      <c r="GE1457" s="1051"/>
      <c r="GF1457" s="1051"/>
      <c r="GG1457" s="1051"/>
      <c r="GH1457" s="1051"/>
      <c r="GI1457" s="1051"/>
      <c r="GJ1457" s="1051"/>
      <c r="GK1457" s="1051"/>
      <c r="GL1457" s="1051"/>
      <c r="GM1457" s="1051"/>
      <c r="GN1457" s="1051"/>
      <c r="GO1457" s="1051"/>
      <c r="GP1457" s="1051"/>
      <c r="GQ1457" s="1051"/>
      <c r="GR1457" s="1051"/>
      <c r="GS1457" s="1051"/>
      <c r="GT1457" s="1051"/>
      <c r="GU1457" s="1051"/>
      <c r="GV1457" s="1051"/>
      <c r="GW1457" s="1051"/>
      <c r="GX1457" s="1051"/>
      <c r="GY1457" s="1051"/>
      <c r="GZ1457" s="1051"/>
      <c r="HA1457" s="1051"/>
      <c r="HB1457" s="1051"/>
      <c r="HC1457" s="1051"/>
      <c r="HD1457" s="1051"/>
      <c r="HE1457" s="1051"/>
      <c r="HF1457" s="1051"/>
      <c r="HG1457" s="1051"/>
      <c r="HH1457" s="1051"/>
      <c r="HI1457" s="1051"/>
      <c r="HJ1457" s="1051"/>
      <c r="HK1457" s="1051"/>
      <c r="HL1457" s="1051"/>
      <c r="HM1457" s="1051"/>
      <c r="HN1457" s="1051"/>
      <c r="HO1457" s="1051"/>
      <c r="HP1457" s="1051"/>
      <c r="HQ1457" s="1051"/>
      <c r="HR1457" s="1051"/>
      <c r="HS1457" s="1051"/>
      <c r="HT1457" s="1051"/>
      <c r="HU1457" s="1051"/>
      <c r="HV1457" s="1051"/>
      <c r="HW1457" s="1051"/>
      <c r="HX1457" s="1051"/>
      <c r="HY1457" s="1051"/>
      <c r="HZ1457" s="1051"/>
      <c r="IA1457" s="1051"/>
      <c r="IB1457" s="1051"/>
      <c r="IC1457" s="1051"/>
      <c r="ID1457" s="1051"/>
      <c r="IE1457" s="1051"/>
      <c r="IF1457" s="1051"/>
      <c r="IG1457" s="1051"/>
      <c r="IH1457" s="1051"/>
      <c r="II1457" s="1051"/>
      <c r="IJ1457" s="1051"/>
      <c r="IK1457" s="1051"/>
      <c r="IL1457" s="1051"/>
      <c r="IM1457" s="1051"/>
      <c r="IN1457" s="1051"/>
      <c r="IO1457" s="1051"/>
      <c r="IP1457" s="1051"/>
      <c r="IQ1457" s="1051"/>
      <c r="IR1457" s="1051"/>
      <c r="IS1457" s="1051"/>
      <c r="IT1457" s="1051"/>
      <c r="IU1457" s="1051"/>
      <c r="IV1457" s="1051"/>
      <c r="IW1457" s="1051"/>
      <c r="IX1457" s="1051"/>
      <c r="IY1457" s="1051"/>
      <c r="IZ1457" s="1051"/>
      <c r="JA1457" s="1051"/>
      <c r="JB1457" s="1051"/>
    </row>
    <row r="1458" spans="1:262" s="1339" customFormat="1" ht="48" customHeight="1" x14ac:dyDescent="0.25">
      <c r="A1458" s="1250"/>
      <c r="B1458" s="1250"/>
      <c r="C1458" s="1092" t="s">
        <v>371</v>
      </c>
      <c r="D1458" s="12"/>
      <c r="E1458" s="30">
        <f t="shared" si="571"/>
        <v>0</v>
      </c>
      <c r="F1458" s="30">
        <f t="shared" si="571"/>
        <v>0</v>
      </c>
      <c r="G1458" s="30">
        <f t="shared" si="571"/>
        <v>0</v>
      </c>
      <c r="H1458" s="67" t="e">
        <f t="shared" si="571"/>
        <v>#DIV/0!</v>
      </c>
      <c r="I1458" s="500"/>
      <c r="J1458" s="500"/>
      <c r="K1458" s="501"/>
      <c r="L1458" s="501"/>
      <c r="M1458" s="501"/>
      <c r="N1458" s="501"/>
      <c r="O1458" s="501"/>
      <c r="P1458" s="501"/>
      <c r="Q1458" s="64"/>
      <c r="R1458" s="64"/>
      <c r="S1458" s="64"/>
      <c r="T1458" s="64"/>
      <c r="U1458" s="226"/>
      <c r="V1458" s="64"/>
      <c r="W1458" s="1289"/>
      <c r="X1458" s="1051"/>
      <c r="Y1458" s="1051"/>
      <c r="Z1458" s="1051"/>
      <c r="AA1458" s="1051"/>
      <c r="AB1458" s="1051"/>
      <c r="AC1458" s="1051"/>
      <c r="AD1458" s="1051"/>
      <c r="AE1458" s="1051"/>
      <c r="AF1458" s="1051"/>
      <c r="AG1458" s="1051"/>
      <c r="AH1458" s="1051"/>
      <c r="AI1458" s="1051"/>
      <c r="AJ1458" s="1051"/>
      <c r="AK1458" s="1051"/>
      <c r="AL1458" s="1051"/>
      <c r="AM1458" s="1051"/>
      <c r="AN1458" s="1051"/>
      <c r="AO1458" s="1051"/>
      <c r="AP1458" s="1051"/>
      <c r="AQ1458" s="1051"/>
      <c r="AR1458" s="1051"/>
      <c r="AS1458" s="1051"/>
      <c r="AT1458" s="1051"/>
      <c r="AU1458" s="1051"/>
      <c r="AV1458" s="1051"/>
      <c r="AW1458" s="1051"/>
      <c r="AX1458" s="1051"/>
      <c r="AY1458" s="1051"/>
      <c r="AZ1458" s="1051"/>
      <c r="BA1458" s="1051"/>
      <c r="BB1458" s="1051"/>
      <c r="BC1458" s="1051"/>
      <c r="BD1458" s="1051"/>
      <c r="BE1458" s="1051"/>
      <c r="BF1458" s="1051"/>
      <c r="BG1458" s="1051"/>
      <c r="BH1458" s="1051"/>
      <c r="BI1458" s="1051"/>
      <c r="BJ1458" s="1051"/>
      <c r="BK1458" s="1051"/>
      <c r="BL1458" s="1051"/>
      <c r="BM1458" s="1051"/>
      <c r="BN1458" s="1051"/>
      <c r="BO1458" s="1051"/>
      <c r="BP1458" s="1051"/>
      <c r="BQ1458" s="1051"/>
      <c r="BR1458" s="1051"/>
      <c r="BS1458" s="1051"/>
      <c r="BT1458" s="1051"/>
      <c r="BU1458" s="1051"/>
      <c r="BV1458" s="1051"/>
      <c r="BW1458" s="1051"/>
      <c r="BX1458" s="1051"/>
      <c r="BY1458" s="1051"/>
      <c r="BZ1458" s="1051"/>
      <c r="CA1458" s="1051"/>
      <c r="CB1458" s="1051"/>
      <c r="CC1458" s="1051"/>
      <c r="CD1458" s="1051"/>
      <c r="CE1458" s="1051"/>
      <c r="CF1458" s="1051"/>
      <c r="CG1458" s="1051"/>
      <c r="CH1458" s="1051"/>
      <c r="CI1458" s="1051"/>
      <c r="CJ1458" s="1051"/>
      <c r="CK1458" s="1051"/>
      <c r="CL1458" s="1051"/>
      <c r="CM1458" s="1051"/>
      <c r="CN1458" s="1051"/>
      <c r="CO1458" s="1051"/>
      <c r="CP1458" s="1051"/>
      <c r="CQ1458" s="1051"/>
      <c r="CR1458" s="1051"/>
      <c r="CS1458" s="1051"/>
      <c r="CT1458" s="1051"/>
      <c r="CU1458" s="1051"/>
      <c r="CV1458" s="1051"/>
      <c r="CW1458" s="1051"/>
      <c r="CX1458" s="1051"/>
      <c r="CY1458" s="1051"/>
      <c r="CZ1458" s="1051"/>
      <c r="DA1458" s="1051"/>
      <c r="DB1458" s="1051"/>
      <c r="DC1458" s="1051"/>
      <c r="DD1458" s="1051"/>
      <c r="DE1458" s="1051"/>
      <c r="DF1458" s="1051"/>
      <c r="DG1458" s="1051"/>
      <c r="DH1458" s="1051"/>
      <c r="DI1458" s="1051"/>
      <c r="DJ1458" s="1051"/>
      <c r="DK1458" s="1051"/>
      <c r="DL1458" s="1051"/>
      <c r="DM1458" s="1051"/>
      <c r="DN1458" s="1051"/>
      <c r="DO1458" s="1051"/>
      <c r="DP1458" s="1051"/>
      <c r="DQ1458" s="1051"/>
      <c r="DR1458" s="1051"/>
      <c r="DS1458" s="1051"/>
      <c r="DT1458" s="1051"/>
      <c r="DU1458" s="1051"/>
      <c r="DV1458" s="1051"/>
      <c r="DW1458" s="1051"/>
      <c r="DX1458" s="1051"/>
      <c r="DY1458" s="1051"/>
      <c r="DZ1458" s="1051"/>
      <c r="EA1458" s="1051"/>
      <c r="EB1458" s="1051"/>
      <c r="EC1458" s="1051"/>
      <c r="ED1458" s="1051"/>
      <c r="EE1458" s="1051"/>
      <c r="EF1458" s="1051"/>
      <c r="EG1458" s="1051"/>
      <c r="EH1458" s="1051"/>
      <c r="EI1458" s="1051"/>
      <c r="EJ1458" s="1051"/>
      <c r="EK1458" s="1051"/>
      <c r="EL1458" s="1051"/>
      <c r="EM1458" s="1051"/>
      <c r="EN1458" s="1051"/>
      <c r="EO1458" s="1051"/>
      <c r="EP1458" s="1051"/>
      <c r="EQ1458" s="1051"/>
      <c r="ER1458" s="1051"/>
      <c r="ES1458" s="1051"/>
      <c r="ET1458" s="1051"/>
      <c r="EU1458" s="1051"/>
      <c r="EV1458" s="1051"/>
      <c r="EW1458" s="1051"/>
      <c r="EX1458" s="1051"/>
      <c r="EY1458" s="1051"/>
      <c r="EZ1458" s="1051"/>
      <c r="FA1458" s="1051"/>
      <c r="FB1458" s="1051"/>
      <c r="FC1458" s="1051"/>
      <c r="FD1458" s="1051"/>
      <c r="FE1458" s="1051"/>
      <c r="FF1458" s="1051"/>
      <c r="FG1458" s="1051"/>
      <c r="FH1458" s="1051"/>
      <c r="FI1458" s="1051"/>
      <c r="FJ1458" s="1051"/>
      <c r="FK1458" s="1051"/>
      <c r="FL1458" s="1051"/>
      <c r="FM1458" s="1051"/>
      <c r="FN1458" s="1051"/>
      <c r="FO1458" s="1051"/>
      <c r="FP1458" s="1051"/>
      <c r="FQ1458" s="1051"/>
      <c r="FR1458" s="1051"/>
      <c r="FS1458" s="1051"/>
      <c r="FT1458" s="1051"/>
      <c r="FU1458" s="1051"/>
      <c r="FV1458" s="1051"/>
      <c r="FW1458" s="1051"/>
      <c r="FX1458" s="1051"/>
      <c r="FY1458" s="1051"/>
      <c r="FZ1458" s="1051"/>
      <c r="GA1458" s="1051"/>
      <c r="GB1458" s="1051"/>
      <c r="GC1458" s="1051"/>
      <c r="GD1458" s="1051"/>
      <c r="GE1458" s="1051"/>
      <c r="GF1458" s="1051"/>
      <c r="GG1458" s="1051"/>
      <c r="GH1458" s="1051"/>
      <c r="GI1458" s="1051"/>
      <c r="GJ1458" s="1051"/>
      <c r="GK1458" s="1051"/>
      <c r="GL1458" s="1051"/>
      <c r="GM1458" s="1051"/>
      <c r="GN1458" s="1051"/>
      <c r="GO1458" s="1051"/>
      <c r="GP1458" s="1051"/>
      <c r="GQ1458" s="1051"/>
      <c r="GR1458" s="1051"/>
      <c r="GS1458" s="1051"/>
      <c r="GT1458" s="1051"/>
      <c r="GU1458" s="1051"/>
      <c r="GV1458" s="1051"/>
      <c r="GW1458" s="1051"/>
      <c r="GX1458" s="1051"/>
      <c r="GY1458" s="1051"/>
      <c r="GZ1458" s="1051"/>
      <c r="HA1458" s="1051"/>
      <c r="HB1458" s="1051"/>
      <c r="HC1458" s="1051"/>
      <c r="HD1458" s="1051"/>
      <c r="HE1458" s="1051"/>
      <c r="HF1458" s="1051"/>
      <c r="HG1458" s="1051"/>
      <c r="HH1458" s="1051"/>
      <c r="HI1458" s="1051"/>
      <c r="HJ1458" s="1051"/>
      <c r="HK1458" s="1051"/>
      <c r="HL1458" s="1051"/>
      <c r="HM1458" s="1051"/>
      <c r="HN1458" s="1051"/>
      <c r="HO1458" s="1051"/>
      <c r="HP1458" s="1051"/>
      <c r="HQ1458" s="1051"/>
      <c r="HR1458" s="1051"/>
      <c r="HS1458" s="1051"/>
      <c r="HT1458" s="1051"/>
      <c r="HU1458" s="1051"/>
      <c r="HV1458" s="1051"/>
      <c r="HW1458" s="1051"/>
      <c r="HX1458" s="1051"/>
      <c r="HY1458" s="1051"/>
      <c r="HZ1458" s="1051"/>
      <c r="IA1458" s="1051"/>
      <c r="IB1458" s="1051"/>
      <c r="IC1458" s="1051"/>
      <c r="ID1458" s="1051"/>
      <c r="IE1458" s="1051"/>
      <c r="IF1458" s="1051"/>
      <c r="IG1458" s="1051"/>
      <c r="IH1458" s="1051"/>
      <c r="II1458" s="1051"/>
      <c r="IJ1458" s="1051"/>
      <c r="IK1458" s="1051"/>
      <c r="IL1458" s="1051"/>
      <c r="IM1458" s="1051"/>
      <c r="IN1458" s="1051"/>
      <c r="IO1458" s="1051"/>
      <c r="IP1458" s="1051"/>
      <c r="IQ1458" s="1051"/>
      <c r="IR1458" s="1051"/>
      <c r="IS1458" s="1051"/>
      <c r="IT1458" s="1051"/>
      <c r="IU1458" s="1051"/>
      <c r="IV1458" s="1051"/>
      <c r="IW1458" s="1051"/>
      <c r="IX1458" s="1051"/>
      <c r="IY1458" s="1051"/>
      <c r="IZ1458" s="1051"/>
      <c r="JA1458" s="1051"/>
      <c r="JB1458" s="1051"/>
    </row>
    <row r="1459" spans="1:262" s="1339" customFormat="1" ht="36" customHeight="1" x14ac:dyDescent="0.25">
      <c r="A1459" s="1250"/>
      <c r="B1459" s="1250"/>
      <c r="C1459" s="1092" t="s">
        <v>372</v>
      </c>
      <c r="D1459" s="12"/>
      <c r="E1459" s="30">
        <f t="shared" si="571"/>
        <v>0</v>
      </c>
      <c r="F1459" s="30">
        <f t="shared" si="571"/>
        <v>0</v>
      </c>
      <c r="G1459" s="30">
        <f t="shared" si="571"/>
        <v>0</v>
      </c>
      <c r="H1459" s="67" t="e">
        <f t="shared" si="571"/>
        <v>#DIV/0!</v>
      </c>
      <c r="I1459" s="500"/>
      <c r="J1459" s="500"/>
      <c r="K1459" s="501"/>
      <c r="L1459" s="501"/>
      <c r="M1459" s="501"/>
      <c r="N1459" s="501"/>
      <c r="O1459" s="501"/>
      <c r="P1459" s="501"/>
      <c r="Q1459" s="64"/>
      <c r="R1459" s="64"/>
      <c r="S1459" s="64"/>
      <c r="T1459" s="64"/>
      <c r="U1459" s="226"/>
      <c r="V1459" s="64"/>
      <c r="W1459" s="1289"/>
      <c r="X1459" s="1051"/>
      <c r="Y1459" s="1051"/>
      <c r="Z1459" s="1051"/>
      <c r="AA1459" s="1051"/>
      <c r="AB1459" s="1051"/>
      <c r="AC1459" s="1051"/>
      <c r="AD1459" s="1051"/>
      <c r="AE1459" s="1051"/>
      <c r="AF1459" s="1051"/>
      <c r="AG1459" s="1051"/>
      <c r="AH1459" s="1051"/>
      <c r="AI1459" s="1051"/>
      <c r="AJ1459" s="1051"/>
      <c r="AK1459" s="1051"/>
      <c r="AL1459" s="1051"/>
      <c r="AM1459" s="1051"/>
      <c r="AN1459" s="1051"/>
      <c r="AO1459" s="1051"/>
      <c r="AP1459" s="1051"/>
      <c r="AQ1459" s="1051"/>
      <c r="AR1459" s="1051"/>
      <c r="AS1459" s="1051"/>
      <c r="AT1459" s="1051"/>
      <c r="AU1459" s="1051"/>
      <c r="AV1459" s="1051"/>
      <c r="AW1459" s="1051"/>
      <c r="AX1459" s="1051"/>
      <c r="AY1459" s="1051"/>
      <c r="AZ1459" s="1051"/>
      <c r="BA1459" s="1051"/>
      <c r="BB1459" s="1051"/>
      <c r="BC1459" s="1051"/>
      <c r="BD1459" s="1051"/>
      <c r="BE1459" s="1051"/>
      <c r="BF1459" s="1051"/>
      <c r="BG1459" s="1051"/>
      <c r="BH1459" s="1051"/>
      <c r="BI1459" s="1051"/>
      <c r="BJ1459" s="1051"/>
      <c r="BK1459" s="1051"/>
      <c r="BL1459" s="1051"/>
      <c r="BM1459" s="1051"/>
      <c r="BN1459" s="1051"/>
      <c r="BO1459" s="1051"/>
      <c r="BP1459" s="1051"/>
      <c r="BQ1459" s="1051"/>
      <c r="BR1459" s="1051"/>
      <c r="BS1459" s="1051"/>
      <c r="BT1459" s="1051"/>
      <c r="BU1459" s="1051"/>
      <c r="BV1459" s="1051"/>
      <c r="BW1459" s="1051"/>
      <c r="BX1459" s="1051"/>
      <c r="BY1459" s="1051"/>
      <c r="BZ1459" s="1051"/>
      <c r="CA1459" s="1051"/>
      <c r="CB1459" s="1051"/>
      <c r="CC1459" s="1051"/>
      <c r="CD1459" s="1051"/>
      <c r="CE1459" s="1051"/>
      <c r="CF1459" s="1051"/>
      <c r="CG1459" s="1051"/>
      <c r="CH1459" s="1051"/>
      <c r="CI1459" s="1051"/>
      <c r="CJ1459" s="1051"/>
      <c r="CK1459" s="1051"/>
      <c r="CL1459" s="1051"/>
      <c r="CM1459" s="1051"/>
      <c r="CN1459" s="1051"/>
      <c r="CO1459" s="1051"/>
      <c r="CP1459" s="1051"/>
      <c r="CQ1459" s="1051"/>
      <c r="CR1459" s="1051"/>
      <c r="CS1459" s="1051"/>
      <c r="CT1459" s="1051"/>
      <c r="CU1459" s="1051"/>
      <c r="CV1459" s="1051"/>
      <c r="CW1459" s="1051"/>
      <c r="CX1459" s="1051"/>
      <c r="CY1459" s="1051"/>
      <c r="CZ1459" s="1051"/>
      <c r="DA1459" s="1051"/>
      <c r="DB1459" s="1051"/>
      <c r="DC1459" s="1051"/>
      <c r="DD1459" s="1051"/>
      <c r="DE1459" s="1051"/>
      <c r="DF1459" s="1051"/>
      <c r="DG1459" s="1051"/>
      <c r="DH1459" s="1051"/>
      <c r="DI1459" s="1051"/>
      <c r="DJ1459" s="1051"/>
      <c r="DK1459" s="1051"/>
      <c r="DL1459" s="1051"/>
      <c r="DM1459" s="1051"/>
      <c r="DN1459" s="1051"/>
      <c r="DO1459" s="1051"/>
      <c r="DP1459" s="1051"/>
      <c r="DQ1459" s="1051"/>
      <c r="DR1459" s="1051"/>
      <c r="DS1459" s="1051"/>
      <c r="DT1459" s="1051"/>
      <c r="DU1459" s="1051"/>
      <c r="DV1459" s="1051"/>
      <c r="DW1459" s="1051"/>
      <c r="DX1459" s="1051"/>
      <c r="DY1459" s="1051"/>
      <c r="DZ1459" s="1051"/>
      <c r="EA1459" s="1051"/>
      <c r="EB1459" s="1051"/>
      <c r="EC1459" s="1051"/>
      <c r="ED1459" s="1051"/>
      <c r="EE1459" s="1051"/>
      <c r="EF1459" s="1051"/>
      <c r="EG1459" s="1051"/>
      <c r="EH1459" s="1051"/>
      <c r="EI1459" s="1051"/>
      <c r="EJ1459" s="1051"/>
      <c r="EK1459" s="1051"/>
      <c r="EL1459" s="1051"/>
      <c r="EM1459" s="1051"/>
      <c r="EN1459" s="1051"/>
      <c r="EO1459" s="1051"/>
      <c r="EP1459" s="1051"/>
      <c r="EQ1459" s="1051"/>
      <c r="ER1459" s="1051"/>
      <c r="ES1459" s="1051"/>
      <c r="ET1459" s="1051"/>
      <c r="EU1459" s="1051"/>
      <c r="EV1459" s="1051"/>
      <c r="EW1459" s="1051"/>
      <c r="EX1459" s="1051"/>
      <c r="EY1459" s="1051"/>
      <c r="EZ1459" s="1051"/>
      <c r="FA1459" s="1051"/>
      <c r="FB1459" s="1051"/>
      <c r="FC1459" s="1051"/>
      <c r="FD1459" s="1051"/>
      <c r="FE1459" s="1051"/>
      <c r="FF1459" s="1051"/>
      <c r="FG1459" s="1051"/>
      <c r="FH1459" s="1051"/>
      <c r="FI1459" s="1051"/>
      <c r="FJ1459" s="1051"/>
      <c r="FK1459" s="1051"/>
      <c r="FL1459" s="1051"/>
      <c r="FM1459" s="1051"/>
      <c r="FN1459" s="1051"/>
      <c r="FO1459" s="1051"/>
      <c r="FP1459" s="1051"/>
      <c r="FQ1459" s="1051"/>
      <c r="FR1459" s="1051"/>
      <c r="FS1459" s="1051"/>
      <c r="FT1459" s="1051"/>
      <c r="FU1459" s="1051"/>
      <c r="FV1459" s="1051"/>
      <c r="FW1459" s="1051"/>
      <c r="FX1459" s="1051"/>
      <c r="FY1459" s="1051"/>
      <c r="FZ1459" s="1051"/>
      <c r="GA1459" s="1051"/>
      <c r="GB1459" s="1051"/>
      <c r="GC1459" s="1051"/>
      <c r="GD1459" s="1051"/>
      <c r="GE1459" s="1051"/>
      <c r="GF1459" s="1051"/>
      <c r="GG1459" s="1051"/>
      <c r="GH1459" s="1051"/>
      <c r="GI1459" s="1051"/>
      <c r="GJ1459" s="1051"/>
      <c r="GK1459" s="1051"/>
      <c r="GL1459" s="1051"/>
      <c r="GM1459" s="1051"/>
      <c r="GN1459" s="1051"/>
      <c r="GO1459" s="1051"/>
      <c r="GP1459" s="1051"/>
      <c r="GQ1459" s="1051"/>
      <c r="GR1459" s="1051"/>
      <c r="GS1459" s="1051"/>
      <c r="GT1459" s="1051"/>
      <c r="GU1459" s="1051"/>
      <c r="GV1459" s="1051"/>
      <c r="GW1459" s="1051"/>
      <c r="GX1459" s="1051"/>
      <c r="GY1459" s="1051"/>
      <c r="GZ1459" s="1051"/>
      <c r="HA1459" s="1051"/>
      <c r="HB1459" s="1051"/>
      <c r="HC1459" s="1051"/>
      <c r="HD1459" s="1051"/>
      <c r="HE1459" s="1051"/>
      <c r="HF1459" s="1051"/>
      <c r="HG1459" s="1051"/>
      <c r="HH1459" s="1051"/>
      <c r="HI1459" s="1051"/>
      <c r="HJ1459" s="1051"/>
      <c r="HK1459" s="1051"/>
      <c r="HL1459" s="1051"/>
      <c r="HM1459" s="1051"/>
      <c r="HN1459" s="1051"/>
      <c r="HO1459" s="1051"/>
      <c r="HP1459" s="1051"/>
      <c r="HQ1459" s="1051"/>
      <c r="HR1459" s="1051"/>
      <c r="HS1459" s="1051"/>
      <c r="HT1459" s="1051"/>
      <c r="HU1459" s="1051"/>
      <c r="HV1459" s="1051"/>
      <c r="HW1459" s="1051"/>
      <c r="HX1459" s="1051"/>
      <c r="HY1459" s="1051"/>
      <c r="HZ1459" s="1051"/>
      <c r="IA1459" s="1051"/>
      <c r="IB1459" s="1051"/>
      <c r="IC1459" s="1051"/>
      <c r="ID1459" s="1051"/>
      <c r="IE1459" s="1051"/>
      <c r="IF1459" s="1051"/>
      <c r="IG1459" s="1051"/>
      <c r="IH1459" s="1051"/>
      <c r="II1459" s="1051"/>
      <c r="IJ1459" s="1051"/>
      <c r="IK1459" s="1051"/>
      <c r="IL1459" s="1051"/>
      <c r="IM1459" s="1051"/>
      <c r="IN1459" s="1051"/>
      <c r="IO1459" s="1051"/>
      <c r="IP1459" s="1051"/>
      <c r="IQ1459" s="1051"/>
      <c r="IR1459" s="1051"/>
      <c r="IS1459" s="1051"/>
      <c r="IT1459" s="1051"/>
      <c r="IU1459" s="1051"/>
      <c r="IV1459" s="1051"/>
      <c r="IW1459" s="1051"/>
      <c r="IX1459" s="1051"/>
      <c r="IY1459" s="1051"/>
      <c r="IZ1459" s="1051"/>
      <c r="JA1459" s="1051"/>
      <c r="JB1459" s="1051"/>
    </row>
    <row r="1460" spans="1:262" s="1339" customFormat="1" ht="41.25" customHeight="1" x14ac:dyDescent="0.25">
      <c r="A1460" s="1250"/>
      <c r="B1460" s="1250"/>
      <c r="C1460" s="1092" t="s">
        <v>317</v>
      </c>
      <c r="D1460" s="12"/>
      <c r="E1460" s="30">
        <f t="shared" si="571"/>
        <v>0</v>
      </c>
      <c r="F1460" s="30">
        <f t="shared" si="571"/>
        <v>0</v>
      </c>
      <c r="G1460" s="30">
        <f t="shared" si="571"/>
        <v>1</v>
      </c>
      <c r="H1460" s="67" t="e">
        <f t="shared" si="571"/>
        <v>#DIV/0!</v>
      </c>
      <c r="I1460" s="500"/>
      <c r="J1460" s="500"/>
      <c r="K1460" s="501"/>
      <c r="L1460" s="501"/>
      <c r="M1460" s="501"/>
      <c r="N1460" s="501"/>
      <c r="O1460" s="501"/>
      <c r="P1460" s="501"/>
      <c r="Q1460" s="64"/>
      <c r="R1460" s="64"/>
      <c r="S1460" s="64"/>
      <c r="T1460" s="64"/>
      <c r="U1460" s="226"/>
      <c r="V1460" s="64"/>
      <c r="W1460" s="1289"/>
      <c r="X1460" s="1051"/>
      <c r="Y1460" s="1051"/>
      <c r="Z1460" s="1051"/>
      <c r="AA1460" s="1051"/>
      <c r="AB1460" s="1051"/>
      <c r="AC1460" s="1051"/>
      <c r="AD1460" s="1051"/>
      <c r="AE1460" s="1051"/>
      <c r="AF1460" s="1051"/>
      <c r="AG1460" s="1051"/>
      <c r="AH1460" s="1051"/>
      <c r="AI1460" s="1051"/>
      <c r="AJ1460" s="1051"/>
      <c r="AK1460" s="1051"/>
      <c r="AL1460" s="1051"/>
      <c r="AM1460" s="1051"/>
      <c r="AN1460" s="1051"/>
      <c r="AO1460" s="1051"/>
      <c r="AP1460" s="1051"/>
      <c r="AQ1460" s="1051"/>
      <c r="AR1460" s="1051"/>
      <c r="AS1460" s="1051"/>
      <c r="AT1460" s="1051"/>
      <c r="AU1460" s="1051"/>
      <c r="AV1460" s="1051"/>
      <c r="AW1460" s="1051"/>
      <c r="AX1460" s="1051"/>
      <c r="AY1460" s="1051"/>
      <c r="AZ1460" s="1051"/>
      <c r="BA1460" s="1051"/>
      <c r="BB1460" s="1051"/>
      <c r="BC1460" s="1051"/>
      <c r="BD1460" s="1051"/>
      <c r="BE1460" s="1051"/>
      <c r="BF1460" s="1051"/>
      <c r="BG1460" s="1051"/>
      <c r="BH1460" s="1051"/>
      <c r="BI1460" s="1051"/>
      <c r="BJ1460" s="1051"/>
      <c r="BK1460" s="1051"/>
      <c r="BL1460" s="1051"/>
      <c r="BM1460" s="1051"/>
      <c r="BN1460" s="1051"/>
      <c r="BO1460" s="1051"/>
      <c r="BP1460" s="1051"/>
      <c r="BQ1460" s="1051"/>
      <c r="BR1460" s="1051"/>
      <c r="BS1460" s="1051"/>
      <c r="BT1460" s="1051"/>
      <c r="BU1460" s="1051"/>
      <c r="BV1460" s="1051"/>
      <c r="BW1460" s="1051"/>
      <c r="BX1460" s="1051"/>
      <c r="BY1460" s="1051"/>
      <c r="BZ1460" s="1051"/>
      <c r="CA1460" s="1051"/>
      <c r="CB1460" s="1051"/>
      <c r="CC1460" s="1051"/>
      <c r="CD1460" s="1051"/>
      <c r="CE1460" s="1051"/>
      <c r="CF1460" s="1051"/>
      <c r="CG1460" s="1051"/>
      <c r="CH1460" s="1051"/>
      <c r="CI1460" s="1051"/>
      <c r="CJ1460" s="1051"/>
      <c r="CK1460" s="1051"/>
      <c r="CL1460" s="1051"/>
      <c r="CM1460" s="1051"/>
      <c r="CN1460" s="1051"/>
      <c r="CO1460" s="1051"/>
      <c r="CP1460" s="1051"/>
      <c r="CQ1460" s="1051"/>
      <c r="CR1460" s="1051"/>
      <c r="CS1460" s="1051"/>
      <c r="CT1460" s="1051"/>
      <c r="CU1460" s="1051"/>
      <c r="CV1460" s="1051"/>
      <c r="CW1460" s="1051"/>
      <c r="CX1460" s="1051"/>
      <c r="CY1460" s="1051"/>
      <c r="CZ1460" s="1051"/>
      <c r="DA1460" s="1051"/>
      <c r="DB1460" s="1051"/>
      <c r="DC1460" s="1051"/>
      <c r="DD1460" s="1051"/>
      <c r="DE1460" s="1051"/>
      <c r="DF1460" s="1051"/>
      <c r="DG1460" s="1051"/>
      <c r="DH1460" s="1051"/>
      <c r="DI1460" s="1051"/>
      <c r="DJ1460" s="1051"/>
      <c r="DK1460" s="1051"/>
      <c r="DL1460" s="1051"/>
      <c r="DM1460" s="1051"/>
      <c r="DN1460" s="1051"/>
      <c r="DO1460" s="1051"/>
      <c r="DP1460" s="1051"/>
      <c r="DQ1460" s="1051"/>
      <c r="DR1460" s="1051"/>
      <c r="DS1460" s="1051"/>
      <c r="DT1460" s="1051"/>
      <c r="DU1460" s="1051"/>
      <c r="DV1460" s="1051"/>
      <c r="DW1460" s="1051"/>
      <c r="DX1460" s="1051"/>
      <c r="DY1460" s="1051"/>
      <c r="DZ1460" s="1051"/>
      <c r="EA1460" s="1051"/>
      <c r="EB1460" s="1051"/>
      <c r="EC1460" s="1051"/>
      <c r="ED1460" s="1051"/>
      <c r="EE1460" s="1051"/>
      <c r="EF1460" s="1051"/>
      <c r="EG1460" s="1051"/>
      <c r="EH1460" s="1051"/>
      <c r="EI1460" s="1051"/>
      <c r="EJ1460" s="1051"/>
      <c r="EK1460" s="1051"/>
      <c r="EL1460" s="1051"/>
      <c r="EM1460" s="1051"/>
      <c r="EN1460" s="1051"/>
      <c r="EO1460" s="1051"/>
      <c r="EP1460" s="1051"/>
      <c r="EQ1460" s="1051"/>
      <c r="ER1460" s="1051"/>
      <c r="ES1460" s="1051"/>
      <c r="ET1460" s="1051"/>
      <c r="EU1460" s="1051"/>
      <c r="EV1460" s="1051"/>
      <c r="EW1460" s="1051"/>
      <c r="EX1460" s="1051"/>
      <c r="EY1460" s="1051"/>
      <c r="EZ1460" s="1051"/>
      <c r="FA1460" s="1051"/>
      <c r="FB1460" s="1051"/>
      <c r="FC1460" s="1051"/>
      <c r="FD1460" s="1051"/>
      <c r="FE1460" s="1051"/>
      <c r="FF1460" s="1051"/>
      <c r="FG1460" s="1051"/>
      <c r="FH1460" s="1051"/>
      <c r="FI1460" s="1051"/>
      <c r="FJ1460" s="1051"/>
      <c r="FK1460" s="1051"/>
      <c r="FL1460" s="1051"/>
      <c r="FM1460" s="1051"/>
      <c r="FN1460" s="1051"/>
      <c r="FO1460" s="1051"/>
      <c r="FP1460" s="1051"/>
      <c r="FQ1460" s="1051"/>
      <c r="FR1460" s="1051"/>
      <c r="FS1460" s="1051"/>
      <c r="FT1460" s="1051"/>
      <c r="FU1460" s="1051"/>
      <c r="FV1460" s="1051"/>
      <c r="FW1460" s="1051"/>
      <c r="FX1460" s="1051"/>
      <c r="FY1460" s="1051"/>
      <c r="FZ1460" s="1051"/>
      <c r="GA1460" s="1051"/>
      <c r="GB1460" s="1051"/>
      <c r="GC1460" s="1051"/>
      <c r="GD1460" s="1051"/>
      <c r="GE1460" s="1051"/>
      <c r="GF1460" s="1051"/>
      <c r="GG1460" s="1051"/>
      <c r="GH1460" s="1051"/>
      <c r="GI1460" s="1051"/>
      <c r="GJ1460" s="1051"/>
      <c r="GK1460" s="1051"/>
      <c r="GL1460" s="1051"/>
      <c r="GM1460" s="1051"/>
      <c r="GN1460" s="1051"/>
      <c r="GO1460" s="1051"/>
      <c r="GP1460" s="1051"/>
      <c r="GQ1460" s="1051"/>
      <c r="GR1460" s="1051"/>
      <c r="GS1460" s="1051"/>
      <c r="GT1460" s="1051"/>
      <c r="GU1460" s="1051"/>
      <c r="GV1460" s="1051"/>
      <c r="GW1460" s="1051"/>
      <c r="GX1460" s="1051"/>
      <c r="GY1460" s="1051"/>
      <c r="GZ1460" s="1051"/>
      <c r="HA1460" s="1051"/>
      <c r="HB1460" s="1051"/>
      <c r="HC1460" s="1051"/>
      <c r="HD1460" s="1051"/>
      <c r="HE1460" s="1051"/>
      <c r="HF1460" s="1051"/>
      <c r="HG1460" s="1051"/>
      <c r="HH1460" s="1051"/>
      <c r="HI1460" s="1051"/>
      <c r="HJ1460" s="1051"/>
      <c r="HK1460" s="1051"/>
      <c r="HL1460" s="1051"/>
      <c r="HM1460" s="1051"/>
      <c r="HN1460" s="1051"/>
      <c r="HO1460" s="1051"/>
      <c r="HP1460" s="1051"/>
      <c r="HQ1460" s="1051"/>
      <c r="HR1460" s="1051"/>
      <c r="HS1460" s="1051"/>
      <c r="HT1460" s="1051"/>
      <c r="HU1460" s="1051"/>
      <c r="HV1460" s="1051"/>
      <c r="HW1460" s="1051"/>
      <c r="HX1460" s="1051"/>
      <c r="HY1460" s="1051"/>
      <c r="HZ1460" s="1051"/>
      <c r="IA1460" s="1051"/>
      <c r="IB1460" s="1051"/>
      <c r="IC1460" s="1051"/>
      <c r="ID1460" s="1051"/>
      <c r="IE1460" s="1051"/>
      <c r="IF1460" s="1051"/>
      <c r="IG1460" s="1051"/>
      <c r="IH1460" s="1051"/>
      <c r="II1460" s="1051"/>
      <c r="IJ1460" s="1051"/>
      <c r="IK1460" s="1051"/>
      <c r="IL1460" s="1051"/>
      <c r="IM1460" s="1051"/>
      <c r="IN1460" s="1051"/>
      <c r="IO1460" s="1051"/>
      <c r="IP1460" s="1051"/>
      <c r="IQ1460" s="1051"/>
      <c r="IR1460" s="1051"/>
      <c r="IS1460" s="1051"/>
      <c r="IT1460" s="1051"/>
      <c r="IU1460" s="1051"/>
      <c r="IV1460" s="1051"/>
      <c r="IW1460" s="1051"/>
      <c r="IX1460" s="1051"/>
      <c r="IY1460" s="1051"/>
      <c r="IZ1460" s="1051"/>
      <c r="JA1460" s="1051"/>
      <c r="JB1460" s="1051"/>
    </row>
    <row r="1461" spans="1:262" s="1339" customFormat="1" ht="42.75" customHeight="1" x14ac:dyDescent="0.25">
      <c r="A1461" s="1250"/>
      <c r="B1461" s="1250"/>
      <c r="C1461" s="1092" t="s">
        <v>318</v>
      </c>
      <c r="D1461" s="12"/>
      <c r="E1461" s="30">
        <f t="shared" si="571"/>
        <v>0</v>
      </c>
      <c r="F1461" s="30">
        <f t="shared" si="571"/>
        <v>0</v>
      </c>
      <c r="G1461" s="30">
        <f t="shared" si="571"/>
        <v>0</v>
      </c>
      <c r="H1461" s="67" t="e">
        <f t="shared" si="571"/>
        <v>#DIV/0!</v>
      </c>
      <c r="I1461" s="500"/>
      <c r="J1461" s="500"/>
      <c r="K1461" s="501"/>
      <c r="L1461" s="501"/>
      <c r="M1461" s="501"/>
      <c r="N1461" s="501"/>
      <c r="O1461" s="501"/>
      <c r="P1461" s="501"/>
      <c r="Q1461" s="64"/>
      <c r="R1461" s="64"/>
      <c r="S1461" s="64"/>
      <c r="T1461" s="64"/>
      <c r="U1461" s="226"/>
      <c r="V1461" s="64"/>
      <c r="W1461" s="1289"/>
      <c r="X1461" s="1051"/>
      <c r="Y1461" s="1051"/>
      <c r="Z1461" s="1051"/>
      <c r="AA1461" s="1051"/>
      <c r="AB1461" s="1051"/>
      <c r="AC1461" s="1051"/>
      <c r="AD1461" s="1051"/>
      <c r="AE1461" s="1051"/>
      <c r="AF1461" s="1051"/>
      <c r="AG1461" s="1051"/>
      <c r="AH1461" s="1051"/>
      <c r="AI1461" s="1051"/>
      <c r="AJ1461" s="1051"/>
      <c r="AK1461" s="1051"/>
      <c r="AL1461" s="1051"/>
      <c r="AM1461" s="1051"/>
      <c r="AN1461" s="1051"/>
      <c r="AO1461" s="1051"/>
      <c r="AP1461" s="1051"/>
      <c r="AQ1461" s="1051"/>
      <c r="AR1461" s="1051"/>
      <c r="AS1461" s="1051"/>
      <c r="AT1461" s="1051"/>
      <c r="AU1461" s="1051"/>
      <c r="AV1461" s="1051"/>
      <c r="AW1461" s="1051"/>
      <c r="AX1461" s="1051"/>
      <c r="AY1461" s="1051"/>
      <c r="AZ1461" s="1051"/>
      <c r="BA1461" s="1051"/>
      <c r="BB1461" s="1051"/>
      <c r="BC1461" s="1051"/>
      <c r="BD1461" s="1051"/>
      <c r="BE1461" s="1051"/>
      <c r="BF1461" s="1051"/>
      <c r="BG1461" s="1051"/>
      <c r="BH1461" s="1051"/>
      <c r="BI1461" s="1051"/>
      <c r="BJ1461" s="1051"/>
      <c r="BK1461" s="1051"/>
      <c r="BL1461" s="1051"/>
      <c r="BM1461" s="1051"/>
      <c r="BN1461" s="1051"/>
      <c r="BO1461" s="1051"/>
      <c r="BP1461" s="1051"/>
      <c r="BQ1461" s="1051"/>
      <c r="BR1461" s="1051"/>
      <c r="BS1461" s="1051"/>
      <c r="BT1461" s="1051"/>
      <c r="BU1461" s="1051"/>
      <c r="BV1461" s="1051"/>
      <c r="BW1461" s="1051"/>
      <c r="BX1461" s="1051"/>
      <c r="BY1461" s="1051"/>
      <c r="BZ1461" s="1051"/>
      <c r="CA1461" s="1051"/>
      <c r="CB1461" s="1051"/>
      <c r="CC1461" s="1051"/>
      <c r="CD1461" s="1051"/>
      <c r="CE1461" s="1051"/>
      <c r="CF1461" s="1051"/>
      <c r="CG1461" s="1051"/>
      <c r="CH1461" s="1051"/>
      <c r="CI1461" s="1051"/>
      <c r="CJ1461" s="1051"/>
      <c r="CK1461" s="1051"/>
      <c r="CL1461" s="1051"/>
      <c r="CM1461" s="1051"/>
      <c r="CN1461" s="1051"/>
      <c r="CO1461" s="1051"/>
      <c r="CP1461" s="1051"/>
      <c r="CQ1461" s="1051"/>
      <c r="CR1461" s="1051"/>
      <c r="CS1461" s="1051"/>
      <c r="CT1461" s="1051"/>
      <c r="CU1461" s="1051"/>
      <c r="CV1461" s="1051"/>
      <c r="CW1461" s="1051"/>
      <c r="CX1461" s="1051"/>
      <c r="CY1461" s="1051"/>
      <c r="CZ1461" s="1051"/>
      <c r="DA1461" s="1051"/>
      <c r="DB1461" s="1051"/>
      <c r="DC1461" s="1051"/>
      <c r="DD1461" s="1051"/>
      <c r="DE1461" s="1051"/>
      <c r="DF1461" s="1051"/>
      <c r="DG1461" s="1051"/>
      <c r="DH1461" s="1051"/>
      <c r="DI1461" s="1051"/>
      <c r="DJ1461" s="1051"/>
      <c r="DK1461" s="1051"/>
      <c r="DL1461" s="1051"/>
      <c r="DM1461" s="1051"/>
      <c r="DN1461" s="1051"/>
      <c r="DO1461" s="1051"/>
      <c r="DP1461" s="1051"/>
      <c r="DQ1461" s="1051"/>
      <c r="DR1461" s="1051"/>
      <c r="DS1461" s="1051"/>
      <c r="DT1461" s="1051"/>
      <c r="DU1461" s="1051"/>
      <c r="DV1461" s="1051"/>
      <c r="DW1461" s="1051"/>
      <c r="DX1461" s="1051"/>
      <c r="DY1461" s="1051"/>
      <c r="DZ1461" s="1051"/>
      <c r="EA1461" s="1051"/>
      <c r="EB1461" s="1051"/>
      <c r="EC1461" s="1051"/>
      <c r="ED1461" s="1051"/>
      <c r="EE1461" s="1051"/>
      <c r="EF1461" s="1051"/>
      <c r="EG1461" s="1051"/>
      <c r="EH1461" s="1051"/>
      <c r="EI1461" s="1051"/>
      <c r="EJ1461" s="1051"/>
      <c r="EK1461" s="1051"/>
      <c r="EL1461" s="1051"/>
      <c r="EM1461" s="1051"/>
      <c r="EN1461" s="1051"/>
      <c r="EO1461" s="1051"/>
      <c r="EP1461" s="1051"/>
      <c r="EQ1461" s="1051"/>
      <c r="ER1461" s="1051"/>
      <c r="ES1461" s="1051"/>
      <c r="ET1461" s="1051"/>
      <c r="EU1461" s="1051"/>
      <c r="EV1461" s="1051"/>
      <c r="EW1461" s="1051"/>
      <c r="EX1461" s="1051"/>
      <c r="EY1461" s="1051"/>
      <c r="EZ1461" s="1051"/>
      <c r="FA1461" s="1051"/>
      <c r="FB1461" s="1051"/>
      <c r="FC1461" s="1051"/>
      <c r="FD1461" s="1051"/>
      <c r="FE1461" s="1051"/>
      <c r="FF1461" s="1051"/>
      <c r="FG1461" s="1051"/>
      <c r="FH1461" s="1051"/>
      <c r="FI1461" s="1051"/>
      <c r="FJ1461" s="1051"/>
      <c r="FK1461" s="1051"/>
      <c r="FL1461" s="1051"/>
      <c r="FM1461" s="1051"/>
      <c r="FN1461" s="1051"/>
      <c r="FO1461" s="1051"/>
      <c r="FP1461" s="1051"/>
      <c r="FQ1461" s="1051"/>
      <c r="FR1461" s="1051"/>
      <c r="FS1461" s="1051"/>
      <c r="FT1461" s="1051"/>
      <c r="FU1461" s="1051"/>
      <c r="FV1461" s="1051"/>
      <c r="FW1461" s="1051"/>
      <c r="FX1461" s="1051"/>
      <c r="FY1461" s="1051"/>
      <c r="FZ1461" s="1051"/>
      <c r="GA1461" s="1051"/>
      <c r="GB1461" s="1051"/>
      <c r="GC1461" s="1051"/>
      <c r="GD1461" s="1051"/>
      <c r="GE1461" s="1051"/>
      <c r="GF1461" s="1051"/>
      <c r="GG1461" s="1051"/>
      <c r="GH1461" s="1051"/>
      <c r="GI1461" s="1051"/>
      <c r="GJ1461" s="1051"/>
      <c r="GK1461" s="1051"/>
      <c r="GL1461" s="1051"/>
      <c r="GM1461" s="1051"/>
      <c r="GN1461" s="1051"/>
      <c r="GO1461" s="1051"/>
      <c r="GP1461" s="1051"/>
      <c r="GQ1461" s="1051"/>
      <c r="GR1461" s="1051"/>
      <c r="GS1461" s="1051"/>
      <c r="GT1461" s="1051"/>
      <c r="GU1461" s="1051"/>
      <c r="GV1461" s="1051"/>
      <c r="GW1461" s="1051"/>
      <c r="GX1461" s="1051"/>
      <c r="GY1461" s="1051"/>
      <c r="GZ1461" s="1051"/>
      <c r="HA1461" s="1051"/>
      <c r="HB1461" s="1051"/>
      <c r="HC1461" s="1051"/>
      <c r="HD1461" s="1051"/>
      <c r="HE1461" s="1051"/>
      <c r="HF1461" s="1051"/>
      <c r="HG1461" s="1051"/>
      <c r="HH1461" s="1051"/>
      <c r="HI1461" s="1051"/>
      <c r="HJ1461" s="1051"/>
      <c r="HK1461" s="1051"/>
      <c r="HL1461" s="1051"/>
      <c r="HM1461" s="1051"/>
      <c r="HN1461" s="1051"/>
      <c r="HO1461" s="1051"/>
      <c r="HP1461" s="1051"/>
      <c r="HQ1461" s="1051"/>
      <c r="HR1461" s="1051"/>
      <c r="HS1461" s="1051"/>
      <c r="HT1461" s="1051"/>
      <c r="HU1461" s="1051"/>
      <c r="HV1461" s="1051"/>
      <c r="HW1461" s="1051"/>
      <c r="HX1461" s="1051"/>
      <c r="HY1461" s="1051"/>
      <c r="HZ1461" s="1051"/>
      <c r="IA1461" s="1051"/>
      <c r="IB1461" s="1051"/>
      <c r="IC1461" s="1051"/>
      <c r="ID1461" s="1051"/>
      <c r="IE1461" s="1051"/>
      <c r="IF1461" s="1051"/>
      <c r="IG1461" s="1051"/>
      <c r="IH1461" s="1051"/>
      <c r="II1461" s="1051"/>
      <c r="IJ1461" s="1051"/>
      <c r="IK1461" s="1051"/>
      <c r="IL1461" s="1051"/>
      <c r="IM1461" s="1051"/>
      <c r="IN1461" s="1051"/>
      <c r="IO1461" s="1051"/>
      <c r="IP1461" s="1051"/>
      <c r="IQ1461" s="1051"/>
      <c r="IR1461" s="1051"/>
      <c r="IS1461" s="1051"/>
      <c r="IT1461" s="1051"/>
      <c r="IU1461" s="1051"/>
      <c r="IV1461" s="1051"/>
      <c r="IW1461" s="1051"/>
      <c r="IX1461" s="1051"/>
      <c r="IY1461" s="1051"/>
      <c r="IZ1461" s="1051"/>
      <c r="JA1461" s="1051"/>
      <c r="JB1461" s="1051"/>
    </row>
    <row r="1462" spans="1:262" s="1339" customFormat="1" ht="42" customHeight="1" x14ac:dyDescent="0.25">
      <c r="A1462" s="1250"/>
      <c r="B1462" s="1250"/>
      <c r="C1462" s="1092" t="s">
        <v>329</v>
      </c>
      <c r="D1462" s="12"/>
      <c r="E1462" s="30">
        <f t="shared" si="571"/>
        <v>0</v>
      </c>
      <c r="F1462" s="30">
        <f t="shared" si="571"/>
        <v>0</v>
      </c>
      <c r="G1462" s="30">
        <f t="shared" si="571"/>
        <v>0</v>
      </c>
      <c r="H1462" s="67" t="e">
        <f t="shared" si="571"/>
        <v>#DIV/0!</v>
      </c>
      <c r="I1462" s="500"/>
      <c r="J1462" s="500"/>
      <c r="K1462" s="501"/>
      <c r="L1462" s="501"/>
      <c r="M1462" s="501"/>
      <c r="N1462" s="501"/>
      <c r="O1462" s="501"/>
      <c r="P1462" s="501"/>
      <c r="Q1462" s="64"/>
      <c r="R1462" s="64"/>
      <c r="S1462" s="64"/>
      <c r="T1462" s="64"/>
      <c r="U1462" s="226"/>
      <c r="V1462" s="64"/>
      <c r="W1462" s="1289"/>
      <c r="X1462" s="1051"/>
      <c r="Y1462" s="1051"/>
      <c r="Z1462" s="1051"/>
      <c r="AA1462" s="1051"/>
      <c r="AB1462" s="1051"/>
      <c r="AC1462" s="1051"/>
      <c r="AD1462" s="1051"/>
      <c r="AE1462" s="1051"/>
      <c r="AF1462" s="1051"/>
      <c r="AG1462" s="1051"/>
      <c r="AH1462" s="1051"/>
      <c r="AI1462" s="1051"/>
      <c r="AJ1462" s="1051"/>
      <c r="AK1462" s="1051"/>
      <c r="AL1462" s="1051"/>
      <c r="AM1462" s="1051"/>
      <c r="AN1462" s="1051"/>
      <c r="AO1462" s="1051"/>
      <c r="AP1462" s="1051"/>
      <c r="AQ1462" s="1051"/>
      <c r="AR1462" s="1051"/>
      <c r="AS1462" s="1051"/>
      <c r="AT1462" s="1051"/>
      <c r="AU1462" s="1051"/>
      <c r="AV1462" s="1051"/>
      <c r="AW1462" s="1051"/>
      <c r="AX1462" s="1051"/>
      <c r="AY1462" s="1051"/>
      <c r="AZ1462" s="1051"/>
      <c r="BA1462" s="1051"/>
      <c r="BB1462" s="1051"/>
      <c r="BC1462" s="1051"/>
      <c r="BD1462" s="1051"/>
      <c r="BE1462" s="1051"/>
      <c r="BF1462" s="1051"/>
      <c r="BG1462" s="1051"/>
      <c r="BH1462" s="1051"/>
      <c r="BI1462" s="1051"/>
      <c r="BJ1462" s="1051"/>
      <c r="BK1462" s="1051"/>
      <c r="BL1462" s="1051"/>
      <c r="BM1462" s="1051"/>
      <c r="BN1462" s="1051"/>
      <c r="BO1462" s="1051"/>
      <c r="BP1462" s="1051"/>
      <c r="BQ1462" s="1051"/>
      <c r="BR1462" s="1051"/>
      <c r="BS1462" s="1051"/>
      <c r="BT1462" s="1051"/>
      <c r="BU1462" s="1051"/>
      <c r="BV1462" s="1051"/>
      <c r="BW1462" s="1051"/>
      <c r="BX1462" s="1051"/>
      <c r="BY1462" s="1051"/>
      <c r="BZ1462" s="1051"/>
      <c r="CA1462" s="1051"/>
      <c r="CB1462" s="1051"/>
      <c r="CC1462" s="1051"/>
      <c r="CD1462" s="1051"/>
      <c r="CE1462" s="1051"/>
      <c r="CF1462" s="1051"/>
      <c r="CG1462" s="1051"/>
      <c r="CH1462" s="1051"/>
      <c r="CI1462" s="1051"/>
      <c r="CJ1462" s="1051"/>
      <c r="CK1462" s="1051"/>
      <c r="CL1462" s="1051"/>
      <c r="CM1462" s="1051"/>
      <c r="CN1462" s="1051"/>
      <c r="CO1462" s="1051"/>
      <c r="CP1462" s="1051"/>
      <c r="CQ1462" s="1051"/>
      <c r="CR1462" s="1051"/>
      <c r="CS1462" s="1051"/>
      <c r="CT1462" s="1051"/>
      <c r="CU1462" s="1051"/>
      <c r="CV1462" s="1051"/>
      <c r="CW1462" s="1051"/>
      <c r="CX1462" s="1051"/>
      <c r="CY1462" s="1051"/>
      <c r="CZ1462" s="1051"/>
      <c r="DA1462" s="1051"/>
      <c r="DB1462" s="1051"/>
      <c r="DC1462" s="1051"/>
      <c r="DD1462" s="1051"/>
      <c r="DE1462" s="1051"/>
      <c r="DF1462" s="1051"/>
      <c r="DG1462" s="1051"/>
      <c r="DH1462" s="1051"/>
      <c r="DI1462" s="1051"/>
      <c r="DJ1462" s="1051"/>
      <c r="DK1462" s="1051"/>
      <c r="DL1462" s="1051"/>
      <c r="DM1462" s="1051"/>
      <c r="DN1462" s="1051"/>
      <c r="DO1462" s="1051"/>
      <c r="DP1462" s="1051"/>
      <c r="DQ1462" s="1051"/>
      <c r="DR1462" s="1051"/>
      <c r="DS1462" s="1051"/>
      <c r="DT1462" s="1051"/>
      <c r="DU1462" s="1051"/>
      <c r="DV1462" s="1051"/>
      <c r="DW1462" s="1051"/>
      <c r="DX1462" s="1051"/>
      <c r="DY1462" s="1051"/>
      <c r="DZ1462" s="1051"/>
      <c r="EA1462" s="1051"/>
      <c r="EB1462" s="1051"/>
      <c r="EC1462" s="1051"/>
      <c r="ED1462" s="1051"/>
      <c r="EE1462" s="1051"/>
      <c r="EF1462" s="1051"/>
      <c r="EG1462" s="1051"/>
      <c r="EH1462" s="1051"/>
      <c r="EI1462" s="1051"/>
      <c r="EJ1462" s="1051"/>
      <c r="EK1462" s="1051"/>
      <c r="EL1462" s="1051"/>
      <c r="EM1462" s="1051"/>
      <c r="EN1462" s="1051"/>
      <c r="EO1462" s="1051"/>
      <c r="EP1462" s="1051"/>
      <c r="EQ1462" s="1051"/>
      <c r="ER1462" s="1051"/>
      <c r="ES1462" s="1051"/>
      <c r="ET1462" s="1051"/>
      <c r="EU1462" s="1051"/>
      <c r="EV1462" s="1051"/>
      <c r="EW1462" s="1051"/>
      <c r="EX1462" s="1051"/>
      <c r="EY1462" s="1051"/>
      <c r="EZ1462" s="1051"/>
      <c r="FA1462" s="1051"/>
      <c r="FB1462" s="1051"/>
      <c r="FC1462" s="1051"/>
      <c r="FD1462" s="1051"/>
      <c r="FE1462" s="1051"/>
      <c r="FF1462" s="1051"/>
      <c r="FG1462" s="1051"/>
      <c r="FH1462" s="1051"/>
      <c r="FI1462" s="1051"/>
      <c r="FJ1462" s="1051"/>
      <c r="FK1462" s="1051"/>
      <c r="FL1462" s="1051"/>
      <c r="FM1462" s="1051"/>
      <c r="FN1462" s="1051"/>
      <c r="FO1462" s="1051"/>
      <c r="FP1462" s="1051"/>
      <c r="FQ1462" s="1051"/>
      <c r="FR1462" s="1051"/>
      <c r="FS1462" s="1051"/>
      <c r="FT1462" s="1051"/>
      <c r="FU1462" s="1051"/>
      <c r="FV1462" s="1051"/>
      <c r="FW1462" s="1051"/>
      <c r="FX1462" s="1051"/>
      <c r="FY1462" s="1051"/>
      <c r="FZ1462" s="1051"/>
      <c r="GA1462" s="1051"/>
      <c r="GB1462" s="1051"/>
      <c r="GC1462" s="1051"/>
      <c r="GD1462" s="1051"/>
      <c r="GE1462" s="1051"/>
      <c r="GF1462" s="1051"/>
      <c r="GG1462" s="1051"/>
      <c r="GH1462" s="1051"/>
      <c r="GI1462" s="1051"/>
      <c r="GJ1462" s="1051"/>
      <c r="GK1462" s="1051"/>
      <c r="GL1462" s="1051"/>
      <c r="GM1462" s="1051"/>
      <c r="GN1462" s="1051"/>
      <c r="GO1462" s="1051"/>
      <c r="GP1462" s="1051"/>
      <c r="GQ1462" s="1051"/>
      <c r="GR1462" s="1051"/>
      <c r="GS1462" s="1051"/>
      <c r="GT1462" s="1051"/>
      <c r="GU1462" s="1051"/>
      <c r="GV1462" s="1051"/>
      <c r="GW1462" s="1051"/>
      <c r="GX1462" s="1051"/>
      <c r="GY1462" s="1051"/>
      <c r="GZ1462" s="1051"/>
      <c r="HA1462" s="1051"/>
      <c r="HB1462" s="1051"/>
      <c r="HC1462" s="1051"/>
      <c r="HD1462" s="1051"/>
      <c r="HE1462" s="1051"/>
      <c r="HF1462" s="1051"/>
      <c r="HG1462" s="1051"/>
      <c r="HH1462" s="1051"/>
      <c r="HI1462" s="1051"/>
      <c r="HJ1462" s="1051"/>
      <c r="HK1462" s="1051"/>
      <c r="HL1462" s="1051"/>
      <c r="HM1462" s="1051"/>
      <c r="HN1462" s="1051"/>
      <c r="HO1462" s="1051"/>
      <c r="HP1462" s="1051"/>
      <c r="HQ1462" s="1051"/>
      <c r="HR1462" s="1051"/>
      <c r="HS1462" s="1051"/>
      <c r="HT1462" s="1051"/>
      <c r="HU1462" s="1051"/>
      <c r="HV1462" s="1051"/>
      <c r="HW1462" s="1051"/>
      <c r="HX1462" s="1051"/>
      <c r="HY1462" s="1051"/>
      <c r="HZ1462" s="1051"/>
      <c r="IA1462" s="1051"/>
      <c r="IB1462" s="1051"/>
      <c r="IC1462" s="1051"/>
      <c r="ID1462" s="1051"/>
      <c r="IE1462" s="1051"/>
      <c r="IF1462" s="1051"/>
      <c r="IG1462" s="1051"/>
      <c r="IH1462" s="1051"/>
      <c r="II1462" s="1051"/>
      <c r="IJ1462" s="1051"/>
      <c r="IK1462" s="1051"/>
      <c r="IL1462" s="1051"/>
      <c r="IM1462" s="1051"/>
      <c r="IN1462" s="1051"/>
      <c r="IO1462" s="1051"/>
      <c r="IP1462" s="1051"/>
      <c r="IQ1462" s="1051"/>
      <c r="IR1462" s="1051"/>
      <c r="IS1462" s="1051"/>
      <c r="IT1462" s="1051"/>
      <c r="IU1462" s="1051"/>
      <c r="IV1462" s="1051"/>
      <c r="IW1462" s="1051"/>
      <c r="IX1462" s="1051"/>
      <c r="IY1462" s="1051"/>
      <c r="IZ1462" s="1051"/>
      <c r="JA1462" s="1051"/>
      <c r="JB1462" s="1051"/>
    </row>
    <row r="1463" spans="1:262" s="1339" customFormat="1" ht="45" customHeight="1" x14ac:dyDescent="0.25">
      <c r="A1463" s="1250"/>
      <c r="B1463" s="1250"/>
      <c r="C1463" s="1092" t="s">
        <v>330</v>
      </c>
      <c r="D1463" s="12"/>
      <c r="E1463" s="30">
        <f t="shared" si="571"/>
        <v>0</v>
      </c>
      <c r="F1463" s="30">
        <f t="shared" si="571"/>
        <v>0</v>
      </c>
      <c r="G1463" s="30">
        <f t="shared" si="571"/>
        <v>1</v>
      </c>
      <c r="H1463" s="67" t="e">
        <f t="shared" si="571"/>
        <v>#DIV/0!</v>
      </c>
      <c r="I1463" s="500"/>
      <c r="J1463" s="500"/>
      <c r="K1463" s="501"/>
      <c r="L1463" s="501"/>
      <c r="M1463" s="501"/>
      <c r="N1463" s="501"/>
      <c r="O1463" s="501"/>
      <c r="P1463" s="501"/>
      <c r="Q1463" s="64"/>
      <c r="R1463" s="64"/>
      <c r="S1463" s="64"/>
      <c r="T1463" s="64"/>
      <c r="U1463" s="226"/>
      <c r="V1463" s="64"/>
      <c r="W1463" s="1289"/>
      <c r="X1463" s="1051"/>
      <c r="Y1463" s="1051"/>
      <c r="Z1463" s="1051"/>
      <c r="AA1463" s="1051"/>
      <c r="AB1463" s="1051"/>
      <c r="AC1463" s="1051"/>
      <c r="AD1463" s="1051"/>
      <c r="AE1463" s="1051"/>
      <c r="AF1463" s="1051"/>
      <c r="AG1463" s="1051"/>
      <c r="AH1463" s="1051"/>
      <c r="AI1463" s="1051"/>
      <c r="AJ1463" s="1051"/>
      <c r="AK1463" s="1051"/>
      <c r="AL1463" s="1051"/>
      <c r="AM1463" s="1051"/>
      <c r="AN1463" s="1051"/>
      <c r="AO1463" s="1051"/>
      <c r="AP1463" s="1051"/>
      <c r="AQ1463" s="1051"/>
      <c r="AR1463" s="1051"/>
      <c r="AS1463" s="1051"/>
      <c r="AT1463" s="1051"/>
      <c r="AU1463" s="1051"/>
      <c r="AV1463" s="1051"/>
      <c r="AW1463" s="1051"/>
      <c r="AX1463" s="1051"/>
      <c r="AY1463" s="1051"/>
      <c r="AZ1463" s="1051"/>
      <c r="BA1463" s="1051"/>
      <c r="BB1463" s="1051"/>
      <c r="BC1463" s="1051"/>
      <c r="BD1463" s="1051"/>
      <c r="BE1463" s="1051"/>
      <c r="BF1463" s="1051"/>
      <c r="BG1463" s="1051"/>
      <c r="BH1463" s="1051"/>
      <c r="BI1463" s="1051"/>
      <c r="BJ1463" s="1051"/>
      <c r="BK1463" s="1051"/>
      <c r="BL1463" s="1051"/>
      <c r="BM1463" s="1051"/>
      <c r="BN1463" s="1051"/>
      <c r="BO1463" s="1051"/>
      <c r="BP1463" s="1051"/>
      <c r="BQ1463" s="1051"/>
      <c r="BR1463" s="1051"/>
      <c r="BS1463" s="1051"/>
      <c r="BT1463" s="1051"/>
      <c r="BU1463" s="1051"/>
      <c r="BV1463" s="1051"/>
      <c r="BW1463" s="1051"/>
      <c r="BX1463" s="1051"/>
      <c r="BY1463" s="1051"/>
      <c r="BZ1463" s="1051"/>
      <c r="CA1463" s="1051"/>
      <c r="CB1463" s="1051"/>
      <c r="CC1463" s="1051"/>
      <c r="CD1463" s="1051"/>
      <c r="CE1463" s="1051"/>
      <c r="CF1463" s="1051"/>
      <c r="CG1463" s="1051"/>
      <c r="CH1463" s="1051"/>
      <c r="CI1463" s="1051"/>
      <c r="CJ1463" s="1051"/>
      <c r="CK1463" s="1051"/>
      <c r="CL1463" s="1051"/>
      <c r="CM1463" s="1051"/>
      <c r="CN1463" s="1051"/>
      <c r="CO1463" s="1051"/>
      <c r="CP1463" s="1051"/>
      <c r="CQ1463" s="1051"/>
      <c r="CR1463" s="1051"/>
      <c r="CS1463" s="1051"/>
      <c r="CT1463" s="1051"/>
      <c r="CU1463" s="1051"/>
      <c r="CV1463" s="1051"/>
      <c r="CW1463" s="1051"/>
      <c r="CX1463" s="1051"/>
      <c r="CY1463" s="1051"/>
      <c r="CZ1463" s="1051"/>
      <c r="DA1463" s="1051"/>
      <c r="DB1463" s="1051"/>
      <c r="DC1463" s="1051"/>
      <c r="DD1463" s="1051"/>
      <c r="DE1463" s="1051"/>
      <c r="DF1463" s="1051"/>
      <c r="DG1463" s="1051"/>
      <c r="DH1463" s="1051"/>
      <c r="DI1463" s="1051"/>
      <c r="DJ1463" s="1051"/>
      <c r="DK1463" s="1051"/>
      <c r="DL1463" s="1051"/>
      <c r="DM1463" s="1051"/>
      <c r="DN1463" s="1051"/>
      <c r="DO1463" s="1051"/>
      <c r="DP1463" s="1051"/>
      <c r="DQ1463" s="1051"/>
      <c r="DR1463" s="1051"/>
      <c r="DS1463" s="1051"/>
      <c r="DT1463" s="1051"/>
      <c r="DU1463" s="1051"/>
      <c r="DV1463" s="1051"/>
      <c r="DW1463" s="1051"/>
      <c r="DX1463" s="1051"/>
      <c r="DY1463" s="1051"/>
      <c r="DZ1463" s="1051"/>
      <c r="EA1463" s="1051"/>
      <c r="EB1463" s="1051"/>
      <c r="EC1463" s="1051"/>
      <c r="ED1463" s="1051"/>
      <c r="EE1463" s="1051"/>
      <c r="EF1463" s="1051"/>
      <c r="EG1463" s="1051"/>
      <c r="EH1463" s="1051"/>
      <c r="EI1463" s="1051"/>
      <c r="EJ1463" s="1051"/>
      <c r="EK1463" s="1051"/>
      <c r="EL1463" s="1051"/>
      <c r="EM1463" s="1051"/>
      <c r="EN1463" s="1051"/>
      <c r="EO1463" s="1051"/>
      <c r="EP1463" s="1051"/>
      <c r="EQ1463" s="1051"/>
      <c r="ER1463" s="1051"/>
      <c r="ES1463" s="1051"/>
      <c r="ET1463" s="1051"/>
      <c r="EU1463" s="1051"/>
      <c r="EV1463" s="1051"/>
      <c r="EW1463" s="1051"/>
      <c r="EX1463" s="1051"/>
      <c r="EY1463" s="1051"/>
      <c r="EZ1463" s="1051"/>
      <c r="FA1463" s="1051"/>
      <c r="FB1463" s="1051"/>
      <c r="FC1463" s="1051"/>
      <c r="FD1463" s="1051"/>
      <c r="FE1463" s="1051"/>
      <c r="FF1463" s="1051"/>
      <c r="FG1463" s="1051"/>
      <c r="FH1463" s="1051"/>
      <c r="FI1463" s="1051"/>
      <c r="FJ1463" s="1051"/>
      <c r="FK1463" s="1051"/>
      <c r="FL1463" s="1051"/>
      <c r="FM1463" s="1051"/>
      <c r="FN1463" s="1051"/>
      <c r="FO1463" s="1051"/>
      <c r="FP1463" s="1051"/>
      <c r="FQ1463" s="1051"/>
      <c r="FR1463" s="1051"/>
      <c r="FS1463" s="1051"/>
      <c r="FT1463" s="1051"/>
      <c r="FU1463" s="1051"/>
      <c r="FV1463" s="1051"/>
      <c r="FW1463" s="1051"/>
      <c r="FX1463" s="1051"/>
      <c r="FY1463" s="1051"/>
      <c r="FZ1463" s="1051"/>
      <c r="GA1463" s="1051"/>
      <c r="GB1463" s="1051"/>
      <c r="GC1463" s="1051"/>
      <c r="GD1463" s="1051"/>
      <c r="GE1463" s="1051"/>
      <c r="GF1463" s="1051"/>
      <c r="GG1463" s="1051"/>
      <c r="GH1463" s="1051"/>
      <c r="GI1463" s="1051"/>
      <c r="GJ1463" s="1051"/>
      <c r="GK1463" s="1051"/>
      <c r="GL1463" s="1051"/>
      <c r="GM1463" s="1051"/>
      <c r="GN1463" s="1051"/>
      <c r="GO1463" s="1051"/>
      <c r="GP1463" s="1051"/>
      <c r="GQ1463" s="1051"/>
      <c r="GR1463" s="1051"/>
      <c r="GS1463" s="1051"/>
      <c r="GT1463" s="1051"/>
      <c r="GU1463" s="1051"/>
      <c r="GV1463" s="1051"/>
      <c r="GW1463" s="1051"/>
      <c r="GX1463" s="1051"/>
      <c r="GY1463" s="1051"/>
      <c r="GZ1463" s="1051"/>
      <c r="HA1463" s="1051"/>
      <c r="HB1463" s="1051"/>
      <c r="HC1463" s="1051"/>
      <c r="HD1463" s="1051"/>
      <c r="HE1463" s="1051"/>
      <c r="HF1463" s="1051"/>
      <c r="HG1463" s="1051"/>
      <c r="HH1463" s="1051"/>
      <c r="HI1463" s="1051"/>
      <c r="HJ1463" s="1051"/>
      <c r="HK1463" s="1051"/>
      <c r="HL1463" s="1051"/>
      <c r="HM1463" s="1051"/>
      <c r="HN1463" s="1051"/>
      <c r="HO1463" s="1051"/>
      <c r="HP1463" s="1051"/>
      <c r="HQ1463" s="1051"/>
      <c r="HR1463" s="1051"/>
      <c r="HS1463" s="1051"/>
      <c r="HT1463" s="1051"/>
      <c r="HU1463" s="1051"/>
      <c r="HV1463" s="1051"/>
      <c r="HW1463" s="1051"/>
      <c r="HX1463" s="1051"/>
      <c r="HY1463" s="1051"/>
      <c r="HZ1463" s="1051"/>
      <c r="IA1463" s="1051"/>
      <c r="IB1463" s="1051"/>
      <c r="IC1463" s="1051"/>
      <c r="ID1463" s="1051"/>
      <c r="IE1463" s="1051"/>
      <c r="IF1463" s="1051"/>
      <c r="IG1463" s="1051"/>
      <c r="IH1463" s="1051"/>
      <c r="II1463" s="1051"/>
      <c r="IJ1463" s="1051"/>
      <c r="IK1463" s="1051"/>
      <c r="IL1463" s="1051"/>
      <c r="IM1463" s="1051"/>
      <c r="IN1463" s="1051"/>
      <c r="IO1463" s="1051"/>
      <c r="IP1463" s="1051"/>
      <c r="IQ1463" s="1051"/>
      <c r="IR1463" s="1051"/>
      <c r="IS1463" s="1051"/>
      <c r="IT1463" s="1051"/>
      <c r="IU1463" s="1051"/>
      <c r="IV1463" s="1051"/>
      <c r="IW1463" s="1051"/>
      <c r="IX1463" s="1051"/>
      <c r="IY1463" s="1051"/>
      <c r="IZ1463" s="1051"/>
      <c r="JA1463" s="1051"/>
      <c r="JB1463" s="1051"/>
    </row>
    <row r="1464" spans="1:262" s="1339" customFormat="1" ht="20.100000000000001" customHeight="1" x14ac:dyDescent="0.25">
      <c r="A1464" s="1250"/>
      <c r="B1464" s="1250"/>
      <c r="C1464" s="1092" t="s">
        <v>160</v>
      </c>
      <c r="D1464" s="12"/>
      <c r="E1464" s="30">
        <f t="shared" si="571"/>
        <v>0</v>
      </c>
      <c r="F1464" s="30">
        <f t="shared" si="571"/>
        <v>0</v>
      </c>
      <c r="G1464" s="30">
        <f t="shared" si="571"/>
        <v>0</v>
      </c>
      <c r="H1464" s="67">
        <f t="shared" si="571"/>
        <v>0</v>
      </c>
      <c r="I1464" s="500"/>
      <c r="J1464" s="500"/>
      <c r="K1464" s="501"/>
      <c r="L1464" s="501"/>
      <c r="M1464" s="501"/>
      <c r="N1464" s="501"/>
      <c r="O1464" s="501"/>
      <c r="P1464" s="501"/>
      <c r="Q1464" s="64"/>
      <c r="R1464" s="64"/>
      <c r="S1464" s="64"/>
      <c r="T1464" s="64"/>
      <c r="U1464" s="226"/>
      <c r="V1464" s="64"/>
      <c r="W1464" s="1289"/>
      <c r="X1464" s="1051"/>
      <c r="Y1464" s="1051"/>
      <c r="Z1464" s="1051"/>
      <c r="AA1464" s="1051"/>
      <c r="AB1464" s="1051"/>
      <c r="AC1464" s="1051"/>
      <c r="AD1464" s="1051"/>
      <c r="AE1464" s="1051"/>
      <c r="AF1464" s="1051"/>
      <c r="AG1464" s="1051"/>
      <c r="AH1464" s="1051"/>
      <c r="AI1464" s="1051"/>
      <c r="AJ1464" s="1051"/>
      <c r="AK1464" s="1051"/>
      <c r="AL1464" s="1051"/>
      <c r="AM1464" s="1051"/>
      <c r="AN1464" s="1051"/>
      <c r="AO1464" s="1051"/>
      <c r="AP1464" s="1051"/>
      <c r="AQ1464" s="1051"/>
      <c r="AR1464" s="1051"/>
      <c r="AS1464" s="1051"/>
      <c r="AT1464" s="1051"/>
      <c r="AU1464" s="1051"/>
      <c r="AV1464" s="1051"/>
      <c r="AW1464" s="1051"/>
      <c r="AX1464" s="1051"/>
      <c r="AY1464" s="1051"/>
      <c r="AZ1464" s="1051"/>
      <c r="BA1464" s="1051"/>
      <c r="BB1464" s="1051"/>
      <c r="BC1464" s="1051"/>
      <c r="BD1464" s="1051"/>
      <c r="BE1464" s="1051"/>
      <c r="BF1464" s="1051"/>
      <c r="BG1464" s="1051"/>
      <c r="BH1464" s="1051"/>
      <c r="BI1464" s="1051"/>
      <c r="BJ1464" s="1051"/>
      <c r="BK1464" s="1051"/>
      <c r="BL1464" s="1051"/>
      <c r="BM1464" s="1051"/>
      <c r="BN1464" s="1051"/>
      <c r="BO1464" s="1051"/>
      <c r="BP1464" s="1051"/>
      <c r="BQ1464" s="1051"/>
      <c r="BR1464" s="1051"/>
      <c r="BS1464" s="1051"/>
      <c r="BT1464" s="1051"/>
      <c r="BU1464" s="1051"/>
      <c r="BV1464" s="1051"/>
      <c r="BW1464" s="1051"/>
      <c r="BX1464" s="1051"/>
      <c r="BY1464" s="1051"/>
      <c r="BZ1464" s="1051"/>
      <c r="CA1464" s="1051"/>
      <c r="CB1464" s="1051"/>
      <c r="CC1464" s="1051"/>
      <c r="CD1464" s="1051"/>
      <c r="CE1464" s="1051"/>
      <c r="CF1464" s="1051"/>
      <c r="CG1464" s="1051"/>
      <c r="CH1464" s="1051"/>
      <c r="CI1464" s="1051"/>
      <c r="CJ1464" s="1051"/>
      <c r="CK1464" s="1051"/>
      <c r="CL1464" s="1051"/>
      <c r="CM1464" s="1051"/>
      <c r="CN1464" s="1051"/>
      <c r="CO1464" s="1051"/>
      <c r="CP1464" s="1051"/>
      <c r="CQ1464" s="1051"/>
      <c r="CR1464" s="1051"/>
      <c r="CS1464" s="1051"/>
      <c r="CT1464" s="1051"/>
      <c r="CU1464" s="1051"/>
      <c r="CV1464" s="1051"/>
      <c r="CW1464" s="1051"/>
      <c r="CX1464" s="1051"/>
      <c r="CY1464" s="1051"/>
      <c r="CZ1464" s="1051"/>
      <c r="DA1464" s="1051"/>
      <c r="DB1464" s="1051"/>
      <c r="DC1464" s="1051"/>
      <c r="DD1464" s="1051"/>
      <c r="DE1464" s="1051"/>
      <c r="DF1464" s="1051"/>
      <c r="DG1464" s="1051"/>
      <c r="DH1464" s="1051"/>
      <c r="DI1464" s="1051"/>
      <c r="DJ1464" s="1051"/>
      <c r="DK1464" s="1051"/>
      <c r="DL1464" s="1051"/>
      <c r="DM1464" s="1051"/>
      <c r="DN1464" s="1051"/>
      <c r="DO1464" s="1051"/>
      <c r="DP1464" s="1051"/>
      <c r="DQ1464" s="1051"/>
      <c r="DR1464" s="1051"/>
      <c r="DS1464" s="1051"/>
      <c r="DT1464" s="1051"/>
      <c r="DU1464" s="1051"/>
      <c r="DV1464" s="1051"/>
      <c r="DW1464" s="1051"/>
      <c r="DX1464" s="1051"/>
      <c r="DY1464" s="1051"/>
      <c r="DZ1464" s="1051"/>
      <c r="EA1464" s="1051"/>
      <c r="EB1464" s="1051"/>
      <c r="EC1464" s="1051"/>
      <c r="ED1464" s="1051"/>
      <c r="EE1464" s="1051"/>
      <c r="EF1464" s="1051"/>
      <c r="EG1464" s="1051"/>
      <c r="EH1464" s="1051"/>
      <c r="EI1464" s="1051"/>
      <c r="EJ1464" s="1051"/>
      <c r="EK1464" s="1051"/>
      <c r="EL1464" s="1051"/>
      <c r="EM1464" s="1051"/>
      <c r="EN1464" s="1051"/>
      <c r="EO1464" s="1051"/>
      <c r="EP1464" s="1051"/>
      <c r="EQ1464" s="1051"/>
      <c r="ER1464" s="1051"/>
      <c r="ES1464" s="1051"/>
      <c r="ET1464" s="1051"/>
      <c r="EU1464" s="1051"/>
      <c r="EV1464" s="1051"/>
      <c r="EW1464" s="1051"/>
      <c r="EX1464" s="1051"/>
      <c r="EY1464" s="1051"/>
      <c r="EZ1464" s="1051"/>
      <c r="FA1464" s="1051"/>
      <c r="FB1464" s="1051"/>
      <c r="FC1464" s="1051"/>
      <c r="FD1464" s="1051"/>
      <c r="FE1464" s="1051"/>
      <c r="FF1464" s="1051"/>
      <c r="FG1464" s="1051"/>
      <c r="FH1464" s="1051"/>
      <c r="FI1464" s="1051"/>
      <c r="FJ1464" s="1051"/>
      <c r="FK1464" s="1051"/>
      <c r="FL1464" s="1051"/>
      <c r="FM1464" s="1051"/>
      <c r="FN1464" s="1051"/>
      <c r="FO1464" s="1051"/>
      <c r="FP1464" s="1051"/>
      <c r="FQ1464" s="1051"/>
      <c r="FR1464" s="1051"/>
      <c r="FS1464" s="1051"/>
      <c r="FT1464" s="1051"/>
      <c r="FU1464" s="1051"/>
      <c r="FV1464" s="1051"/>
      <c r="FW1464" s="1051"/>
      <c r="FX1464" s="1051"/>
      <c r="FY1464" s="1051"/>
      <c r="FZ1464" s="1051"/>
      <c r="GA1464" s="1051"/>
      <c r="GB1464" s="1051"/>
      <c r="GC1464" s="1051"/>
      <c r="GD1464" s="1051"/>
      <c r="GE1464" s="1051"/>
      <c r="GF1464" s="1051"/>
      <c r="GG1464" s="1051"/>
      <c r="GH1464" s="1051"/>
      <c r="GI1464" s="1051"/>
      <c r="GJ1464" s="1051"/>
      <c r="GK1464" s="1051"/>
      <c r="GL1464" s="1051"/>
      <c r="GM1464" s="1051"/>
      <c r="GN1464" s="1051"/>
      <c r="GO1464" s="1051"/>
      <c r="GP1464" s="1051"/>
      <c r="GQ1464" s="1051"/>
      <c r="GR1464" s="1051"/>
      <c r="GS1464" s="1051"/>
      <c r="GT1464" s="1051"/>
      <c r="GU1464" s="1051"/>
      <c r="GV1464" s="1051"/>
      <c r="GW1464" s="1051"/>
      <c r="GX1464" s="1051"/>
      <c r="GY1464" s="1051"/>
      <c r="GZ1464" s="1051"/>
      <c r="HA1464" s="1051"/>
      <c r="HB1464" s="1051"/>
      <c r="HC1464" s="1051"/>
      <c r="HD1464" s="1051"/>
      <c r="HE1464" s="1051"/>
      <c r="HF1464" s="1051"/>
      <c r="HG1464" s="1051"/>
      <c r="HH1464" s="1051"/>
      <c r="HI1464" s="1051"/>
      <c r="HJ1464" s="1051"/>
      <c r="HK1464" s="1051"/>
      <c r="HL1464" s="1051"/>
      <c r="HM1464" s="1051"/>
      <c r="HN1464" s="1051"/>
      <c r="HO1464" s="1051"/>
      <c r="HP1464" s="1051"/>
      <c r="HQ1464" s="1051"/>
      <c r="HR1464" s="1051"/>
      <c r="HS1464" s="1051"/>
      <c r="HT1464" s="1051"/>
      <c r="HU1464" s="1051"/>
      <c r="HV1464" s="1051"/>
      <c r="HW1464" s="1051"/>
      <c r="HX1464" s="1051"/>
      <c r="HY1464" s="1051"/>
      <c r="HZ1464" s="1051"/>
      <c r="IA1464" s="1051"/>
      <c r="IB1464" s="1051"/>
      <c r="IC1464" s="1051"/>
      <c r="ID1464" s="1051"/>
      <c r="IE1464" s="1051"/>
      <c r="IF1464" s="1051"/>
      <c r="IG1464" s="1051"/>
      <c r="IH1464" s="1051"/>
      <c r="II1464" s="1051"/>
      <c r="IJ1464" s="1051"/>
      <c r="IK1464" s="1051"/>
      <c r="IL1464" s="1051"/>
      <c r="IM1464" s="1051"/>
      <c r="IN1464" s="1051"/>
      <c r="IO1464" s="1051"/>
      <c r="IP1464" s="1051"/>
      <c r="IQ1464" s="1051"/>
      <c r="IR1464" s="1051"/>
      <c r="IS1464" s="1051"/>
      <c r="IT1464" s="1051"/>
      <c r="IU1464" s="1051"/>
      <c r="IV1464" s="1051"/>
      <c r="IW1464" s="1051"/>
      <c r="IX1464" s="1051"/>
      <c r="IY1464" s="1051"/>
      <c r="IZ1464" s="1051"/>
      <c r="JA1464" s="1051"/>
      <c r="JB1464" s="1051"/>
    </row>
    <row r="1465" spans="1:262" s="1339" customFormat="1" ht="20.100000000000001" customHeight="1" x14ac:dyDescent="0.25">
      <c r="A1465" s="1250"/>
      <c r="B1465" s="1250"/>
      <c r="C1465" s="1092" t="s">
        <v>161</v>
      </c>
      <c r="D1465" s="12"/>
      <c r="E1465" s="30">
        <f t="shared" si="571"/>
        <v>10</v>
      </c>
      <c r="F1465" s="30">
        <f t="shared" si="571"/>
        <v>4</v>
      </c>
      <c r="G1465" s="30">
        <f t="shared" si="571"/>
        <v>2</v>
      </c>
      <c r="H1465" s="67">
        <f t="shared" si="571"/>
        <v>50</v>
      </c>
      <c r="I1465" s="500"/>
      <c r="J1465" s="500"/>
      <c r="K1465" s="501"/>
      <c r="L1465" s="501"/>
      <c r="M1465" s="501"/>
      <c r="N1465" s="501"/>
      <c r="O1465" s="501"/>
      <c r="P1465" s="501"/>
      <c r="Q1465" s="64"/>
      <c r="R1465" s="64"/>
      <c r="S1465" s="64"/>
      <c r="T1465" s="64"/>
      <c r="U1465" s="226"/>
      <c r="V1465" s="64"/>
      <c r="W1465" s="1289"/>
      <c r="X1465" s="1051"/>
      <c r="Y1465" s="1051"/>
      <c r="Z1465" s="1051"/>
      <c r="AA1465" s="1051"/>
      <c r="AB1465" s="1051"/>
      <c r="AC1465" s="1051"/>
      <c r="AD1465" s="1051"/>
      <c r="AE1465" s="1051"/>
      <c r="AF1465" s="1051"/>
      <c r="AG1465" s="1051"/>
      <c r="AH1465" s="1051"/>
      <c r="AI1465" s="1051"/>
      <c r="AJ1465" s="1051"/>
      <c r="AK1465" s="1051"/>
      <c r="AL1465" s="1051"/>
      <c r="AM1465" s="1051"/>
      <c r="AN1465" s="1051"/>
      <c r="AO1465" s="1051"/>
      <c r="AP1465" s="1051"/>
      <c r="AQ1465" s="1051"/>
      <c r="AR1465" s="1051"/>
      <c r="AS1465" s="1051"/>
      <c r="AT1465" s="1051"/>
      <c r="AU1465" s="1051"/>
      <c r="AV1465" s="1051"/>
      <c r="AW1465" s="1051"/>
      <c r="AX1465" s="1051"/>
      <c r="AY1465" s="1051"/>
      <c r="AZ1465" s="1051"/>
      <c r="BA1465" s="1051"/>
      <c r="BB1465" s="1051"/>
      <c r="BC1465" s="1051"/>
      <c r="BD1465" s="1051"/>
      <c r="BE1465" s="1051"/>
      <c r="BF1465" s="1051"/>
      <c r="BG1465" s="1051"/>
      <c r="BH1465" s="1051"/>
      <c r="BI1465" s="1051"/>
      <c r="BJ1465" s="1051"/>
      <c r="BK1465" s="1051"/>
      <c r="BL1465" s="1051"/>
      <c r="BM1465" s="1051"/>
      <c r="BN1465" s="1051"/>
      <c r="BO1465" s="1051"/>
      <c r="BP1465" s="1051"/>
      <c r="BQ1465" s="1051"/>
      <c r="BR1465" s="1051"/>
      <c r="BS1465" s="1051"/>
      <c r="BT1465" s="1051"/>
      <c r="BU1465" s="1051"/>
      <c r="BV1465" s="1051"/>
      <c r="BW1465" s="1051"/>
      <c r="BX1465" s="1051"/>
      <c r="BY1465" s="1051"/>
      <c r="BZ1465" s="1051"/>
      <c r="CA1465" s="1051"/>
      <c r="CB1465" s="1051"/>
      <c r="CC1465" s="1051"/>
      <c r="CD1465" s="1051"/>
      <c r="CE1465" s="1051"/>
      <c r="CF1465" s="1051"/>
      <c r="CG1465" s="1051"/>
      <c r="CH1465" s="1051"/>
      <c r="CI1465" s="1051"/>
      <c r="CJ1465" s="1051"/>
      <c r="CK1465" s="1051"/>
      <c r="CL1465" s="1051"/>
      <c r="CM1465" s="1051"/>
      <c r="CN1465" s="1051"/>
      <c r="CO1465" s="1051"/>
      <c r="CP1465" s="1051"/>
      <c r="CQ1465" s="1051"/>
      <c r="CR1465" s="1051"/>
      <c r="CS1465" s="1051"/>
      <c r="CT1465" s="1051"/>
      <c r="CU1465" s="1051"/>
      <c r="CV1465" s="1051"/>
      <c r="CW1465" s="1051"/>
      <c r="CX1465" s="1051"/>
      <c r="CY1465" s="1051"/>
      <c r="CZ1465" s="1051"/>
      <c r="DA1465" s="1051"/>
      <c r="DB1465" s="1051"/>
      <c r="DC1465" s="1051"/>
      <c r="DD1465" s="1051"/>
      <c r="DE1465" s="1051"/>
      <c r="DF1465" s="1051"/>
      <c r="DG1465" s="1051"/>
      <c r="DH1465" s="1051"/>
      <c r="DI1465" s="1051"/>
      <c r="DJ1465" s="1051"/>
      <c r="DK1465" s="1051"/>
      <c r="DL1465" s="1051"/>
      <c r="DM1465" s="1051"/>
      <c r="DN1465" s="1051"/>
      <c r="DO1465" s="1051"/>
      <c r="DP1465" s="1051"/>
      <c r="DQ1465" s="1051"/>
      <c r="DR1465" s="1051"/>
      <c r="DS1465" s="1051"/>
      <c r="DT1465" s="1051"/>
      <c r="DU1465" s="1051"/>
      <c r="DV1465" s="1051"/>
      <c r="DW1465" s="1051"/>
      <c r="DX1465" s="1051"/>
      <c r="DY1465" s="1051"/>
      <c r="DZ1465" s="1051"/>
      <c r="EA1465" s="1051"/>
      <c r="EB1465" s="1051"/>
      <c r="EC1465" s="1051"/>
      <c r="ED1465" s="1051"/>
      <c r="EE1465" s="1051"/>
      <c r="EF1465" s="1051"/>
      <c r="EG1465" s="1051"/>
      <c r="EH1465" s="1051"/>
      <c r="EI1465" s="1051"/>
      <c r="EJ1465" s="1051"/>
      <c r="EK1465" s="1051"/>
      <c r="EL1465" s="1051"/>
      <c r="EM1465" s="1051"/>
      <c r="EN1465" s="1051"/>
      <c r="EO1465" s="1051"/>
      <c r="EP1465" s="1051"/>
      <c r="EQ1465" s="1051"/>
      <c r="ER1465" s="1051"/>
      <c r="ES1465" s="1051"/>
      <c r="ET1465" s="1051"/>
      <c r="EU1465" s="1051"/>
      <c r="EV1465" s="1051"/>
      <c r="EW1465" s="1051"/>
      <c r="EX1465" s="1051"/>
      <c r="EY1465" s="1051"/>
      <c r="EZ1465" s="1051"/>
      <c r="FA1465" s="1051"/>
      <c r="FB1465" s="1051"/>
      <c r="FC1465" s="1051"/>
      <c r="FD1465" s="1051"/>
      <c r="FE1465" s="1051"/>
      <c r="FF1465" s="1051"/>
      <c r="FG1465" s="1051"/>
      <c r="FH1465" s="1051"/>
      <c r="FI1465" s="1051"/>
      <c r="FJ1465" s="1051"/>
      <c r="FK1465" s="1051"/>
      <c r="FL1465" s="1051"/>
      <c r="FM1465" s="1051"/>
      <c r="FN1465" s="1051"/>
      <c r="FO1465" s="1051"/>
      <c r="FP1465" s="1051"/>
      <c r="FQ1465" s="1051"/>
      <c r="FR1465" s="1051"/>
      <c r="FS1465" s="1051"/>
      <c r="FT1465" s="1051"/>
      <c r="FU1465" s="1051"/>
      <c r="FV1465" s="1051"/>
      <c r="FW1465" s="1051"/>
      <c r="FX1465" s="1051"/>
      <c r="FY1465" s="1051"/>
      <c r="FZ1465" s="1051"/>
      <c r="GA1465" s="1051"/>
      <c r="GB1465" s="1051"/>
      <c r="GC1465" s="1051"/>
      <c r="GD1465" s="1051"/>
      <c r="GE1465" s="1051"/>
      <c r="GF1465" s="1051"/>
      <c r="GG1465" s="1051"/>
      <c r="GH1465" s="1051"/>
      <c r="GI1465" s="1051"/>
      <c r="GJ1465" s="1051"/>
      <c r="GK1465" s="1051"/>
      <c r="GL1465" s="1051"/>
      <c r="GM1465" s="1051"/>
      <c r="GN1465" s="1051"/>
      <c r="GO1465" s="1051"/>
      <c r="GP1465" s="1051"/>
      <c r="GQ1465" s="1051"/>
      <c r="GR1465" s="1051"/>
      <c r="GS1465" s="1051"/>
      <c r="GT1465" s="1051"/>
      <c r="GU1465" s="1051"/>
      <c r="GV1465" s="1051"/>
      <c r="GW1465" s="1051"/>
      <c r="GX1465" s="1051"/>
      <c r="GY1465" s="1051"/>
      <c r="GZ1465" s="1051"/>
      <c r="HA1465" s="1051"/>
      <c r="HB1465" s="1051"/>
      <c r="HC1465" s="1051"/>
      <c r="HD1465" s="1051"/>
      <c r="HE1465" s="1051"/>
      <c r="HF1465" s="1051"/>
      <c r="HG1465" s="1051"/>
      <c r="HH1465" s="1051"/>
      <c r="HI1465" s="1051"/>
      <c r="HJ1465" s="1051"/>
      <c r="HK1465" s="1051"/>
      <c r="HL1465" s="1051"/>
      <c r="HM1465" s="1051"/>
      <c r="HN1465" s="1051"/>
      <c r="HO1465" s="1051"/>
      <c r="HP1465" s="1051"/>
      <c r="HQ1465" s="1051"/>
      <c r="HR1465" s="1051"/>
      <c r="HS1465" s="1051"/>
      <c r="HT1465" s="1051"/>
      <c r="HU1465" s="1051"/>
      <c r="HV1465" s="1051"/>
      <c r="HW1465" s="1051"/>
      <c r="HX1465" s="1051"/>
      <c r="HY1465" s="1051"/>
      <c r="HZ1465" s="1051"/>
      <c r="IA1465" s="1051"/>
      <c r="IB1465" s="1051"/>
      <c r="IC1465" s="1051"/>
      <c r="ID1465" s="1051"/>
      <c r="IE1465" s="1051"/>
      <c r="IF1465" s="1051"/>
      <c r="IG1465" s="1051"/>
      <c r="IH1465" s="1051"/>
      <c r="II1465" s="1051"/>
      <c r="IJ1465" s="1051"/>
      <c r="IK1465" s="1051"/>
      <c r="IL1465" s="1051"/>
      <c r="IM1465" s="1051"/>
      <c r="IN1465" s="1051"/>
      <c r="IO1465" s="1051"/>
      <c r="IP1465" s="1051"/>
      <c r="IQ1465" s="1051"/>
      <c r="IR1465" s="1051"/>
      <c r="IS1465" s="1051"/>
      <c r="IT1465" s="1051"/>
      <c r="IU1465" s="1051"/>
      <c r="IV1465" s="1051"/>
      <c r="IW1465" s="1051"/>
      <c r="IX1465" s="1051"/>
      <c r="IY1465" s="1051"/>
      <c r="IZ1465" s="1051"/>
      <c r="JA1465" s="1051"/>
      <c r="JB1465" s="1051"/>
    </row>
    <row r="1466" spans="1:262" s="1339" customFormat="1" ht="24" customHeight="1" x14ac:dyDescent="0.25">
      <c r="A1466" s="1250">
        <v>1</v>
      </c>
      <c r="B1466" s="1250">
        <v>1</v>
      </c>
      <c r="C1466" s="1092" t="s">
        <v>328</v>
      </c>
      <c r="D1466" s="12"/>
      <c r="E1466" s="30">
        <f t="shared" si="571"/>
        <v>0</v>
      </c>
      <c r="F1466" s="30">
        <f t="shared" si="571"/>
        <v>0</v>
      </c>
      <c r="G1466" s="30">
        <f t="shared" si="571"/>
        <v>0</v>
      </c>
      <c r="H1466" s="67">
        <f t="shared" si="571"/>
        <v>0</v>
      </c>
      <c r="I1466" s="500"/>
      <c r="J1466" s="500"/>
      <c r="K1466" s="501"/>
      <c r="L1466" s="501"/>
      <c r="M1466" s="501"/>
      <c r="N1466" s="501"/>
      <c r="O1466" s="501"/>
      <c r="P1466" s="501"/>
      <c r="Q1466" s="64"/>
      <c r="R1466" s="64"/>
      <c r="S1466" s="64"/>
      <c r="T1466" s="64"/>
      <c r="U1466" s="226"/>
      <c r="V1466" s="64"/>
      <c r="W1466" s="1289"/>
      <c r="X1466" s="1051"/>
      <c r="Y1466" s="1051"/>
      <c r="Z1466" s="1051"/>
      <c r="AA1466" s="1051"/>
      <c r="AB1466" s="1051"/>
      <c r="AC1466" s="1051"/>
      <c r="AD1466" s="1051"/>
      <c r="AE1466" s="1051"/>
      <c r="AF1466" s="1051"/>
      <c r="AG1466" s="1051"/>
      <c r="AH1466" s="1051"/>
      <c r="AI1466" s="1051"/>
      <c r="AJ1466" s="1051"/>
      <c r="AK1466" s="1051"/>
      <c r="AL1466" s="1051"/>
      <c r="AM1466" s="1051"/>
      <c r="AN1466" s="1051"/>
      <c r="AO1466" s="1051"/>
      <c r="AP1466" s="1051"/>
      <c r="AQ1466" s="1051"/>
      <c r="AR1466" s="1051"/>
      <c r="AS1466" s="1051"/>
      <c r="AT1466" s="1051"/>
      <c r="AU1466" s="1051"/>
      <c r="AV1466" s="1051"/>
      <c r="AW1466" s="1051"/>
      <c r="AX1466" s="1051"/>
      <c r="AY1466" s="1051"/>
      <c r="AZ1466" s="1051"/>
      <c r="BA1466" s="1051"/>
      <c r="BB1466" s="1051"/>
      <c r="BC1466" s="1051"/>
      <c r="BD1466" s="1051"/>
      <c r="BE1466" s="1051"/>
      <c r="BF1466" s="1051"/>
      <c r="BG1466" s="1051"/>
      <c r="BH1466" s="1051"/>
      <c r="BI1466" s="1051"/>
      <c r="BJ1466" s="1051"/>
      <c r="BK1466" s="1051"/>
      <c r="BL1466" s="1051"/>
      <c r="BM1466" s="1051"/>
      <c r="BN1466" s="1051"/>
      <c r="BO1466" s="1051"/>
      <c r="BP1466" s="1051"/>
      <c r="BQ1466" s="1051"/>
      <c r="BR1466" s="1051"/>
      <c r="BS1466" s="1051"/>
      <c r="BT1466" s="1051"/>
      <c r="BU1466" s="1051"/>
      <c r="BV1466" s="1051"/>
      <c r="BW1466" s="1051"/>
      <c r="BX1466" s="1051"/>
      <c r="BY1466" s="1051"/>
      <c r="BZ1466" s="1051"/>
      <c r="CA1466" s="1051"/>
      <c r="CB1466" s="1051"/>
      <c r="CC1466" s="1051"/>
      <c r="CD1466" s="1051"/>
      <c r="CE1466" s="1051"/>
      <c r="CF1466" s="1051"/>
      <c r="CG1466" s="1051"/>
      <c r="CH1466" s="1051"/>
      <c r="CI1466" s="1051"/>
      <c r="CJ1466" s="1051"/>
      <c r="CK1466" s="1051"/>
      <c r="CL1466" s="1051"/>
      <c r="CM1466" s="1051"/>
      <c r="CN1466" s="1051"/>
      <c r="CO1466" s="1051"/>
      <c r="CP1466" s="1051"/>
      <c r="CQ1466" s="1051"/>
      <c r="CR1466" s="1051"/>
      <c r="CS1466" s="1051"/>
      <c r="CT1466" s="1051"/>
      <c r="CU1466" s="1051"/>
      <c r="CV1466" s="1051"/>
      <c r="CW1466" s="1051"/>
      <c r="CX1466" s="1051"/>
      <c r="CY1466" s="1051"/>
      <c r="CZ1466" s="1051"/>
      <c r="DA1466" s="1051"/>
      <c r="DB1466" s="1051"/>
      <c r="DC1466" s="1051"/>
      <c r="DD1466" s="1051"/>
      <c r="DE1466" s="1051"/>
      <c r="DF1466" s="1051"/>
      <c r="DG1466" s="1051"/>
      <c r="DH1466" s="1051"/>
      <c r="DI1466" s="1051"/>
      <c r="DJ1466" s="1051"/>
      <c r="DK1466" s="1051"/>
      <c r="DL1466" s="1051"/>
      <c r="DM1466" s="1051"/>
      <c r="DN1466" s="1051"/>
      <c r="DO1466" s="1051"/>
      <c r="DP1466" s="1051"/>
      <c r="DQ1466" s="1051"/>
      <c r="DR1466" s="1051"/>
      <c r="DS1466" s="1051"/>
      <c r="DT1466" s="1051"/>
      <c r="DU1466" s="1051"/>
      <c r="DV1466" s="1051"/>
      <c r="DW1466" s="1051"/>
      <c r="DX1466" s="1051"/>
      <c r="DY1466" s="1051"/>
      <c r="DZ1466" s="1051"/>
      <c r="EA1466" s="1051"/>
      <c r="EB1466" s="1051"/>
      <c r="EC1466" s="1051"/>
      <c r="ED1466" s="1051"/>
      <c r="EE1466" s="1051"/>
      <c r="EF1466" s="1051"/>
      <c r="EG1466" s="1051"/>
      <c r="EH1466" s="1051"/>
      <c r="EI1466" s="1051"/>
      <c r="EJ1466" s="1051"/>
      <c r="EK1466" s="1051"/>
      <c r="EL1466" s="1051"/>
      <c r="EM1466" s="1051"/>
      <c r="EN1466" s="1051"/>
      <c r="EO1466" s="1051"/>
      <c r="EP1466" s="1051"/>
      <c r="EQ1466" s="1051"/>
      <c r="ER1466" s="1051"/>
      <c r="ES1466" s="1051"/>
      <c r="ET1466" s="1051"/>
      <c r="EU1466" s="1051"/>
      <c r="EV1466" s="1051"/>
      <c r="EW1466" s="1051"/>
      <c r="EX1466" s="1051"/>
      <c r="EY1466" s="1051"/>
      <c r="EZ1466" s="1051"/>
      <c r="FA1466" s="1051"/>
      <c r="FB1466" s="1051"/>
      <c r="FC1466" s="1051"/>
      <c r="FD1466" s="1051"/>
      <c r="FE1466" s="1051"/>
      <c r="FF1466" s="1051"/>
      <c r="FG1466" s="1051"/>
      <c r="FH1466" s="1051"/>
      <c r="FI1466" s="1051"/>
      <c r="FJ1466" s="1051"/>
      <c r="FK1466" s="1051"/>
      <c r="FL1466" s="1051"/>
      <c r="FM1466" s="1051"/>
      <c r="FN1466" s="1051"/>
      <c r="FO1466" s="1051"/>
      <c r="FP1466" s="1051"/>
      <c r="FQ1466" s="1051"/>
      <c r="FR1466" s="1051"/>
      <c r="FS1466" s="1051"/>
      <c r="FT1466" s="1051"/>
      <c r="FU1466" s="1051"/>
      <c r="FV1466" s="1051"/>
      <c r="FW1466" s="1051"/>
      <c r="FX1466" s="1051"/>
      <c r="FY1466" s="1051"/>
      <c r="FZ1466" s="1051"/>
      <c r="GA1466" s="1051"/>
      <c r="GB1466" s="1051"/>
      <c r="GC1466" s="1051"/>
      <c r="GD1466" s="1051"/>
      <c r="GE1466" s="1051"/>
      <c r="GF1466" s="1051"/>
      <c r="GG1466" s="1051"/>
      <c r="GH1466" s="1051"/>
      <c r="GI1466" s="1051"/>
      <c r="GJ1466" s="1051"/>
      <c r="GK1466" s="1051"/>
      <c r="GL1466" s="1051"/>
      <c r="GM1466" s="1051"/>
      <c r="GN1466" s="1051"/>
      <c r="GO1466" s="1051"/>
      <c r="GP1466" s="1051"/>
      <c r="GQ1466" s="1051"/>
      <c r="GR1466" s="1051"/>
      <c r="GS1466" s="1051"/>
      <c r="GT1466" s="1051"/>
      <c r="GU1466" s="1051"/>
      <c r="GV1466" s="1051"/>
      <c r="GW1466" s="1051"/>
      <c r="GX1466" s="1051"/>
      <c r="GY1466" s="1051"/>
      <c r="GZ1466" s="1051"/>
      <c r="HA1466" s="1051"/>
      <c r="HB1466" s="1051"/>
      <c r="HC1466" s="1051"/>
      <c r="HD1466" s="1051"/>
      <c r="HE1466" s="1051"/>
      <c r="HF1466" s="1051"/>
      <c r="HG1466" s="1051"/>
      <c r="HH1466" s="1051"/>
      <c r="HI1466" s="1051"/>
      <c r="HJ1466" s="1051"/>
      <c r="HK1466" s="1051"/>
      <c r="HL1466" s="1051"/>
      <c r="HM1466" s="1051"/>
      <c r="HN1466" s="1051"/>
      <c r="HO1466" s="1051"/>
      <c r="HP1466" s="1051"/>
      <c r="HQ1466" s="1051"/>
      <c r="HR1466" s="1051"/>
      <c r="HS1466" s="1051"/>
      <c r="HT1466" s="1051"/>
      <c r="HU1466" s="1051"/>
      <c r="HV1466" s="1051"/>
      <c r="HW1466" s="1051"/>
      <c r="HX1466" s="1051"/>
      <c r="HY1466" s="1051"/>
      <c r="HZ1466" s="1051"/>
      <c r="IA1466" s="1051"/>
      <c r="IB1466" s="1051"/>
      <c r="IC1466" s="1051"/>
      <c r="ID1466" s="1051"/>
      <c r="IE1466" s="1051"/>
      <c r="IF1466" s="1051"/>
      <c r="IG1466" s="1051"/>
      <c r="IH1466" s="1051"/>
      <c r="II1466" s="1051"/>
      <c r="IJ1466" s="1051"/>
      <c r="IK1466" s="1051"/>
      <c r="IL1466" s="1051"/>
      <c r="IM1466" s="1051"/>
      <c r="IN1466" s="1051"/>
      <c r="IO1466" s="1051"/>
      <c r="IP1466" s="1051"/>
      <c r="IQ1466" s="1051"/>
      <c r="IR1466" s="1051"/>
      <c r="IS1466" s="1051"/>
      <c r="IT1466" s="1051"/>
      <c r="IU1466" s="1051"/>
      <c r="IV1466" s="1051"/>
      <c r="IW1466" s="1051"/>
      <c r="IX1466" s="1051"/>
      <c r="IY1466" s="1051"/>
      <c r="IZ1466" s="1051"/>
      <c r="JA1466" s="1051"/>
      <c r="JB1466" s="1051"/>
    </row>
    <row r="1467" spans="1:262" s="1339" customFormat="1" ht="38.1" customHeight="1" x14ac:dyDescent="0.25">
      <c r="A1467" s="1250">
        <v>1</v>
      </c>
      <c r="B1467" s="1250">
        <v>1</v>
      </c>
      <c r="C1467" s="1115" t="s">
        <v>169</v>
      </c>
      <c r="D1467" s="432"/>
      <c r="E1467" s="316">
        <f t="shared" si="571"/>
        <v>10</v>
      </c>
      <c r="F1467" s="316">
        <f t="shared" si="571"/>
        <v>4</v>
      </c>
      <c r="G1467" s="316">
        <f t="shared" si="571"/>
        <v>3</v>
      </c>
      <c r="H1467" s="67">
        <f t="shared" si="571"/>
        <v>75</v>
      </c>
      <c r="I1467" s="500"/>
      <c r="J1467" s="500"/>
      <c r="K1467" s="501"/>
      <c r="L1467" s="501"/>
      <c r="M1467" s="501"/>
      <c r="N1467" s="501"/>
      <c r="O1467" s="501"/>
      <c r="P1467" s="501"/>
      <c r="Q1467" s="64"/>
      <c r="R1467" s="64"/>
      <c r="S1467" s="64"/>
      <c r="T1467" s="64"/>
      <c r="U1467" s="226"/>
      <c r="V1467" s="64"/>
      <c r="W1467" s="1289"/>
      <c r="X1467" s="1051"/>
      <c r="Y1467" s="1051"/>
      <c r="Z1467" s="1051"/>
      <c r="AA1467" s="1051"/>
      <c r="AB1467" s="1051"/>
      <c r="AC1467" s="1051"/>
      <c r="AD1467" s="1051"/>
      <c r="AE1467" s="1051"/>
      <c r="AF1467" s="1051"/>
      <c r="AG1467" s="1051"/>
      <c r="AH1467" s="1051"/>
      <c r="AI1467" s="1051"/>
      <c r="AJ1467" s="1051"/>
      <c r="AK1467" s="1051"/>
      <c r="AL1467" s="1051"/>
      <c r="AM1467" s="1051"/>
      <c r="AN1467" s="1051"/>
      <c r="AO1467" s="1051"/>
      <c r="AP1467" s="1051"/>
      <c r="AQ1467" s="1051"/>
      <c r="AR1467" s="1051"/>
      <c r="AS1467" s="1051"/>
      <c r="AT1467" s="1051"/>
      <c r="AU1467" s="1051"/>
      <c r="AV1467" s="1051"/>
      <c r="AW1467" s="1051"/>
      <c r="AX1467" s="1051"/>
      <c r="AY1467" s="1051"/>
      <c r="AZ1467" s="1051"/>
      <c r="BA1467" s="1051"/>
      <c r="BB1467" s="1051"/>
      <c r="BC1467" s="1051"/>
      <c r="BD1467" s="1051"/>
      <c r="BE1467" s="1051"/>
      <c r="BF1467" s="1051"/>
      <c r="BG1467" s="1051"/>
      <c r="BH1467" s="1051"/>
      <c r="BI1467" s="1051"/>
      <c r="BJ1467" s="1051"/>
      <c r="BK1467" s="1051"/>
      <c r="BL1467" s="1051"/>
      <c r="BM1467" s="1051"/>
      <c r="BN1467" s="1051"/>
      <c r="BO1467" s="1051"/>
      <c r="BP1467" s="1051"/>
      <c r="BQ1467" s="1051"/>
      <c r="BR1467" s="1051"/>
      <c r="BS1467" s="1051"/>
      <c r="BT1467" s="1051"/>
      <c r="BU1467" s="1051"/>
      <c r="BV1467" s="1051"/>
      <c r="BW1467" s="1051"/>
      <c r="BX1467" s="1051"/>
      <c r="BY1467" s="1051"/>
      <c r="BZ1467" s="1051"/>
      <c r="CA1467" s="1051"/>
      <c r="CB1467" s="1051"/>
      <c r="CC1467" s="1051"/>
      <c r="CD1467" s="1051"/>
      <c r="CE1467" s="1051"/>
      <c r="CF1467" s="1051"/>
      <c r="CG1467" s="1051"/>
      <c r="CH1467" s="1051"/>
      <c r="CI1467" s="1051"/>
      <c r="CJ1467" s="1051"/>
      <c r="CK1467" s="1051"/>
      <c r="CL1467" s="1051"/>
      <c r="CM1467" s="1051"/>
      <c r="CN1467" s="1051"/>
      <c r="CO1467" s="1051"/>
      <c r="CP1467" s="1051"/>
      <c r="CQ1467" s="1051"/>
      <c r="CR1467" s="1051"/>
      <c r="CS1467" s="1051"/>
      <c r="CT1467" s="1051"/>
      <c r="CU1467" s="1051"/>
      <c r="CV1467" s="1051"/>
      <c r="CW1467" s="1051"/>
      <c r="CX1467" s="1051"/>
      <c r="CY1467" s="1051"/>
      <c r="CZ1467" s="1051"/>
      <c r="DA1467" s="1051"/>
      <c r="DB1467" s="1051"/>
      <c r="DC1467" s="1051"/>
      <c r="DD1467" s="1051"/>
      <c r="DE1467" s="1051"/>
      <c r="DF1467" s="1051"/>
      <c r="DG1467" s="1051"/>
      <c r="DH1467" s="1051"/>
      <c r="DI1467" s="1051"/>
      <c r="DJ1467" s="1051"/>
      <c r="DK1467" s="1051"/>
      <c r="DL1467" s="1051"/>
      <c r="DM1467" s="1051"/>
      <c r="DN1467" s="1051"/>
      <c r="DO1467" s="1051"/>
      <c r="DP1467" s="1051"/>
      <c r="DQ1467" s="1051"/>
      <c r="DR1467" s="1051"/>
      <c r="DS1467" s="1051"/>
      <c r="DT1467" s="1051"/>
      <c r="DU1467" s="1051"/>
      <c r="DV1467" s="1051"/>
      <c r="DW1467" s="1051"/>
      <c r="DX1467" s="1051"/>
      <c r="DY1467" s="1051"/>
      <c r="DZ1467" s="1051"/>
      <c r="EA1467" s="1051"/>
      <c r="EB1467" s="1051"/>
      <c r="EC1467" s="1051"/>
      <c r="ED1467" s="1051"/>
      <c r="EE1467" s="1051"/>
      <c r="EF1467" s="1051"/>
      <c r="EG1467" s="1051"/>
      <c r="EH1467" s="1051"/>
      <c r="EI1467" s="1051"/>
      <c r="EJ1467" s="1051"/>
      <c r="EK1467" s="1051"/>
      <c r="EL1467" s="1051"/>
      <c r="EM1467" s="1051"/>
      <c r="EN1467" s="1051"/>
      <c r="EO1467" s="1051"/>
      <c r="EP1467" s="1051"/>
      <c r="EQ1467" s="1051"/>
      <c r="ER1467" s="1051"/>
      <c r="ES1467" s="1051"/>
      <c r="ET1467" s="1051"/>
      <c r="EU1467" s="1051"/>
      <c r="EV1467" s="1051"/>
      <c r="EW1467" s="1051"/>
      <c r="EX1467" s="1051"/>
      <c r="EY1467" s="1051"/>
      <c r="EZ1467" s="1051"/>
      <c r="FA1467" s="1051"/>
      <c r="FB1467" s="1051"/>
      <c r="FC1467" s="1051"/>
      <c r="FD1467" s="1051"/>
      <c r="FE1467" s="1051"/>
      <c r="FF1467" s="1051"/>
      <c r="FG1467" s="1051"/>
      <c r="FH1467" s="1051"/>
      <c r="FI1467" s="1051"/>
      <c r="FJ1467" s="1051"/>
      <c r="FK1467" s="1051"/>
      <c r="FL1467" s="1051"/>
      <c r="FM1467" s="1051"/>
      <c r="FN1467" s="1051"/>
      <c r="FO1467" s="1051"/>
      <c r="FP1467" s="1051"/>
      <c r="FQ1467" s="1051"/>
      <c r="FR1467" s="1051"/>
      <c r="FS1467" s="1051"/>
      <c r="FT1467" s="1051"/>
      <c r="FU1467" s="1051"/>
      <c r="FV1467" s="1051"/>
      <c r="FW1467" s="1051"/>
      <c r="FX1467" s="1051"/>
      <c r="FY1467" s="1051"/>
      <c r="FZ1467" s="1051"/>
      <c r="GA1467" s="1051"/>
      <c r="GB1467" s="1051"/>
      <c r="GC1467" s="1051"/>
      <c r="GD1467" s="1051"/>
      <c r="GE1467" s="1051"/>
      <c r="GF1467" s="1051"/>
      <c r="GG1467" s="1051"/>
      <c r="GH1467" s="1051"/>
      <c r="GI1467" s="1051"/>
      <c r="GJ1467" s="1051"/>
      <c r="GK1467" s="1051"/>
      <c r="GL1467" s="1051"/>
      <c r="GM1467" s="1051"/>
      <c r="GN1467" s="1051"/>
      <c r="GO1467" s="1051"/>
      <c r="GP1467" s="1051"/>
      <c r="GQ1467" s="1051"/>
      <c r="GR1467" s="1051"/>
      <c r="GS1467" s="1051"/>
      <c r="GT1467" s="1051"/>
      <c r="GU1467" s="1051"/>
      <c r="GV1467" s="1051"/>
      <c r="GW1467" s="1051"/>
      <c r="GX1467" s="1051"/>
      <c r="GY1467" s="1051"/>
      <c r="GZ1467" s="1051"/>
      <c r="HA1467" s="1051"/>
      <c r="HB1467" s="1051"/>
      <c r="HC1467" s="1051"/>
      <c r="HD1467" s="1051"/>
      <c r="HE1467" s="1051"/>
      <c r="HF1467" s="1051"/>
      <c r="HG1467" s="1051"/>
      <c r="HH1467" s="1051"/>
      <c r="HI1467" s="1051"/>
      <c r="HJ1467" s="1051"/>
      <c r="HK1467" s="1051"/>
      <c r="HL1467" s="1051"/>
      <c r="HM1467" s="1051"/>
      <c r="HN1467" s="1051"/>
      <c r="HO1467" s="1051"/>
      <c r="HP1467" s="1051"/>
      <c r="HQ1467" s="1051"/>
      <c r="HR1467" s="1051"/>
      <c r="HS1467" s="1051"/>
      <c r="HT1467" s="1051"/>
      <c r="HU1467" s="1051"/>
      <c r="HV1467" s="1051"/>
      <c r="HW1467" s="1051"/>
      <c r="HX1467" s="1051"/>
      <c r="HY1467" s="1051"/>
      <c r="HZ1467" s="1051"/>
      <c r="IA1467" s="1051"/>
      <c r="IB1467" s="1051"/>
      <c r="IC1467" s="1051"/>
      <c r="ID1467" s="1051"/>
      <c r="IE1467" s="1051"/>
      <c r="IF1467" s="1051"/>
      <c r="IG1467" s="1051"/>
      <c r="IH1467" s="1051"/>
      <c r="II1467" s="1051"/>
      <c r="IJ1467" s="1051"/>
      <c r="IK1467" s="1051"/>
      <c r="IL1467" s="1051"/>
      <c r="IM1467" s="1051"/>
      <c r="IN1467" s="1051"/>
      <c r="IO1467" s="1051"/>
      <c r="IP1467" s="1051"/>
      <c r="IQ1467" s="1051"/>
      <c r="IR1467" s="1051"/>
      <c r="IS1467" s="1051"/>
      <c r="IT1467" s="1051"/>
      <c r="IU1467" s="1051"/>
      <c r="IV1467" s="1051"/>
      <c r="IW1467" s="1051"/>
      <c r="IX1467" s="1051"/>
      <c r="IY1467" s="1051"/>
      <c r="IZ1467" s="1051"/>
      <c r="JA1467" s="1051"/>
      <c r="JB1467" s="1051"/>
    </row>
    <row r="1468" spans="1:262" s="1339" customFormat="1" ht="10.5" customHeight="1" x14ac:dyDescent="0.25">
      <c r="A1468" s="1250">
        <v>1</v>
      </c>
      <c r="B1468" s="1250">
        <v>1</v>
      </c>
      <c r="C1468" s="1398" t="s">
        <v>14</v>
      </c>
      <c r="D1468" s="12"/>
      <c r="E1468" s="30"/>
      <c r="F1468" s="30"/>
      <c r="G1468" s="30"/>
      <c r="H1468" s="67"/>
      <c r="I1468" s="500"/>
      <c r="J1468" s="500"/>
      <c r="K1468" s="501"/>
      <c r="L1468" s="501"/>
      <c r="M1468" s="501"/>
      <c r="N1468" s="501"/>
      <c r="O1468" s="501"/>
      <c r="P1468" s="501"/>
      <c r="Q1468" s="64"/>
      <c r="R1468" s="64"/>
      <c r="S1468" s="64"/>
      <c r="T1468" s="64"/>
      <c r="U1468" s="226"/>
      <c r="V1468" s="64"/>
      <c r="W1468" s="1289"/>
      <c r="X1468" s="1051"/>
      <c r="Y1468" s="1051"/>
      <c r="Z1468" s="1051"/>
      <c r="AA1468" s="1051"/>
      <c r="AB1468" s="1051"/>
      <c r="AC1468" s="1051"/>
      <c r="AD1468" s="1051"/>
      <c r="AE1468" s="1051"/>
      <c r="AF1468" s="1051"/>
      <c r="AG1468" s="1051"/>
      <c r="AH1468" s="1051"/>
      <c r="AI1468" s="1051"/>
      <c r="AJ1468" s="1051"/>
      <c r="AK1468" s="1051"/>
      <c r="AL1468" s="1051"/>
      <c r="AM1468" s="1051"/>
      <c r="AN1468" s="1051"/>
      <c r="AO1468" s="1051"/>
      <c r="AP1468" s="1051"/>
      <c r="AQ1468" s="1051"/>
      <c r="AR1468" s="1051"/>
      <c r="AS1468" s="1051"/>
      <c r="AT1468" s="1051"/>
      <c r="AU1468" s="1051"/>
      <c r="AV1468" s="1051"/>
      <c r="AW1468" s="1051"/>
      <c r="AX1468" s="1051"/>
      <c r="AY1468" s="1051"/>
      <c r="AZ1468" s="1051"/>
      <c r="BA1468" s="1051"/>
      <c r="BB1468" s="1051"/>
      <c r="BC1468" s="1051"/>
      <c r="BD1468" s="1051"/>
      <c r="BE1468" s="1051"/>
      <c r="BF1468" s="1051"/>
      <c r="BG1468" s="1051"/>
      <c r="BH1468" s="1051"/>
      <c r="BI1468" s="1051"/>
      <c r="BJ1468" s="1051"/>
      <c r="BK1468" s="1051"/>
      <c r="BL1468" s="1051"/>
      <c r="BM1468" s="1051"/>
      <c r="BN1468" s="1051"/>
      <c r="BO1468" s="1051"/>
      <c r="BP1468" s="1051"/>
      <c r="BQ1468" s="1051"/>
      <c r="BR1468" s="1051"/>
      <c r="BS1468" s="1051"/>
      <c r="BT1468" s="1051"/>
      <c r="BU1468" s="1051"/>
      <c r="BV1468" s="1051"/>
      <c r="BW1468" s="1051"/>
      <c r="BX1468" s="1051"/>
      <c r="BY1468" s="1051"/>
      <c r="BZ1468" s="1051"/>
      <c r="CA1468" s="1051"/>
      <c r="CB1468" s="1051"/>
      <c r="CC1468" s="1051"/>
      <c r="CD1468" s="1051"/>
      <c r="CE1468" s="1051"/>
      <c r="CF1468" s="1051"/>
      <c r="CG1468" s="1051"/>
      <c r="CH1468" s="1051"/>
      <c r="CI1468" s="1051"/>
      <c r="CJ1468" s="1051"/>
      <c r="CK1468" s="1051"/>
      <c r="CL1468" s="1051"/>
      <c r="CM1468" s="1051"/>
      <c r="CN1468" s="1051"/>
      <c r="CO1468" s="1051"/>
      <c r="CP1468" s="1051"/>
      <c r="CQ1468" s="1051"/>
      <c r="CR1468" s="1051"/>
      <c r="CS1468" s="1051"/>
      <c r="CT1468" s="1051"/>
      <c r="CU1468" s="1051"/>
      <c r="CV1468" s="1051"/>
      <c r="CW1468" s="1051"/>
      <c r="CX1468" s="1051"/>
      <c r="CY1468" s="1051"/>
      <c r="CZ1468" s="1051"/>
      <c r="DA1468" s="1051"/>
      <c r="DB1468" s="1051"/>
      <c r="DC1468" s="1051"/>
      <c r="DD1468" s="1051"/>
      <c r="DE1468" s="1051"/>
      <c r="DF1468" s="1051"/>
      <c r="DG1468" s="1051"/>
      <c r="DH1468" s="1051"/>
      <c r="DI1468" s="1051"/>
      <c r="DJ1468" s="1051"/>
      <c r="DK1468" s="1051"/>
      <c r="DL1468" s="1051"/>
      <c r="DM1468" s="1051"/>
      <c r="DN1468" s="1051"/>
      <c r="DO1468" s="1051"/>
      <c r="DP1468" s="1051"/>
      <c r="DQ1468" s="1051"/>
      <c r="DR1468" s="1051"/>
      <c r="DS1468" s="1051"/>
      <c r="DT1468" s="1051"/>
      <c r="DU1468" s="1051"/>
      <c r="DV1468" s="1051"/>
      <c r="DW1468" s="1051"/>
      <c r="DX1468" s="1051"/>
      <c r="DY1468" s="1051"/>
      <c r="DZ1468" s="1051"/>
      <c r="EA1468" s="1051"/>
      <c r="EB1468" s="1051"/>
      <c r="EC1468" s="1051"/>
      <c r="ED1468" s="1051"/>
      <c r="EE1468" s="1051"/>
      <c r="EF1468" s="1051"/>
      <c r="EG1468" s="1051"/>
      <c r="EH1468" s="1051"/>
      <c r="EI1468" s="1051"/>
      <c r="EJ1468" s="1051"/>
      <c r="EK1468" s="1051"/>
      <c r="EL1468" s="1051"/>
      <c r="EM1468" s="1051"/>
      <c r="EN1468" s="1051"/>
      <c r="EO1468" s="1051"/>
      <c r="EP1468" s="1051"/>
      <c r="EQ1468" s="1051"/>
      <c r="ER1468" s="1051"/>
      <c r="ES1468" s="1051"/>
      <c r="ET1468" s="1051"/>
      <c r="EU1468" s="1051"/>
      <c r="EV1468" s="1051"/>
      <c r="EW1468" s="1051"/>
      <c r="EX1468" s="1051"/>
      <c r="EY1468" s="1051"/>
      <c r="EZ1468" s="1051"/>
      <c r="FA1468" s="1051"/>
      <c r="FB1468" s="1051"/>
      <c r="FC1468" s="1051"/>
      <c r="FD1468" s="1051"/>
      <c r="FE1468" s="1051"/>
      <c r="FF1468" s="1051"/>
      <c r="FG1468" s="1051"/>
      <c r="FH1468" s="1051"/>
      <c r="FI1468" s="1051"/>
      <c r="FJ1468" s="1051"/>
      <c r="FK1468" s="1051"/>
      <c r="FL1468" s="1051"/>
      <c r="FM1468" s="1051"/>
      <c r="FN1468" s="1051"/>
      <c r="FO1468" s="1051"/>
      <c r="FP1468" s="1051"/>
      <c r="FQ1468" s="1051"/>
      <c r="FR1468" s="1051"/>
      <c r="FS1468" s="1051"/>
      <c r="FT1468" s="1051"/>
      <c r="FU1468" s="1051"/>
      <c r="FV1468" s="1051"/>
      <c r="FW1468" s="1051"/>
      <c r="FX1468" s="1051"/>
      <c r="FY1468" s="1051"/>
      <c r="FZ1468" s="1051"/>
      <c r="GA1468" s="1051"/>
      <c r="GB1468" s="1051"/>
      <c r="GC1468" s="1051"/>
      <c r="GD1468" s="1051"/>
      <c r="GE1468" s="1051"/>
      <c r="GF1468" s="1051"/>
      <c r="GG1468" s="1051"/>
      <c r="GH1468" s="1051"/>
      <c r="GI1468" s="1051"/>
      <c r="GJ1468" s="1051"/>
      <c r="GK1468" s="1051"/>
      <c r="GL1468" s="1051"/>
      <c r="GM1468" s="1051"/>
      <c r="GN1468" s="1051"/>
      <c r="GO1468" s="1051"/>
      <c r="GP1468" s="1051"/>
      <c r="GQ1468" s="1051"/>
      <c r="GR1468" s="1051"/>
      <c r="GS1468" s="1051"/>
      <c r="GT1468" s="1051"/>
      <c r="GU1468" s="1051"/>
      <c r="GV1468" s="1051"/>
      <c r="GW1468" s="1051"/>
      <c r="GX1468" s="1051"/>
      <c r="GY1468" s="1051"/>
      <c r="GZ1468" s="1051"/>
      <c r="HA1468" s="1051"/>
      <c r="HB1468" s="1051"/>
      <c r="HC1468" s="1051"/>
      <c r="HD1468" s="1051"/>
      <c r="HE1468" s="1051"/>
      <c r="HF1468" s="1051"/>
      <c r="HG1468" s="1051"/>
      <c r="HH1468" s="1051"/>
      <c r="HI1468" s="1051"/>
      <c r="HJ1468" s="1051"/>
      <c r="HK1468" s="1051"/>
      <c r="HL1468" s="1051"/>
      <c r="HM1468" s="1051"/>
      <c r="HN1468" s="1051"/>
      <c r="HO1468" s="1051"/>
      <c r="HP1468" s="1051"/>
      <c r="HQ1468" s="1051"/>
      <c r="HR1468" s="1051"/>
      <c r="HS1468" s="1051"/>
      <c r="HT1468" s="1051"/>
      <c r="HU1468" s="1051"/>
      <c r="HV1468" s="1051"/>
      <c r="HW1468" s="1051"/>
      <c r="HX1468" s="1051"/>
      <c r="HY1468" s="1051"/>
      <c r="HZ1468" s="1051"/>
      <c r="IA1468" s="1051"/>
      <c r="IB1468" s="1051"/>
      <c r="IC1468" s="1051"/>
      <c r="ID1468" s="1051"/>
      <c r="IE1468" s="1051"/>
      <c r="IF1468" s="1051"/>
      <c r="IG1468" s="1051"/>
      <c r="IH1468" s="1051"/>
      <c r="II1468" s="1051"/>
      <c r="IJ1468" s="1051"/>
      <c r="IK1468" s="1051"/>
      <c r="IL1468" s="1051"/>
      <c r="IM1468" s="1051"/>
      <c r="IN1468" s="1051"/>
      <c r="IO1468" s="1051"/>
      <c r="IP1468" s="1051"/>
      <c r="IQ1468" s="1051"/>
      <c r="IR1468" s="1051"/>
      <c r="IS1468" s="1051"/>
      <c r="IT1468" s="1051"/>
      <c r="IU1468" s="1051"/>
      <c r="IV1468" s="1051"/>
      <c r="IW1468" s="1051"/>
      <c r="IX1468" s="1051"/>
      <c r="IY1468" s="1051"/>
      <c r="IZ1468" s="1051"/>
      <c r="JA1468" s="1051"/>
      <c r="JB1468" s="1051"/>
    </row>
    <row r="1469" spans="1:262" s="1339" customFormat="1" ht="21.75" customHeight="1" x14ac:dyDescent="0.25">
      <c r="A1469" s="1250">
        <v>1</v>
      </c>
      <c r="B1469" s="1250">
        <v>1</v>
      </c>
      <c r="C1469" s="1125" t="s">
        <v>201</v>
      </c>
      <c r="D1469" s="12"/>
      <c r="E1469" s="30">
        <f>E1453+E1444</f>
        <v>30</v>
      </c>
      <c r="F1469" s="30">
        <f t="shared" ref="F1469:G1469" si="572">F1453+F1444</f>
        <v>13</v>
      </c>
      <c r="G1469" s="30">
        <f t="shared" si="572"/>
        <v>5</v>
      </c>
      <c r="H1469" s="67">
        <f t="shared" ref="H1469" si="573">G1469/F1469*100</f>
        <v>38.461538461538467</v>
      </c>
      <c r="I1469" s="500"/>
      <c r="J1469" s="500"/>
      <c r="K1469" s="501"/>
      <c r="L1469" s="501"/>
      <c r="M1469" s="501"/>
      <c r="N1469" s="501"/>
      <c r="O1469" s="501"/>
      <c r="P1469" s="501"/>
      <c r="Q1469" s="64"/>
      <c r="R1469" s="64"/>
      <c r="S1469" s="64"/>
      <c r="T1469" s="64"/>
      <c r="U1469" s="226"/>
      <c r="V1469" s="64"/>
      <c r="W1469" s="1289"/>
      <c r="X1469" s="1051"/>
      <c r="Y1469" s="1051"/>
      <c r="Z1469" s="1051"/>
      <c r="AA1469" s="1051"/>
      <c r="AB1469" s="1051"/>
      <c r="AC1469" s="1051"/>
      <c r="AD1469" s="1051"/>
      <c r="AE1469" s="1051"/>
      <c r="AF1469" s="1051"/>
      <c r="AG1469" s="1051"/>
      <c r="AH1469" s="1051"/>
      <c r="AI1469" s="1051"/>
      <c r="AJ1469" s="1051"/>
      <c r="AK1469" s="1051"/>
      <c r="AL1469" s="1051"/>
      <c r="AM1469" s="1051"/>
      <c r="AN1469" s="1051"/>
      <c r="AO1469" s="1051"/>
      <c r="AP1469" s="1051"/>
      <c r="AQ1469" s="1051"/>
      <c r="AR1469" s="1051"/>
      <c r="AS1469" s="1051"/>
      <c r="AT1469" s="1051"/>
      <c r="AU1469" s="1051"/>
      <c r="AV1469" s="1051"/>
      <c r="AW1469" s="1051"/>
      <c r="AX1469" s="1051"/>
      <c r="AY1469" s="1051"/>
      <c r="AZ1469" s="1051"/>
      <c r="BA1469" s="1051"/>
      <c r="BB1469" s="1051"/>
      <c r="BC1469" s="1051"/>
      <c r="BD1469" s="1051"/>
      <c r="BE1469" s="1051"/>
      <c r="BF1469" s="1051"/>
      <c r="BG1469" s="1051"/>
      <c r="BH1469" s="1051"/>
      <c r="BI1469" s="1051"/>
      <c r="BJ1469" s="1051"/>
      <c r="BK1469" s="1051"/>
      <c r="BL1469" s="1051"/>
      <c r="BM1469" s="1051"/>
      <c r="BN1469" s="1051"/>
      <c r="BO1469" s="1051"/>
      <c r="BP1469" s="1051"/>
      <c r="BQ1469" s="1051"/>
      <c r="BR1469" s="1051"/>
      <c r="BS1469" s="1051"/>
      <c r="BT1469" s="1051"/>
      <c r="BU1469" s="1051"/>
      <c r="BV1469" s="1051"/>
      <c r="BW1469" s="1051"/>
      <c r="BX1469" s="1051"/>
      <c r="BY1469" s="1051"/>
      <c r="BZ1469" s="1051"/>
      <c r="CA1469" s="1051"/>
      <c r="CB1469" s="1051"/>
      <c r="CC1469" s="1051"/>
      <c r="CD1469" s="1051"/>
      <c r="CE1469" s="1051"/>
      <c r="CF1469" s="1051"/>
      <c r="CG1469" s="1051"/>
      <c r="CH1469" s="1051"/>
      <c r="CI1469" s="1051"/>
      <c r="CJ1469" s="1051"/>
      <c r="CK1469" s="1051"/>
      <c r="CL1469" s="1051"/>
      <c r="CM1469" s="1051"/>
      <c r="CN1469" s="1051"/>
      <c r="CO1469" s="1051"/>
      <c r="CP1469" s="1051"/>
      <c r="CQ1469" s="1051"/>
      <c r="CR1469" s="1051"/>
      <c r="CS1469" s="1051"/>
      <c r="CT1469" s="1051"/>
      <c r="CU1469" s="1051"/>
      <c r="CV1469" s="1051"/>
      <c r="CW1469" s="1051"/>
      <c r="CX1469" s="1051"/>
      <c r="CY1469" s="1051"/>
      <c r="CZ1469" s="1051"/>
      <c r="DA1469" s="1051"/>
      <c r="DB1469" s="1051"/>
      <c r="DC1469" s="1051"/>
      <c r="DD1469" s="1051"/>
      <c r="DE1469" s="1051"/>
      <c r="DF1469" s="1051"/>
      <c r="DG1469" s="1051"/>
      <c r="DH1469" s="1051"/>
      <c r="DI1469" s="1051"/>
      <c r="DJ1469" s="1051"/>
      <c r="DK1469" s="1051"/>
      <c r="DL1469" s="1051"/>
      <c r="DM1469" s="1051"/>
      <c r="DN1469" s="1051"/>
      <c r="DO1469" s="1051"/>
      <c r="DP1469" s="1051"/>
      <c r="DQ1469" s="1051"/>
      <c r="DR1469" s="1051"/>
      <c r="DS1469" s="1051"/>
      <c r="DT1469" s="1051"/>
      <c r="DU1469" s="1051"/>
      <c r="DV1469" s="1051"/>
      <c r="DW1469" s="1051"/>
      <c r="DX1469" s="1051"/>
      <c r="DY1469" s="1051"/>
      <c r="DZ1469" s="1051"/>
      <c r="EA1469" s="1051"/>
      <c r="EB1469" s="1051"/>
      <c r="EC1469" s="1051"/>
      <c r="ED1469" s="1051"/>
      <c r="EE1469" s="1051"/>
      <c r="EF1469" s="1051"/>
      <c r="EG1469" s="1051"/>
      <c r="EH1469" s="1051"/>
      <c r="EI1469" s="1051"/>
      <c r="EJ1469" s="1051"/>
      <c r="EK1469" s="1051"/>
      <c r="EL1469" s="1051"/>
      <c r="EM1469" s="1051"/>
      <c r="EN1469" s="1051"/>
      <c r="EO1469" s="1051"/>
      <c r="EP1469" s="1051"/>
      <c r="EQ1469" s="1051"/>
      <c r="ER1469" s="1051"/>
      <c r="ES1469" s="1051"/>
      <c r="ET1469" s="1051"/>
      <c r="EU1469" s="1051"/>
      <c r="EV1469" s="1051"/>
      <c r="EW1469" s="1051"/>
      <c r="EX1469" s="1051"/>
      <c r="EY1469" s="1051"/>
      <c r="EZ1469" s="1051"/>
      <c r="FA1469" s="1051"/>
      <c r="FB1469" s="1051"/>
      <c r="FC1469" s="1051"/>
      <c r="FD1469" s="1051"/>
      <c r="FE1469" s="1051"/>
      <c r="FF1469" s="1051"/>
      <c r="FG1469" s="1051"/>
      <c r="FH1469" s="1051"/>
      <c r="FI1469" s="1051"/>
      <c r="FJ1469" s="1051"/>
      <c r="FK1469" s="1051"/>
      <c r="FL1469" s="1051"/>
      <c r="FM1469" s="1051"/>
      <c r="FN1469" s="1051"/>
      <c r="FO1469" s="1051"/>
      <c r="FP1469" s="1051"/>
      <c r="FQ1469" s="1051"/>
      <c r="FR1469" s="1051"/>
      <c r="FS1469" s="1051"/>
      <c r="FT1469" s="1051"/>
      <c r="FU1469" s="1051"/>
      <c r="FV1469" s="1051"/>
      <c r="FW1469" s="1051"/>
      <c r="FX1469" s="1051"/>
      <c r="FY1469" s="1051"/>
      <c r="FZ1469" s="1051"/>
      <c r="GA1469" s="1051"/>
      <c r="GB1469" s="1051"/>
      <c r="GC1469" s="1051"/>
      <c r="GD1469" s="1051"/>
      <c r="GE1469" s="1051"/>
      <c r="GF1469" s="1051"/>
      <c r="GG1469" s="1051"/>
      <c r="GH1469" s="1051"/>
      <c r="GI1469" s="1051"/>
      <c r="GJ1469" s="1051"/>
      <c r="GK1469" s="1051"/>
      <c r="GL1469" s="1051"/>
      <c r="GM1469" s="1051"/>
      <c r="GN1469" s="1051"/>
      <c r="GO1469" s="1051"/>
      <c r="GP1469" s="1051"/>
      <c r="GQ1469" s="1051"/>
      <c r="GR1469" s="1051"/>
      <c r="GS1469" s="1051"/>
      <c r="GT1469" s="1051"/>
      <c r="GU1469" s="1051"/>
      <c r="GV1469" s="1051"/>
      <c r="GW1469" s="1051"/>
      <c r="GX1469" s="1051"/>
      <c r="GY1469" s="1051"/>
      <c r="GZ1469" s="1051"/>
      <c r="HA1469" s="1051"/>
      <c r="HB1469" s="1051"/>
      <c r="HC1469" s="1051"/>
      <c r="HD1469" s="1051"/>
      <c r="HE1469" s="1051"/>
      <c r="HF1469" s="1051"/>
      <c r="HG1469" s="1051"/>
      <c r="HH1469" s="1051"/>
      <c r="HI1469" s="1051"/>
      <c r="HJ1469" s="1051"/>
      <c r="HK1469" s="1051"/>
      <c r="HL1469" s="1051"/>
      <c r="HM1469" s="1051"/>
      <c r="HN1469" s="1051"/>
      <c r="HO1469" s="1051"/>
      <c r="HP1469" s="1051"/>
      <c r="HQ1469" s="1051"/>
      <c r="HR1469" s="1051"/>
      <c r="HS1469" s="1051"/>
      <c r="HT1469" s="1051"/>
      <c r="HU1469" s="1051"/>
      <c r="HV1469" s="1051"/>
      <c r="HW1469" s="1051"/>
      <c r="HX1469" s="1051"/>
      <c r="HY1469" s="1051"/>
      <c r="HZ1469" s="1051"/>
      <c r="IA1469" s="1051"/>
      <c r="IB1469" s="1051"/>
      <c r="IC1469" s="1051"/>
      <c r="ID1469" s="1051"/>
      <c r="IE1469" s="1051"/>
      <c r="IF1469" s="1051"/>
      <c r="IG1469" s="1051"/>
      <c r="IH1469" s="1051"/>
      <c r="II1469" s="1051"/>
      <c r="IJ1469" s="1051"/>
      <c r="IK1469" s="1051"/>
      <c r="IL1469" s="1051"/>
      <c r="IM1469" s="1051"/>
      <c r="IN1469" s="1051"/>
      <c r="IO1469" s="1051"/>
      <c r="IP1469" s="1051"/>
      <c r="IQ1469" s="1051"/>
      <c r="IR1469" s="1051"/>
      <c r="IS1469" s="1051"/>
      <c r="IT1469" s="1051"/>
      <c r="IU1469" s="1051"/>
      <c r="IV1469" s="1051"/>
      <c r="IW1469" s="1051"/>
      <c r="IX1469" s="1051"/>
      <c r="IY1469" s="1051"/>
      <c r="IZ1469" s="1051"/>
      <c r="JA1469" s="1051"/>
      <c r="JB1469" s="1051"/>
    </row>
    <row r="1470" spans="1:262" s="1339" customFormat="1" ht="21.75" customHeight="1" x14ac:dyDescent="0.25">
      <c r="A1470" s="1250">
        <v>1</v>
      </c>
      <c r="B1470" s="1250">
        <v>1</v>
      </c>
      <c r="C1470" s="1125" t="s">
        <v>160</v>
      </c>
      <c r="D1470" s="12"/>
      <c r="E1470" s="30">
        <f>E1449</f>
        <v>33</v>
      </c>
      <c r="F1470" s="30">
        <f t="shared" ref="F1470:H1470" si="574">F1449</f>
        <v>14</v>
      </c>
      <c r="G1470" s="30">
        <f t="shared" si="574"/>
        <v>6.4934210526315788</v>
      </c>
      <c r="H1470" s="30">
        <f t="shared" si="574"/>
        <v>46.381578947368418</v>
      </c>
      <c r="I1470" s="500"/>
      <c r="J1470" s="500"/>
      <c r="K1470" s="501"/>
      <c r="L1470" s="501"/>
      <c r="M1470" s="501"/>
      <c r="N1470" s="501"/>
      <c r="O1470" s="501"/>
      <c r="P1470" s="501"/>
      <c r="Q1470" s="64"/>
      <c r="R1470" s="64"/>
      <c r="S1470" s="64"/>
      <c r="T1470" s="64"/>
      <c r="U1470" s="226"/>
      <c r="V1470" s="64"/>
      <c r="W1470" s="1289"/>
      <c r="X1470" s="1051"/>
      <c r="Y1470" s="1051"/>
      <c r="Z1470" s="1051"/>
      <c r="AA1470" s="1051"/>
      <c r="AB1470" s="1051"/>
      <c r="AC1470" s="1051"/>
      <c r="AD1470" s="1051"/>
      <c r="AE1470" s="1051"/>
      <c r="AF1470" s="1051"/>
      <c r="AG1470" s="1051"/>
      <c r="AH1470" s="1051"/>
      <c r="AI1470" s="1051"/>
      <c r="AJ1470" s="1051"/>
      <c r="AK1470" s="1051"/>
      <c r="AL1470" s="1051"/>
      <c r="AM1470" s="1051"/>
      <c r="AN1470" s="1051"/>
      <c r="AO1470" s="1051"/>
      <c r="AP1470" s="1051"/>
      <c r="AQ1470" s="1051"/>
      <c r="AR1470" s="1051"/>
      <c r="AS1470" s="1051"/>
      <c r="AT1470" s="1051"/>
      <c r="AU1470" s="1051"/>
      <c r="AV1470" s="1051"/>
      <c r="AW1470" s="1051"/>
      <c r="AX1470" s="1051"/>
      <c r="AY1470" s="1051"/>
      <c r="AZ1470" s="1051"/>
      <c r="BA1470" s="1051"/>
      <c r="BB1470" s="1051"/>
      <c r="BC1470" s="1051"/>
      <c r="BD1470" s="1051"/>
      <c r="BE1470" s="1051"/>
      <c r="BF1470" s="1051"/>
      <c r="BG1470" s="1051"/>
      <c r="BH1470" s="1051"/>
      <c r="BI1470" s="1051"/>
      <c r="BJ1470" s="1051"/>
      <c r="BK1470" s="1051"/>
      <c r="BL1470" s="1051"/>
      <c r="BM1470" s="1051"/>
      <c r="BN1470" s="1051"/>
      <c r="BO1470" s="1051"/>
      <c r="BP1470" s="1051"/>
      <c r="BQ1470" s="1051"/>
      <c r="BR1470" s="1051"/>
      <c r="BS1470" s="1051"/>
      <c r="BT1470" s="1051"/>
      <c r="BU1470" s="1051"/>
      <c r="BV1470" s="1051"/>
      <c r="BW1470" s="1051"/>
      <c r="BX1470" s="1051"/>
      <c r="BY1470" s="1051"/>
      <c r="BZ1470" s="1051"/>
      <c r="CA1470" s="1051"/>
      <c r="CB1470" s="1051"/>
      <c r="CC1470" s="1051"/>
      <c r="CD1470" s="1051"/>
      <c r="CE1470" s="1051"/>
      <c r="CF1470" s="1051"/>
      <c r="CG1470" s="1051"/>
      <c r="CH1470" s="1051"/>
      <c r="CI1470" s="1051"/>
      <c r="CJ1470" s="1051"/>
      <c r="CK1470" s="1051"/>
      <c r="CL1470" s="1051"/>
      <c r="CM1470" s="1051"/>
      <c r="CN1470" s="1051"/>
      <c r="CO1470" s="1051"/>
      <c r="CP1470" s="1051"/>
      <c r="CQ1470" s="1051"/>
      <c r="CR1470" s="1051"/>
      <c r="CS1470" s="1051"/>
      <c r="CT1470" s="1051"/>
      <c r="CU1470" s="1051"/>
      <c r="CV1470" s="1051"/>
      <c r="CW1470" s="1051"/>
      <c r="CX1470" s="1051"/>
      <c r="CY1470" s="1051"/>
      <c r="CZ1470" s="1051"/>
      <c r="DA1470" s="1051"/>
      <c r="DB1470" s="1051"/>
      <c r="DC1470" s="1051"/>
      <c r="DD1470" s="1051"/>
      <c r="DE1470" s="1051"/>
      <c r="DF1470" s="1051"/>
      <c r="DG1470" s="1051"/>
      <c r="DH1470" s="1051"/>
      <c r="DI1470" s="1051"/>
      <c r="DJ1470" s="1051"/>
      <c r="DK1470" s="1051"/>
      <c r="DL1470" s="1051"/>
      <c r="DM1470" s="1051"/>
      <c r="DN1470" s="1051"/>
      <c r="DO1470" s="1051"/>
      <c r="DP1470" s="1051"/>
      <c r="DQ1470" s="1051"/>
      <c r="DR1470" s="1051"/>
      <c r="DS1470" s="1051"/>
      <c r="DT1470" s="1051"/>
      <c r="DU1470" s="1051"/>
      <c r="DV1470" s="1051"/>
      <c r="DW1470" s="1051"/>
      <c r="DX1470" s="1051"/>
      <c r="DY1470" s="1051"/>
      <c r="DZ1470" s="1051"/>
      <c r="EA1470" s="1051"/>
      <c r="EB1470" s="1051"/>
      <c r="EC1470" s="1051"/>
      <c r="ED1470" s="1051"/>
      <c r="EE1470" s="1051"/>
      <c r="EF1470" s="1051"/>
      <c r="EG1470" s="1051"/>
      <c r="EH1470" s="1051"/>
      <c r="EI1470" s="1051"/>
      <c r="EJ1470" s="1051"/>
      <c r="EK1470" s="1051"/>
      <c r="EL1470" s="1051"/>
      <c r="EM1470" s="1051"/>
      <c r="EN1470" s="1051"/>
      <c r="EO1470" s="1051"/>
      <c r="EP1470" s="1051"/>
      <c r="EQ1470" s="1051"/>
      <c r="ER1470" s="1051"/>
      <c r="ES1470" s="1051"/>
      <c r="ET1470" s="1051"/>
      <c r="EU1470" s="1051"/>
      <c r="EV1470" s="1051"/>
      <c r="EW1470" s="1051"/>
      <c r="EX1470" s="1051"/>
      <c r="EY1470" s="1051"/>
      <c r="EZ1470" s="1051"/>
      <c r="FA1470" s="1051"/>
      <c r="FB1470" s="1051"/>
      <c r="FC1470" s="1051"/>
      <c r="FD1470" s="1051"/>
      <c r="FE1470" s="1051"/>
      <c r="FF1470" s="1051"/>
      <c r="FG1470" s="1051"/>
      <c r="FH1470" s="1051"/>
      <c r="FI1470" s="1051"/>
      <c r="FJ1470" s="1051"/>
      <c r="FK1470" s="1051"/>
      <c r="FL1470" s="1051"/>
      <c r="FM1470" s="1051"/>
      <c r="FN1470" s="1051"/>
      <c r="FO1470" s="1051"/>
      <c r="FP1470" s="1051"/>
      <c r="FQ1470" s="1051"/>
      <c r="FR1470" s="1051"/>
      <c r="FS1470" s="1051"/>
      <c r="FT1470" s="1051"/>
      <c r="FU1470" s="1051"/>
      <c r="FV1470" s="1051"/>
      <c r="FW1470" s="1051"/>
      <c r="FX1470" s="1051"/>
      <c r="FY1470" s="1051"/>
      <c r="FZ1470" s="1051"/>
      <c r="GA1470" s="1051"/>
      <c r="GB1470" s="1051"/>
      <c r="GC1470" s="1051"/>
      <c r="GD1470" s="1051"/>
      <c r="GE1470" s="1051"/>
      <c r="GF1470" s="1051"/>
      <c r="GG1470" s="1051"/>
      <c r="GH1470" s="1051"/>
      <c r="GI1470" s="1051"/>
      <c r="GJ1470" s="1051"/>
      <c r="GK1470" s="1051"/>
      <c r="GL1470" s="1051"/>
      <c r="GM1470" s="1051"/>
      <c r="GN1470" s="1051"/>
      <c r="GO1470" s="1051"/>
      <c r="GP1470" s="1051"/>
      <c r="GQ1470" s="1051"/>
      <c r="GR1470" s="1051"/>
      <c r="GS1470" s="1051"/>
      <c r="GT1470" s="1051"/>
      <c r="GU1470" s="1051"/>
      <c r="GV1470" s="1051"/>
      <c r="GW1470" s="1051"/>
      <c r="GX1470" s="1051"/>
      <c r="GY1470" s="1051"/>
      <c r="GZ1470" s="1051"/>
      <c r="HA1470" s="1051"/>
      <c r="HB1470" s="1051"/>
      <c r="HC1470" s="1051"/>
      <c r="HD1470" s="1051"/>
      <c r="HE1470" s="1051"/>
      <c r="HF1470" s="1051"/>
      <c r="HG1470" s="1051"/>
      <c r="HH1470" s="1051"/>
      <c r="HI1470" s="1051"/>
      <c r="HJ1470" s="1051"/>
      <c r="HK1470" s="1051"/>
      <c r="HL1470" s="1051"/>
      <c r="HM1470" s="1051"/>
      <c r="HN1470" s="1051"/>
      <c r="HO1470" s="1051"/>
      <c r="HP1470" s="1051"/>
      <c r="HQ1470" s="1051"/>
      <c r="HR1470" s="1051"/>
      <c r="HS1470" s="1051"/>
      <c r="HT1470" s="1051"/>
      <c r="HU1470" s="1051"/>
      <c r="HV1470" s="1051"/>
      <c r="HW1470" s="1051"/>
      <c r="HX1470" s="1051"/>
      <c r="HY1470" s="1051"/>
      <c r="HZ1470" s="1051"/>
      <c r="IA1470" s="1051"/>
      <c r="IB1470" s="1051"/>
      <c r="IC1470" s="1051"/>
      <c r="ID1470" s="1051"/>
      <c r="IE1470" s="1051"/>
      <c r="IF1470" s="1051"/>
      <c r="IG1470" s="1051"/>
      <c r="IH1470" s="1051"/>
      <c r="II1470" s="1051"/>
      <c r="IJ1470" s="1051"/>
      <c r="IK1470" s="1051"/>
      <c r="IL1470" s="1051"/>
      <c r="IM1470" s="1051"/>
      <c r="IN1470" s="1051"/>
      <c r="IO1470" s="1051"/>
      <c r="IP1470" s="1051"/>
      <c r="IQ1470" s="1051"/>
      <c r="IR1470" s="1051"/>
      <c r="IS1470" s="1051"/>
      <c r="IT1470" s="1051"/>
      <c r="IU1470" s="1051"/>
      <c r="IV1470" s="1051"/>
      <c r="IW1470" s="1051"/>
      <c r="IX1470" s="1051"/>
      <c r="IY1470" s="1051"/>
      <c r="IZ1470" s="1051"/>
      <c r="JA1470" s="1051"/>
      <c r="JB1470" s="1051"/>
    </row>
    <row r="1471" spans="1:262" s="1339" customFormat="1" ht="32.25" customHeight="1" x14ac:dyDescent="0.25">
      <c r="A1471" s="1250">
        <v>1</v>
      </c>
      <c r="B1471" s="1250">
        <v>1</v>
      </c>
      <c r="C1471" s="1125" t="s">
        <v>161</v>
      </c>
      <c r="D1471" s="12"/>
      <c r="E1471" s="30">
        <f>E1415</f>
        <v>10</v>
      </c>
      <c r="F1471" s="30">
        <f t="shared" ref="F1471:H1471" si="575">F1415</f>
        <v>4</v>
      </c>
      <c r="G1471" s="30">
        <f t="shared" si="575"/>
        <v>2</v>
      </c>
      <c r="H1471" s="30">
        <f t="shared" si="575"/>
        <v>50</v>
      </c>
      <c r="I1471" s="500"/>
      <c r="J1471" s="500"/>
      <c r="K1471" s="501"/>
      <c r="L1471" s="501"/>
      <c r="M1471" s="501"/>
      <c r="N1471" s="501"/>
      <c r="O1471" s="501"/>
      <c r="P1471" s="501"/>
      <c r="Q1471" s="64"/>
      <c r="R1471" s="64"/>
      <c r="S1471" s="64"/>
      <c r="T1471" s="64"/>
      <c r="U1471" s="226"/>
      <c r="V1471" s="64"/>
      <c r="W1471" s="1289"/>
      <c r="X1471" s="1051"/>
      <c r="Y1471" s="1051"/>
      <c r="Z1471" s="1051"/>
      <c r="AA1471" s="1051"/>
      <c r="AB1471" s="1051"/>
      <c r="AC1471" s="1051"/>
      <c r="AD1471" s="1051"/>
      <c r="AE1471" s="1051"/>
      <c r="AF1471" s="1051"/>
      <c r="AG1471" s="1051"/>
      <c r="AH1471" s="1051"/>
      <c r="AI1471" s="1051"/>
      <c r="AJ1471" s="1051"/>
      <c r="AK1471" s="1051"/>
      <c r="AL1471" s="1051"/>
      <c r="AM1471" s="1051"/>
      <c r="AN1471" s="1051"/>
      <c r="AO1471" s="1051"/>
      <c r="AP1471" s="1051"/>
      <c r="AQ1471" s="1051"/>
      <c r="AR1471" s="1051"/>
      <c r="AS1471" s="1051"/>
      <c r="AT1471" s="1051"/>
      <c r="AU1471" s="1051"/>
      <c r="AV1471" s="1051"/>
      <c r="AW1471" s="1051"/>
      <c r="AX1471" s="1051"/>
      <c r="AY1471" s="1051"/>
      <c r="AZ1471" s="1051"/>
      <c r="BA1471" s="1051"/>
      <c r="BB1471" s="1051"/>
      <c r="BC1471" s="1051"/>
      <c r="BD1471" s="1051"/>
      <c r="BE1471" s="1051"/>
      <c r="BF1471" s="1051"/>
      <c r="BG1471" s="1051"/>
      <c r="BH1471" s="1051"/>
      <c r="BI1471" s="1051"/>
      <c r="BJ1471" s="1051"/>
      <c r="BK1471" s="1051"/>
      <c r="BL1471" s="1051"/>
      <c r="BM1471" s="1051"/>
      <c r="BN1471" s="1051"/>
      <c r="BO1471" s="1051"/>
      <c r="BP1471" s="1051"/>
      <c r="BQ1471" s="1051"/>
      <c r="BR1471" s="1051"/>
      <c r="BS1471" s="1051"/>
      <c r="BT1471" s="1051"/>
      <c r="BU1471" s="1051"/>
      <c r="BV1471" s="1051"/>
      <c r="BW1471" s="1051"/>
      <c r="BX1471" s="1051"/>
      <c r="BY1471" s="1051"/>
      <c r="BZ1471" s="1051"/>
      <c r="CA1471" s="1051"/>
      <c r="CB1471" s="1051"/>
      <c r="CC1471" s="1051"/>
      <c r="CD1471" s="1051"/>
      <c r="CE1471" s="1051"/>
      <c r="CF1471" s="1051"/>
      <c r="CG1471" s="1051"/>
      <c r="CH1471" s="1051"/>
      <c r="CI1471" s="1051"/>
      <c r="CJ1471" s="1051"/>
      <c r="CK1471" s="1051"/>
      <c r="CL1471" s="1051"/>
      <c r="CM1471" s="1051"/>
      <c r="CN1471" s="1051"/>
      <c r="CO1471" s="1051"/>
      <c r="CP1471" s="1051"/>
      <c r="CQ1471" s="1051"/>
      <c r="CR1471" s="1051"/>
      <c r="CS1471" s="1051"/>
      <c r="CT1471" s="1051"/>
      <c r="CU1471" s="1051"/>
      <c r="CV1471" s="1051"/>
      <c r="CW1471" s="1051"/>
      <c r="CX1471" s="1051"/>
      <c r="CY1471" s="1051"/>
      <c r="CZ1471" s="1051"/>
      <c r="DA1471" s="1051"/>
      <c r="DB1471" s="1051"/>
      <c r="DC1471" s="1051"/>
      <c r="DD1471" s="1051"/>
      <c r="DE1471" s="1051"/>
      <c r="DF1471" s="1051"/>
      <c r="DG1471" s="1051"/>
      <c r="DH1471" s="1051"/>
      <c r="DI1471" s="1051"/>
      <c r="DJ1471" s="1051"/>
      <c r="DK1471" s="1051"/>
      <c r="DL1471" s="1051"/>
      <c r="DM1471" s="1051"/>
      <c r="DN1471" s="1051"/>
      <c r="DO1471" s="1051"/>
      <c r="DP1471" s="1051"/>
      <c r="DQ1471" s="1051"/>
      <c r="DR1471" s="1051"/>
      <c r="DS1471" s="1051"/>
      <c r="DT1471" s="1051"/>
      <c r="DU1471" s="1051"/>
      <c r="DV1471" s="1051"/>
      <c r="DW1471" s="1051"/>
      <c r="DX1471" s="1051"/>
      <c r="DY1471" s="1051"/>
      <c r="DZ1471" s="1051"/>
      <c r="EA1471" s="1051"/>
      <c r="EB1471" s="1051"/>
      <c r="EC1471" s="1051"/>
      <c r="ED1471" s="1051"/>
      <c r="EE1471" s="1051"/>
      <c r="EF1471" s="1051"/>
      <c r="EG1471" s="1051"/>
      <c r="EH1471" s="1051"/>
      <c r="EI1471" s="1051"/>
      <c r="EJ1471" s="1051"/>
      <c r="EK1471" s="1051"/>
      <c r="EL1471" s="1051"/>
      <c r="EM1471" s="1051"/>
      <c r="EN1471" s="1051"/>
      <c r="EO1471" s="1051"/>
      <c r="EP1471" s="1051"/>
      <c r="EQ1471" s="1051"/>
      <c r="ER1471" s="1051"/>
      <c r="ES1471" s="1051"/>
      <c r="ET1471" s="1051"/>
      <c r="EU1471" s="1051"/>
      <c r="EV1471" s="1051"/>
      <c r="EW1471" s="1051"/>
      <c r="EX1471" s="1051"/>
      <c r="EY1471" s="1051"/>
      <c r="EZ1471" s="1051"/>
      <c r="FA1471" s="1051"/>
      <c r="FB1471" s="1051"/>
      <c r="FC1471" s="1051"/>
      <c r="FD1471" s="1051"/>
      <c r="FE1471" s="1051"/>
      <c r="FF1471" s="1051"/>
      <c r="FG1471" s="1051"/>
      <c r="FH1471" s="1051"/>
      <c r="FI1471" s="1051"/>
      <c r="FJ1471" s="1051"/>
      <c r="FK1471" s="1051"/>
      <c r="FL1471" s="1051"/>
      <c r="FM1471" s="1051"/>
      <c r="FN1471" s="1051"/>
      <c r="FO1471" s="1051"/>
      <c r="FP1471" s="1051"/>
      <c r="FQ1471" s="1051"/>
      <c r="FR1471" s="1051"/>
      <c r="FS1471" s="1051"/>
      <c r="FT1471" s="1051"/>
      <c r="FU1471" s="1051"/>
      <c r="FV1471" s="1051"/>
      <c r="FW1471" s="1051"/>
      <c r="FX1471" s="1051"/>
      <c r="FY1471" s="1051"/>
      <c r="FZ1471" s="1051"/>
      <c r="GA1471" s="1051"/>
      <c r="GB1471" s="1051"/>
      <c r="GC1471" s="1051"/>
      <c r="GD1471" s="1051"/>
      <c r="GE1471" s="1051"/>
      <c r="GF1471" s="1051"/>
      <c r="GG1471" s="1051"/>
      <c r="GH1471" s="1051"/>
      <c r="GI1471" s="1051"/>
      <c r="GJ1471" s="1051"/>
      <c r="GK1471" s="1051"/>
      <c r="GL1471" s="1051"/>
      <c r="GM1471" s="1051"/>
      <c r="GN1471" s="1051"/>
      <c r="GO1471" s="1051"/>
      <c r="GP1471" s="1051"/>
      <c r="GQ1471" s="1051"/>
      <c r="GR1471" s="1051"/>
      <c r="GS1471" s="1051"/>
      <c r="GT1471" s="1051"/>
      <c r="GU1471" s="1051"/>
      <c r="GV1471" s="1051"/>
      <c r="GW1471" s="1051"/>
      <c r="GX1471" s="1051"/>
      <c r="GY1471" s="1051"/>
      <c r="GZ1471" s="1051"/>
      <c r="HA1471" s="1051"/>
      <c r="HB1471" s="1051"/>
      <c r="HC1471" s="1051"/>
      <c r="HD1471" s="1051"/>
      <c r="HE1471" s="1051"/>
      <c r="HF1471" s="1051"/>
      <c r="HG1471" s="1051"/>
      <c r="HH1471" s="1051"/>
      <c r="HI1471" s="1051"/>
      <c r="HJ1471" s="1051"/>
      <c r="HK1471" s="1051"/>
      <c r="HL1471" s="1051"/>
      <c r="HM1471" s="1051"/>
      <c r="HN1471" s="1051"/>
      <c r="HO1471" s="1051"/>
      <c r="HP1471" s="1051"/>
      <c r="HQ1471" s="1051"/>
      <c r="HR1471" s="1051"/>
      <c r="HS1471" s="1051"/>
      <c r="HT1471" s="1051"/>
      <c r="HU1471" s="1051"/>
      <c r="HV1471" s="1051"/>
      <c r="HW1471" s="1051"/>
      <c r="HX1471" s="1051"/>
      <c r="HY1471" s="1051"/>
      <c r="HZ1471" s="1051"/>
      <c r="IA1471" s="1051"/>
      <c r="IB1471" s="1051"/>
      <c r="IC1471" s="1051"/>
      <c r="ID1471" s="1051"/>
      <c r="IE1471" s="1051"/>
      <c r="IF1471" s="1051"/>
      <c r="IG1471" s="1051"/>
      <c r="IH1471" s="1051"/>
      <c r="II1471" s="1051"/>
      <c r="IJ1471" s="1051"/>
      <c r="IK1471" s="1051"/>
      <c r="IL1471" s="1051"/>
      <c r="IM1471" s="1051"/>
      <c r="IN1471" s="1051"/>
      <c r="IO1471" s="1051"/>
      <c r="IP1471" s="1051"/>
      <c r="IQ1471" s="1051"/>
      <c r="IR1471" s="1051"/>
      <c r="IS1471" s="1051"/>
      <c r="IT1471" s="1051"/>
      <c r="IU1471" s="1051"/>
      <c r="IV1471" s="1051"/>
      <c r="IW1471" s="1051"/>
      <c r="IX1471" s="1051"/>
      <c r="IY1471" s="1051"/>
      <c r="IZ1471" s="1051"/>
      <c r="JA1471" s="1051"/>
      <c r="JB1471" s="1051"/>
    </row>
    <row r="1472" spans="1:262" ht="15" customHeight="1" x14ac:dyDescent="0.25">
      <c r="A1472" s="1250">
        <v>1</v>
      </c>
      <c r="B1472" s="1250">
        <v>1</v>
      </c>
      <c r="C1472" s="495" t="s">
        <v>88</v>
      </c>
      <c r="D1472" s="228"/>
      <c r="E1472" s="339">
        <f>E1418</f>
        <v>145.60000000000002</v>
      </c>
      <c r="F1472" s="339">
        <f>F1418</f>
        <v>61.800000000000004</v>
      </c>
      <c r="G1472" s="339">
        <f>G1418</f>
        <v>27.778947368421054</v>
      </c>
      <c r="H1472" s="339">
        <f t="shared" ref="H1472:H1478" si="576">G1472/F1472*100</f>
        <v>44.949753023335035</v>
      </c>
      <c r="I1472" s="1319"/>
      <c r="J1472" s="1319"/>
      <c r="K1472" s="1319"/>
      <c r="L1472" s="1319"/>
      <c r="M1472" s="1319"/>
      <c r="N1472" s="1319"/>
      <c r="O1472" s="1319"/>
      <c r="P1472" s="1319"/>
      <c r="Q1472" s="339">
        <f t="shared" ref="Q1472:V1473" si="577">Q1418</f>
        <v>97.798969999999997</v>
      </c>
      <c r="R1472" s="339">
        <f t="shared" si="577"/>
        <v>40.749570833333337</v>
      </c>
      <c r="S1472" s="339">
        <f t="shared" si="577"/>
        <v>16.06185</v>
      </c>
      <c r="T1472" s="339">
        <f t="shared" si="577"/>
        <v>-24.687720833333337</v>
      </c>
      <c r="U1472" s="339">
        <f t="shared" si="577"/>
        <v>0</v>
      </c>
      <c r="V1472" s="339">
        <f t="shared" si="577"/>
        <v>16.06185</v>
      </c>
      <c r="W1472" s="1404"/>
      <c r="X1472" s="1247">
        <f>W1472-G1472</f>
        <v>-27.778947368421054</v>
      </c>
    </row>
    <row r="1473" spans="1:23" x14ac:dyDescent="0.25">
      <c r="A1473" s="1250">
        <v>1</v>
      </c>
      <c r="B1473" s="1250">
        <v>1</v>
      </c>
      <c r="C1473" s="623" t="s">
        <v>79</v>
      </c>
      <c r="D1473" s="1377"/>
      <c r="E1473" s="67"/>
      <c r="F1473" s="67"/>
      <c r="G1473" s="67"/>
      <c r="H1473" s="67" t="e">
        <f t="shared" si="576"/>
        <v>#DIV/0!</v>
      </c>
      <c r="I1473" s="541" t="e">
        <f>SUM(K1473/E1473)</f>
        <v>#DIV/0!</v>
      </c>
      <c r="J1473" s="541" t="e">
        <f>M1473/G1473</f>
        <v>#DIV/0!</v>
      </c>
      <c r="K1473" s="67">
        <f>SUM(K1423,)</f>
        <v>0</v>
      </c>
      <c r="L1473" s="67">
        <f>SUM(L1423,)</f>
        <v>0</v>
      </c>
      <c r="M1473" s="67">
        <f>SUM(M1423,)</f>
        <v>0</v>
      </c>
      <c r="N1473" s="41" t="e">
        <f>M1473/L1473*100</f>
        <v>#DIV/0!</v>
      </c>
      <c r="O1473" s="67">
        <f>SUM(O1423,)</f>
        <v>0</v>
      </c>
      <c r="P1473" s="41" t="e">
        <f>M1473/$C$3*12/O1473</f>
        <v>#DIV/0!</v>
      </c>
      <c r="Q1473" s="67"/>
      <c r="R1473" s="67"/>
      <c r="S1473" s="67"/>
      <c r="T1473" s="67"/>
      <c r="U1473" s="67">
        <f>U1425</f>
        <v>0</v>
      </c>
      <c r="V1473" s="339">
        <f t="shared" si="577"/>
        <v>0</v>
      </c>
    </row>
    <row r="1474" spans="1:23" x14ac:dyDescent="0.25">
      <c r="A1474" s="1250">
        <v>1</v>
      </c>
      <c r="B1474" s="1250">
        <v>1</v>
      </c>
      <c r="C1474" s="1094" t="s">
        <v>16</v>
      </c>
      <c r="D1474" s="1"/>
      <c r="E1474" s="367">
        <f>E1426</f>
        <v>0</v>
      </c>
      <c r="F1474" s="367">
        <f>F1426</f>
        <v>0</v>
      </c>
      <c r="G1474" s="367">
        <f>G1426</f>
        <v>0</v>
      </c>
      <c r="H1474" s="367" t="e">
        <f t="shared" si="576"/>
        <v>#DIV/0!</v>
      </c>
      <c r="I1474" s="541" t="e">
        <f>SUM(K1474/E1474)</f>
        <v>#DIV/0!</v>
      </c>
      <c r="J1474" s="541" t="e">
        <f>M1474/G1474</f>
        <v>#DIV/0!</v>
      </c>
      <c r="K1474" s="367">
        <f>K1426</f>
        <v>0</v>
      </c>
      <c r="L1474" s="367">
        <f>L1426</f>
        <v>0</v>
      </c>
      <c r="M1474" s="367">
        <f>M1426</f>
        <v>0</v>
      </c>
      <c r="N1474" s="41" t="e">
        <f>M1474/L1474*100</f>
        <v>#DIV/0!</v>
      </c>
      <c r="O1474" s="367">
        <f>O1426</f>
        <v>0</v>
      </c>
      <c r="P1474" s="41" t="e">
        <f>M1474/$C$3*12/O1474</f>
        <v>#DIV/0!</v>
      </c>
      <c r="Q1474" s="367"/>
      <c r="R1474" s="367"/>
      <c r="S1474" s="367"/>
      <c r="T1474" s="367"/>
      <c r="U1474" s="367">
        <f>U1426</f>
        <v>0</v>
      </c>
      <c r="V1474" s="367">
        <f>V1426</f>
        <v>0</v>
      </c>
    </row>
    <row r="1475" spans="1:23" ht="29.25" x14ac:dyDescent="0.25">
      <c r="A1475" s="1250">
        <v>1</v>
      </c>
      <c r="B1475" s="1250">
        <v>1</v>
      </c>
      <c r="C1475" s="366" t="s">
        <v>177</v>
      </c>
      <c r="D1475" s="366"/>
      <c r="E1475" s="240">
        <f>SUM(E1427)</f>
        <v>0</v>
      </c>
      <c r="F1475" s="240">
        <f>SUM(F1427)</f>
        <v>0</v>
      </c>
      <c r="G1475" s="240">
        <f>SUM(G1427)</f>
        <v>0</v>
      </c>
      <c r="H1475" s="240" t="e">
        <f t="shared" si="576"/>
        <v>#DIV/0!</v>
      </c>
      <c r="I1475" s="541" t="e">
        <f>SUM(K1475/E1475)</f>
        <v>#DIV/0!</v>
      </c>
      <c r="J1475" s="541" t="e">
        <f>M1475/G1475</f>
        <v>#DIV/0!</v>
      </c>
      <c r="K1475" s="240">
        <f>SUM(K1427)</f>
        <v>0</v>
      </c>
      <c r="L1475" s="240">
        <f>SUM(L1427)</f>
        <v>0</v>
      </c>
      <c r="M1475" s="240">
        <f>SUM(M1427)</f>
        <v>0</v>
      </c>
      <c r="N1475" s="41" t="e">
        <f>M1475/L1475*100</f>
        <v>#DIV/0!</v>
      </c>
      <c r="O1475" s="240">
        <f>SUM(O1427)</f>
        <v>0</v>
      </c>
      <c r="P1475" s="41" t="e">
        <f>M1475/$C$3*12/O1475</f>
        <v>#DIV/0!</v>
      </c>
      <c r="Q1475" s="240">
        <f t="shared" ref="Q1475:V1475" si="578">SUM(Q1427)</f>
        <v>0</v>
      </c>
      <c r="R1475" s="240">
        <f t="shared" si="578"/>
        <v>0</v>
      </c>
      <c r="S1475" s="240">
        <f t="shared" si="578"/>
        <v>0</v>
      </c>
      <c r="T1475" s="240">
        <f t="shared" si="578"/>
        <v>0</v>
      </c>
      <c r="U1475" s="240">
        <f t="shared" si="578"/>
        <v>0</v>
      </c>
      <c r="V1475" s="240">
        <f t="shared" si="578"/>
        <v>0</v>
      </c>
    </row>
    <row r="1476" spans="1:23" x14ac:dyDescent="0.25">
      <c r="A1476" s="1250">
        <v>1</v>
      </c>
      <c r="B1476" s="1250">
        <v>1</v>
      </c>
      <c r="C1476" s="366" t="s">
        <v>358</v>
      </c>
      <c r="D1476" s="366"/>
      <c r="E1476" s="240">
        <f t="shared" ref="E1476:G1480" si="579">E1428</f>
        <v>2</v>
      </c>
      <c r="F1476" s="240">
        <f t="shared" si="579"/>
        <v>1</v>
      </c>
      <c r="G1476" s="240">
        <f t="shared" si="579"/>
        <v>0</v>
      </c>
      <c r="H1476" s="240">
        <f t="shared" si="576"/>
        <v>0</v>
      </c>
      <c r="I1476" s="541"/>
      <c r="J1476" s="541"/>
      <c r="K1476" s="240"/>
      <c r="L1476" s="240"/>
      <c r="M1476" s="240"/>
      <c r="N1476" s="41"/>
      <c r="O1476" s="240"/>
      <c r="P1476" s="240"/>
      <c r="Q1476" s="240">
        <f t="shared" ref="Q1476:V1476" si="580">Q1428</f>
        <v>6.1135000000000002</v>
      </c>
      <c r="R1476" s="240">
        <f t="shared" si="580"/>
        <v>2.5472916666666667</v>
      </c>
      <c r="S1476" s="240">
        <f t="shared" si="580"/>
        <v>0</v>
      </c>
      <c r="T1476" s="240">
        <f t="shared" si="580"/>
        <v>-2.5472916666666667</v>
      </c>
      <c r="U1476" s="240">
        <f t="shared" si="580"/>
        <v>0</v>
      </c>
      <c r="V1476" s="240">
        <f t="shared" si="580"/>
        <v>0</v>
      </c>
    </row>
    <row r="1477" spans="1:23" x14ac:dyDescent="0.25">
      <c r="A1477" s="1405">
        <v>1</v>
      </c>
      <c r="B1477" s="1250">
        <v>1</v>
      </c>
      <c r="C1477" s="469" t="s">
        <v>335</v>
      </c>
      <c r="D1477" s="469"/>
      <c r="E1477" s="385">
        <f t="shared" si="579"/>
        <v>2</v>
      </c>
      <c r="F1477" s="385">
        <f t="shared" si="579"/>
        <v>1</v>
      </c>
      <c r="G1477" s="385">
        <f t="shared" si="579"/>
        <v>0</v>
      </c>
      <c r="H1477" s="385">
        <f t="shared" si="576"/>
        <v>0</v>
      </c>
      <c r="I1477" s="547"/>
      <c r="J1477" s="547"/>
      <c r="K1477" s="385"/>
      <c r="L1477" s="385"/>
      <c r="M1477" s="385"/>
      <c r="N1477" s="75"/>
      <c r="O1477" s="385"/>
      <c r="P1477" s="75"/>
      <c r="Q1477" s="385"/>
      <c r="R1477" s="385">
        <f>R1428</f>
        <v>2.5472916666666667</v>
      </c>
      <c r="S1477" s="385"/>
      <c r="T1477" s="385"/>
      <c r="U1477" s="385"/>
      <c r="V1477" s="385"/>
    </row>
    <row r="1478" spans="1:23" x14ac:dyDescent="0.25">
      <c r="A1478" s="1250">
        <v>1</v>
      </c>
      <c r="B1478" s="1250">
        <v>1</v>
      </c>
      <c r="C1478" s="831" t="s">
        <v>334</v>
      </c>
      <c r="D1478" s="831"/>
      <c r="E1478" s="367">
        <f t="shared" si="579"/>
        <v>2</v>
      </c>
      <c r="F1478" s="367">
        <f t="shared" si="579"/>
        <v>1</v>
      </c>
      <c r="G1478" s="367">
        <f t="shared" si="579"/>
        <v>0</v>
      </c>
      <c r="H1478" s="367">
        <f t="shared" si="576"/>
        <v>0</v>
      </c>
      <c r="I1478" s="847"/>
      <c r="J1478" s="847"/>
      <c r="K1478" s="367"/>
      <c r="L1478" s="367"/>
      <c r="M1478" s="367"/>
      <c r="N1478" s="41"/>
      <c r="O1478" s="367"/>
      <c r="P1478" s="41"/>
      <c r="Q1478" s="367"/>
      <c r="R1478" s="367"/>
      <c r="S1478" s="367"/>
      <c r="T1478" s="367"/>
      <c r="U1478" s="367"/>
      <c r="V1478" s="367"/>
    </row>
    <row r="1479" spans="1:23" x14ac:dyDescent="0.25">
      <c r="A1479" s="1250">
        <v>1</v>
      </c>
      <c r="B1479" s="1250">
        <v>1</v>
      </c>
      <c r="C1479" s="366" t="s">
        <v>335</v>
      </c>
      <c r="D1479" s="366"/>
      <c r="E1479" s="240">
        <f t="shared" si="579"/>
        <v>0</v>
      </c>
      <c r="F1479" s="240">
        <f t="shared" si="579"/>
        <v>0</v>
      </c>
      <c r="G1479" s="240">
        <f t="shared" si="579"/>
        <v>0</v>
      </c>
      <c r="H1479" s="240"/>
      <c r="I1479" s="541"/>
      <c r="J1479" s="541"/>
      <c r="K1479" s="240"/>
      <c r="L1479" s="240"/>
      <c r="M1479" s="240"/>
      <c r="N1479" s="41"/>
      <c r="O1479" s="240"/>
      <c r="P1479" s="41"/>
      <c r="Q1479" s="240"/>
      <c r="R1479" s="240"/>
      <c r="S1479" s="240"/>
      <c r="T1479" s="240"/>
      <c r="U1479" s="240"/>
      <c r="V1479" s="240"/>
    </row>
    <row r="1480" spans="1:23" ht="30.75" thickBot="1" x14ac:dyDescent="0.3">
      <c r="A1480" s="1250">
        <v>1</v>
      </c>
      <c r="B1480" s="1250">
        <v>1</v>
      </c>
      <c r="C1480" s="1081" t="s">
        <v>336</v>
      </c>
      <c r="D1480" s="1081"/>
      <c r="E1480" s="1307">
        <f t="shared" si="579"/>
        <v>0</v>
      </c>
      <c r="F1480" s="1307">
        <f t="shared" si="579"/>
        <v>0</v>
      </c>
      <c r="G1480" s="1307">
        <f t="shared" si="579"/>
        <v>0</v>
      </c>
      <c r="H1480" s="1307"/>
      <c r="I1480" s="1077"/>
      <c r="J1480" s="1077"/>
      <c r="K1480" s="1307"/>
      <c r="L1480" s="1307"/>
      <c r="M1480" s="1307"/>
      <c r="N1480" s="1068"/>
      <c r="O1480" s="1307"/>
      <c r="P1480" s="1068"/>
      <c r="Q1480" s="1307"/>
      <c r="R1480" s="1307"/>
      <c r="S1480" s="1307"/>
      <c r="T1480" s="1307"/>
      <c r="U1480" s="1307"/>
      <c r="V1480" s="1307"/>
    </row>
    <row r="1481" spans="1:23" ht="15" customHeight="1" x14ac:dyDescent="0.25">
      <c r="A1481" s="1250">
        <v>1</v>
      </c>
      <c r="B1481" s="1250">
        <v>1</v>
      </c>
      <c r="C1481" s="1370" t="s">
        <v>99</v>
      </c>
      <c r="D1481" s="1371"/>
      <c r="E1481" s="164"/>
      <c r="F1481" s="164"/>
      <c r="G1481" s="164"/>
      <c r="H1481" s="164"/>
      <c r="I1481" s="538"/>
      <c r="J1481" s="538"/>
      <c r="K1481" s="538"/>
      <c r="L1481" s="538"/>
      <c r="M1481" s="538"/>
      <c r="N1481" s="538"/>
      <c r="O1481" s="538"/>
      <c r="P1481" s="538"/>
      <c r="Q1481" s="803"/>
      <c r="R1481" s="803"/>
      <c r="S1481" s="803"/>
      <c r="T1481" s="803"/>
      <c r="U1481" s="806"/>
      <c r="V1481" s="803"/>
    </row>
    <row r="1482" spans="1:23" ht="29.25" x14ac:dyDescent="0.25">
      <c r="A1482" s="1250">
        <v>1</v>
      </c>
      <c r="B1482" s="1250">
        <v>1</v>
      </c>
      <c r="C1482" s="366" t="s">
        <v>244</v>
      </c>
      <c r="D1482" s="366"/>
      <c r="E1482" s="660"/>
      <c r="F1482" s="660"/>
      <c r="G1482" s="660"/>
      <c r="H1482" s="660"/>
      <c r="I1482" s="660"/>
      <c r="J1482" s="660"/>
      <c r="K1482" s="335"/>
      <c r="L1482" s="335"/>
      <c r="M1482" s="335"/>
      <c r="N1482" s="335"/>
      <c r="O1482" s="335"/>
      <c r="P1482" s="335"/>
      <c r="Q1482" s="335"/>
      <c r="R1482" s="335"/>
      <c r="S1482" s="335"/>
      <c r="T1482" s="335"/>
      <c r="U1482" s="643"/>
      <c r="V1482" s="335"/>
    </row>
    <row r="1483" spans="1:23" s="157" customFormat="1" ht="15" customHeight="1" x14ac:dyDescent="0.25">
      <c r="A1483" s="1250">
        <v>1</v>
      </c>
      <c r="B1483" s="1250">
        <v>1</v>
      </c>
      <c r="C1483" s="1099" t="s">
        <v>5</v>
      </c>
      <c r="D1483" s="624"/>
      <c r="E1483" s="158"/>
      <c r="F1483" s="158"/>
      <c r="G1483" s="158"/>
      <c r="H1483" s="158"/>
      <c r="I1483" s="158"/>
      <c r="J1483" s="158"/>
      <c r="K1483" s="625"/>
      <c r="L1483" s="625"/>
      <c r="M1483" s="625"/>
      <c r="N1483" s="625"/>
      <c r="O1483" s="625"/>
      <c r="P1483" s="625"/>
      <c r="Q1483" s="158"/>
      <c r="R1483" s="158"/>
      <c r="S1483" s="158"/>
      <c r="T1483" s="158"/>
      <c r="U1483" s="158"/>
      <c r="V1483" s="158"/>
      <c r="W1483" s="1289"/>
    </row>
    <row r="1484" spans="1:23" s="157" customFormat="1" ht="15" customHeight="1" x14ac:dyDescent="0.25">
      <c r="A1484" s="1250">
        <v>1</v>
      </c>
      <c r="B1484" s="1250">
        <v>1</v>
      </c>
      <c r="C1484" s="1094" t="s">
        <v>6</v>
      </c>
      <c r="D1484" s="625">
        <v>340</v>
      </c>
      <c r="E1484" s="625">
        <v>3.5999999999999996</v>
      </c>
      <c r="F1484" s="39">
        <f>ROUND(E1484/12*$C$3,0)</f>
        <v>2</v>
      </c>
      <c r="G1484" s="39"/>
      <c r="H1484" s="39">
        <f t="shared" ref="H1484:H1489" si="581">G1484/F1484*100</f>
        <v>0</v>
      </c>
      <c r="I1484" s="627">
        <v>9</v>
      </c>
      <c r="J1484" s="40" t="e">
        <f t="shared" ref="J1484:J1489" si="582">M1484/G1484</f>
        <v>#DIV/0!</v>
      </c>
      <c r="K1484" s="41">
        <f>ROUND(E1484*I1484,0)</f>
        <v>32</v>
      </c>
      <c r="L1484" s="41">
        <f>ROUND(F1484*I1484,0)</f>
        <v>18</v>
      </c>
      <c r="M1484" s="41"/>
      <c r="N1484" s="41">
        <f t="shared" ref="N1484:N1489" si="583">M1484/L1484*100</f>
        <v>0</v>
      </c>
      <c r="O1484" s="41">
        <f>K1484/D1484</f>
        <v>9.4117647058823528E-2</v>
      </c>
      <c r="P1484" s="41">
        <f t="shared" ref="P1484:P1489" si="584">M1484/$C$3*12/O1484</f>
        <v>0</v>
      </c>
      <c r="Q1484" s="678"/>
      <c r="R1484" s="678"/>
      <c r="S1484" s="678"/>
      <c r="T1484" s="678"/>
      <c r="U1484" s="678"/>
      <c r="V1484" s="678"/>
      <c r="W1484" s="1289"/>
    </row>
    <row r="1485" spans="1:23" s="157" customFormat="1" ht="15" customHeight="1" x14ac:dyDescent="0.25">
      <c r="A1485" s="1250">
        <v>1</v>
      </c>
      <c r="B1485" s="1250">
        <v>1</v>
      </c>
      <c r="C1485" s="1094" t="s">
        <v>10</v>
      </c>
      <c r="D1485" s="625">
        <v>340</v>
      </c>
      <c r="E1485" s="625">
        <v>1.2000000000000002</v>
      </c>
      <c r="F1485" s="39">
        <f>ROUND(E1485/12*$C$3,0)</f>
        <v>1</v>
      </c>
      <c r="G1485" s="39"/>
      <c r="H1485" s="39">
        <f t="shared" si="581"/>
        <v>0</v>
      </c>
      <c r="I1485" s="627">
        <v>10.4</v>
      </c>
      <c r="J1485" s="40" t="e">
        <f t="shared" si="582"/>
        <v>#DIV/0!</v>
      </c>
      <c r="K1485" s="41">
        <f>ROUND(E1485*I1485,0)</f>
        <v>12</v>
      </c>
      <c r="L1485" s="41">
        <f>ROUND(F1485*I1485,0)</f>
        <v>10</v>
      </c>
      <c r="M1485" s="41"/>
      <c r="N1485" s="41">
        <f t="shared" si="583"/>
        <v>0</v>
      </c>
      <c r="O1485" s="41">
        <f>K1485/D1485</f>
        <v>3.5294117647058823E-2</v>
      </c>
      <c r="P1485" s="41">
        <f t="shared" si="584"/>
        <v>0</v>
      </c>
      <c r="Q1485" s="678"/>
      <c r="R1485" s="678"/>
      <c r="S1485" s="678"/>
      <c r="T1485" s="678"/>
      <c r="U1485" s="678"/>
      <c r="V1485" s="678"/>
      <c r="W1485" s="1289"/>
    </row>
    <row r="1486" spans="1:23" s="157" customFormat="1" ht="15" customHeight="1" x14ac:dyDescent="0.25">
      <c r="A1486" s="1250">
        <v>1</v>
      </c>
      <c r="B1486" s="1250">
        <v>1</v>
      </c>
      <c r="C1486" s="1094" t="s">
        <v>77</v>
      </c>
      <c r="D1486" s="625">
        <v>320</v>
      </c>
      <c r="E1486" s="625">
        <v>0</v>
      </c>
      <c r="F1486" s="39">
        <f>ROUND(E1486/12*$C$3,0)</f>
        <v>0</v>
      </c>
      <c r="G1486" s="39"/>
      <c r="H1486" s="39" t="e">
        <f t="shared" si="581"/>
        <v>#DIV/0!</v>
      </c>
      <c r="I1486" s="627">
        <v>10</v>
      </c>
      <c r="J1486" s="40" t="e">
        <f t="shared" si="582"/>
        <v>#DIV/0!</v>
      </c>
      <c r="K1486" s="41">
        <f>ROUND(E1486*I1486,0)</f>
        <v>0</v>
      </c>
      <c r="L1486" s="41">
        <f>ROUND(F1486*I1486,0)</f>
        <v>0</v>
      </c>
      <c r="M1486" s="41"/>
      <c r="N1486" s="41" t="e">
        <f t="shared" si="583"/>
        <v>#DIV/0!</v>
      </c>
      <c r="O1486" s="41">
        <f>K1486/D1486</f>
        <v>0</v>
      </c>
      <c r="P1486" s="41" t="e">
        <f t="shared" si="584"/>
        <v>#DIV/0!</v>
      </c>
      <c r="Q1486" s="678"/>
      <c r="R1486" s="678"/>
      <c r="S1486" s="678"/>
      <c r="T1486" s="678"/>
      <c r="U1486" s="678"/>
      <c r="V1486" s="678"/>
      <c r="W1486" s="1289"/>
    </row>
    <row r="1487" spans="1:23" s="157" customFormat="1" ht="15" customHeight="1" x14ac:dyDescent="0.25">
      <c r="A1487" s="1250">
        <v>1</v>
      </c>
      <c r="B1487" s="1250">
        <v>1</v>
      </c>
      <c r="C1487" s="1094" t="s">
        <v>26</v>
      </c>
      <c r="D1487" s="625">
        <v>340</v>
      </c>
      <c r="E1487" s="625">
        <v>0</v>
      </c>
      <c r="F1487" s="39">
        <f>ROUND(E1487/12*$C$3,0)</f>
        <v>0</v>
      </c>
      <c r="G1487" s="39"/>
      <c r="H1487" s="39" t="e">
        <f t="shared" si="581"/>
        <v>#DIV/0!</v>
      </c>
      <c r="I1487" s="627">
        <v>6.1</v>
      </c>
      <c r="J1487" s="40" t="e">
        <f t="shared" si="582"/>
        <v>#DIV/0!</v>
      </c>
      <c r="K1487" s="41">
        <f>ROUND(E1487*I1487,0)</f>
        <v>0</v>
      </c>
      <c r="L1487" s="41">
        <f>ROUND(F1487*I1487,0)</f>
        <v>0</v>
      </c>
      <c r="M1487" s="41"/>
      <c r="N1487" s="41" t="e">
        <f t="shared" si="583"/>
        <v>#DIV/0!</v>
      </c>
      <c r="O1487" s="41">
        <f>K1487/D1487</f>
        <v>0</v>
      </c>
      <c r="P1487" s="41" t="e">
        <f t="shared" si="584"/>
        <v>#DIV/0!</v>
      </c>
      <c r="Q1487" s="678"/>
      <c r="R1487" s="678"/>
      <c r="S1487" s="678"/>
      <c r="T1487" s="678"/>
      <c r="U1487" s="678"/>
      <c r="V1487" s="678"/>
      <c r="W1487" s="1289"/>
    </row>
    <row r="1488" spans="1:23" s="157" customFormat="1" ht="15" customHeight="1" x14ac:dyDescent="0.25">
      <c r="A1488" s="1250">
        <v>1</v>
      </c>
      <c r="B1488" s="1250">
        <v>1</v>
      </c>
      <c r="C1488" s="1094" t="s">
        <v>27</v>
      </c>
      <c r="D1488" s="625">
        <v>300</v>
      </c>
      <c r="E1488" s="14">
        <v>0</v>
      </c>
      <c r="F1488" s="39">
        <f>ROUND(E1488/12*$C$3,0)</f>
        <v>0</v>
      </c>
      <c r="G1488" s="39"/>
      <c r="H1488" s="39" t="e">
        <f t="shared" si="581"/>
        <v>#DIV/0!</v>
      </c>
      <c r="I1488" s="628">
        <v>5.2</v>
      </c>
      <c r="J1488" s="40" t="e">
        <f t="shared" si="582"/>
        <v>#DIV/0!</v>
      </c>
      <c r="K1488" s="41">
        <f>ROUND(E1488*I1488,0)</f>
        <v>0</v>
      </c>
      <c r="L1488" s="41">
        <f>ROUND(F1488*I1488,0)</f>
        <v>0</v>
      </c>
      <c r="M1488" s="41"/>
      <c r="N1488" s="41" t="e">
        <f t="shared" si="583"/>
        <v>#DIV/0!</v>
      </c>
      <c r="O1488" s="41">
        <f>K1488/D1488</f>
        <v>0</v>
      </c>
      <c r="P1488" s="41" t="e">
        <f t="shared" si="584"/>
        <v>#DIV/0!</v>
      </c>
      <c r="Q1488" s="678"/>
      <c r="R1488" s="680"/>
      <c r="S1488" s="678"/>
      <c r="T1488" s="678"/>
      <c r="U1488" s="678"/>
      <c r="V1488" s="678"/>
      <c r="W1488" s="1289"/>
    </row>
    <row r="1489" spans="1:23" s="157" customFormat="1" ht="15" customHeight="1" x14ac:dyDescent="0.25">
      <c r="A1489" s="1250">
        <v>1</v>
      </c>
      <c r="B1489" s="1250">
        <v>1</v>
      </c>
      <c r="C1489" s="623" t="s">
        <v>7</v>
      </c>
      <c r="D1489" s="219"/>
      <c r="E1489" s="640">
        <f>SUM(E1484:E1488)</f>
        <v>4.8</v>
      </c>
      <c r="F1489" s="640">
        <f>SUM(F1484:F1488)</f>
        <v>3</v>
      </c>
      <c r="G1489" s="640">
        <f>SUM(G1484:G1488)</f>
        <v>0</v>
      </c>
      <c r="H1489" s="640">
        <f t="shared" si="581"/>
        <v>0</v>
      </c>
      <c r="I1489" s="645">
        <f>IF(E1489=0,0,K1489/E1489)</f>
        <v>9.1666666666666679</v>
      </c>
      <c r="J1489" s="63" t="e">
        <f t="shared" si="582"/>
        <v>#DIV/0!</v>
      </c>
      <c r="K1489" s="640">
        <f>SUM(K1484:K1488)</f>
        <v>44</v>
      </c>
      <c r="L1489" s="640">
        <f>SUM(L1484:L1488)</f>
        <v>28</v>
      </c>
      <c r="M1489" s="640">
        <f>SUM(M1484:M1488)</f>
        <v>0</v>
      </c>
      <c r="N1489" s="41">
        <f t="shared" si="583"/>
        <v>0</v>
      </c>
      <c r="O1489" s="640">
        <f>SUM(O1484:O1488)</f>
        <v>0.12941176470588234</v>
      </c>
      <c r="P1489" s="41">
        <f t="shared" si="584"/>
        <v>0</v>
      </c>
      <c r="Q1489" s="640">
        <v>258.56</v>
      </c>
      <c r="R1489" s="720">
        <f t="shared" ref="R1489" si="585">Q1489/12*$C$3</f>
        <v>107.73333333333333</v>
      </c>
      <c r="S1489" s="640">
        <f>V1489-U1489</f>
        <v>0</v>
      </c>
      <c r="T1489" s="640">
        <f>S1489-R1489</f>
        <v>-107.73333333333333</v>
      </c>
      <c r="U1489" s="640"/>
      <c r="V1489" s="640"/>
      <c r="W1489" s="1289"/>
    </row>
    <row r="1490" spans="1:23" s="157" customFormat="1" ht="15" customHeight="1" x14ac:dyDescent="0.25">
      <c r="A1490" s="1250">
        <v>1</v>
      </c>
      <c r="B1490" s="1250">
        <v>1</v>
      </c>
      <c r="C1490" s="1119" t="s">
        <v>14</v>
      </c>
      <c r="D1490" s="785"/>
      <c r="E1490" s="640"/>
      <c r="F1490" s="640"/>
      <c r="G1490" s="640"/>
      <c r="H1490" s="640"/>
      <c r="I1490" s="641"/>
      <c r="J1490" s="641"/>
      <c r="K1490" s="640"/>
      <c r="L1490" s="640"/>
      <c r="M1490" s="640"/>
      <c r="N1490" s="640"/>
      <c r="O1490" s="640"/>
      <c r="P1490" s="640"/>
      <c r="Q1490" s="158"/>
      <c r="R1490" s="156"/>
      <c r="S1490" s="158"/>
      <c r="T1490" s="158"/>
      <c r="U1490" s="158"/>
      <c r="V1490" s="158"/>
      <c r="W1490" s="1289"/>
    </row>
    <row r="1491" spans="1:23" s="157" customFormat="1" ht="16.5" customHeight="1" x14ac:dyDescent="0.25">
      <c r="A1491" s="1250">
        <v>1</v>
      </c>
      <c r="B1491" s="1250">
        <v>1</v>
      </c>
      <c r="C1491" s="1120" t="s">
        <v>313</v>
      </c>
      <c r="D1491" s="442"/>
      <c r="E1491" s="62"/>
      <c r="F1491" s="62"/>
      <c r="G1491" s="62"/>
      <c r="H1491" s="62"/>
      <c r="I1491" s="289"/>
      <c r="J1491" s="289"/>
      <c r="K1491" s="291"/>
      <c r="L1491" s="291"/>
      <c r="M1491" s="291"/>
      <c r="N1491" s="291"/>
      <c r="O1491" s="291"/>
      <c r="P1491" s="291"/>
      <c r="Q1491" s="30"/>
      <c r="R1491" s="30"/>
      <c r="S1491" s="30"/>
      <c r="T1491" s="30"/>
      <c r="U1491" s="30"/>
      <c r="V1491" s="30"/>
      <c r="W1491" s="1289"/>
    </row>
    <row r="1492" spans="1:23" s="157" customFormat="1" ht="15" customHeight="1" x14ac:dyDescent="0.25">
      <c r="A1492" s="1250">
        <v>1</v>
      </c>
      <c r="B1492" s="1250">
        <v>1</v>
      </c>
      <c r="C1492" s="1092" t="s">
        <v>201</v>
      </c>
      <c r="D1492" s="12"/>
      <c r="E1492" s="30">
        <f>SUM(E1493:E1496)</f>
        <v>0</v>
      </c>
      <c r="F1492" s="30">
        <f>SUM(F1493:F1496)</f>
        <v>0</v>
      </c>
      <c r="G1492" s="30">
        <f>SUM(G1493:G1496)</f>
        <v>0</v>
      </c>
      <c r="H1492" s="30" t="e">
        <f>G1492/F1492*100</f>
        <v>#DIV/0!</v>
      </c>
      <c r="I1492" s="66"/>
      <c r="J1492" s="66"/>
      <c r="K1492" s="240"/>
      <c r="L1492" s="240"/>
      <c r="M1492" s="240"/>
      <c r="N1492" s="240"/>
      <c r="O1492" s="240"/>
      <c r="P1492" s="240"/>
      <c r="Q1492" s="678"/>
      <c r="R1492" s="678"/>
      <c r="S1492" s="678"/>
      <c r="T1492" s="678"/>
      <c r="U1492" s="678"/>
      <c r="V1492" s="678"/>
      <c r="W1492" s="1289"/>
    </row>
    <row r="1493" spans="1:23" s="157" customFormat="1" ht="15" customHeight="1" x14ac:dyDescent="0.25">
      <c r="A1493" s="1250">
        <v>1</v>
      </c>
      <c r="B1493" s="1250">
        <v>1</v>
      </c>
      <c r="C1493" s="1092" t="s">
        <v>309</v>
      </c>
      <c r="D1493" s="12"/>
      <c r="E1493" s="30"/>
      <c r="F1493" s="39">
        <f t="shared" ref="F1493:F1498" si="586">ROUND(E1493/12*$C$3,0)</f>
        <v>0</v>
      </c>
      <c r="G1493" s="30"/>
      <c r="H1493" s="30"/>
      <c r="I1493" s="66"/>
      <c r="J1493" s="66"/>
      <c r="K1493" s="240"/>
      <c r="L1493" s="240"/>
      <c r="M1493" s="240"/>
      <c r="N1493" s="240"/>
      <c r="O1493" s="240"/>
      <c r="P1493" s="240"/>
      <c r="Q1493" s="678"/>
      <c r="R1493" s="678"/>
      <c r="S1493" s="678"/>
      <c r="T1493" s="678"/>
      <c r="U1493" s="678"/>
      <c r="V1493" s="678"/>
      <c r="W1493" s="1289"/>
    </row>
    <row r="1494" spans="1:23" s="157" customFormat="1" ht="38.1" customHeight="1" x14ac:dyDescent="0.25">
      <c r="A1494" s="1250">
        <v>1</v>
      </c>
      <c r="B1494" s="1250">
        <v>1</v>
      </c>
      <c r="C1494" s="1092" t="s">
        <v>310</v>
      </c>
      <c r="D1494" s="12"/>
      <c r="E1494" s="30"/>
      <c r="F1494" s="39">
        <f t="shared" si="586"/>
        <v>0</v>
      </c>
      <c r="G1494" s="30"/>
      <c r="H1494" s="30" t="e">
        <f t="shared" ref="H1494:H1499" si="587">G1494/F1494*100</f>
        <v>#DIV/0!</v>
      </c>
      <c r="I1494" s="66"/>
      <c r="J1494" s="66"/>
      <c r="K1494" s="240"/>
      <c r="L1494" s="240"/>
      <c r="M1494" s="240"/>
      <c r="N1494" s="240"/>
      <c r="O1494" s="240"/>
      <c r="P1494" s="240"/>
      <c r="Q1494" s="678"/>
      <c r="R1494" s="678"/>
      <c r="S1494" s="678"/>
      <c r="T1494" s="678"/>
      <c r="U1494" s="678"/>
      <c r="V1494" s="678"/>
      <c r="W1494" s="1289"/>
    </row>
    <row r="1495" spans="1:23" s="157" customFormat="1" ht="38.1" customHeight="1" x14ac:dyDescent="0.25">
      <c r="A1495" s="1250">
        <v>1</v>
      </c>
      <c r="B1495" s="1250">
        <v>1</v>
      </c>
      <c r="C1495" s="1092" t="s">
        <v>311</v>
      </c>
      <c r="D1495" s="12"/>
      <c r="E1495" s="30"/>
      <c r="F1495" s="39">
        <f t="shared" si="586"/>
        <v>0</v>
      </c>
      <c r="G1495" s="30"/>
      <c r="H1495" s="30" t="e">
        <f t="shared" si="587"/>
        <v>#DIV/0!</v>
      </c>
      <c r="I1495" s="66"/>
      <c r="J1495" s="66"/>
      <c r="K1495" s="240"/>
      <c r="L1495" s="240"/>
      <c r="M1495" s="240"/>
      <c r="N1495" s="240"/>
      <c r="O1495" s="240"/>
      <c r="P1495" s="240"/>
      <c r="Q1495" s="678"/>
      <c r="R1495" s="678"/>
      <c r="S1495" s="678"/>
      <c r="T1495" s="678"/>
      <c r="U1495" s="678"/>
      <c r="V1495" s="678"/>
      <c r="W1495" s="1289"/>
    </row>
    <row r="1496" spans="1:23" s="157" customFormat="1" ht="19.5" customHeight="1" x14ac:dyDescent="0.25">
      <c r="A1496" s="1250">
        <v>1</v>
      </c>
      <c r="B1496" s="1250">
        <v>1</v>
      </c>
      <c r="C1496" s="1092" t="s">
        <v>312</v>
      </c>
      <c r="D1496" s="12"/>
      <c r="E1496" s="30"/>
      <c r="F1496" s="39">
        <f t="shared" si="586"/>
        <v>0</v>
      </c>
      <c r="G1496" s="30"/>
      <c r="H1496" s="30" t="e">
        <f t="shared" si="587"/>
        <v>#DIV/0!</v>
      </c>
      <c r="I1496" s="66"/>
      <c r="J1496" s="66"/>
      <c r="K1496" s="240"/>
      <c r="L1496" s="240"/>
      <c r="M1496" s="240"/>
      <c r="N1496" s="240"/>
      <c r="O1496" s="240"/>
      <c r="P1496" s="240"/>
      <c r="Q1496" s="678"/>
      <c r="R1496" s="678"/>
      <c r="S1496" s="678"/>
      <c r="T1496" s="678"/>
      <c r="U1496" s="678"/>
      <c r="V1496" s="678"/>
      <c r="W1496" s="1289"/>
    </row>
    <row r="1497" spans="1:23" s="157" customFormat="1" ht="18" customHeight="1" x14ac:dyDescent="0.25">
      <c r="A1497" s="1250">
        <v>1</v>
      </c>
      <c r="B1497" s="1250">
        <v>1</v>
      </c>
      <c r="C1497" s="1092" t="s">
        <v>160</v>
      </c>
      <c r="D1497" s="12"/>
      <c r="E1497" s="30">
        <v>0</v>
      </c>
      <c r="F1497" s="39">
        <f t="shared" si="586"/>
        <v>0</v>
      </c>
      <c r="G1497" s="39">
        <f>0+G1498/3.8/3.2</f>
        <v>0</v>
      </c>
      <c r="H1497" s="30" t="e">
        <f t="shared" si="587"/>
        <v>#DIV/0!</v>
      </c>
      <c r="I1497" s="66"/>
      <c r="J1497" s="66"/>
      <c r="K1497" s="240"/>
      <c r="L1497" s="240"/>
      <c r="M1497" s="240"/>
      <c r="N1497" s="240"/>
      <c r="O1497" s="240"/>
      <c r="P1497" s="240"/>
      <c r="Q1497" s="678"/>
      <c r="R1497" s="678"/>
      <c r="S1497" s="678"/>
      <c r="T1497" s="678"/>
      <c r="U1497" s="678"/>
      <c r="V1497" s="678"/>
      <c r="W1497" s="1289"/>
    </row>
    <row r="1498" spans="1:23" s="157" customFormat="1" ht="22.5" customHeight="1" x14ac:dyDescent="0.25">
      <c r="A1498" s="1250">
        <v>1</v>
      </c>
      <c r="B1498" s="1250">
        <v>1</v>
      </c>
      <c r="C1498" s="1092" t="s">
        <v>306</v>
      </c>
      <c r="D1498" s="12"/>
      <c r="E1498" s="30"/>
      <c r="F1498" s="39">
        <f t="shared" si="586"/>
        <v>0</v>
      </c>
      <c r="G1498" s="39"/>
      <c r="H1498" s="30" t="e">
        <f t="shared" si="587"/>
        <v>#DIV/0!</v>
      </c>
      <c r="I1498" s="66"/>
      <c r="J1498" s="66"/>
      <c r="K1498" s="240"/>
      <c r="L1498" s="240"/>
      <c r="M1498" s="240"/>
      <c r="N1498" s="240"/>
      <c r="O1498" s="240"/>
      <c r="P1498" s="240"/>
      <c r="Q1498" s="678"/>
      <c r="R1498" s="678"/>
      <c r="S1498" s="678"/>
      <c r="T1498" s="678"/>
      <c r="U1498" s="678"/>
      <c r="V1498" s="678"/>
      <c r="W1498" s="1289"/>
    </row>
    <row r="1499" spans="1:23" s="157" customFormat="1" ht="15" customHeight="1" x14ac:dyDescent="0.25">
      <c r="A1499" s="1250">
        <v>1</v>
      </c>
      <c r="B1499" s="1250">
        <v>1</v>
      </c>
      <c r="C1499" s="1115" t="s">
        <v>169</v>
      </c>
      <c r="D1499" s="12"/>
      <c r="E1499" s="316">
        <f>E1492+E1497*3.2</f>
        <v>0</v>
      </c>
      <c r="F1499" s="316">
        <f>F1492+F1497*3.2</f>
        <v>0</v>
      </c>
      <c r="G1499" s="316">
        <f>G1492+G1497*3.2</f>
        <v>0</v>
      </c>
      <c r="H1499" s="316" t="e">
        <f t="shared" si="587"/>
        <v>#DIV/0!</v>
      </c>
      <c r="I1499" s="66"/>
      <c r="J1499" s="66"/>
      <c r="K1499" s="240"/>
      <c r="L1499" s="240"/>
      <c r="M1499" s="240"/>
      <c r="N1499" s="240"/>
      <c r="O1499" s="240"/>
      <c r="P1499" s="240"/>
      <c r="Q1499" s="678"/>
      <c r="R1499" s="678"/>
      <c r="S1499" s="678"/>
      <c r="T1499" s="678"/>
      <c r="U1499" s="678"/>
      <c r="V1499" s="678"/>
      <c r="W1499" s="1289"/>
    </row>
    <row r="1500" spans="1:23" s="157" customFormat="1" ht="15" customHeight="1" x14ac:dyDescent="0.25">
      <c r="A1500" s="1250">
        <v>1</v>
      </c>
      <c r="B1500" s="1250">
        <v>1</v>
      </c>
      <c r="C1500" s="1120" t="s">
        <v>313</v>
      </c>
      <c r="D1500" s="12"/>
      <c r="E1500" s="30"/>
      <c r="F1500" s="30"/>
      <c r="G1500" s="30"/>
      <c r="H1500" s="316"/>
      <c r="I1500" s="66"/>
      <c r="J1500" s="66"/>
      <c r="K1500" s="240"/>
      <c r="L1500" s="240"/>
      <c r="M1500" s="240"/>
      <c r="N1500" s="240"/>
      <c r="O1500" s="240"/>
      <c r="P1500" s="240"/>
      <c r="Q1500" s="678"/>
      <c r="R1500" s="678"/>
      <c r="S1500" s="678"/>
      <c r="T1500" s="678"/>
      <c r="U1500" s="678"/>
      <c r="V1500" s="678"/>
      <c r="W1500" s="1289"/>
    </row>
    <row r="1501" spans="1:23" s="157" customFormat="1" ht="15" customHeight="1" x14ac:dyDescent="0.25">
      <c r="A1501" s="1250">
        <v>1</v>
      </c>
      <c r="B1501" s="1250">
        <v>1</v>
      </c>
      <c r="C1501" s="1092" t="s">
        <v>201</v>
      </c>
      <c r="D1501" s="12"/>
      <c r="E1501" s="30">
        <f>SUM(E1503,E1508)</f>
        <v>0</v>
      </c>
      <c r="F1501" s="30">
        <f>SUM(F1503,F1508)</f>
        <v>0</v>
      </c>
      <c r="G1501" s="30">
        <f>SUM(G1503,G1508)</f>
        <v>1</v>
      </c>
      <c r="H1501" s="316" t="e">
        <f>G1501/F1501*100</f>
        <v>#DIV/0!</v>
      </c>
      <c r="I1501" s="66"/>
      <c r="J1501" s="66"/>
      <c r="K1501" s="240"/>
      <c r="L1501" s="240"/>
      <c r="M1501" s="240"/>
      <c r="N1501" s="240"/>
      <c r="O1501" s="240"/>
      <c r="P1501" s="240"/>
      <c r="Q1501" s="678"/>
      <c r="R1501" s="678"/>
      <c r="S1501" s="678"/>
      <c r="T1501" s="678"/>
      <c r="U1501" s="678"/>
      <c r="V1501" s="678"/>
      <c r="W1501" s="1289"/>
    </row>
    <row r="1502" spans="1:23" s="157" customFormat="1" ht="15" customHeight="1" x14ac:dyDescent="0.25">
      <c r="A1502" s="1250">
        <v>1</v>
      </c>
      <c r="B1502" s="1250">
        <v>1</v>
      </c>
      <c r="C1502" s="1092" t="s">
        <v>309</v>
      </c>
      <c r="D1502" s="12"/>
      <c r="E1502" s="30"/>
      <c r="F1502" s="39">
        <f>ROUND(E1502/12*$C$3,0)</f>
        <v>0</v>
      </c>
      <c r="G1502" s="30"/>
      <c r="H1502" s="316"/>
      <c r="I1502" s="66"/>
      <c r="J1502" s="66"/>
      <c r="K1502" s="240"/>
      <c r="L1502" s="240"/>
      <c r="M1502" s="240"/>
      <c r="N1502" s="240"/>
      <c r="O1502" s="240"/>
      <c r="P1502" s="240"/>
      <c r="Q1502" s="678"/>
      <c r="R1502" s="678"/>
      <c r="S1502" s="678"/>
      <c r="T1502" s="678"/>
      <c r="U1502" s="678"/>
      <c r="V1502" s="678"/>
      <c r="W1502" s="1289"/>
    </row>
    <row r="1503" spans="1:23" s="157" customFormat="1" ht="51.75" customHeight="1" x14ac:dyDescent="0.25">
      <c r="A1503" s="1250">
        <v>1</v>
      </c>
      <c r="B1503" s="1250">
        <v>1</v>
      </c>
      <c r="C1503" s="1092" t="s">
        <v>314</v>
      </c>
      <c r="D1503" s="12"/>
      <c r="E1503" s="30">
        <f>SUM(E1504:E1507)</f>
        <v>0</v>
      </c>
      <c r="F1503" s="30">
        <f>SUM(F1504:F1507)</f>
        <v>0</v>
      </c>
      <c r="G1503" s="30">
        <f>SUM(G1504:G1507)</f>
        <v>1</v>
      </c>
      <c r="H1503" s="316" t="e">
        <f>G1503/F1503*100</f>
        <v>#DIV/0!</v>
      </c>
      <c r="I1503" s="66"/>
      <c r="J1503" s="66"/>
      <c r="K1503" s="240"/>
      <c r="L1503" s="240"/>
      <c r="M1503" s="240"/>
      <c r="N1503" s="240"/>
      <c r="O1503" s="240"/>
      <c r="P1503" s="240"/>
      <c r="Q1503" s="678"/>
      <c r="R1503" s="678"/>
      <c r="S1503" s="678"/>
      <c r="T1503" s="678"/>
      <c r="U1503" s="678"/>
      <c r="V1503" s="678"/>
      <c r="W1503" s="1289"/>
    </row>
    <row r="1504" spans="1:23" s="157" customFormat="1" ht="38.1" customHeight="1" x14ac:dyDescent="0.25">
      <c r="A1504" s="1250">
        <v>1</v>
      </c>
      <c r="B1504" s="1250">
        <v>1</v>
      </c>
      <c r="C1504" s="1092" t="s">
        <v>315</v>
      </c>
      <c r="D1504" s="12"/>
      <c r="E1504" s="30"/>
      <c r="F1504" s="39">
        <f>ROUND(E1504/12*$C$3,0)</f>
        <v>0</v>
      </c>
      <c r="G1504" s="30">
        <v>1</v>
      </c>
      <c r="H1504" s="316" t="e">
        <f>G1504/F1504*100</f>
        <v>#DIV/0!</v>
      </c>
      <c r="I1504" s="66"/>
      <c r="J1504" s="66"/>
      <c r="K1504" s="240"/>
      <c r="L1504" s="240"/>
      <c r="M1504" s="240"/>
      <c r="N1504" s="240"/>
      <c r="O1504" s="240"/>
      <c r="P1504" s="240"/>
      <c r="Q1504" s="678"/>
      <c r="R1504" s="678"/>
      <c r="S1504" s="678"/>
      <c r="T1504" s="678"/>
      <c r="U1504" s="678"/>
      <c r="V1504" s="678"/>
      <c r="W1504" s="1289"/>
    </row>
    <row r="1505" spans="1:23" s="157" customFormat="1" ht="38.1" customHeight="1" x14ac:dyDescent="0.25">
      <c r="A1505" s="1250">
        <v>1</v>
      </c>
      <c r="B1505" s="1250">
        <v>1</v>
      </c>
      <c r="C1505" s="1092" t="s">
        <v>316</v>
      </c>
      <c r="D1505" s="12"/>
      <c r="E1505" s="30"/>
      <c r="F1505" s="39">
        <f>ROUND(E1505/12*$C$3,0)</f>
        <v>0</v>
      </c>
      <c r="G1505" s="30"/>
      <c r="H1505" s="316" t="e">
        <f>G1505/F1505*100</f>
        <v>#DIV/0!</v>
      </c>
      <c r="I1505" s="66"/>
      <c r="J1505" s="66"/>
      <c r="K1505" s="240"/>
      <c r="L1505" s="240"/>
      <c r="M1505" s="240"/>
      <c r="N1505" s="240"/>
      <c r="O1505" s="240"/>
      <c r="P1505" s="240"/>
      <c r="Q1505" s="678"/>
      <c r="R1505" s="678"/>
      <c r="S1505" s="678"/>
      <c r="T1505" s="678"/>
      <c r="U1505" s="678"/>
      <c r="V1505" s="678"/>
      <c r="W1505" s="1289"/>
    </row>
    <row r="1506" spans="1:23" s="157" customFormat="1" ht="52.5" customHeight="1" x14ac:dyDescent="0.25">
      <c r="A1506" s="1250">
        <v>1</v>
      </c>
      <c r="B1506" s="1250">
        <v>1</v>
      </c>
      <c r="C1506" s="1092" t="s">
        <v>371</v>
      </c>
      <c r="D1506" s="12"/>
      <c r="E1506" s="30"/>
      <c r="F1506" s="39">
        <f>ROUND(E1506/12*$C$3,0)</f>
        <v>0</v>
      </c>
      <c r="G1506" s="30"/>
      <c r="H1506" s="316"/>
      <c r="I1506" s="66"/>
      <c r="J1506" s="66"/>
      <c r="K1506" s="240"/>
      <c r="L1506" s="240"/>
      <c r="M1506" s="240"/>
      <c r="N1506" s="240"/>
      <c r="O1506" s="240"/>
      <c r="P1506" s="240"/>
      <c r="Q1506" s="678"/>
      <c r="R1506" s="678"/>
      <c r="S1506" s="678"/>
      <c r="T1506" s="678"/>
      <c r="U1506" s="678"/>
      <c r="V1506" s="678"/>
      <c r="W1506" s="1289"/>
    </row>
    <row r="1507" spans="1:23" s="157" customFormat="1" ht="48" customHeight="1" x14ac:dyDescent="0.25">
      <c r="A1507" s="1250">
        <v>1</v>
      </c>
      <c r="B1507" s="1250">
        <v>1</v>
      </c>
      <c r="C1507" s="1092" t="s">
        <v>372</v>
      </c>
      <c r="D1507" s="12"/>
      <c r="E1507" s="30"/>
      <c r="F1507" s="39">
        <f>ROUND(E1507/12*$C$3,0)</f>
        <v>0</v>
      </c>
      <c r="G1507" s="30"/>
      <c r="H1507" s="316"/>
      <c r="I1507" s="66"/>
      <c r="J1507" s="66"/>
      <c r="K1507" s="240"/>
      <c r="L1507" s="240"/>
      <c r="M1507" s="240"/>
      <c r="N1507" s="240"/>
      <c r="O1507" s="240"/>
      <c r="P1507" s="240"/>
      <c r="Q1507" s="678"/>
      <c r="R1507" s="678"/>
      <c r="S1507" s="678"/>
      <c r="T1507" s="678"/>
      <c r="U1507" s="678"/>
      <c r="V1507" s="678"/>
      <c r="W1507" s="1289"/>
    </row>
    <row r="1508" spans="1:23" s="157" customFormat="1" ht="50.25" customHeight="1" x14ac:dyDescent="0.25">
      <c r="A1508" s="1250">
        <v>1</v>
      </c>
      <c r="B1508" s="1250">
        <v>1</v>
      </c>
      <c r="C1508" s="1092" t="s">
        <v>317</v>
      </c>
      <c r="D1508" s="12"/>
      <c r="E1508" s="30">
        <f>SUM(E1509:E1511)</f>
        <v>0</v>
      </c>
      <c r="F1508" s="30">
        <f>SUM(F1509:F1511)</f>
        <v>0</v>
      </c>
      <c r="G1508" s="30">
        <f>SUM(G1509:G1511)</f>
        <v>0</v>
      </c>
      <c r="H1508" s="316" t="e">
        <f t="shared" ref="H1508:H1511" si="588">G1508/F1508*100</f>
        <v>#DIV/0!</v>
      </c>
      <c r="I1508" s="66"/>
      <c r="J1508" s="66"/>
      <c r="K1508" s="240"/>
      <c r="L1508" s="240"/>
      <c r="M1508" s="240"/>
      <c r="N1508" s="240"/>
      <c r="O1508" s="240"/>
      <c r="P1508" s="240"/>
      <c r="Q1508" s="678"/>
      <c r="R1508" s="678"/>
      <c r="S1508" s="678"/>
      <c r="T1508" s="678"/>
      <c r="U1508" s="678"/>
      <c r="V1508" s="678"/>
      <c r="W1508" s="1289"/>
    </row>
    <row r="1509" spans="1:23" s="157" customFormat="1" ht="38.1" customHeight="1" x14ac:dyDescent="0.25">
      <c r="A1509" s="1250">
        <v>1</v>
      </c>
      <c r="B1509" s="1250">
        <v>1</v>
      </c>
      <c r="C1509" s="1092" t="s">
        <v>318</v>
      </c>
      <c r="D1509" s="12"/>
      <c r="E1509" s="30"/>
      <c r="F1509" s="39">
        <f t="shared" ref="F1509:F1514" si="589">ROUND(E1509/12*$C$3,0)</f>
        <v>0</v>
      </c>
      <c r="G1509" s="30"/>
      <c r="H1509" s="316" t="e">
        <f t="shared" si="588"/>
        <v>#DIV/0!</v>
      </c>
      <c r="I1509" s="66"/>
      <c r="J1509" s="66"/>
      <c r="K1509" s="240"/>
      <c r="L1509" s="240"/>
      <c r="M1509" s="240"/>
      <c r="N1509" s="240"/>
      <c r="O1509" s="240"/>
      <c r="P1509" s="240"/>
      <c r="Q1509" s="678"/>
      <c r="R1509" s="678"/>
      <c r="S1509" s="678"/>
      <c r="T1509" s="678"/>
      <c r="U1509" s="678"/>
      <c r="V1509" s="678"/>
      <c r="W1509" s="1289"/>
    </row>
    <row r="1510" spans="1:23" s="157" customFormat="1" ht="58.5" customHeight="1" x14ac:dyDescent="0.25">
      <c r="A1510" s="1250">
        <v>1</v>
      </c>
      <c r="B1510" s="1250">
        <v>1</v>
      </c>
      <c r="C1510" s="1092" t="s">
        <v>329</v>
      </c>
      <c r="D1510" s="12"/>
      <c r="E1510" s="30"/>
      <c r="F1510" s="39">
        <f t="shared" si="589"/>
        <v>0</v>
      </c>
      <c r="G1510" s="30"/>
      <c r="H1510" s="316" t="e">
        <f t="shared" si="588"/>
        <v>#DIV/0!</v>
      </c>
      <c r="I1510" s="66"/>
      <c r="J1510" s="66"/>
      <c r="K1510" s="240"/>
      <c r="L1510" s="240"/>
      <c r="M1510" s="240"/>
      <c r="N1510" s="240"/>
      <c r="O1510" s="240"/>
      <c r="P1510" s="240"/>
      <c r="Q1510" s="678"/>
      <c r="R1510" s="678"/>
      <c r="S1510" s="678"/>
      <c r="T1510" s="678"/>
      <c r="U1510" s="678"/>
      <c r="V1510" s="678"/>
      <c r="W1510" s="1289"/>
    </row>
    <row r="1511" spans="1:23" s="157" customFormat="1" ht="60.75" customHeight="1" x14ac:dyDescent="0.25">
      <c r="A1511" s="1250">
        <v>1</v>
      </c>
      <c r="B1511" s="1250">
        <v>1</v>
      </c>
      <c r="C1511" s="1092" t="s">
        <v>330</v>
      </c>
      <c r="D1511" s="12"/>
      <c r="E1511" s="30"/>
      <c r="F1511" s="39">
        <f t="shared" si="589"/>
        <v>0</v>
      </c>
      <c r="G1511" s="30"/>
      <c r="H1511" s="316" t="e">
        <f t="shared" si="588"/>
        <v>#DIV/0!</v>
      </c>
      <c r="I1511" s="66"/>
      <c r="J1511" s="66"/>
      <c r="K1511" s="240"/>
      <c r="L1511" s="240"/>
      <c r="M1511" s="240"/>
      <c r="N1511" s="240"/>
      <c r="O1511" s="240"/>
      <c r="P1511" s="240"/>
      <c r="Q1511" s="678"/>
      <c r="R1511" s="678"/>
      <c r="S1511" s="678"/>
      <c r="T1511" s="678"/>
      <c r="U1511" s="678"/>
      <c r="V1511" s="678"/>
      <c r="W1511" s="1289"/>
    </row>
    <row r="1512" spans="1:23" s="157" customFormat="1" ht="21.75" customHeight="1" x14ac:dyDescent="0.25">
      <c r="A1512" s="1250">
        <v>1</v>
      </c>
      <c r="B1512" s="1250">
        <v>1</v>
      </c>
      <c r="C1512" s="1092" t="s">
        <v>160</v>
      </c>
      <c r="D1512" s="12"/>
      <c r="E1512" s="30">
        <v>20</v>
      </c>
      <c r="F1512" s="39">
        <f t="shared" si="589"/>
        <v>8</v>
      </c>
      <c r="G1512" s="30"/>
      <c r="H1512" s="316"/>
      <c r="I1512" s="66"/>
      <c r="J1512" s="66"/>
      <c r="K1512" s="240"/>
      <c r="L1512" s="240"/>
      <c r="M1512" s="240"/>
      <c r="N1512" s="240"/>
      <c r="O1512" s="240"/>
      <c r="P1512" s="240"/>
      <c r="Q1512" s="678"/>
      <c r="R1512" s="678"/>
      <c r="S1512" s="678"/>
      <c r="T1512" s="678"/>
      <c r="U1512" s="678"/>
      <c r="V1512" s="678"/>
      <c r="W1512" s="1289"/>
    </row>
    <row r="1513" spans="1:23" s="157" customFormat="1" ht="38.1" customHeight="1" x14ac:dyDescent="0.25">
      <c r="A1513" s="1250">
        <v>1</v>
      </c>
      <c r="B1513" s="1250">
        <v>1</v>
      </c>
      <c r="C1513" s="1092" t="s">
        <v>161</v>
      </c>
      <c r="D1513" s="12"/>
      <c r="E1513" s="30">
        <v>2</v>
      </c>
      <c r="F1513" s="39">
        <f t="shared" si="589"/>
        <v>1</v>
      </c>
      <c r="G1513" s="39">
        <v>1</v>
      </c>
      <c r="H1513" s="316">
        <f>G1513/F1513*100</f>
        <v>100</v>
      </c>
      <c r="I1513" s="66"/>
      <c r="J1513" s="66"/>
      <c r="K1513" s="240"/>
      <c r="L1513" s="240"/>
      <c r="M1513" s="240"/>
      <c r="N1513" s="240"/>
      <c r="O1513" s="240"/>
      <c r="P1513" s="240"/>
      <c r="Q1513" s="678"/>
      <c r="R1513" s="678"/>
      <c r="S1513" s="678"/>
      <c r="T1513" s="678"/>
      <c r="U1513" s="678"/>
      <c r="V1513" s="678"/>
      <c r="W1513" s="1289"/>
    </row>
    <row r="1514" spans="1:23" s="157" customFormat="1" ht="38.1" customHeight="1" x14ac:dyDescent="0.25">
      <c r="A1514" s="1250">
        <v>1</v>
      </c>
      <c r="B1514" s="1250">
        <v>1</v>
      </c>
      <c r="C1514" s="1092" t="s">
        <v>328</v>
      </c>
      <c r="D1514" s="12"/>
      <c r="E1514" s="30"/>
      <c r="F1514" s="39">
        <f t="shared" si="589"/>
        <v>0</v>
      </c>
      <c r="G1514" s="39"/>
      <c r="H1514" s="316"/>
      <c r="I1514" s="66"/>
      <c r="J1514" s="66"/>
      <c r="K1514" s="240"/>
      <c r="L1514" s="240"/>
      <c r="M1514" s="240"/>
      <c r="N1514" s="240"/>
      <c r="O1514" s="240"/>
      <c r="P1514" s="240"/>
      <c r="Q1514" s="678"/>
      <c r="R1514" s="678"/>
      <c r="S1514" s="678"/>
      <c r="T1514" s="678"/>
      <c r="U1514" s="678"/>
      <c r="V1514" s="1045"/>
      <c r="W1514" s="1289"/>
    </row>
    <row r="1515" spans="1:23" s="157" customFormat="1" ht="15" customHeight="1" x14ac:dyDescent="0.25">
      <c r="A1515" s="1250">
        <v>1</v>
      </c>
      <c r="B1515" s="1250">
        <v>1</v>
      </c>
      <c r="C1515" s="1115" t="s">
        <v>169</v>
      </c>
      <c r="D1515" s="432"/>
      <c r="E1515" s="316">
        <f>E1501+E1512*3.2+E1513</f>
        <v>66</v>
      </c>
      <c r="F1515" s="316">
        <f t="shared" ref="F1515:G1515" si="590">F1501+F1512*3.2+F1513</f>
        <v>26.6</v>
      </c>
      <c r="G1515" s="316">
        <f t="shared" si="590"/>
        <v>2</v>
      </c>
      <c r="H1515" s="316">
        <f>G1515/F1515*100</f>
        <v>7.518796992481203</v>
      </c>
      <c r="I1515" s="66"/>
      <c r="J1515" s="66"/>
      <c r="K1515" s="240"/>
      <c r="L1515" s="240"/>
      <c r="M1515" s="240"/>
      <c r="N1515" s="240"/>
      <c r="O1515" s="240"/>
      <c r="P1515" s="240"/>
      <c r="Q1515" s="678"/>
      <c r="R1515" s="678"/>
      <c r="S1515" s="678"/>
      <c r="T1515" s="678"/>
      <c r="U1515" s="678">
        <v>0</v>
      </c>
      <c r="V1515" s="1045">
        <v>2.4988299999999999</v>
      </c>
      <c r="W1515" s="1289"/>
    </row>
    <row r="1516" spans="1:23" s="157" customFormat="1" ht="15" customHeight="1" x14ac:dyDescent="0.25">
      <c r="A1516" s="1250">
        <v>1</v>
      </c>
      <c r="B1516" s="1250">
        <v>1</v>
      </c>
      <c r="C1516" s="1125" t="s">
        <v>357</v>
      </c>
      <c r="D1516" s="639"/>
      <c r="E1516" s="640">
        <f>SUM(E1515,E1499)</f>
        <v>66</v>
      </c>
      <c r="F1516" s="640">
        <f>SUM(F1515,F1499)</f>
        <v>26.6</v>
      </c>
      <c r="G1516" s="640">
        <f>SUM(G1515,G1499)</f>
        <v>2</v>
      </c>
      <c r="H1516" s="640">
        <f>G1516/F1516*100</f>
        <v>7.518796992481203</v>
      </c>
      <c r="I1516" s="641"/>
      <c r="J1516" s="641"/>
      <c r="K1516" s="640"/>
      <c r="L1516" s="640"/>
      <c r="M1516" s="640"/>
      <c r="N1516" s="640"/>
      <c r="O1516" s="640"/>
      <c r="P1516" s="640"/>
      <c r="Q1516" s="787">
        <v>39.910119999999999</v>
      </c>
      <c r="R1516" s="720">
        <f t="shared" ref="R1516" si="591">Q1516/12*$C$3</f>
        <v>16.629216666666665</v>
      </c>
      <c r="S1516" s="787">
        <f>V1516-U1516</f>
        <v>2.4988299999999999</v>
      </c>
      <c r="T1516" s="787">
        <f>S1516-R1516</f>
        <v>-14.130386666666665</v>
      </c>
      <c r="U1516" s="787">
        <f>U1515+U1499</f>
        <v>0</v>
      </c>
      <c r="V1516" s="1229">
        <f>V1515+V1499</f>
        <v>2.4988299999999999</v>
      </c>
      <c r="W1516" s="1289"/>
    </row>
    <row r="1517" spans="1:23" s="157" customFormat="1" ht="15" customHeight="1" x14ac:dyDescent="0.25">
      <c r="A1517" s="1250">
        <v>1</v>
      </c>
      <c r="B1517" s="1250">
        <v>1</v>
      </c>
      <c r="C1517" s="1099" t="s">
        <v>31</v>
      </c>
      <c r="D1517" s="20"/>
      <c r="E1517" s="642"/>
      <c r="F1517" s="642"/>
      <c r="G1517" s="642"/>
      <c r="H1517" s="642"/>
      <c r="I1517" s="641"/>
      <c r="J1517" s="641"/>
      <c r="K1517" s="640"/>
      <c r="L1517" s="640"/>
      <c r="M1517" s="640"/>
      <c r="N1517" s="640"/>
      <c r="O1517" s="640"/>
      <c r="P1517" s="640"/>
      <c r="Q1517" s="335"/>
      <c r="R1517" s="138"/>
      <c r="S1517" s="335"/>
      <c r="T1517" s="335"/>
      <c r="U1517" s="335"/>
      <c r="V1517" s="1227"/>
      <c r="W1517" s="1289"/>
    </row>
    <row r="1518" spans="1:23" s="157" customFormat="1" ht="15" customHeight="1" x14ac:dyDescent="0.25">
      <c r="A1518" s="1250">
        <v>1</v>
      </c>
      <c r="B1518" s="1250">
        <v>1</v>
      </c>
      <c r="C1518" s="1094" t="s">
        <v>10</v>
      </c>
      <c r="D1518" s="790">
        <v>300</v>
      </c>
      <c r="E1518" s="644">
        <v>0</v>
      </c>
      <c r="F1518" s="39">
        <f>ROUND(E1518/12*$C$3,0)</f>
        <v>0</v>
      </c>
      <c r="G1518" s="39"/>
      <c r="H1518" s="39" t="e">
        <f>G1518/F1518*100</f>
        <v>#DIV/0!</v>
      </c>
      <c r="I1518" s="289">
        <v>9</v>
      </c>
      <c r="J1518" s="40" t="e">
        <f>M1518/G1518</f>
        <v>#DIV/0!</v>
      </c>
      <c r="K1518" s="41">
        <f>ROUND(E1518*I1518,0)</f>
        <v>0</v>
      </c>
      <c r="L1518" s="41">
        <f>ROUND(F1518*I1518,0)</f>
        <v>0</v>
      </c>
      <c r="M1518" s="41"/>
      <c r="N1518" s="41" t="e">
        <f>M1518/L1518*100</f>
        <v>#DIV/0!</v>
      </c>
      <c r="O1518" s="41">
        <f>K1518/D1518</f>
        <v>0</v>
      </c>
      <c r="P1518" s="41" t="e">
        <f>M1518/$C$3*12/O1518</f>
        <v>#DIV/0!</v>
      </c>
      <c r="Q1518" s="678"/>
      <c r="R1518" s="678"/>
      <c r="S1518" s="678"/>
      <c r="T1518" s="678"/>
      <c r="U1518" s="678"/>
      <c r="V1518" s="1045"/>
      <c r="W1518" s="1289"/>
    </row>
    <row r="1519" spans="1:23" s="157" customFormat="1" ht="15" customHeight="1" x14ac:dyDescent="0.25">
      <c r="A1519" s="1250">
        <v>1</v>
      </c>
      <c r="B1519" s="1250">
        <v>1</v>
      </c>
      <c r="C1519" s="1125" t="s">
        <v>13</v>
      </c>
      <c r="D1519" s="432"/>
      <c r="E1519" s="339">
        <f>SUM(E1518:E1518)</f>
        <v>0</v>
      </c>
      <c r="F1519" s="339">
        <f>SUM(F1518:F1518)</f>
        <v>0</v>
      </c>
      <c r="G1519" s="339">
        <f>SUM(G1518:G1518)</f>
        <v>0</v>
      </c>
      <c r="H1519" s="339" t="e">
        <f>G1519/F1519*100</f>
        <v>#DIV/0!</v>
      </c>
      <c r="I1519" s="645">
        <f>IF(E1519=0,0,K1519/E1519)</f>
        <v>0</v>
      </c>
      <c r="J1519" s="63" t="e">
        <f>M1519/G1519</f>
        <v>#DIV/0!</v>
      </c>
      <c r="K1519" s="339">
        <f>SUM(K1518:K1518)</f>
        <v>0</v>
      </c>
      <c r="L1519" s="339">
        <f>SUM(L1518:L1518)</f>
        <v>0</v>
      </c>
      <c r="M1519" s="339">
        <f>SUM(M1518:M1518)</f>
        <v>0</v>
      </c>
      <c r="N1519" s="41" t="e">
        <f>M1519/L1519*100</f>
        <v>#DIV/0!</v>
      </c>
      <c r="O1519" s="220">
        <f>SUM(O1518:O1518)</f>
        <v>0</v>
      </c>
      <c r="P1519" s="41" t="e">
        <f>M1519/$C$3*12/O1519</f>
        <v>#DIV/0!</v>
      </c>
      <c r="Q1519" s="339"/>
      <c r="R1519" s="339"/>
      <c r="S1519" s="339"/>
      <c r="T1519" s="339"/>
      <c r="U1519" s="339"/>
      <c r="V1519" s="1225"/>
      <c r="W1519" s="1289"/>
    </row>
    <row r="1520" spans="1:23" s="157" customFormat="1" ht="15" customHeight="1" x14ac:dyDescent="0.25">
      <c r="A1520" s="1250">
        <v>1</v>
      </c>
      <c r="B1520" s="1250">
        <v>1</v>
      </c>
      <c r="C1520" s="1099" t="s">
        <v>150</v>
      </c>
      <c r="D1520" s="432"/>
      <c r="E1520" s="339"/>
      <c r="F1520" s="339"/>
      <c r="G1520" s="339"/>
      <c r="H1520" s="339"/>
      <c r="I1520" s="645"/>
      <c r="J1520" s="63"/>
      <c r="K1520" s="339"/>
      <c r="L1520" s="339"/>
      <c r="M1520" s="339"/>
      <c r="N1520" s="41"/>
      <c r="O1520" s="41"/>
      <c r="P1520" s="41"/>
      <c r="Q1520" s="339"/>
      <c r="R1520" s="339"/>
      <c r="S1520" s="339"/>
      <c r="T1520" s="339"/>
      <c r="U1520" s="339"/>
      <c r="V1520" s="1225"/>
      <c r="W1520" s="1289"/>
    </row>
    <row r="1521" spans="1:262" s="157" customFormat="1" ht="15" customHeight="1" x14ac:dyDescent="0.25">
      <c r="A1521" s="1250">
        <v>1</v>
      </c>
      <c r="B1521" s="1250">
        <v>1</v>
      </c>
      <c r="C1521" s="1101" t="s">
        <v>188</v>
      </c>
      <c r="D1521" s="646">
        <v>240</v>
      </c>
      <c r="E1521" s="644">
        <v>0</v>
      </c>
      <c r="F1521" s="39">
        <f>ROUND(E1521/12*$C$3,0)</f>
        <v>0</v>
      </c>
      <c r="G1521" s="39"/>
      <c r="H1521" s="39" t="e">
        <f>G1521/F1521*100</f>
        <v>#DIV/0!</v>
      </c>
      <c r="I1521" s="424">
        <v>8</v>
      </c>
      <c r="J1521" s="40" t="e">
        <f>M1521/G1521</f>
        <v>#DIV/0!</v>
      </c>
      <c r="K1521" s="41">
        <f>ROUND(E1521*I1521,0)</f>
        <v>0</v>
      </c>
      <c r="L1521" s="41">
        <f>ROUND(F1521*I1521,0)</f>
        <v>0</v>
      </c>
      <c r="M1521" s="41"/>
      <c r="N1521" s="41" t="e">
        <f>M1521/L1521*100</f>
        <v>#DIV/0!</v>
      </c>
      <c r="O1521" s="41">
        <f>K1521/D1521</f>
        <v>0</v>
      </c>
      <c r="P1521" s="41" t="e">
        <f>M1521/$C$3*12/O1521</f>
        <v>#DIV/0!</v>
      </c>
      <c r="Q1521" s="678"/>
      <c r="R1521" s="339"/>
      <c r="S1521" s="339"/>
      <c r="T1521" s="339"/>
      <c r="U1521" s="678"/>
      <c r="V1521" s="1222"/>
      <c r="W1521" s="1289"/>
    </row>
    <row r="1522" spans="1:262" s="1050" customFormat="1" ht="15" customHeight="1" x14ac:dyDescent="0.25">
      <c r="A1522" s="1339">
        <v>1</v>
      </c>
      <c r="B1522" s="1250">
        <v>1</v>
      </c>
      <c r="C1522" s="1125" t="s">
        <v>191</v>
      </c>
      <c r="D1522" s="470"/>
      <c r="E1522" s="316">
        <f>E1521</f>
        <v>0</v>
      </c>
      <c r="F1522" s="62">
        <f>ROUND(E1522/12*$C$3,0)</f>
        <v>0</v>
      </c>
      <c r="G1522" s="62">
        <f>G1521</f>
        <v>0</v>
      </c>
      <c r="H1522" s="62" t="e">
        <f t="shared" ref="H1522:M1522" si="592">H1521</f>
        <v>#DIV/0!</v>
      </c>
      <c r="I1522" s="62">
        <f t="shared" si="592"/>
        <v>8</v>
      </c>
      <c r="J1522" s="62" t="e">
        <f t="shared" si="592"/>
        <v>#DIV/0!</v>
      </c>
      <c r="K1522" s="62">
        <f t="shared" si="592"/>
        <v>0</v>
      </c>
      <c r="L1522" s="62">
        <f t="shared" si="592"/>
        <v>0</v>
      </c>
      <c r="M1522" s="62">
        <f t="shared" si="592"/>
        <v>0</v>
      </c>
      <c r="N1522" s="240" t="e">
        <f>SUM(N1521)</f>
        <v>#DIV/0!</v>
      </c>
      <c r="O1522" s="240">
        <f>SUM(O1521)</f>
        <v>0</v>
      </c>
      <c r="P1522" s="240" t="e">
        <f>M1522/$C$3*12/O1522</f>
        <v>#DIV/0!</v>
      </c>
      <c r="Q1522" s="679"/>
      <c r="R1522" s="679"/>
      <c r="S1522" s="679"/>
      <c r="T1522" s="679"/>
      <c r="U1522" s="679"/>
      <c r="V1522" s="1238"/>
      <c r="W1522" s="1289"/>
    </row>
    <row r="1523" spans="1:262" s="157" customFormat="1" ht="29.25" customHeight="1" x14ac:dyDescent="0.25">
      <c r="A1523" s="1250">
        <v>1</v>
      </c>
      <c r="B1523" s="1250">
        <v>1</v>
      </c>
      <c r="C1523" s="686" t="s">
        <v>176</v>
      </c>
      <c r="D1523" s="686"/>
      <c r="E1523" s="787">
        <f>SUM(E1522,E1519)</f>
        <v>0</v>
      </c>
      <c r="F1523" s="787">
        <f>SUM(F1522,F1519)</f>
        <v>0</v>
      </c>
      <c r="G1523" s="787">
        <f>SUM(G1522,G1519)</f>
        <v>0</v>
      </c>
      <c r="H1523" s="787" t="e">
        <f t="shared" ref="H1523:H1528" si="593">G1523/F1523*100</f>
        <v>#DIV/0!</v>
      </c>
      <c r="I1523" s="747" t="e">
        <f>K1523/E1523</f>
        <v>#DIV/0!</v>
      </c>
      <c r="J1523" s="747" t="e">
        <f>M1523/G1523</f>
        <v>#DIV/0!</v>
      </c>
      <c r="K1523" s="787">
        <f>SUM(K1522,K1519)</f>
        <v>0</v>
      </c>
      <c r="L1523" s="787">
        <f>SUM(L1522,L1519)</f>
        <v>0</v>
      </c>
      <c r="M1523" s="787">
        <f>SUM(M1522,M1519)</f>
        <v>0</v>
      </c>
      <c r="N1523" s="41" t="e">
        <f>M1523/L1523*100</f>
        <v>#DIV/0!</v>
      </c>
      <c r="O1523" s="787">
        <f>SUM(O1522,O1519)</f>
        <v>0</v>
      </c>
      <c r="P1523" s="41" t="e">
        <f>M1523/$C$3*12/O1523</f>
        <v>#DIV/0!</v>
      </c>
      <c r="Q1523" s="787">
        <v>0</v>
      </c>
      <c r="R1523" s="720">
        <f t="shared" ref="R1523:R1524" si="594">Q1523/12*$C$3</f>
        <v>0</v>
      </c>
      <c r="S1523" s="339">
        <f>V1523-U1523</f>
        <v>0</v>
      </c>
      <c r="T1523" s="339">
        <f>S1523-R1523</f>
        <v>0</v>
      </c>
      <c r="U1523" s="787"/>
      <c r="V1523" s="788"/>
      <c r="W1523" s="1289"/>
    </row>
    <row r="1524" spans="1:262" s="157" customFormat="1" ht="29.25" customHeight="1" x14ac:dyDescent="0.25">
      <c r="A1524" s="1250">
        <v>1</v>
      </c>
      <c r="B1524" s="1250">
        <v>1</v>
      </c>
      <c r="C1524" s="686" t="s">
        <v>358</v>
      </c>
      <c r="D1524" s="686"/>
      <c r="E1524" s="793">
        <f>E1525+E1527</f>
        <v>18</v>
      </c>
      <c r="F1524" s="787">
        <f>F1525+F1527</f>
        <v>8</v>
      </c>
      <c r="G1524" s="787">
        <v>1</v>
      </c>
      <c r="H1524" s="787">
        <f t="shared" si="593"/>
        <v>12.5</v>
      </c>
      <c r="I1524" s="648"/>
      <c r="J1524" s="792"/>
      <c r="K1524" s="793"/>
      <c r="L1524" s="793"/>
      <c r="M1524" s="793"/>
      <c r="N1524" s="45"/>
      <c r="O1524" s="793"/>
      <c r="P1524" s="45"/>
      <c r="Q1524" s="793">
        <v>43.68</v>
      </c>
      <c r="R1524" s="720">
        <f t="shared" si="594"/>
        <v>18.2</v>
      </c>
      <c r="S1524" s="339">
        <f>V1524-U1524</f>
        <v>2.5279499999999997</v>
      </c>
      <c r="T1524" s="339">
        <f>S1524-R1524</f>
        <v>-15.672049999999999</v>
      </c>
      <c r="U1524" s="787">
        <v>0</v>
      </c>
      <c r="V1524" s="788">
        <v>2.5279499999999997</v>
      </c>
      <c r="W1524" s="1289"/>
    </row>
    <row r="1525" spans="1:262" s="157" customFormat="1" ht="29.25" customHeight="1" x14ac:dyDescent="0.25">
      <c r="A1525" s="1250">
        <v>1</v>
      </c>
      <c r="B1525" s="1250">
        <v>1</v>
      </c>
      <c r="C1525" s="686" t="s">
        <v>335</v>
      </c>
      <c r="D1525" s="686"/>
      <c r="E1525" s="793">
        <f>E1526</f>
        <v>18</v>
      </c>
      <c r="F1525" s="787">
        <f>F1526</f>
        <v>8</v>
      </c>
      <c r="G1525" s="787">
        <f>G1526</f>
        <v>1</v>
      </c>
      <c r="H1525" s="787">
        <f t="shared" si="593"/>
        <v>12.5</v>
      </c>
      <c r="I1525" s="648"/>
      <c r="J1525" s="792"/>
      <c r="K1525" s="793"/>
      <c r="L1525" s="793"/>
      <c r="M1525" s="793"/>
      <c r="N1525" s="45"/>
      <c r="O1525" s="793"/>
      <c r="P1525" s="45"/>
      <c r="Q1525" s="793"/>
      <c r="R1525" s="720"/>
      <c r="S1525" s="361"/>
      <c r="T1525" s="361"/>
      <c r="U1525" s="793"/>
      <c r="V1525" s="1236"/>
      <c r="W1525" s="1289"/>
    </row>
    <row r="1526" spans="1:262" s="157" customFormat="1" ht="29.25" customHeight="1" x14ac:dyDescent="0.25">
      <c r="A1526" s="1250">
        <v>1</v>
      </c>
      <c r="B1526" s="1250">
        <v>1</v>
      </c>
      <c r="C1526" s="808" t="s">
        <v>334</v>
      </c>
      <c r="D1526" s="808"/>
      <c r="E1526" s="809">
        <v>18</v>
      </c>
      <c r="F1526" s="794">
        <f>ROUND(E1526/12*$C$3,0)</f>
        <v>8</v>
      </c>
      <c r="G1526" s="794">
        <f>G1524-G1527</f>
        <v>1</v>
      </c>
      <c r="H1526" s="794">
        <f t="shared" si="593"/>
        <v>12.5</v>
      </c>
      <c r="I1526" s="648"/>
      <c r="J1526" s="792"/>
      <c r="K1526" s="793"/>
      <c r="L1526" s="793"/>
      <c r="M1526" s="793"/>
      <c r="N1526" s="45"/>
      <c r="O1526" s="793"/>
      <c r="P1526" s="45"/>
      <c r="Q1526" s="793"/>
      <c r="R1526" s="720"/>
      <c r="S1526" s="361"/>
      <c r="T1526" s="361"/>
      <c r="U1526" s="793"/>
      <c r="V1526" s="1236"/>
      <c r="W1526" s="1289"/>
    </row>
    <row r="1527" spans="1:262" s="157" customFormat="1" ht="29.25" customHeight="1" x14ac:dyDescent="0.25">
      <c r="A1527" s="1250">
        <v>1</v>
      </c>
      <c r="B1527" s="1250">
        <v>1</v>
      </c>
      <c r="C1527" s="686" t="s">
        <v>335</v>
      </c>
      <c r="D1527" s="686"/>
      <c r="E1527" s="793">
        <f>E1528</f>
        <v>0</v>
      </c>
      <c r="F1527" s="793">
        <f t="shared" ref="F1527:G1527" si="595">F1528</f>
        <v>0</v>
      </c>
      <c r="G1527" s="793">
        <f t="shared" si="595"/>
        <v>0</v>
      </c>
      <c r="H1527" s="787" t="e">
        <f t="shared" si="593"/>
        <v>#DIV/0!</v>
      </c>
      <c r="I1527" s="648"/>
      <c r="J1527" s="792"/>
      <c r="K1527" s="793"/>
      <c r="L1527" s="793"/>
      <c r="M1527" s="793"/>
      <c r="N1527" s="45"/>
      <c r="O1527" s="793"/>
      <c r="P1527" s="45"/>
      <c r="Q1527" s="793"/>
      <c r="R1527" s="720"/>
      <c r="S1527" s="361"/>
      <c r="T1527" s="361"/>
      <c r="U1527" s="793"/>
      <c r="V1527" s="1236"/>
      <c r="W1527" s="1289"/>
    </row>
    <row r="1528" spans="1:262" s="157" customFormat="1" ht="29.25" customHeight="1" x14ac:dyDescent="0.25">
      <c r="A1528" s="1250">
        <v>1</v>
      </c>
      <c r="B1528" s="1250">
        <v>1</v>
      </c>
      <c r="C1528" s="808" t="s">
        <v>336</v>
      </c>
      <c r="D1528" s="808"/>
      <c r="E1528" s="809">
        <v>0</v>
      </c>
      <c r="F1528" s="794">
        <f>ROUND(E1528/12*$C$3,0)</f>
        <v>0</v>
      </c>
      <c r="G1528" s="794"/>
      <c r="H1528" s="794" t="e">
        <f t="shared" si="593"/>
        <v>#DIV/0!</v>
      </c>
      <c r="I1528" s="648"/>
      <c r="J1528" s="792"/>
      <c r="K1528" s="793"/>
      <c r="L1528" s="793"/>
      <c r="M1528" s="793"/>
      <c r="N1528" s="45"/>
      <c r="O1528" s="793"/>
      <c r="P1528" s="45"/>
      <c r="Q1528" s="793"/>
      <c r="R1528" s="720"/>
      <c r="S1528" s="361"/>
      <c r="T1528" s="361"/>
      <c r="U1528" s="793"/>
      <c r="V1528" s="1236"/>
      <c r="W1528" s="1289"/>
    </row>
    <row r="1529" spans="1:262" ht="19.5" customHeight="1" thickBot="1" x14ac:dyDescent="0.3">
      <c r="A1529" s="1250">
        <v>1</v>
      </c>
      <c r="B1529" s="1250">
        <v>1</v>
      </c>
      <c r="C1529" s="1124" t="s">
        <v>17</v>
      </c>
      <c r="D1529" s="722"/>
      <c r="E1529" s="820"/>
      <c r="F1529" s="820"/>
      <c r="G1529" s="820"/>
      <c r="H1529" s="820"/>
      <c r="I1529" s="887"/>
      <c r="J1529" s="887"/>
      <c r="K1529" s="820"/>
      <c r="L1529" s="820"/>
      <c r="M1529" s="820">
        <f>M1523+M1489</f>
        <v>0</v>
      </c>
      <c r="N1529" s="820"/>
      <c r="O1529" s="820"/>
      <c r="P1529" s="820"/>
      <c r="Q1529" s="53">
        <f t="shared" ref="Q1529:V1529" si="596">SUM(Q1524,Q1523,Q1516,Q1489)</f>
        <v>342.15012000000002</v>
      </c>
      <c r="R1529" s="546">
        <f t="shared" si="596"/>
        <v>142.56254999999999</v>
      </c>
      <c r="S1529" s="546">
        <f t="shared" si="596"/>
        <v>5.0267799999999996</v>
      </c>
      <c r="T1529" s="546">
        <f t="shared" si="596"/>
        <v>-137.53577000000001</v>
      </c>
      <c r="U1529" s="546">
        <f t="shared" si="596"/>
        <v>0</v>
      </c>
      <c r="V1529" s="53">
        <f t="shared" si="596"/>
        <v>5.0267799999999996</v>
      </c>
    </row>
    <row r="1530" spans="1:262" ht="29.25" x14ac:dyDescent="0.25">
      <c r="A1530" s="1250">
        <v>1</v>
      </c>
      <c r="B1530" s="1250">
        <v>1</v>
      </c>
      <c r="C1530" s="1406" t="s">
        <v>235</v>
      </c>
      <c r="D1530" s="1382"/>
      <c r="E1530" s="1320"/>
      <c r="F1530" s="1320"/>
      <c r="G1530" s="1320"/>
      <c r="H1530" s="1320"/>
      <c r="I1530" s="1320"/>
      <c r="J1530" s="1320"/>
      <c r="K1530" s="1320"/>
      <c r="L1530" s="1320"/>
      <c r="M1530" s="1320"/>
      <c r="N1530" s="1320"/>
      <c r="O1530" s="1320"/>
      <c r="P1530" s="1320"/>
      <c r="Q1530" s="962">
        <f t="shared" ref="Q1530:V1530" si="597">SUM(Q1529)</f>
        <v>342.15012000000002</v>
      </c>
      <c r="R1530" s="962">
        <f t="shared" si="597"/>
        <v>142.56254999999999</v>
      </c>
      <c r="S1530" s="962">
        <f t="shared" si="597"/>
        <v>5.0267799999999996</v>
      </c>
      <c r="T1530" s="962">
        <f t="shared" si="597"/>
        <v>-137.53577000000001</v>
      </c>
      <c r="U1530" s="962">
        <f t="shared" si="597"/>
        <v>0</v>
      </c>
      <c r="V1530" s="618">
        <f t="shared" si="597"/>
        <v>5.0267799999999996</v>
      </c>
    </row>
    <row r="1531" spans="1:262" ht="15" customHeight="1" x14ac:dyDescent="0.25">
      <c r="A1531" s="1250">
        <v>1</v>
      </c>
      <c r="B1531" s="1250">
        <v>1</v>
      </c>
      <c r="C1531" s="623" t="s">
        <v>93</v>
      </c>
      <c r="D1531" s="219"/>
      <c r="E1531" s="1321">
        <f>SUM(E1489)</f>
        <v>4.8</v>
      </c>
      <c r="F1531" s="1321">
        <f>SUM(F1489)</f>
        <v>3</v>
      </c>
      <c r="G1531" s="1321">
        <f>SUM(G1489)</f>
        <v>0</v>
      </c>
      <c r="H1531" s="1321">
        <f>G1531/F1531*100</f>
        <v>0</v>
      </c>
      <c r="I1531" s="668">
        <f>SUM(K1531/E1531)</f>
        <v>9.1666666666666679</v>
      </c>
      <c r="J1531" s="668" t="e">
        <f>M1531/G1531</f>
        <v>#DIV/0!</v>
      </c>
      <c r="K1531" s="1321">
        <f>SUM(K1489)</f>
        <v>44</v>
      </c>
      <c r="L1531" s="1321">
        <f>SUM(L1489)</f>
        <v>28</v>
      </c>
      <c r="M1531" s="1321">
        <f>SUM(M1489)</f>
        <v>0</v>
      </c>
      <c r="N1531" s="41">
        <f>M1531/L1531*100</f>
        <v>0</v>
      </c>
      <c r="O1531" s="1321">
        <f>SUM(O1489)</f>
        <v>0.12941176470588234</v>
      </c>
      <c r="P1531" s="41">
        <f>M1531/$C$3*12/O1531</f>
        <v>0</v>
      </c>
      <c r="Q1531" s="1321">
        <f t="shared" ref="Q1531:V1531" si="598">SUM(Q1489)</f>
        <v>258.56</v>
      </c>
      <c r="R1531" s="1321">
        <f t="shared" si="598"/>
        <v>107.73333333333333</v>
      </c>
      <c r="S1531" s="1321">
        <f t="shared" si="598"/>
        <v>0</v>
      </c>
      <c r="T1531" s="1321">
        <f t="shared" si="598"/>
        <v>-107.73333333333333</v>
      </c>
      <c r="U1531" s="1321">
        <f t="shared" si="598"/>
        <v>0</v>
      </c>
      <c r="V1531" s="1407">
        <f t="shared" si="598"/>
        <v>0</v>
      </c>
    </row>
    <row r="1532" spans="1:262" s="1339" customFormat="1" x14ac:dyDescent="0.25">
      <c r="A1532" s="1250">
        <v>1</v>
      </c>
      <c r="B1532" s="1250">
        <v>1</v>
      </c>
      <c r="C1532" s="1119" t="s">
        <v>14</v>
      </c>
      <c r="D1532" s="12"/>
      <c r="E1532" s="30"/>
      <c r="F1532" s="30"/>
      <c r="G1532" s="30"/>
      <c r="H1532" s="30"/>
      <c r="I1532" s="500"/>
      <c r="J1532" s="500"/>
      <c r="K1532" s="501"/>
      <c r="L1532" s="501"/>
      <c r="M1532" s="501"/>
      <c r="N1532" s="41"/>
      <c r="O1532" s="41"/>
      <c r="P1532" s="41"/>
      <c r="Q1532" s="64">
        <f t="shared" ref="Q1532:V1532" si="599">Q1490</f>
        <v>0</v>
      </c>
      <c r="R1532" s="64">
        <f t="shared" si="599"/>
        <v>0</v>
      </c>
      <c r="S1532" s="64">
        <f t="shared" si="599"/>
        <v>0</v>
      </c>
      <c r="T1532" s="64">
        <f t="shared" si="599"/>
        <v>0</v>
      </c>
      <c r="U1532" s="226">
        <f t="shared" si="599"/>
        <v>0</v>
      </c>
      <c r="V1532" s="1223">
        <f t="shared" si="599"/>
        <v>0</v>
      </c>
      <c r="W1532" s="1289"/>
      <c r="X1532" s="1051"/>
      <c r="Y1532" s="1051"/>
      <c r="Z1532" s="1051"/>
      <c r="AA1532" s="1051"/>
      <c r="AB1532" s="1051"/>
      <c r="AC1532" s="1051"/>
      <c r="AD1532" s="1051"/>
      <c r="AE1532" s="1051"/>
      <c r="AF1532" s="1051"/>
      <c r="AG1532" s="1051"/>
      <c r="AH1532" s="1051"/>
      <c r="AI1532" s="1051"/>
      <c r="AJ1532" s="1051"/>
      <c r="AK1532" s="1051"/>
      <c r="AL1532" s="1051"/>
      <c r="AM1532" s="1051"/>
      <c r="AN1532" s="1051"/>
      <c r="AO1532" s="1051"/>
      <c r="AP1532" s="1051"/>
      <c r="AQ1532" s="1051"/>
      <c r="AR1532" s="1051"/>
      <c r="AS1532" s="1051"/>
      <c r="AT1532" s="1051"/>
      <c r="AU1532" s="1051"/>
      <c r="AV1532" s="1051"/>
      <c r="AW1532" s="1051"/>
      <c r="AX1532" s="1051"/>
      <c r="AY1532" s="1051"/>
      <c r="AZ1532" s="1051"/>
      <c r="BA1532" s="1051"/>
      <c r="BB1532" s="1051"/>
      <c r="BC1532" s="1051"/>
      <c r="BD1532" s="1051"/>
      <c r="BE1532" s="1051"/>
      <c r="BF1532" s="1051"/>
      <c r="BG1532" s="1051"/>
      <c r="BH1532" s="1051"/>
      <c r="BI1532" s="1051"/>
      <c r="BJ1532" s="1051"/>
      <c r="BK1532" s="1051"/>
      <c r="BL1532" s="1051"/>
      <c r="BM1532" s="1051"/>
      <c r="BN1532" s="1051"/>
      <c r="BO1532" s="1051"/>
      <c r="BP1532" s="1051"/>
      <c r="BQ1532" s="1051"/>
      <c r="BR1532" s="1051"/>
      <c r="BS1532" s="1051"/>
      <c r="BT1532" s="1051"/>
      <c r="BU1532" s="1051"/>
      <c r="BV1532" s="1051"/>
      <c r="BW1532" s="1051"/>
      <c r="BX1532" s="1051"/>
      <c r="BY1532" s="1051"/>
      <c r="BZ1532" s="1051"/>
      <c r="CA1532" s="1051"/>
      <c r="CB1532" s="1051"/>
      <c r="CC1532" s="1051"/>
      <c r="CD1532" s="1051"/>
      <c r="CE1532" s="1051"/>
      <c r="CF1532" s="1051"/>
      <c r="CG1532" s="1051"/>
      <c r="CH1532" s="1051"/>
      <c r="CI1532" s="1051"/>
      <c r="CJ1532" s="1051"/>
      <c r="CK1532" s="1051"/>
      <c r="CL1532" s="1051"/>
      <c r="CM1532" s="1051"/>
      <c r="CN1532" s="1051"/>
      <c r="CO1532" s="1051"/>
      <c r="CP1532" s="1051"/>
      <c r="CQ1532" s="1051"/>
      <c r="CR1532" s="1051"/>
      <c r="CS1532" s="1051"/>
      <c r="CT1532" s="1051"/>
      <c r="CU1532" s="1051"/>
      <c r="CV1532" s="1051"/>
      <c r="CW1532" s="1051"/>
      <c r="CX1532" s="1051"/>
      <c r="CY1532" s="1051"/>
      <c r="CZ1532" s="1051"/>
      <c r="DA1532" s="1051"/>
      <c r="DB1532" s="1051"/>
      <c r="DC1532" s="1051"/>
      <c r="DD1532" s="1051"/>
      <c r="DE1532" s="1051"/>
      <c r="DF1532" s="1051"/>
      <c r="DG1532" s="1051"/>
      <c r="DH1532" s="1051"/>
      <c r="DI1532" s="1051"/>
      <c r="DJ1532" s="1051"/>
      <c r="DK1532" s="1051"/>
      <c r="DL1532" s="1051"/>
      <c r="DM1532" s="1051"/>
      <c r="DN1532" s="1051"/>
      <c r="DO1532" s="1051"/>
      <c r="DP1532" s="1051"/>
      <c r="DQ1532" s="1051"/>
      <c r="DR1532" s="1051"/>
      <c r="DS1532" s="1051"/>
      <c r="DT1532" s="1051"/>
      <c r="DU1532" s="1051"/>
      <c r="DV1532" s="1051"/>
      <c r="DW1532" s="1051"/>
      <c r="DX1532" s="1051"/>
      <c r="DY1532" s="1051"/>
      <c r="DZ1532" s="1051"/>
      <c r="EA1532" s="1051"/>
      <c r="EB1532" s="1051"/>
      <c r="EC1532" s="1051"/>
      <c r="ED1532" s="1051"/>
      <c r="EE1532" s="1051"/>
      <c r="EF1532" s="1051"/>
      <c r="EG1532" s="1051"/>
      <c r="EH1532" s="1051"/>
      <c r="EI1532" s="1051"/>
      <c r="EJ1532" s="1051"/>
      <c r="EK1532" s="1051"/>
      <c r="EL1532" s="1051"/>
      <c r="EM1532" s="1051"/>
      <c r="EN1532" s="1051"/>
      <c r="EO1532" s="1051"/>
      <c r="EP1532" s="1051"/>
      <c r="EQ1532" s="1051"/>
      <c r="ER1532" s="1051"/>
      <c r="ES1532" s="1051"/>
      <c r="ET1532" s="1051"/>
      <c r="EU1532" s="1051"/>
      <c r="EV1532" s="1051"/>
      <c r="EW1532" s="1051"/>
      <c r="EX1532" s="1051"/>
      <c r="EY1532" s="1051"/>
      <c r="EZ1532" s="1051"/>
      <c r="FA1532" s="1051"/>
      <c r="FB1532" s="1051"/>
      <c r="FC1532" s="1051"/>
      <c r="FD1532" s="1051"/>
      <c r="FE1532" s="1051"/>
      <c r="FF1532" s="1051"/>
      <c r="FG1532" s="1051"/>
      <c r="FH1532" s="1051"/>
      <c r="FI1532" s="1051"/>
      <c r="FJ1532" s="1051"/>
      <c r="FK1532" s="1051"/>
      <c r="FL1532" s="1051"/>
      <c r="FM1532" s="1051"/>
      <c r="FN1532" s="1051"/>
      <c r="FO1532" s="1051"/>
      <c r="FP1532" s="1051"/>
      <c r="FQ1532" s="1051"/>
      <c r="FR1532" s="1051"/>
      <c r="FS1532" s="1051"/>
      <c r="FT1532" s="1051"/>
      <c r="FU1532" s="1051"/>
      <c r="FV1532" s="1051"/>
      <c r="FW1532" s="1051"/>
      <c r="FX1532" s="1051"/>
      <c r="FY1532" s="1051"/>
      <c r="FZ1532" s="1051"/>
      <c r="GA1532" s="1051"/>
      <c r="GB1532" s="1051"/>
      <c r="GC1532" s="1051"/>
      <c r="GD1532" s="1051"/>
      <c r="GE1532" s="1051"/>
      <c r="GF1532" s="1051"/>
      <c r="GG1532" s="1051"/>
      <c r="GH1532" s="1051"/>
      <c r="GI1532" s="1051"/>
      <c r="GJ1532" s="1051"/>
      <c r="GK1532" s="1051"/>
      <c r="GL1532" s="1051"/>
      <c r="GM1532" s="1051"/>
      <c r="GN1532" s="1051"/>
      <c r="GO1532" s="1051"/>
      <c r="GP1532" s="1051"/>
      <c r="GQ1532" s="1051"/>
      <c r="GR1532" s="1051"/>
      <c r="GS1532" s="1051"/>
      <c r="GT1532" s="1051"/>
      <c r="GU1532" s="1051"/>
      <c r="GV1532" s="1051"/>
      <c r="GW1532" s="1051"/>
      <c r="GX1532" s="1051"/>
      <c r="GY1532" s="1051"/>
      <c r="GZ1532" s="1051"/>
      <c r="HA1532" s="1051"/>
      <c r="HB1532" s="1051"/>
      <c r="HC1532" s="1051"/>
      <c r="HD1532" s="1051"/>
      <c r="HE1532" s="1051"/>
      <c r="HF1532" s="1051"/>
      <c r="HG1532" s="1051"/>
      <c r="HH1532" s="1051"/>
      <c r="HI1532" s="1051"/>
      <c r="HJ1532" s="1051"/>
      <c r="HK1532" s="1051"/>
      <c r="HL1532" s="1051"/>
      <c r="HM1532" s="1051"/>
      <c r="HN1532" s="1051"/>
      <c r="HO1532" s="1051"/>
      <c r="HP1532" s="1051"/>
      <c r="HQ1532" s="1051"/>
      <c r="HR1532" s="1051"/>
      <c r="HS1532" s="1051"/>
      <c r="HT1532" s="1051"/>
      <c r="HU1532" s="1051"/>
      <c r="HV1532" s="1051"/>
      <c r="HW1532" s="1051"/>
      <c r="HX1532" s="1051"/>
      <c r="HY1532" s="1051"/>
      <c r="HZ1532" s="1051"/>
      <c r="IA1532" s="1051"/>
      <c r="IB1532" s="1051"/>
      <c r="IC1532" s="1051"/>
      <c r="ID1532" s="1051"/>
      <c r="IE1532" s="1051"/>
      <c r="IF1532" s="1051"/>
      <c r="IG1532" s="1051"/>
      <c r="IH1532" s="1051"/>
      <c r="II1532" s="1051"/>
      <c r="IJ1532" s="1051"/>
      <c r="IK1532" s="1051"/>
      <c r="IL1532" s="1051"/>
      <c r="IM1532" s="1051"/>
      <c r="IN1532" s="1051"/>
      <c r="IO1532" s="1051"/>
      <c r="IP1532" s="1051"/>
      <c r="IQ1532" s="1051"/>
      <c r="IR1532" s="1051"/>
      <c r="IS1532" s="1051"/>
      <c r="IT1532" s="1051"/>
      <c r="IU1532" s="1051"/>
      <c r="IV1532" s="1051"/>
      <c r="IW1532" s="1051"/>
      <c r="IX1532" s="1051"/>
      <c r="IY1532" s="1051"/>
      <c r="IZ1532" s="1051"/>
      <c r="JA1532" s="1051"/>
      <c r="JB1532" s="1051"/>
    </row>
    <row r="1533" spans="1:262" s="1339" customFormat="1" ht="15" customHeight="1" x14ac:dyDescent="0.25">
      <c r="A1533" s="1250">
        <v>1</v>
      </c>
      <c r="B1533" s="1250">
        <v>1</v>
      </c>
      <c r="C1533" s="1120" t="s">
        <v>313</v>
      </c>
      <c r="D1533" s="12"/>
      <c r="E1533" s="30"/>
      <c r="F1533" s="30"/>
      <c r="G1533" s="30"/>
      <c r="H1533" s="1321"/>
      <c r="I1533" s="500"/>
      <c r="J1533" s="500"/>
      <c r="K1533" s="501"/>
      <c r="L1533" s="501"/>
      <c r="M1533" s="501"/>
      <c r="N1533" s="501"/>
      <c r="O1533" s="501"/>
      <c r="P1533" s="501"/>
      <c r="Q1533" s="64"/>
      <c r="R1533" s="64"/>
      <c r="S1533" s="64"/>
      <c r="T1533" s="64"/>
      <c r="U1533" s="226"/>
      <c r="V1533" s="1223"/>
      <c r="W1533" s="1289"/>
      <c r="X1533" s="1051"/>
      <c r="Y1533" s="1051"/>
      <c r="Z1533" s="1051"/>
      <c r="AA1533" s="1051"/>
      <c r="AB1533" s="1051"/>
      <c r="AC1533" s="1051"/>
      <c r="AD1533" s="1051"/>
      <c r="AE1533" s="1051"/>
      <c r="AF1533" s="1051"/>
      <c r="AG1533" s="1051"/>
      <c r="AH1533" s="1051"/>
      <c r="AI1533" s="1051"/>
      <c r="AJ1533" s="1051"/>
      <c r="AK1533" s="1051"/>
      <c r="AL1533" s="1051"/>
      <c r="AM1533" s="1051"/>
      <c r="AN1533" s="1051"/>
      <c r="AO1533" s="1051"/>
      <c r="AP1533" s="1051"/>
      <c r="AQ1533" s="1051"/>
      <c r="AR1533" s="1051"/>
      <c r="AS1533" s="1051"/>
      <c r="AT1533" s="1051"/>
      <c r="AU1533" s="1051"/>
      <c r="AV1533" s="1051"/>
      <c r="AW1533" s="1051"/>
      <c r="AX1533" s="1051"/>
      <c r="AY1533" s="1051"/>
      <c r="AZ1533" s="1051"/>
      <c r="BA1533" s="1051"/>
      <c r="BB1533" s="1051"/>
      <c r="BC1533" s="1051"/>
      <c r="BD1533" s="1051"/>
      <c r="BE1533" s="1051"/>
      <c r="BF1533" s="1051"/>
      <c r="BG1533" s="1051"/>
      <c r="BH1533" s="1051"/>
      <c r="BI1533" s="1051"/>
      <c r="BJ1533" s="1051"/>
      <c r="BK1533" s="1051"/>
      <c r="BL1533" s="1051"/>
      <c r="BM1533" s="1051"/>
      <c r="BN1533" s="1051"/>
      <c r="BO1533" s="1051"/>
      <c r="BP1533" s="1051"/>
      <c r="BQ1533" s="1051"/>
      <c r="BR1533" s="1051"/>
      <c r="BS1533" s="1051"/>
      <c r="BT1533" s="1051"/>
      <c r="BU1533" s="1051"/>
      <c r="BV1533" s="1051"/>
      <c r="BW1533" s="1051"/>
      <c r="BX1533" s="1051"/>
      <c r="BY1533" s="1051"/>
      <c r="BZ1533" s="1051"/>
      <c r="CA1533" s="1051"/>
      <c r="CB1533" s="1051"/>
      <c r="CC1533" s="1051"/>
      <c r="CD1533" s="1051"/>
      <c r="CE1533" s="1051"/>
      <c r="CF1533" s="1051"/>
      <c r="CG1533" s="1051"/>
      <c r="CH1533" s="1051"/>
      <c r="CI1533" s="1051"/>
      <c r="CJ1533" s="1051"/>
      <c r="CK1533" s="1051"/>
      <c r="CL1533" s="1051"/>
      <c r="CM1533" s="1051"/>
      <c r="CN1533" s="1051"/>
      <c r="CO1533" s="1051"/>
      <c r="CP1533" s="1051"/>
      <c r="CQ1533" s="1051"/>
      <c r="CR1533" s="1051"/>
      <c r="CS1533" s="1051"/>
      <c r="CT1533" s="1051"/>
      <c r="CU1533" s="1051"/>
      <c r="CV1533" s="1051"/>
      <c r="CW1533" s="1051"/>
      <c r="CX1533" s="1051"/>
      <c r="CY1533" s="1051"/>
      <c r="CZ1533" s="1051"/>
      <c r="DA1533" s="1051"/>
      <c r="DB1533" s="1051"/>
      <c r="DC1533" s="1051"/>
      <c r="DD1533" s="1051"/>
      <c r="DE1533" s="1051"/>
      <c r="DF1533" s="1051"/>
      <c r="DG1533" s="1051"/>
      <c r="DH1533" s="1051"/>
      <c r="DI1533" s="1051"/>
      <c r="DJ1533" s="1051"/>
      <c r="DK1533" s="1051"/>
      <c r="DL1533" s="1051"/>
      <c r="DM1533" s="1051"/>
      <c r="DN1533" s="1051"/>
      <c r="DO1533" s="1051"/>
      <c r="DP1533" s="1051"/>
      <c r="DQ1533" s="1051"/>
      <c r="DR1533" s="1051"/>
      <c r="DS1533" s="1051"/>
      <c r="DT1533" s="1051"/>
      <c r="DU1533" s="1051"/>
      <c r="DV1533" s="1051"/>
      <c r="DW1533" s="1051"/>
      <c r="DX1533" s="1051"/>
      <c r="DY1533" s="1051"/>
      <c r="DZ1533" s="1051"/>
      <c r="EA1533" s="1051"/>
      <c r="EB1533" s="1051"/>
      <c r="EC1533" s="1051"/>
      <c r="ED1533" s="1051"/>
      <c r="EE1533" s="1051"/>
      <c r="EF1533" s="1051"/>
      <c r="EG1533" s="1051"/>
      <c r="EH1533" s="1051"/>
      <c r="EI1533" s="1051"/>
      <c r="EJ1533" s="1051"/>
      <c r="EK1533" s="1051"/>
      <c r="EL1533" s="1051"/>
      <c r="EM1533" s="1051"/>
      <c r="EN1533" s="1051"/>
      <c r="EO1533" s="1051"/>
      <c r="EP1533" s="1051"/>
      <c r="EQ1533" s="1051"/>
      <c r="ER1533" s="1051"/>
      <c r="ES1533" s="1051"/>
      <c r="ET1533" s="1051"/>
      <c r="EU1533" s="1051"/>
      <c r="EV1533" s="1051"/>
      <c r="EW1533" s="1051"/>
      <c r="EX1533" s="1051"/>
      <c r="EY1533" s="1051"/>
      <c r="EZ1533" s="1051"/>
      <c r="FA1533" s="1051"/>
      <c r="FB1533" s="1051"/>
      <c r="FC1533" s="1051"/>
      <c r="FD1533" s="1051"/>
      <c r="FE1533" s="1051"/>
      <c r="FF1533" s="1051"/>
      <c r="FG1533" s="1051"/>
      <c r="FH1533" s="1051"/>
      <c r="FI1533" s="1051"/>
      <c r="FJ1533" s="1051"/>
      <c r="FK1533" s="1051"/>
      <c r="FL1533" s="1051"/>
      <c r="FM1533" s="1051"/>
      <c r="FN1533" s="1051"/>
      <c r="FO1533" s="1051"/>
      <c r="FP1533" s="1051"/>
      <c r="FQ1533" s="1051"/>
      <c r="FR1533" s="1051"/>
      <c r="FS1533" s="1051"/>
      <c r="FT1533" s="1051"/>
      <c r="FU1533" s="1051"/>
      <c r="FV1533" s="1051"/>
      <c r="FW1533" s="1051"/>
      <c r="FX1533" s="1051"/>
      <c r="FY1533" s="1051"/>
      <c r="FZ1533" s="1051"/>
      <c r="GA1533" s="1051"/>
      <c r="GB1533" s="1051"/>
      <c r="GC1533" s="1051"/>
      <c r="GD1533" s="1051"/>
      <c r="GE1533" s="1051"/>
      <c r="GF1533" s="1051"/>
      <c r="GG1533" s="1051"/>
      <c r="GH1533" s="1051"/>
      <c r="GI1533" s="1051"/>
      <c r="GJ1533" s="1051"/>
      <c r="GK1533" s="1051"/>
      <c r="GL1533" s="1051"/>
      <c r="GM1533" s="1051"/>
      <c r="GN1533" s="1051"/>
      <c r="GO1533" s="1051"/>
      <c r="GP1533" s="1051"/>
      <c r="GQ1533" s="1051"/>
      <c r="GR1533" s="1051"/>
      <c r="GS1533" s="1051"/>
      <c r="GT1533" s="1051"/>
      <c r="GU1533" s="1051"/>
      <c r="GV1533" s="1051"/>
      <c r="GW1533" s="1051"/>
      <c r="GX1533" s="1051"/>
      <c r="GY1533" s="1051"/>
      <c r="GZ1533" s="1051"/>
      <c r="HA1533" s="1051"/>
      <c r="HB1533" s="1051"/>
      <c r="HC1533" s="1051"/>
      <c r="HD1533" s="1051"/>
      <c r="HE1533" s="1051"/>
      <c r="HF1533" s="1051"/>
      <c r="HG1533" s="1051"/>
      <c r="HH1533" s="1051"/>
      <c r="HI1533" s="1051"/>
      <c r="HJ1533" s="1051"/>
      <c r="HK1533" s="1051"/>
      <c r="HL1533" s="1051"/>
      <c r="HM1533" s="1051"/>
      <c r="HN1533" s="1051"/>
      <c r="HO1533" s="1051"/>
      <c r="HP1533" s="1051"/>
      <c r="HQ1533" s="1051"/>
      <c r="HR1533" s="1051"/>
      <c r="HS1533" s="1051"/>
      <c r="HT1533" s="1051"/>
      <c r="HU1533" s="1051"/>
      <c r="HV1533" s="1051"/>
      <c r="HW1533" s="1051"/>
      <c r="HX1533" s="1051"/>
      <c r="HY1533" s="1051"/>
      <c r="HZ1533" s="1051"/>
      <c r="IA1533" s="1051"/>
      <c r="IB1533" s="1051"/>
      <c r="IC1533" s="1051"/>
      <c r="ID1533" s="1051"/>
      <c r="IE1533" s="1051"/>
      <c r="IF1533" s="1051"/>
      <c r="IG1533" s="1051"/>
      <c r="IH1533" s="1051"/>
      <c r="II1533" s="1051"/>
      <c r="IJ1533" s="1051"/>
      <c r="IK1533" s="1051"/>
      <c r="IL1533" s="1051"/>
      <c r="IM1533" s="1051"/>
      <c r="IN1533" s="1051"/>
      <c r="IO1533" s="1051"/>
      <c r="IP1533" s="1051"/>
      <c r="IQ1533" s="1051"/>
      <c r="IR1533" s="1051"/>
      <c r="IS1533" s="1051"/>
      <c r="IT1533" s="1051"/>
      <c r="IU1533" s="1051"/>
      <c r="IV1533" s="1051"/>
      <c r="IW1533" s="1051"/>
      <c r="IX1533" s="1051"/>
      <c r="IY1533" s="1051"/>
      <c r="IZ1533" s="1051"/>
      <c r="JA1533" s="1051"/>
      <c r="JB1533" s="1051"/>
    </row>
    <row r="1534" spans="1:262" s="1339" customFormat="1" ht="15" customHeight="1" x14ac:dyDescent="0.25">
      <c r="A1534" s="1250">
        <v>1</v>
      </c>
      <c r="B1534" s="1250">
        <v>1</v>
      </c>
      <c r="C1534" s="1092" t="s">
        <v>201</v>
      </c>
      <c r="D1534" s="12"/>
      <c r="E1534" s="30">
        <f t="shared" ref="E1534:H1541" si="600">E1492</f>
        <v>0</v>
      </c>
      <c r="F1534" s="30">
        <f t="shared" si="600"/>
        <v>0</v>
      </c>
      <c r="G1534" s="30">
        <f t="shared" si="600"/>
        <v>0</v>
      </c>
      <c r="H1534" s="30" t="e">
        <f t="shared" si="600"/>
        <v>#DIV/0!</v>
      </c>
      <c r="I1534" s="500"/>
      <c r="J1534" s="500"/>
      <c r="K1534" s="501"/>
      <c r="L1534" s="501"/>
      <c r="M1534" s="501"/>
      <c r="N1534" s="501"/>
      <c r="O1534" s="501"/>
      <c r="P1534" s="501"/>
      <c r="Q1534" s="64"/>
      <c r="R1534" s="64"/>
      <c r="S1534" s="64"/>
      <c r="T1534" s="64"/>
      <c r="U1534" s="226"/>
      <c r="V1534" s="1223"/>
      <c r="W1534" s="1289"/>
      <c r="X1534" s="1051"/>
      <c r="Y1534" s="1051"/>
      <c r="Z1534" s="1051"/>
      <c r="AA1534" s="1051"/>
      <c r="AB1534" s="1051"/>
      <c r="AC1534" s="1051"/>
      <c r="AD1534" s="1051"/>
      <c r="AE1534" s="1051"/>
      <c r="AF1534" s="1051"/>
      <c r="AG1534" s="1051"/>
      <c r="AH1534" s="1051"/>
      <c r="AI1534" s="1051"/>
      <c r="AJ1534" s="1051"/>
      <c r="AK1534" s="1051"/>
      <c r="AL1534" s="1051"/>
      <c r="AM1534" s="1051"/>
      <c r="AN1534" s="1051"/>
      <c r="AO1534" s="1051"/>
      <c r="AP1534" s="1051"/>
      <c r="AQ1534" s="1051"/>
      <c r="AR1534" s="1051"/>
      <c r="AS1534" s="1051"/>
      <c r="AT1534" s="1051"/>
      <c r="AU1534" s="1051"/>
      <c r="AV1534" s="1051"/>
      <c r="AW1534" s="1051"/>
      <c r="AX1534" s="1051"/>
      <c r="AY1534" s="1051"/>
      <c r="AZ1534" s="1051"/>
      <c r="BA1534" s="1051"/>
      <c r="BB1534" s="1051"/>
      <c r="BC1534" s="1051"/>
      <c r="BD1534" s="1051"/>
      <c r="BE1534" s="1051"/>
      <c r="BF1534" s="1051"/>
      <c r="BG1534" s="1051"/>
      <c r="BH1534" s="1051"/>
      <c r="BI1534" s="1051"/>
      <c r="BJ1534" s="1051"/>
      <c r="BK1534" s="1051"/>
      <c r="BL1534" s="1051"/>
      <c r="BM1534" s="1051"/>
      <c r="BN1534" s="1051"/>
      <c r="BO1534" s="1051"/>
      <c r="BP1534" s="1051"/>
      <c r="BQ1534" s="1051"/>
      <c r="BR1534" s="1051"/>
      <c r="BS1534" s="1051"/>
      <c r="BT1534" s="1051"/>
      <c r="BU1534" s="1051"/>
      <c r="BV1534" s="1051"/>
      <c r="BW1534" s="1051"/>
      <c r="BX1534" s="1051"/>
      <c r="BY1534" s="1051"/>
      <c r="BZ1534" s="1051"/>
      <c r="CA1534" s="1051"/>
      <c r="CB1534" s="1051"/>
      <c r="CC1534" s="1051"/>
      <c r="CD1534" s="1051"/>
      <c r="CE1534" s="1051"/>
      <c r="CF1534" s="1051"/>
      <c r="CG1534" s="1051"/>
      <c r="CH1534" s="1051"/>
      <c r="CI1534" s="1051"/>
      <c r="CJ1534" s="1051"/>
      <c r="CK1534" s="1051"/>
      <c r="CL1534" s="1051"/>
      <c r="CM1534" s="1051"/>
      <c r="CN1534" s="1051"/>
      <c r="CO1534" s="1051"/>
      <c r="CP1534" s="1051"/>
      <c r="CQ1534" s="1051"/>
      <c r="CR1534" s="1051"/>
      <c r="CS1534" s="1051"/>
      <c r="CT1534" s="1051"/>
      <c r="CU1534" s="1051"/>
      <c r="CV1534" s="1051"/>
      <c r="CW1534" s="1051"/>
      <c r="CX1534" s="1051"/>
      <c r="CY1534" s="1051"/>
      <c r="CZ1534" s="1051"/>
      <c r="DA1534" s="1051"/>
      <c r="DB1534" s="1051"/>
      <c r="DC1534" s="1051"/>
      <c r="DD1534" s="1051"/>
      <c r="DE1534" s="1051"/>
      <c r="DF1534" s="1051"/>
      <c r="DG1534" s="1051"/>
      <c r="DH1534" s="1051"/>
      <c r="DI1534" s="1051"/>
      <c r="DJ1534" s="1051"/>
      <c r="DK1534" s="1051"/>
      <c r="DL1534" s="1051"/>
      <c r="DM1534" s="1051"/>
      <c r="DN1534" s="1051"/>
      <c r="DO1534" s="1051"/>
      <c r="DP1534" s="1051"/>
      <c r="DQ1534" s="1051"/>
      <c r="DR1534" s="1051"/>
      <c r="DS1534" s="1051"/>
      <c r="DT1534" s="1051"/>
      <c r="DU1534" s="1051"/>
      <c r="DV1534" s="1051"/>
      <c r="DW1534" s="1051"/>
      <c r="DX1534" s="1051"/>
      <c r="DY1534" s="1051"/>
      <c r="DZ1534" s="1051"/>
      <c r="EA1534" s="1051"/>
      <c r="EB1534" s="1051"/>
      <c r="EC1534" s="1051"/>
      <c r="ED1534" s="1051"/>
      <c r="EE1534" s="1051"/>
      <c r="EF1534" s="1051"/>
      <c r="EG1534" s="1051"/>
      <c r="EH1534" s="1051"/>
      <c r="EI1534" s="1051"/>
      <c r="EJ1534" s="1051"/>
      <c r="EK1534" s="1051"/>
      <c r="EL1534" s="1051"/>
      <c r="EM1534" s="1051"/>
      <c r="EN1534" s="1051"/>
      <c r="EO1534" s="1051"/>
      <c r="EP1534" s="1051"/>
      <c r="EQ1534" s="1051"/>
      <c r="ER1534" s="1051"/>
      <c r="ES1534" s="1051"/>
      <c r="ET1534" s="1051"/>
      <c r="EU1534" s="1051"/>
      <c r="EV1534" s="1051"/>
      <c r="EW1534" s="1051"/>
      <c r="EX1534" s="1051"/>
      <c r="EY1534" s="1051"/>
      <c r="EZ1534" s="1051"/>
      <c r="FA1534" s="1051"/>
      <c r="FB1534" s="1051"/>
      <c r="FC1534" s="1051"/>
      <c r="FD1534" s="1051"/>
      <c r="FE1534" s="1051"/>
      <c r="FF1534" s="1051"/>
      <c r="FG1534" s="1051"/>
      <c r="FH1534" s="1051"/>
      <c r="FI1534" s="1051"/>
      <c r="FJ1534" s="1051"/>
      <c r="FK1534" s="1051"/>
      <c r="FL1534" s="1051"/>
      <c r="FM1534" s="1051"/>
      <c r="FN1534" s="1051"/>
      <c r="FO1534" s="1051"/>
      <c r="FP1534" s="1051"/>
      <c r="FQ1534" s="1051"/>
      <c r="FR1534" s="1051"/>
      <c r="FS1534" s="1051"/>
      <c r="FT1534" s="1051"/>
      <c r="FU1534" s="1051"/>
      <c r="FV1534" s="1051"/>
      <c r="FW1534" s="1051"/>
      <c r="FX1534" s="1051"/>
      <c r="FY1534" s="1051"/>
      <c r="FZ1534" s="1051"/>
      <c r="GA1534" s="1051"/>
      <c r="GB1534" s="1051"/>
      <c r="GC1534" s="1051"/>
      <c r="GD1534" s="1051"/>
      <c r="GE1534" s="1051"/>
      <c r="GF1534" s="1051"/>
      <c r="GG1534" s="1051"/>
      <c r="GH1534" s="1051"/>
      <c r="GI1534" s="1051"/>
      <c r="GJ1534" s="1051"/>
      <c r="GK1534" s="1051"/>
      <c r="GL1534" s="1051"/>
      <c r="GM1534" s="1051"/>
      <c r="GN1534" s="1051"/>
      <c r="GO1534" s="1051"/>
      <c r="GP1534" s="1051"/>
      <c r="GQ1534" s="1051"/>
      <c r="GR1534" s="1051"/>
      <c r="GS1534" s="1051"/>
      <c r="GT1534" s="1051"/>
      <c r="GU1534" s="1051"/>
      <c r="GV1534" s="1051"/>
      <c r="GW1534" s="1051"/>
      <c r="GX1534" s="1051"/>
      <c r="GY1534" s="1051"/>
      <c r="GZ1534" s="1051"/>
      <c r="HA1534" s="1051"/>
      <c r="HB1534" s="1051"/>
      <c r="HC1534" s="1051"/>
      <c r="HD1534" s="1051"/>
      <c r="HE1534" s="1051"/>
      <c r="HF1534" s="1051"/>
      <c r="HG1534" s="1051"/>
      <c r="HH1534" s="1051"/>
      <c r="HI1534" s="1051"/>
      <c r="HJ1534" s="1051"/>
      <c r="HK1534" s="1051"/>
      <c r="HL1534" s="1051"/>
      <c r="HM1534" s="1051"/>
      <c r="HN1534" s="1051"/>
      <c r="HO1534" s="1051"/>
      <c r="HP1534" s="1051"/>
      <c r="HQ1534" s="1051"/>
      <c r="HR1534" s="1051"/>
      <c r="HS1534" s="1051"/>
      <c r="HT1534" s="1051"/>
      <c r="HU1534" s="1051"/>
      <c r="HV1534" s="1051"/>
      <c r="HW1534" s="1051"/>
      <c r="HX1534" s="1051"/>
      <c r="HY1534" s="1051"/>
      <c r="HZ1534" s="1051"/>
      <c r="IA1534" s="1051"/>
      <c r="IB1534" s="1051"/>
      <c r="IC1534" s="1051"/>
      <c r="ID1534" s="1051"/>
      <c r="IE1534" s="1051"/>
      <c r="IF1534" s="1051"/>
      <c r="IG1534" s="1051"/>
      <c r="IH1534" s="1051"/>
      <c r="II1534" s="1051"/>
      <c r="IJ1534" s="1051"/>
      <c r="IK1534" s="1051"/>
      <c r="IL1534" s="1051"/>
      <c r="IM1534" s="1051"/>
      <c r="IN1534" s="1051"/>
      <c r="IO1534" s="1051"/>
      <c r="IP1534" s="1051"/>
      <c r="IQ1534" s="1051"/>
      <c r="IR1534" s="1051"/>
      <c r="IS1534" s="1051"/>
      <c r="IT1534" s="1051"/>
      <c r="IU1534" s="1051"/>
      <c r="IV1534" s="1051"/>
      <c r="IW1534" s="1051"/>
      <c r="IX1534" s="1051"/>
      <c r="IY1534" s="1051"/>
      <c r="IZ1534" s="1051"/>
      <c r="JA1534" s="1051"/>
      <c r="JB1534" s="1051"/>
    </row>
    <row r="1535" spans="1:262" s="1339" customFormat="1" ht="38.1" customHeight="1" x14ac:dyDescent="0.25">
      <c r="A1535" s="1250">
        <v>1</v>
      </c>
      <c r="B1535" s="1250">
        <v>1</v>
      </c>
      <c r="C1535" s="1092" t="s">
        <v>309</v>
      </c>
      <c r="D1535" s="12"/>
      <c r="E1535" s="30">
        <f t="shared" si="600"/>
        <v>0</v>
      </c>
      <c r="F1535" s="30">
        <f t="shared" si="600"/>
        <v>0</v>
      </c>
      <c r="G1535" s="30">
        <f t="shared" si="600"/>
        <v>0</v>
      </c>
      <c r="H1535" s="30">
        <f t="shared" si="600"/>
        <v>0</v>
      </c>
      <c r="I1535" s="500"/>
      <c r="J1535" s="500"/>
      <c r="K1535" s="501"/>
      <c r="L1535" s="501"/>
      <c r="M1535" s="501"/>
      <c r="N1535" s="501"/>
      <c r="O1535" s="501"/>
      <c r="P1535" s="501"/>
      <c r="Q1535" s="64"/>
      <c r="R1535" s="64"/>
      <c r="S1535" s="64"/>
      <c r="T1535" s="64"/>
      <c r="U1535" s="226"/>
      <c r="V1535" s="64"/>
      <c r="W1535" s="1289"/>
      <c r="X1535" s="1051"/>
      <c r="Y1535" s="1051"/>
      <c r="Z1535" s="1051"/>
      <c r="AA1535" s="1051"/>
      <c r="AB1535" s="1051"/>
      <c r="AC1535" s="1051"/>
      <c r="AD1535" s="1051"/>
      <c r="AE1535" s="1051"/>
      <c r="AF1535" s="1051"/>
      <c r="AG1535" s="1051"/>
      <c r="AH1535" s="1051"/>
      <c r="AI1535" s="1051"/>
      <c r="AJ1535" s="1051"/>
      <c r="AK1535" s="1051"/>
      <c r="AL1535" s="1051"/>
      <c r="AM1535" s="1051"/>
      <c r="AN1535" s="1051"/>
      <c r="AO1535" s="1051"/>
      <c r="AP1535" s="1051"/>
      <c r="AQ1535" s="1051"/>
      <c r="AR1535" s="1051"/>
      <c r="AS1535" s="1051"/>
      <c r="AT1535" s="1051"/>
      <c r="AU1535" s="1051"/>
      <c r="AV1535" s="1051"/>
      <c r="AW1535" s="1051"/>
      <c r="AX1535" s="1051"/>
      <c r="AY1535" s="1051"/>
      <c r="AZ1535" s="1051"/>
      <c r="BA1535" s="1051"/>
      <c r="BB1535" s="1051"/>
      <c r="BC1535" s="1051"/>
      <c r="BD1535" s="1051"/>
      <c r="BE1535" s="1051"/>
      <c r="BF1535" s="1051"/>
      <c r="BG1535" s="1051"/>
      <c r="BH1535" s="1051"/>
      <c r="BI1535" s="1051"/>
      <c r="BJ1535" s="1051"/>
      <c r="BK1535" s="1051"/>
      <c r="BL1535" s="1051"/>
      <c r="BM1535" s="1051"/>
      <c r="BN1535" s="1051"/>
      <c r="BO1535" s="1051"/>
      <c r="BP1535" s="1051"/>
      <c r="BQ1535" s="1051"/>
      <c r="BR1535" s="1051"/>
      <c r="BS1535" s="1051"/>
      <c r="BT1535" s="1051"/>
      <c r="BU1535" s="1051"/>
      <c r="BV1535" s="1051"/>
      <c r="BW1535" s="1051"/>
      <c r="BX1535" s="1051"/>
      <c r="BY1535" s="1051"/>
      <c r="BZ1535" s="1051"/>
      <c r="CA1535" s="1051"/>
      <c r="CB1535" s="1051"/>
      <c r="CC1535" s="1051"/>
      <c r="CD1535" s="1051"/>
      <c r="CE1535" s="1051"/>
      <c r="CF1535" s="1051"/>
      <c r="CG1535" s="1051"/>
      <c r="CH1535" s="1051"/>
      <c r="CI1535" s="1051"/>
      <c r="CJ1535" s="1051"/>
      <c r="CK1535" s="1051"/>
      <c r="CL1535" s="1051"/>
      <c r="CM1535" s="1051"/>
      <c r="CN1535" s="1051"/>
      <c r="CO1535" s="1051"/>
      <c r="CP1535" s="1051"/>
      <c r="CQ1535" s="1051"/>
      <c r="CR1535" s="1051"/>
      <c r="CS1535" s="1051"/>
      <c r="CT1535" s="1051"/>
      <c r="CU1535" s="1051"/>
      <c r="CV1535" s="1051"/>
      <c r="CW1535" s="1051"/>
      <c r="CX1535" s="1051"/>
      <c r="CY1535" s="1051"/>
      <c r="CZ1535" s="1051"/>
      <c r="DA1535" s="1051"/>
      <c r="DB1535" s="1051"/>
      <c r="DC1535" s="1051"/>
      <c r="DD1535" s="1051"/>
      <c r="DE1535" s="1051"/>
      <c r="DF1535" s="1051"/>
      <c r="DG1535" s="1051"/>
      <c r="DH1535" s="1051"/>
      <c r="DI1535" s="1051"/>
      <c r="DJ1535" s="1051"/>
      <c r="DK1535" s="1051"/>
      <c r="DL1535" s="1051"/>
      <c r="DM1535" s="1051"/>
      <c r="DN1535" s="1051"/>
      <c r="DO1535" s="1051"/>
      <c r="DP1535" s="1051"/>
      <c r="DQ1535" s="1051"/>
      <c r="DR1535" s="1051"/>
      <c r="DS1535" s="1051"/>
      <c r="DT1535" s="1051"/>
      <c r="DU1535" s="1051"/>
      <c r="DV1535" s="1051"/>
      <c r="DW1535" s="1051"/>
      <c r="DX1535" s="1051"/>
      <c r="DY1535" s="1051"/>
      <c r="DZ1535" s="1051"/>
      <c r="EA1535" s="1051"/>
      <c r="EB1535" s="1051"/>
      <c r="EC1535" s="1051"/>
      <c r="ED1535" s="1051"/>
      <c r="EE1535" s="1051"/>
      <c r="EF1535" s="1051"/>
      <c r="EG1535" s="1051"/>
      <c r="EH1535" s="1051"/>
      <c r="EI1535" s="1051"/>
      <c r="EJ1535" s="1051"/>
      <c r="EK1535" s="1051"/>
      <c r="EL1535" s="1051"/>
      <c r="EM1535" s="1051"/>
      <c r="EN1535" s="1051"/>
      <c r="EO1535" s="1051"/>
      <c r="EP1535" s="1051"/>
      <c r="EQ1535" s="1051"/>
      <c r="ER1535" s="1051"/>
      <c r="ES1535" s="1051"/>
      <c r="ET1535" s="1051"/>
      <c r="EU1535" s="1051"/>
      <c r="EV1535" s="1051"/>
      <c r="EW1535" s="1051"/>
      <c r="EX1535" s="1051"/>
      <c r="EY1535" s="1051"/>
      <c r="EZ1535" s="1051"/>
      <c r="FA1535" s="1051"/>
      <c r="FB1535" s="1051"/>
      <c r="FC1535" s="1051"/>
      <c r="FD1535" s="1051"/>
      <c r="FE1535" s="1051"/>
      <c r="FF1535" s="1051"/>
      <c r="FG1535" s="1051"/>
      <c r="FH1535" s="1051"/>
      <c r="FI1535" s="1051"/>
      <c r="FJ1535" s="1051"/>
      <c r="FK1535" s="1051"/>
      <c r="FL1535" s="1051"/>
      <c r="FM1535" s="1051"/>
      <c r="FN1535" s="1051"/>
      <c r="FO1535" s="1051"/>
      <c r="FP1535" s="1051"/>
      <c r="FQ1535" s="1051"/>
      <c r="FR1535" s="1051"/>
      <c r="FS1535" s="1051"/>
      <c r="FT1535" s="1051"/>
      <c r="FU1535" s="1051"/>
      <c r="FV1535" s="1051"/>
      <c r="FW1535" s="1051"/>
      <c r="FX1535" s="1051"/>
      <c r="FY1535" s="1051"/>
      <c r="FZ1535" s="1051"/>
      <c r="GA1535" s="1051"/>
      <c r="GB1535" s="1051"/>
      <c r="GC1535" s="1051"/>
      <c r="GD1535" s="1051"/>
      <c r="GE1535" s="1051"/>
      <c r="GF1535" s="1051"/>
      <c r="GG1535" s="1051"/>
      <c r="GH1535" s="1051"/>
      <c r="GI1535" s="1051"/>
      <c r="GJ1535" s="1051"/>
      <c r="GK1535" s="1051"/>
      <c r="GL1535" s="1051"/>
      <c r="GM1535" s="1051"/>
      <c r="GN1535" s="1051"/>
      <c r="GO1535" s="1051"/>
      <c r="GP1535" s="1051"/>
      <c r="GQ1535" s="1051"/>
      <c r="GR1535" s="1051"/>
      <c r="GS1535" s="1051"/>
      <c r="GT1535" s="1051"/>
      <c r="GU1535" s="1051"/>
      <c r="GV1535" s="1051"/>
      <c r="GW1535" s="1051"/>
      <c r="GX1535" s="1051"/>
      <c r="GY1535" s="1051"/>
      <c r="GZ1535" s="1051"/>
      <c r="HA1535" s="1051"/>
      <c r="HB1535" s="1051"/>
      <c r="HC1535" s="1051"/>
      <c r="HD1535" s="1051"/>
      <c r="HE1535" s="1051"/>
      <c r="HF1535" s="1051"/>
      <c r="HG1535" s="1051"/>
      <c r="HH1535" s="1051"/>
      <c r="HI1535" s="1051"/>
      <c r="HJ1535" s="1051"/>
      <c r="HK1535" s="1051"/>
      <c r="HL1535" s="1051"/>
      <c r="HM1535" s="1051"/>
      <c r="HN1535" s="1051"/>
      <c r="HO1535" s="1051"/>
      <c r="HP1535" s="1051"/>
      <c r="HQ1535" s="1051"/>
      <c r="HR1535" s="1051"/>
      <c r="HS1535" s="1051"/>
      <c r="HT1535" s="1051"/>
      <c r="HU1535" s="1051"/>
      <c r="HV1535" s="1051"/>
      <c r="HW1535" s="1051"/>
      <c r="HX1535" s="1051"/>
      <c r="HY1535" s="1051"/>
      <c r="HZ1535" s="1051"/>
      <c r="IA1535" s="1051"/>
      <c r="IB1535" s="1051"/>
      <c r="IC1535" s="1051"/>
      <c r="ID1535" s="1051"/>
      <c r="IE1535" s="1051"/>
      <c r="IF1535" s="1051"/>
      <c r="IG1535" s="1051"/>
      <c r="IH1535" s="1051"/>
      <c r="II1535" s="1051"/>
      <c r="IJ1535" s="1051"/>
      <c r="IK1535" s="1051"/>
      <c r="IL1535" s="1051"/>
      <c r="IM1535" s="1051"/>
      <c r="IN1535" s="1051"/>
      <c r="IO1535" s="1051"/>
      <c r="IP1535" s="1051"/>
      <c r="IQ1535" s="1051"/>
      <c r="IR1535" s="1051"/>
      <c r="IS1535" s="1051"/>
      <c r="IT1535" s="1051"/>
      <c r="IU1535" s="1051"/>
      <c r="IV1535" s="1051"/>
      <c r="IW1535" s="1051"/>
      <c r="IX1535" s="1051"/>
      <c r="IY1535" s="1051"/>
      <c r="IZ1535" s="1051"/>
      <c r="JA1535" s="1051"/>
      <c r="JB1535" s="1051"/>
    </row>
    <row r="1536" spans="1:262" s="1339" customFormat="1" ht="38.1" customHeight="1" x14ac:dyDescent="0.25">
      <c r="A1536" s="1250"/>
      <c r="B1536" s="1250"/>
      <c r="C1536" s="1092" t="s">
        <v>310</v>
      </c>
      <c r="D1536" s="12"/>
      <c r="E1536" s="30">
        <f t="shared" si="600"/>
        <v>0</v>
      </c>
      <c r="F1536" s="30">
        <f t="shared" si="600"/>
        <v>0</v>
      </c>
      <c r="G1536" s="30">
        <f t="shared" si="600"/>
        <v>0</v>
      </c>
      <c r="H1536" s="30" t="e">
        <f t="shared" si="600"/>
        <v>#DIV/0!</v>
      </c>
      <c r="I1536" s="500"/>
      <c r="J1536" s="500"/>
      <c r="K1536" s="501"/>
      <c r="L1536" s="501"/>
      <c r="M1536" s="501"/>
      <c r="N1536" s="501"/>
      <c r="O1536" s="501"/>
      <c r="P1536" s="501"/>
      <c r="Q1536" s="64"/>
      <c r="R1536" s="64"/>
      <c r="S1536" s="64"/>
      <c r="T1536" s="64"/>
      <c r="U1536" s="226"/>
      <c r="V1536" s="64"/>
      <c r="W1536" s="1289"/>
      <c r="X1536" s="1051"/>
      <c r="Y1536" s="1051"/>
      <c r="Z1536" s="1051"/>
      <c r="AA1536" s="1051"/>
      <c r="AB1536" s="1051"/>
      <c r="AC1536" s="1051"/>
      <c r="AD1536" s="1051"/>
      <c r="AE1536" s="1051"/>
      <c r="AF1536" s="1051"/>
      <c r="AG1536" s="1051"/>
      <c r="AH1536" s="1051"/>
      <c r="AI1536" s="1051"/>
      <c r="AJ1536" s="1051"/>
      <c r="AK1536" s="1051"/>
      <c r="AL1536" s="1051"/>
      <c r="AM1536" s="1051"/>
      <c r="AN1536" s="1051"/>
      <c r="AO1536" s="1051"/>
      <c r="AP1536" s="1051"/>
      <c r="AQ1536" s="1051"/>
      <c r="AR1536" s="1051"/>
      <c r="AS1536" s="1051"/>
      <c r="AT1536" s="1051"/>
      <c r="AU1536" s="1051"/>
      <c r="AV1536" s="1051"/>
      <c r="AW1536" s="1051"/>
      <c r="AX1536" s="1051"/>
      <c r="AY1536" s="1051"/>
      <c r="AZ1536" s="1051"/>
      <c r="BA1536" s="1051"/>
      <c r="BB1536" s="1051"/>
      <c r="BC1536" s="1051"/>
      <c r="BD1536" s="1051"/>
      <c r="BE1536" s="1051"/>
      <c r="BF1536" s="1051"/>
      <c r="BG1536" s="1051"/>
      <c r="BH1536" s="1051"/>
      <c r="BI1536" s="1051"/>
      <c r="BJ1536" s="1051"/>
      <c r="BK1536" s="1051"/>
      <c r="BL1536" s="1051"/>
      <c r="BM1536" s="1051"/>
      <c r="BN1536" s="1051"/>
      <c r="BO1536" s="1051"/>
      <c r="BP1536" s="1051"/>
      <c r="BQ1536" s="1051"/>
      <c r="BR1536" s="1051"/>
      <c r="BS1536" s="1051"/>
      <c r="BT1536" s="1051"/>
      <c r="BU1536" s="1051"/>
      <c r="BV1536" s="1051"/>
      <c r="BW1536" s="1051"/>
      <c r="BX1536" s="1051"/>
      <c r="BY1536" s="1051"/>
      <c r="BZ1536" s="1051"/>
      <c r="CA1536" s="1051"/>
      <c r="CB1536" s="1051"/>
      <c r="CC1536" s="1051"/>
      <c r="CD1536" s="1051"/>
      <c r="CE1536" s="1051"/>
      <c r="CF1536" s="1051"/>
      <c r="CG1536" s="1051"/>
      <c r="CH1536" s="1051"/>
      <c r="CI1536" s="1051"/>
      <c r="CJ1536" s="1051"/>
      <c r="CK1536" s="1051"/>
      <c r="CL1536" s="1051"/>
      <c r="CM1536" s="1051"/>
      <c r="CN1536" s="1051"/>
      <c r="CO1536" s="1051"/>
      <c r="CP1536" s="1051"/>
      <c r="CQ1536" s="1051"/>
      <c r="CR1536" s="1051"/>
      <c r="CS1536" s="1051"/>
      <c r="CT1536" s="1051"/>
      <c r="CU1536" s="1051"/>
      <c r="CV1536" s="1051"/>
      <c r="CW1536" s="1051"/>
      <c r="CX1536" s="1051"/>
      <c r="CY1536" s="1051"/>
      <c r="CZ1536" s="1051"/>
      <c r="DA1536" s="1051"/>
      <c r="DB1536" s="1051"/>
      <c r="DC1536" s="1051"/>
      <c r="DD1536" s="1051"/>
      <c r="DE1536" s="1051"/>
      <c r="DF1536" s="1051"/>
      <c r="DG1536" s="1051"/>
      <c r="DH1536" s="1051"/>
      <c r="DI1536" s="1051"/>
      <c r="DJ1536" s="1051"/>
      <c r="DK1536" s="1051"/>
      <c r="DL1536" s="1051"/>
      <c r="DM1536" s="1051"/>
      <c r="DN1536" s="1051"/>
      <c r="DO1536" s="1051"/>
      <c r="DP1536" s="1051"/>
      <c r="DQ1536" s="1051"/>
      <c r="DR1536" s="1051"/>
      <c r="DS1536" s="1051"/>
      <c r="DT1536" s="1051"/>
      <c r="DU1536" s="1051"/>
      <c r="DV1536" s="1051"/>
      <c r="DW1536" s="1051"/>
      <c r="DX1536" s="1051"/>
      <c r="DY1536" s="1051"/>
      <c r="DZ1536" s="1051"/>
      <c r="EA1536" s="1051"/>
      <c r="EB1536" s="1051"/>
      <c r="EC1536" s="1051"/>
      <c r="ED1536" s="1051"/>
      <c r="EE1536" s="1051"/>
      <c r="EF1536" s="1051"/>
      <c r="EG1536" s="1051"/>
      <c r="EH1536" s="1051"/>
      <c r="EI1536" s="1051"/>
      <c r="EJ1536" s="1051"/>
      <c r="EK1536" s="1051"/>
      <c r="EL1536" s="1051"/>
      <c r="EM1536" s="1051"/>
      <c r="EN1536" s="1051"/>
      <c r="EO1536" s="1051"/>
      <c r="EP1536" s="1051"/>
      <c r="EQ1536" s="1051"/>
      <c r="ER1536" s="1051"/>
      <c r="ES1536" s="1051"/>
      <c r="ET1536" s="1051"/>
      <c r="EU1536" s="1051"/>
      <c r="EV1536" s="1051"/>
      <c r="EW1536" s="1051"/>
      <c r="EX1536" s="1051"/>
      <c r="EY1536" s="1051"/>
      <c r="EZ1536" s="1051"/>
      <c r="FA1536" s="1051"/>
      <c r="FB1536" s="1051"/>
      <c r="FC1536" s="1051"/>
      <c r="FD1536" s="1051"/>
      <c r="FE1536" s="1051"/>
      <c r="FF1536" s="1051"/>
      <c r="FG1536" s="1051"/>
      <c r="FH1536" s="1051"/>
      <c r="FI1536" s="1051"/>
      <c r="FJ1536" s="1051"/>
      <c r="FK1536" s="1051"/>
      <c r="FL1536" s="1051"/>
      <c r="FM1536" s="1051"/>
      <c r="FN1536" s="1051"/>
      <c r="FO1536" s="1051"/>
      <c r="FP1536" s="1051"/>
      <c r="FQ1536" s="1051"/>
      <c r="FR1536" s="1051"/>
      <c r="FS1536" s="1051"/>
      <c r="FT1536" s="1051"/>
      <c r="FU1536" s="1051"/>
      <c r="FV1536" s="1051"/>
      <c r="FW1536" s="1051"/>
      <c r="FX1536" s="1051"/>
      <c r="FY1536" s="1051"/>
      <c r="FZ1536" s="1051"/>
      <c r="GA1536" s="1051"/>
      <c r="GB1536" s="1051"/>
      <c r="GC1536" s="1051"/>
      <c r="GD1536" s="1051"/>
      <c r="GE1536" s="1051"/>
      <c r="GF1536" s="1051"/>
      <c r="GG1536" s="1051"/>
      <c r="GH1536" s="1051"/>
      <c r="GI1536" s="1051"/>
      <c r="GJ1536" s="1051"/>
      <c r="GK1536" s="1051"/>
      <c r="GL1536" s="1051"/>
      <c r="GM1536" s="1051"/>
      <c r="GN1536" s="1051"/>
      <c r="GO1536" s="1051"/>
      <c r="GP1536" s="1051"/>
      <c r="GQ1536" s="1051"/>
      <c r="GR1536" s="1051"/>
      <c r="GS1536" s="1051"/>
      <c r="GT1536" s="1051"/>
      <c r="GU1536" s="1051"/>
      <c r="GV1536" s="1051"/>
      <c r="GW1536" s="1051"/>
      <c r="GX1536" s="1051"/>
      <c r="GY1536" s="1051"/>
      <c r="GZ1536" s="1051"/>
      <c r="HA1536" s="1051"/>
      <c r="HB1536" s="1051"/>
      <c r="HC1536" s="1051"/>
      <c r="HD1536" s="1051"/>
      <c r="HE1536" s="1051"/>
      <c r="HF1536" s="1051"/>
      <c r="HG1536" s="1051"/>
      <c r="HH1536" s="1051"/>
      <c r="HI1536" s="1051"/>
      <c r="HJ1536" s="1051"/>
      <c r="HK1536" s="1051"/>
      <c r="HL1536" s="1051"/>
      <c r="HM1536" s="1051"/>
      <c r="HN1536" s="1051"/>
      <c r="HO1536" s="1051"/>
      <c r="HP1536" s="1051"/>
      <c r="HQ1536" s="1051"/>
      <c r="HR1536" s="1051"/>
      <c r="HS1536" s="1051"/>
      <c r="HT1536" s="1051"/>
      <c r="HU1536" s="1051"/>
      <c r="HV1536" s="1051"/>
      <c r="HW1536" s="1051"/>
      <c r="HX1536" s="1051"/>
      <c r="HY1536" s="1051"/>
      <c r="HZ1536" s="1051"/>
      <c r="IA1536" s="1051"/>
      <c r="IB1536" s="1051"/>
      <c r="IC1536" s="1051"/>
      <c r="ID1536" s="1051"/>
      <c r="IE1536" s="1051"/>
      <c r="IF1536" s="1051"/>
      <c r="IG1536" s="1051"/>
      <c r="IH1536" s="1051"/>
      <c r="II1536" s="1051"/>
      <c r="IJ1536" s="1051"/>
      <c r="IK1536" s="1051"/>
      <c r="IL1536" s="1051"/>
      <c r="IM1536" s="1051"/>
      <c r="IN1536" s="1051"/>
      <c r="IO1536" s="1051"/>
      <c r="IP1536" s="1051"/>
      <c r="IQ1536" s="1051"/>
      <c r="IR1536" s="1051"/>
      <c r="IS1536" s="1051"/>
      <c r="IT1536" s="1051"/>
      <c r="IU1536" s="1051"/>
      <c r="IV1536" s="1051"/>
      <c r="IW1536" s="1051"/>
      <c r="IX1536" s="1051"/>
      <c r="IY1536" s="1051"/>
      <c r="IZ1536" s="1051"/>
      <c r="JA1536" s="1051"/>
      <c r="JB1536" s="1051"/>
    </row>
    <row r="1537" spans="1:262" s="1339" customFormat="1" ht="38.1" customHeight="1" x14ac:dyDescent="0.25">
      <c r="A1537" s="1250"/>
      <c r="B1537" s="1250"/>
      <c r="C1537" s="1092" t="s">
        <v>311</v>
      </c>
      <c r="D1537" s="12"/>
      <c r="E1537" s="30">
        <f t="shared" si="600"/>
        <v>0</v>
      </c>
      <c r="F1537" s="30">
        <f t="shared" si="600"/>
        <v>0</v>
      </c>
      <c r="G1537" s="30">
        <f t="shared" si="600"/>
        <v>0</v>
      </c>
      <c r="H1537" s="30" t="e">
        <f t="shared" si="600"/>
        <v>#DIV/0!</v>
      </c>
      <c r="I1537" s="500"/>
      <c r="J1537" s="500"/>
      <c r="K1537" s="501"/>
      <c r="L1537" s="501"/>
      <c r="M1537" s="501"/>
      <c r="N1537" s="501"/>
      <c r="O1537" s="501"/>
      <c r="P1537" s="501"/>
      <c r="Q1537" s="64"/>
      <c r="R1537" s="64"/>
      <c r="S1537" s="64"/>
      <c r="T1537" s="64"/>
      <c r="U1537" s="226"/>
      <c r="V1537" s="64"/>
      <c r="W1537" s="1289"/>
      <c r="X1537" s="1051"/>
      <c r="Y1537" s="1051"/>
      <c r="Z1537" s="1051"/>
      <c r="AA1537" s="1051"/>
      <c r="AB1537" s="1051"/>
      <c r="AC1537" s="1051"/>
      <c r="AD1537" s="1051"/>
      <c r="AE1537" s="1051"/>
      <c r="AF1537" s="1051"/>
      <c r="AG1537" s="1051"/>
      <c r="AH1537" s="1051"/>
      <c r="AI1537" s="1051"/>
      <c r="AJ1537" s="1051"/>
      <c r="AK1537" s="1051"/>
      <c r="AL1537" s="1051"/>
      <c r="AM1537" s="1051"/>
      <c r="AN1537" s="1051"/>
      <c r="AO1537" s="1051"/>
      <c r="AP1537" s="1051"/>
      <c r="AQ1537" s="1051"/>
      <c r="AR1537" s="1051"/>
      <c r="AS1537" s="1051"/>
      <c r="AT1537" s="1051"/>
      <c r="AU1537" s="1051"/>
      <c r="AV1537" s="1051"/>
      <c r="AW1537" s="1051"/>
      <c r="AX1537" s="1051"/>
      <c r="AY1537" s="1051"/>
      <c r="AZ1537" s="1051"/>
      <c r="BA1537" s="1051"/>
      <c r="BB1537" s="1051"/>
      <c r="BC1537" s="1051"/>
      <c r="BD1537" s="1051"/>
      <c r="BE1537" s="1051"/>
      <c r="BF1537" s="1051"/>
      <c r="BG1537" s="1051"/>
      <c r="BH1537" s="1051"/>
      <c r="BI1537" s="1051"/>
      <c r="BJ1537" s="1051"/>
      <c r="BK1537" s="1051"/>
      <c r="BL1537" s="1051"/>
      <c r="BM1537" s="1051"/>
      <c r="BN1537" s="1051"/>
      <c r="BO1537" s="1051"/>
      <c r="BP1537" s="1051"/>
      <c r="BQ1537" s="1051"/>
      <c r="BR1537" s="1051"/>
      <c r="BS1537" s="1051"/>
      <c r="BT1537" s="1051"/>
      <c r="BU1537" s="1051"/>
      <c r="BV1537" s="1051"/>
      <c r="BW1537" s="1051"/>
      <c r="BX1537" s="1051"/>
      <c r="BY1537" s="1051"/>
      <c r="BZ1537" s="1051"/>
      <c r="CA1537" s="1051"/>
      <c r="CB1537" s="1051"/>
      <c r="CC1537" s="1051"/>
      <c r="CD1537" s="1051"/>
      <c r="CE1537" s="1051"/>
      <c r="CF1537" s="1051"/>
      <c r="CG1537" s="1051"/>
      <c r="CH1537" s="1051"/>
      <c r="CI1537" s="1051"/>
      <c r="CJ1537" s="1051"/>
      <c r="CK1537" s="1051"/>
      <c r="CL1537" s="1051"/>
      <c r="CM1537" s="1051"/>
      <c r="CN1537" s="1051"/>
      <c r="CO1537" s="1051"/>
      <c r="CP1537" s="1051"/>
      <c r="CQ1537" s="1051"/>
      <c r="CR1537" s="1051"/>
      <c r="CS1537" s="1051"/>
      <c r="CT1537" s="1051"/>
      <c r="CU1537" s="1051"/>
      <c r="CV1537" s="1051"/>
      <c r="CW1537" s="1051"/>
      <c r="CX1537" s="1051"/>
      <c r="CY1537" s="1051"/>
      <c r="CZ1537" s="1051"/>
      <c r="DA1537" s="1051"/>
      <c r="DB1537" s="1051"/>
      <c r="DC1537" s="1051"/>
      <c r="DD1537" s="1051"/>
      <c r="DE1537" s="1051"/>
      <c r="DF1537" s="1051"/>
      <c r="DG1537" s="1051"/>
      <c r="DH1537" s="1051"/>
      <c r="DI1537" s="1051"/>
      <c r="DJ1537" s="1051"/>
      <c r="DK1537" s="1051"/>
      <c r="DL1537" s="1051"/>
      <c r="DM1537" s="1051"/>
      <c r="DN1537" s="1051"/>
      <c r="DO1537" s="1051"/>
      <c r="DP1537" s="1051"/>
      <c r="DQ1537" s="1051"/>
      <c r="DR1537" s="1051"/>
      <c r="DS1537" s="1051"/>
      <c r="DT1537" s="1051"/>
      <c r="DU1537" s="1051"/>
      <c r="DV1537" s="1051"/>
      <c r="DW1537" s="1051"/>
      <c r="DX1537" s="1051"/>
      <c r="DY1537" s="1051"/>
      <c r="DZ1537" s="1051"/>
      <c r="EA1537" s="1051"/>
      <c r="EB1537" s="1051"/>
      <c r="EC1537" s="1051"/>
      <c r="ED1537" s="1051"/>
      <c r="EE1537" s="1051"/>
      <c r="EF1537" s="1051"/>
      <c r="EG1537" s="1051"/>
      <c r="EH1537" s="1051"/>
      <c r="EI1537" s="1051"/>
      <c r="EJ1537" s="1051"/>
      <c r="EK1537" s="1051"/>
      <c r="EL1537" s="1051"/>
      <c r="EM1537" s="1051"/>
      <c r="EN1537" s="1051"/>
      <c r="EO1537" s="1051"/>
      <c r="EP1537" s="1051"/>
      <c r="EQ1537" s="1051"/>
      <c r="ER1537" s="1051"/>
      <c r="ES1537" s="1051"/>
      <c r="ET1537" s="1051"/>
      <c r="EU1537" s="1051"/>
      <c r="EV1537" s="1051"/>
      <c r="EW1537" s="1051"/>
      <c r="EX1537" s="1051"/>
      <c r="EY1537" s="1051"/>
      <c r="EZ1537" s="1051"/>
      <c r="FA1537" s="1051"/>
      <c r="FB1537" s="1051"/>
      <c r="FC1537" s="1051"/>
      <c r="FD1537" s="1051"/>
      <c r="FE1537" s="1051"/>
      <c r="FF1537" s="1051"/>
      <c r="FG1537" s="1051"/>
      <c r="FH1537" s="1051"/>
      <c r="FI1537" s="1051"/>
      <c r="FJ1537" s="1051"/>
      <c r="FK1537" s="1051"/>
      <c r="FL1537" s="1051"/>
      <c r="FM1537" s="1051"/>
      <c r="FN1537" s="1051"/>
      <c r="FO1537" s="1051"/>
      <c r="FP1537" s="1051"/>
      <c r="FQ1537" s="1051"/>
      <c r="FR1537" s="1051"/>
      <c r="FS1537" s="1051"/>
      <c r="FT1537" s="1051"/>
      <c r="FU1537" s="1051"/>
      <c r="FV1537" s="1051"/>
      <c r="FW1537" s="1051"/>
      <c r="FX1537" s="1051"/>
      <c r="FY1537" s="1051"/>
      <c r="FZ1537" s="1051"/>
      <c r="GA1537" s="1051"/>
      <c r="GB1537" s="1051"/>
      <c r="GC1537" s="1051"/>
      <c r="GD1537" s="1051"/>
      <c r="GE1537" s="1051"/>
      <c r="GF1537" s="1051"/>
      <c r="GG1537" s="1051"/>
      <c r="GH1537" s="1051"/>
      <c r="GI1537" s="1051"/>
      <c r="GJ1537" s="1051"/>
      <c r="GK1537" s="1051"/>
      <c r="GL1537" s="1051"/>
      <c r="GM1537" s="1051"/>
      <c r="GN1537" s="1051"/>
      <c r="GO1537" s="1051"/>
      <c r="GP1537" s="1051"/>
      <c r="GQ1537" s="1051"/>
      <c r="GR1537" s="1051"/>
      <c r="GS1537" s="1051"/>
      <c r="GT1537" s="1051"/>
      <c r="GU1537" s="1051"/>
      <c r="GV1537" s="1051"/>
      <c r="GW1537" s="1051"/>
      <c r="GX1537" s="1051"/>
      <c r="GY1537" s="1051"/>
      <c r="GZ1537" s="1051"/>
      <c r="HA1537" s="1051"/>
      <c r="HB1537" s="1051"/>
      <c r="HC1537" s="1051"/>
      <c r="HD1537" s="1051"/>
      <c r="HE1537" s="1051"/>
      <c r="HF1537" s="1051"/>
      <c r="HG1537" s="1051"/>
      <c r="HH1537" s="1051"/>
      <c r="HI1537" s="1051"/>
      <c r="HJ1537" s="1051"/>
      <c r="HK1537" s="1051"/>
      <c r="HL1537" s="1051"/>
      <c r="HM1537" s="1051"/>
      <c r="HN1537" s="1051"/>
      <c r="HO1537" s="1051"/>
      <c r="HP1537" s="1051"/>
      <c r="HQ1537" s="1051"/>
      <c r="HR1537" s="1051"/>
      <c r="HS1537" s="1051"/>
      <c r="HT1537" s="1051"/>
      <c r="HU1537" s="1051"/>
      <c r="HV1537" s="1051"/>
      <c r="HW1537" s="1051"/>
      <c r="HX1537" s="1051"/>
      <c r="HY1537" s="1051"/>
      <c r="HZ1537" s="1051"/>
      <c r="IA1537" s="1051"/>
      <c r="IB1537" s="1051"/>
      <c r="IC1537" s="1051"/>
      <c r="ID1537" s="1051"/>
      <c r="IE1537" s="1051"/>
      <c r="IF1537" s="1051"/>
      <c r="IG1537" s="1051"/>
      <c r="IH1537" s="1051"/>
      <c r="II1537" s="1051"/>
      <c r="IJ1537" s="1051"/>
      <c r="IK1537" s="1051"/>
      <c r="IL1537" s="1051"/>
      <c r="IM1537" s="1051"/>
      <c r="IN1537" s="1051"/>
      <c r="IO1537" s="1051"/>
      <c r="IP1537" s="1051"/>
      <c r="IQ1537" s="1051"/>
      <c r="IR1537" s="1051"/>
      <c r="IS1537" s="1051"/>
      <c r="IT1537" s="1051"/>
      <c r="IU1537" s="1051"/>
      <c r="IV1537" s="1051"/>
      <c r="IW1537" s="1051"/>
      <c r="IX1537" s="1051"/>
      <c r="IY1537" s="1051"/>
      <c r="IZ1537" s="1051"/>
      <c r="JA1537" s="1051"/>
      <c r="JB1537" s="1051"/>
    </row>
    <row r="1538" spans="1:262" s="1339" customFormat="1" ht="38.1" customHeight="1" x14ac:dyDescent="0.25">
      <c r="A1538" s="1250"/>
      <c r="B1538" s="1250"/>
      <c r="C1538" s="1092" t="s">
        <v>312</v>
      </c>
      <c r="D1538" s="12"/>
      <c r="E1538" s="30">
        <f t="shared" si="600"/>
        <v>0</v>
      </c>
      <c r="F1538" s="30">
        <f t="shared" si="600"/>
        <v>0</v>
      </c>
      <c r="G1538" s="30">
        <f t="shared" si="600"/>
        <v>0</v>
      </c>
      <c r="H1538" s="30" t="e">
        <f t="shared" si="600"/>
        <v>#DIV/0!</v>
      </c>
      <c r="I1538" s="500"/>
      <c r="J1538" s="500"/>
      <c r="K1538" s="501"/>
      <c r="L1538" s="501"/>
      <c r="M1538" s="501"/>
      <c r="N1538" s="501"/>
      <c r="O1538" s="501"/>
      <c r="P1538" s="501"/>
      <c r="Q1538" s="64"/>
      <c r="R1538" s="64"/>
      <c r="S1538" s="64"/>
      <c r="T1538" s="64"/>
      <c r="U1538" s="226"/>
      <c r="V1538" s="64"/>
      <c r="W1538" s="1289"/>
      <c r="X1538" s="1051"/>
      <c r="Y1538" s="1051"/>
      <c r="Z1538" s="1051"/>
      <c r="AA1538" s="1051"/>
      <c r="AB1538" s="1051"/>
      <c r="AC1538" s="1051"/>
      <c r="AD1538" s="1051"/>
      <c r="AE1538" s="1051"/>
      <c r="AF1538" s="1051"/>
      <c r="AG1538" s="1051"/>
      <c r="AH1538" s="1051"/>
      <c r="AI1538" s="1051"/>
      <c r="AJ1538" s="1051"/>
      <c r="AK1538" s="1051"/>
      <c r="AL1538" s="1051"/>
      <c r="AM1538" s="1051"/>
      <c r="AN1538" s="1051"/>
      <c r="AO1538" s="1051"/>
      <c r="AP1538" s="1051"/>
      <c r="AQ1538" s="1051"/>
      <c r="AR1538" s="1051"/>
      <c r="AS1538" s="1051"/>
      <c r="AT1538" s="1051"/>
      <c r="AU1538" s="1051"/>
      <c r="AV1538" s="1051"/>
      <c r="AW1538" s="1051"/>
      <c r="AX1538" s="1051"/>
      <c r="AY1538" s="1051"/>
      <c r="AZ1538" s="1051"/>
      <c r="BA1538" s="1051"/>
      <c r="BB1538" s="1051"/>
      <c r="BC1538" s="1051"/>
      <c r="BD1538" s="1051"/>
      <c r="BE1538" s="1051"/>
      <c r="BF1538" s="1051"/>
      <c r="BG1538" s="1051"/>
      <c r="BH1538" s="1051"/>
      <c r="BI1538" s="1051"/>
      <c r="BJ1538" s="1051"/>
      <c r="BK1538" s="1051"/>
      <c r="BL1538" s="1051"/>
      <c r="BM1538" s="1051"/>
      <c r="BN1538" s="1051"/>
      <c r="BO1538" s="1051"/>
      <c r="BP1538" s="1051"/>
      <c r="BQ1538" s="1051"/>
      <c r="BR1538" s="1051"/>
      <c r="BS1538" s="1051"/>
      <c r="BT1538" s="1051"/>
      <c r="BU1538" s="1051"/>
      <c r="BV1538" s="1051"/>
      <c r="BW1538" s="1051"/>
      <c r="BX1538" s="1051"/>
      <c r="BY1538" s="1051"/>
      <c r="BZ1538" s="1051"/>
      <c r="CA1538" s="1051"/>
      <c r="CB1538" s="1051"/>
      <c r="CC1538" s="1051"/>
      <c r="CD1538" s="1051"/>
      <c r="CE1538" s="1051"/>
      <c r="CF1538" s="1051"/>
      <c r="CG1538" s="1051"/>
      <c r="CH1538" s="1051"/>
      <c r="CI1538" s="1051"/>
      <c r="CJ1538" s="1051"/>
      <c r="CK1538" s="1051"/>
      <c r="CL1538" s="1051"/>
      <c r="CM1538" s="1051"/>
      <c r="CN1538" s="1051"/>
      <c r="CO1538" s="1051"/>
      <c r="CP1538" s="1051"/>
      <c r="CQ1538" s="1051"/>
      <c r="CR1538" s="1051"/>
      <c r="CS1538" s="1051"/>
      <c r="CT1538" s="1051"/>
      <c r="CU1538" s="1051"/>
      <c r="CV1538" s="1051"/>
      <c r="CW1538" s="1051"/>
      <c r="CX1538" s="1051"/>
      <c r="CY1538" s="1051"/>
      <c r="CZ1538" s="1051"/>
      <c r="DA1538" s="1051"/>
      <c r="DB1538" s="1051"/>
      <c r="DC1538" s="1051"/>
      <c r="DD1538" s="1051"/>
      <c r="DE1538" s="1051"/>
      <c r="DF1538" s="1051"/>
      <c r="DG1538" s="1051"/>
      <c r="DH1538" s="1051"/>
      <c r="DI1538" s="1051"/>
      <c r="DJ1538" s="1051"/>
      <c r="DK1538" s="1051"/>
      <c r="DL1538" s="1051"/>
      <c r="DM1538" s="1051"/>
      <c r="DN1538" s="1051"/>
      <c r="DO1538" s="1051"/>
      <c r="DP1538" s="1051"/>
      <c r="DQ1538" s="1051"/>
      <c r="DR1538" s="1051"/>
      <c r="DS1538" s="1051"/>
      <c r="DT1538" s="1051"/>
      <c r="DU1538" s="1051"/>
      <c r="DV1538" s="1051"/>
      <c r="DW1538" s="1051"/>
      <c r="DX1538" s="1051"/>
      <c r="DY1538" s="1051"/>
      <c r="DZ1538" s="1051"/>
      <c r="EA1538" s="1051"/>
      <c r="EB1538" s="1051"/>
      <c r="EC1538" s="1051"/>
      <c r="ED1538" s="1051"/>
      <c r="EE1538" s="1051"/>
      <c r="EF1538" s="1051"/>
      <c r="EG1538" s="1051"/>
      <c r="EH1538" s="1051"/>
      <c r="EI1538" s="1051"/>
      <c r="EJ1538" s="1051"/>
      <c r="EK1538" s="1051"/>
      <c r="EL1538" s="1051"/>
      <c r="EM1538" s="1051"/>
      <c r="EN1538" s="1051"/>
      <c r="EO1538" s="1051"/>
      <c r="EP1538" s="1051"/>
      <c r="EQ1538" s="1051"/>
      <c r="ER1538" s="1051"/>
      <c r="ES1538" s="1051"/>
      <c r="ET1538" s="1051"/>
      <c r="EU1538" s="1051"/>
      <c r="EV1538" s="1051"/>
      <c r="EW1538" s="1051"/>
      <c r="EX1538" s="1051"/>
      <c r="EY1538" s="1051"/>
      <c r="EZ1538" s="1051"/>
      <c r="FA1538" s="1051"/>
      <c r="FB1538" s="1051"/>
      <c r="FC1538" s="1051"/>
      <c r="FD1538" s="1051"/>
      <c r="FE1538" s="1051"/>
      <c r="FF1538" s="1051"/>
      <c r="FG1538" s="1051"/>
      <c r="FH1538" s="1051"/>
      <c r="FI1538" s="1051"/>
      <c r="FJ1538" s="1051"/>
      <c r="FK1538" s="1051"/>
      <c r="FL1538" s="1051"/>
      <c r="FM1538" s="1051"/>
      <c r="FN1538" s="1051"/>
      <c r="FO1538" s="1051"/>
      <c r="FP1538" s="1051"/>
      <c r="FQ1538" s="1051"/>
      <c r="FR1538" s="1051"/>
      <c r="FS1538" s="1051"/>
      <c r="FT1538" s="1051"/>
      <c r="FU1538" s="1051"/>
      <c r="FV1538" s="1051"/>
      <c r="FW1538" s="1051"/>
      <c r="FX1538" s="1051"/>
      <c r="FY1538" s="1051"/>
      <c r="FZ1538" s="1051"/>
      <c r="GA1538" s="1051"/>
      <c r="GB1538" s="1051"/>
      <c r="GC1538" s="1051"/>
      <c r="GD1538" s="1051"/>
      <c r="GE1538" s="1051"/>
      <c r="GF1538" s="1051"/>
      <c r="GG1538" s="1051"/>
      <c r="GH1538" s="1051"/>
      <c r="GI1538" s="1051"/>
      <c r="GJ1538" s="1051"/>
      <c r="GK1538" s="1051"/>
      <c r="GL1538" s="1051"/>
      <c r="GM1538" s="1051"/>
      <c r="GN1538" s="1051"/>
      <c r="GO1538" s="1051"/>
      <c r="GP1538" s="1051"/>
      <c r="GQ1538" s="1051"/>
      <c r="GR1538" s="1051"/>
      <c r="GS1538" s="1051"/>
      <c r="GT1538" s="1051"/>
      <c r="GU1538" s="1051"/>
      <c r="GV1538" s="1051"/>
      <c r="GW1538" s="1051"/>
      <c r="GX1538" s="1051"/>
      <c r="GY1538" s="1051"/>
      <c r="GZ1538" s="1051"/>
      <c r="HA1538" s="1051"/>
      <c r="HB1538" s="1051"/>
      <c r="HC1538" s="1051"/>
      <c r="HD1538" s="1051"/>
      <c r="HE1538" s="1051"/>
      <c r="HF1538" s="1051"/>
      <c r="HG1538" s="1051"/>
      <c r="HH1538" s="1051"/>
      <c r="HI1538" s="1051"/>
      <c r="HJ1538" s="1051"/>
      <c r="HK1538" s="1051"/>
      <c r="HL1538" s="1051"/>
      <c r="HM1538" s="1051"/>
      <c r="HN1538" s="1051"/>
      <c r="HO1538" s="1051"/>
      <c r="HP1538" s="1051"/>
      <c r="HQ1538" s="1051"/>
      <c r="HR1538" s="1051"/>
      <c r="HS1538" s="1051"/>
      <c r="HT1538" s="1051"/>
      <c r="HU1538" s="1051"/>
      <c r="HV1538" s="1051"/>
      <c r="HW1538" s="1051"/>
      <c r="HX1538" s="1051"/>
      <c r="HY1538" s="1051"/>
      <c r="HZ1538" s="1051"/>
      <c r="IA1538" s="1051"/>
      <c r="IB1538" s="1051"/>
      <c r="IC1538" s="1051"/>
      <c r="ID1538" s="1051"/>
      <c r="IE1538" s="1051"/>
      <c r="IF1538" s="1051"/>
      <c r="IG1538" s="1051"/>
      <c r="IH1538" s="1051"/>
      <c r="II1538" s="1051"/>
      <c r="IJ1538" s="1051"/>
      <c r="IK1538" s="1051"/>
      <c r="IL1538" s="1051"/>
      <c r="IM1538" s="1051"/>
      <c r="IN1538" s="1051"/>
      <c r="IO1538" s="1051"/>
      <c r="IP1538" s="1051"/>
      <c r="IQ1538" s="1051"/>
      <c r="IR1538" s="1051"/>
      <c r="IS1538" s="1051"/>
      <c r="IT1538" s="1051"/>
      <c r="IU1538" s="1051"/>
      <c r="IV1538" s="1051"/>
      <c r="IW1538" s="1051"/>
      <c r="IX1538" s="1051"/>
      <c r="IY1538" s="1051"/>
      <c r="IZ1538" s="1051"/>
      <c r="JA1538" s="1051"/>
      <c r="JB1538" s="1051"/>
    </row>
    <row r="1539" spans="1:262" s="1339" customFormat="1" ht="38.1" customHeight="1" x14ac:dyDescent="0.25">
      <c r="A1539" s="1250"/>
      <c r="B1539" s="1250"/>
      <c r="C1539" s="1092" t="s">
        <v>160</v>
      </c>
      <c r="D1539" s="12"/>
      <c r="E1539" s="30">
        <f t="shared" si="600"/>
        <v>0</v>
      </c>
      <c r="F1539" s="30">
        <f t="shared" si="600"/>
        <v>0</v>
      </c>
      <c r="G1539" s="30">
        <f t="shared" si="600"/>
        <v>0</v>
      </c>
      <c r="H1539" s="30" t="e">
        <f t="shared" si="600"/>
        <v>#DIV/0!</v>
      </c>
      <c r="I1539" s="500"/>
      <c r="J1539" s="500"/>
      <c r="K1539" s="501"/>
      <c r="L1539" s="501"/>
      <c r="M1539" s="501"/>
      <c r="N1539" s="501"/>
      <c r="O1539" s="501"/>
      <c r="P1539" s="501"/>
      <c r="Q1539" s="64"/>
      <c r="R1539" s="64"/>
      <c r="S1539" s="64"/>
      <c r="T1539" s="64"/>
      <c r="U1539" s="226"/>
      <c r="V1539" s="64"/>
      <c r="W1539" s="1289"/>
      <c r="X1539" s="1051"/>
      <c r="Y1539" s="1051"/>
      <c r="Z1539" s="1051"/>
      <c r="AA1539" s="1051"/>
      <c r="AB1539" s="1051"/>
      <c r="AC1539" s="1051"/>
      <c r="AD1539" s="1051"/>
      <c r="AE1539" s="1051"/>
      <c r="AF1539" s="1051"/>
      <c r="AG1539" s="1051"/>
      <c r="AH1539" s="1051"/>
      <c r="AI1539" s="1051"/>
      <c r="AJ1539" s="1051"/>
      <c r="AK1539" s="1051"/>
      <c r="AL1539" s="1051"/>
      <c r="AM1539" s="1051"/>
      <c r="AN1539" s="1051"/>
      <c r="AO1539" s="1051"/>
      <c r="AP1539" s="1051"/>
      <c r="AQ1539" s="1051"/>
      <c r="AR1539" s="1051"/>
      <c r="AS1539" s="1051"/>
      <c r="AT1539" s="1051"/>
      <c r="AU1539" s="1051"/>
      <c r="AV1539" s="1051"/>
      <c r="AW1539" s="1051"/>
      <c r="AX1539" s="1051"/>
      <c r="AY1539" s="1051"/>
      <c r="AZ1539" s="1051"/>
      <c r="BA1539" s="1051"/>
      <c r="BB1539" s="1051"/>
      <c r="BC1539" s="1051"/>
      <c r="BD1539" s="1051"/>
      <c r="BE1539" s="1051"/>
      <c r="BF1539" s="1051"/>
      <c r="BG1539" s="1051"/>
      <c r="BH1539" s="1051"/>
      <c r="BI1539" s="1051"/>
      <c r="BJ1539" s="1051"/>
      <c r="BK1539" s="1051"/>
      <c r="BL1539" s="1051"/>
      <c r="BM1539" s="1051"/>
      <c r="BN1539" s="1051"/>
      <c r="BO1539" s="1051"/>
      <c r="BP1539" s="1051"/>
      <c r="BQ1539" s="1051"/>
      <c r="BR1539" s="1051"/>
      <c r="BS1539" s="1051"/>
      <c r="BT1539" s="1051"/>
      <c r="BU1539" s="1051"/>
      <c r="BV1539" s="1051"/>
      <c r="BW1539" s="1051"/>
      <c r="BX1539" s="1051"/>
      <c r="BY1539" s="1051"/>
      <c r="BZ1539" s="1051"/>
      <c r="CA1539" s="1051"/>
      <c r="CB1539" s="1051"/>
      <c r="CC1539" s="1051"/>
      <c r="CD1539" s="1051"/>
      <c r="CE1539" s="1051"/>
      <c r="CF1539" s="1051"/>
      <c r="CG1539" s="1051"/>
      <c r="CH1539" s="1051"/>
      <c r="CI1539" s="1051"/>
      <c r="CJ1539" s="1051"/>
      <c r="CK1539" s="1051"/>
      <c r="CL1539" s="1051"/>
      <c r="CM1539" s="1051"/>
      <c r="CN1539" s="1051"/>
      <c r="CO1539" s="1051"/>
      <c r="CP1539" s="1051"/>
      <c r="CQ1539" s="1051"/>
      <c r="CR1539" s="1051"/>
      <c r="CS1539" s="1051"/>
      <c r="CT1539" s="1051"/>
      <c r="CU1539" s="1051"/>
      <c r="CV1539" s="1051"/>
      <c r="CW1539" s="1051"/>
      <c r="CX1539" s="1051"/>
      <c r="CY1539" s="1051"/>
      <c r="CZ1539" s="1051"/>
      <c r="DA1539" s="1051"/>
      <c r="DB1539" s="1051"/>
      <c r="DC1539" s="1051"/>
      <c r="DD1539" s="1051"/>
      <c r="DE1539" s="1051"/>
      <c r="DF1539" s="1051"/>
      <c r="DG1539" s="1051"/>
      <c r="DH1539" s="1051"/>
      <c r="DI1539" s="1051"/>
      <c r="DJ1539" s="1051"/>
      <c r="DK1539" s="1051"/>
      <c r="DL1539" s="1051"/>
      <c r="DM1539" s="1051"/>
      <c r="DN1539" s="1051"/>
      <c r="DO1539" s="1051"/>
      <c r="DP1539" s="1051"/>
      <c r="DQ1539" s="1051"/>
      <c r="DR1539" s="1051"/>
      <c r="DS1539" s="1051"/>
      <c r="DT1539" s="1051"/>
      <c r="DU1539" s="1051"/>
      <c r="DV1539" s="1051"/>
      <c r="DW1539" s="1051"/>
      <c r="DX1539" s="1051"/>
      <c r="DY1539" s="1051"/>
      <c r="DZ1539" s="1051"/>
      <c r="EA1539" s="1051"/>
      <c r="EB1539" s="1051"/>
      <c r="EC1539" s="1051"/>
      <c r="ED1539" s="1051"/>
      <c r="EE1539" s="1051"/>
      <c r="EF1539" s="1051"/>
      <c r="EG1539" s="1051"/>
      <c r="EH1539" s="1051"/>
      <c r="EI1539" s="1051"/>
      <c r="EJ1539" s="1051"/>
      <c r="EK1539" s="1051"/>
      <c r="EL1539" s="1051"/>
      <c r="EM1539" s="1051"/>
      <c r="EN1539" s="1051"/>
      <c r="EO1539" s="1051"/>
      <c r="EP1539" s="1051"/>
      <c r="EQ1539" s="1051"/>
      <c r="ER1539" s="1051"/>
      <c r="ES1539" s="1051"/>
      <c r="ET1539" s="1051"/>
      <c r="EU1539" s="1051"/>
      <c r="EV1539" s="1051"/>
      <c r="EW1539" s="1051"/>
      <c r="EX1539" s="1051"/>
      <c r="EY1539" s="1051"/>
      <c r="EZ1539" s="1051"/>
      <c r="FA1539" s="1051"/>
      <c r="FB1539" s="1051"/>
      <c r="FC1539" s="1051"/>
      <c r="FD1539" s="1051"/>
      <c r="FE1539" s="1051"/>
      <c r="FF1539" s="1051"/>
      <c r="FG1539" s="1051"/>
      <c r="FH1539" s="1051"/>
      <c r="FI1539" s="1051"/>
      <c r="FJ1539" s="1051"/>
      <c r="FK1539" s="1051"/>
      <c r="FL1539" s="1051"/>
      <c r="FM1539" s="1051"/>
      <c r="FN1539" s="1051"/>
      <c r="FO1539" s="1051"/>
      <c r="FP1539" s="1051"/>
      <c r="FQ1539" s="1051"/>
      <c r="FR1539" s="1051"/>
      <c r="FS1539" s="1051"/>
      <c r="FT1539" s="1051"/>
      <c r="FU1539" s="1051"/>
      <c r="FV1539" s="1051"/>
      <c r="FW1539" s="1051"/>
      <c r="FX1539" s="1051"/>
      <c r="FY1539" s="1051"/>
      <c r="FZ1539" s="1051"/>
      <c r="GA1539" s="1051"/>
      <c r="GB1539" s="1051"/>
      <c r="GC1539" s="1051"/>
      <c r="GD1539" s="1051"/>
      <c r="GE1539" s="1051"/>
      <c r="GF1539" s="1051"/>
      <c r="GG1539" s="1051"/>
      <c r="GH1539" s="1051"/>
      <c r="GI1539" s="1051"/>
      <c r="GJ1539" s="1051"/>
      <c r="GK1539" s="1051"/>
      <c r="GL1539" s="1051"/>
      <c r="GM1539" s="1051"/>
      <c r="GN1539" s="1051"/>
      <c r="GO1539" s="1051"/>
      <c r="GP1539" s="1051"/>
      <c r="GQ1539" s="1051"/>
      <c r="GR1539" s="1051"/>
      <c r="GS1539" s="1051"/>
      <c r="GT1539" s="1051"/>
      <c r="GU1539" s="1051"/>
      <c r="GV1539" s="1051"/>
      <c r="GW1539" s="1051"/>
      <c r="GX1539" s="1051"/>
      <c r="GY1539" s="1051"/>
      <c r="GZ1539" s="1051"/>
      <c r="HA1539" s="1051"/>
      <c r="HB1539" s="1051"/>
      <c r="HC1539" s="1051"/>
      <c r="HD1539" s="1051"/>
      <c r="HE1539" s="1051"/>
      <c r="HF1539" s="1051"/>
      <c r="HG1539" s="1051"/>
      <c r="HH1539" s="1051"/>
      <c r="HI1539" s="1051"/>
      <c r="HJ1539" s="1051"/>
      <c r="HK1539" s="1051"/>
      <c r="HL1539" s="1051"/>
      <c r="HM1539" s="1051"/>
      <c r="HN1539" s="1051"/>
      <c r="HO1539" s="1051"/>
      <c r="HP1539" s="1051"/>
      <c r="HQ1539" s="1051"/>
      <c r="HR1539" s="1051"/>
      <c r="HS1539" s="1051"/>
      <c r="HT1539" s="1051"/>
      <c r="HU1539" s="1051"/>
      <c r="HV1539" s="1051"/>
      <c r="HW1539" s="1051"/>
      <c r="HX1539" s="1051"/>
      <c r="HY1539" s="1051"/>
      <c r="HZ1539" s="1051"/>
      <c r="IA1539" s="1051"/>
      <c r="IB1539" s="1051"/>
      <c r="IC1539" s="1051"/>
      <c r="ID1539" s="1051"/>
      <c r="IE1539" s="1051"/>
      <c r="IF1539" s="1051"/>
      <c r="IG1539" s="1051"/>
      <c r="IH1539" s="1051"/>
      <c r="II1539" s="1051"/>
      <c r="IJ1539" s="1051"/>
      <c r="IK1539" s="1051"/>
      <c r="IL1539" s="1051"/>
      <c r="IM1539" s="1051"/>
      <c r="IN1539" s="1051"/>
      <c r="IO1539" s="1051"/>
      <c r="IP1539" s="1051"/>
      <c r="IQ1539" s="1051"/>
      <c r="IR1539" s="1051"/>
      <c r="IS1539" s="1051"/>
      <c r="IT1539" s="1051"/>
      <c r="IU1539" s="1051"/>
      <c r="IV1539" s="1051"/>
      <c r="IW1539" s="1051"/>
      <c r="IX1539" s="1051"/>
      <c r="IY1539" s="1051"/>
      <c r="IZ1539" s="1051"/>
      <c r="JA1539" s="1051"/>
      <c r="JB1539" s="1051"/>
    </row>
    <row r="1540" spans="1:262" s="1339" customFormat="1" ht="38.1" customHeight="1" x14ac:dyDescent="0.25">
      <c r="A1540" s="1250"/>
      <c r="B1540" s="1250"/>
      <c r="C1540" s="1092" t="s">
        <v>306</v>
      </c>
      <c r="D1540" s="12"/>
      <c r="E1540" s="30">
        <f t="shared" si="600"/>
        <v>0</v>
      </c>
      <c r="F1540" s="30">
        <f t="shared" si="600"/>
        <v>0</v>
      </c>
      <c r="G1540" s="30">
        <f t="shared" si="600"/>
        <v>0</v>
      </c>
      <c r="H1540" s="30" t="e">
        <f t="shared" si="600"/>
        <v>#DIV/0!</v>
      </c>
      <c r="I1540" s="500"/>
      <c r="J1540" s="500"/>
      <c r="K1540" s="501"/>
      <c r="L1540" s="501"/>
      <c r="M1540" s="501"/>
      <c r="N1540" s="501"/>
      <c r="O1540" s="501"/>
      <c r="P1540" s="501"/>
      <c r="Q1540" s="64"/>
      <c r="R1540" s="64"/>
      <c r="S1540" s="64"/>
      <c r="T1540" s="64"/>
      <c r="U1540" s="226"/>
      <c r="V1540" s="64"/>
      <c r="W1540" s="1289"/>
      <c r="X1540" s="1051"/>
      <c r="Y1540" s="1051"/>
      <c r="Z1540" s="1051"/>
      <c r="AA1540" s="1051"/>
      <c r="AB1540" s="1051"/>
      <c r="AC1540" s="1051"/>
      <c r="AD1540" s="1051"/>
      <c r="AE1540" s="1051"/>
      <c r="AF1540" s="1051"/>
      <c r="AG1540" s="1051"/>
      <c r="AH1540" s="1051"/>
      <c r="AI1540" s="1051"/>
      <c r="AJ1540" s="1051"/>
      <c r="AK1540" s="1051"/>
      <c r="AL1540" s="1051"/>
      <c r="AM1540" s="1051"/>
      <c r="AN1540" s="1051"/>
      <c r="AO1540" s="1051"/>
      <c r="AP1540" s="1051"/>
      <c r="AQ1540" s="1051"/>
      <c r="AR1540" s="1051"/>
      <c r="AS1540" s="1051"/>
      <c r="AT1540" s="1051"/>
      <c r="AU1540" s="1051"/>
      <c r="AV1540" s="1051"/>
      <c r="AW1540" s="1051"/>
      <c r="AX1540" s="1051"/>
      <c r="AY1540" s="1051"/>
      <c r="AZ1540" s="1051"/>
      <c r="BA1540" s="1051"/>
      <c r="BB1540" s="1051"/>
      <c r="BC1540" s="1051"/>
      <c r="BD1540" s="1051"/>
      <c r="BE1540" s="1051"/>
      <c r="BF1540" s="1051"/>
      <c r="BG1540" s="1051"/>
      <c r="BH1540" s="1051"/>
      <c r="BI1540" s="1051"/>
      <c r="BJ1540" s="1051"/>
      <c r="BK1540" s="1051"/>
      <c r="BL1540" s="1051"/>
      <c r="BM1540" s="1051"/>
      <c r="BN1540" s="1051"/>
      <c r="BO1540" s="1051"/>
      <c r="BP1540" s="1051"/>
      <c r="BQ1540" s="1051"/>
      <c r="BR1540" s="1051"/>
      <c r="BS1540" s="1051"/>
      <c r="BT1540" s="1051"/>
      <c r="BU1540" s="1051"/>
      <c r="BV1540" s="1051"/>
      <c r="BW1540" s="1051"/>
      <c r="BX1540" s="1051"/>
      <c r="BY1540" s="1051"/>
      <c r="BZ1540" s="1051"/>
      <c r="CA1540" s="1051"/>
      <c r="CB1540" s="1051"/>
      <c r="CC1540" s="1051"/>
      <c r="CD1540" s="1051"/>
      <c r="CE1540" s="1051"/>
      <c r="CF1540" s="1051"/>
      <c r="CG1540" s="1051"/>
      <c r="CH1540" s="1051"/>
      <c r="CI1540" s="1051"/>
      <c r="CJ1540" s="1051"/>
      <c r="CK1540" s="1051"/>
      <c r="CL1540" s="1051"/>
      <c r="CM1540" s="1051"/>
      <c r="CN1540" s="1051"/>
      <c r="CO1540" s="1051"/>
      <c r="CP1540" s="1051"/>
      <c r="CQ1540" s="1051"/>
      <c r="CR1540" s="1051"/>
      <c r="CS1540" s="1051"/>
      <c r="CT1540" s="1051"/>
      <c r="CU1540" s="1051"/>
      <c r="CV1540" s="1051"/>
      <c r="CW1540" s="1051"/>
      <c r="CX1540" s="1051"/>
      <c r="CY1540" s="1051"/>
      <c r="CZ1540" s="1051"/>
      <c r="DA1540" s="1051"/>
      <c r="DB1540" s="1051"/>
      <c r="DC1540" s="1051"/>
      <c r="DD1540" s="1051"/>
      <c r="DE1540" s="1051"/>
      <c r="DF1540" s="1051"/>
      <c r="DG1540" s="1051"/>
      <c r="DH1540" s="1051"/>
      <c r="DI1540" s="1051"/>
      <c r="DJ1540" s="1051"/>
      <c r="DK1540" s="1051"/>
      <c r="DL1540" s="1051"/>
      <c r="DM1540" s="1051"/>
      <c r="DN1540" s="1051"/>
      <c r="DO1540" s="1051"/>
      <c r="DP1540" s="1051"/>
      <c r="DQ1540" s="1051"/>
      <c r="DR1540" s="1051"/>
      <c r="DS1540" s="1051"/>
      <c r="DT1540" s="1051"/>
      <c r="DU1540" s="1051"/>
      <c r="DV1540" s="1051"/>
      <c r="DW1540" s="1051"/>
      <c r="DX1540" s="1051"/>
      <c r="DY1540" s="1051"/>
      <c r="DZ1540" s="1051"/>
      <c r="EA1540" s="1051"/>
      <c r="EB1540" s="1051"/>
      <c r="EC1540" s="1051"/>
      <c r="ED1540" s="1051"/>
      <c r="EE1540" s="1051"/>
      <c r="EF1540" s="1051"/>
      <c r="EG1540" s="1051"/>
      <c r="EH1540" s="1051"/>
      <c r="EI1540" s="1051"/>
      <c r="EJ1540" s="1051"/>
      <c r="EK1540" s="1051"/>
      <c r="EL1540" s="1051"/>
      <c r="EM1540" s="1051"/>
      <c r="EN1540" s="1051"/>
      <c r="EO1540" s="1051"/>
      <c r="EP1540" s="1051"/>
      <c r="EQ1540" s="1051"/>
      <c r="ER1540" s="1051"/>
      <c r="ES1540" s="1051"/>
      <c r="ET1540" s="1051"/>
      <c r="EU1540" s="1051"/>
      <c r="EV1540" s="1051"/>
      <c r="EW1540" s="1051"/>
      <c r="EX1540" s="1051"/>
      <c r="EY1540" s="1051"/>
      <c r="EZ1540" s="1051"/>
      <c r="FA1540" s="1051"/>
      <c r="FB1540" s="1051"/>
      <c r="FC1540" s="1051"/>
      <c r="FD1540" s="1051"/>
      <c r="FE1540" s="1051"/>
      <c r="FF1540" s="1051"/>
      <c r="FG1540" s="1051"/>
      <c r="FH1540" s="1051"/>
      <c r="FI1540" s="1051"/>
      <c r="FJ1540" s="1051"/>
      <c r="FK1540" s="1051"/>
      <c r="FL1540" s="1051"/>
      <c r="FM1540" s="1051"/>
      <c r="FN1540" s="1051"/>
      <c r="FO1540" s="1051"/>
      <c r="FP1540" s="1051"/>
      <c r="FQ1540" s="1051"/>
      <c r="FR1540" s="1051"/>
      <c r="FS1540" s="1051"/>
      <c r="FT1540" s="1051"/>
      <c r="FU1540" s="1051"/>
      <c r="FV1540" s="1051"/>
      <c r="FW1540" s="1051"/>
      <c r="FX1540" s="1051"/>
      <c r="FY1540" s="1051"/>
      <c r="FZ1540" s="1051"/>
      <c r="GA1540" s="1051"/>
      <c r="GB1540" s="1051"/>
      <c r="GC1540" s="1051"/>
      <c r="GD1540" s="1051"/>
      <c r="GE1540" s="1051"/>
      <c r="GF1540" s="1051"/>
      <c r="GG1540" s="1051"/>
      <c r="GH1540" s="1051"/>
      <c r="GI1540" s="1051"/>
      <c r="GJ1540" s="1051"/>
      <c r="GK1540" s="1051"/>
      <c r="GL1540" s="1051"/>
      <c r="GM1540" s="1051"/>
      <c r="GN1540" s="1051"/>
      <c r="GO1540" s="1051"/>
      <c r="GP1540" s="1051"/>
      <c r="GQ1540" s="1051"/>
      <c r="GR1540" s="1051"/>
      <c r="GS1540" s="1051"/>
      <c r="GT1540" s="1051"/>
      <c r="GU1540" s="1051"/>
      <c r="GV1540" s="1051"/>
      <c r="GW1540" s="1051"/>
      <c r="GX1540" s="1051"/>
      <c r="GY1540" s="1051"/>
      <c r="GZ1540" s="1051"/>
      <c r="HA1540" s="1051"/>
      <c r="HB1540" s="1051"/>
      <c r="HC1540" s="1051"/>
      <c r="HD1540" s="1051"/>
      <c r="HE1540" s="1051"/>
      <c r="HF1540" s="1051"/>
      <c r="HG1540" s="1051"/>
      <c r="HH1540" s="1051"/>
      <c r="HI1540" s="1051"/>
      <c r="HJ1540" s="1051"/>
      <c r="HK1540" s="1051"/>
      <c r="HL1540" s="1051"/>
      <c r="HM1540" s="1051"/>
      <c r="HN1540" s="1051"/>
      <c r="HO1540" s="1051"/>
      <c r="HP1540" s="1051"/>
      <c r="HQ1540" s="1051"/>
      <c r="HR1540" s="1051"/>
      <c r="HS1540" s="1051"/>
      <c r="HT1540" s="1051"/>
      <c r="HU1540" s="1051"/>
      <c r="HV1540" s="1051"/>
      <c r="HW1540" s="1051"/>
      <c r="HX1540" s="1051"/>
      <c r="HY1540" s="1051"/>
      <c r="HZ1540" s="1051"/>
      <c r="IA1540" s="1051"/>
      <c r="IB1540" s="1051"/>
      <c r="IC1540" s="1051"/>
      <c r="ID1540" s="1051"/>
      <c r="IE1540" s="1051"/>
      <c r="IF1540" s="1051"/>
      <c r="IG1540" s="1051"/>
      <c r="IH1540" s="1051"/>
      <c r="II1540" s="1051"/>
      <c r="IJ1540" s="1051"/>
      <c r="IK1540" s="1051"/>
      <c r="IL1540" s="1051"/>
      <c r="IM1540" s="1051"/>
      <c r="IN1540" s="1051"/>
      <c r="IO1540" s="1051"/>
      <c r="IP1540" s="1051"/>
      <c r="IQ1540" s="1051"/>
      <c r="IR1540" s="1051"/>
      <c r="IS1540" s="1051"/>
      <c r="IT1540" s="1051"/>
      <c r="IU1540" s="1051"/>
      <c r="IV1540" s="1051"/>
      <c r="IW1540" s="1051"/>
      <c r="IX1540" s="1051"/>
      <c r="IY1540" s="1051"/>
      <c r="IZ1540" s="1051"/>
      <c r="JA1540" s="1051"/>
      <c r="JB1540" s="1051"/>
    </row>
    <row r="1541" spans="1:262" s="1339" customFormat="1" ht="38.1" customHeight="1" x14ac:dyDescent="0.25">
      <c r="A1541" s="1250"/>
      <c r="B1541" s="1250"/>
      <c r="C1541" s="1115" t="s">
        <v>169</v>
      </c>
      <c r="D1541" s="432"/>
      <c r="E1541" s="316">
        <f t="shared" si="600"/>
        <v>0</v>
      </c>
      <c r="F1541" s="316">
        <f t="shared" si="600"/>
        <v>0</v>
      </c>
      <c r="G1541" s="316">
        <f t="shared" si="600"/>
        <v>0</v>
      </c>
      <c r="H1541" s="316" t="e">
        <f t="shared" si="600"/>
        <v>#DIV/0!</v>
      </c>
      <c r="I1541" s="500"/>
      <c r="J1541" s="500"/>
      <c r="K1541" s="501"/>
      <c r="L1541" s="501"/>
      <c r="M1541" s="501"/>
      <c r="N1541" s="501"/>
      <c r="O1541" s="501"/>
      <c r="P1541" s="501"/>
      <c r="Q1541" s="64"/>
      <c r="R1541" s="64"/>
      <c r="S1541" s="64"/>
      <c r="T1541" s="64"/>
      <c r="U1541" s="226"/>
      <c r="V1541" s="64"/>
      <c r="W1541" s="1289"/>
      <c r="X1541" s="1051"/>
      <c r="Y1541" s="1051"/>
      <c r="Z1541" s="1051"/>
      <c r="AA1541" s="1051"/>
      <c r="AB1541" s="1051"/>
      <c r="AC1541" s="1051"/>
      <c r="AD1541" s="1051"/>
      <c r="AE1541" s="1051"/>
      <c r="AF1541" s="1051"/>
      <c r="AG1541" s="1051"/>
      <c r="AH1541" s="1051"/>
      <c r="AI1541" s="1051"/>
      <c r="AJ1541" s="1051"/>
      <c r="AK1541" s="1051"/>
      <c r="AL1541" s="1051"/>
      <c r="AM1541" s="1051"/>
      <c r="AN1541" s="1051"/>
      <c r="AO1541" s="1051"/>
      <c r="AP1541" s="1051"/>
      <c r="AQ1541" s="1051"/>
      <c r="AR1541" s="1051"/>
      <c r="AS1541" s="1051"/>
      <c r="AT1541" s="1051"/>
      <c r="AU1541" s="1051"/>
      <c r="AV1541" s="1051"/>
      <c r="AW1541" s="1051"/>
      <c r="AX1541" s="1051"/>
      <c r="AY1541" s="1051"/>
      <c r="AZ1541" s="1051"/>
      <c r="BA1541" s="1051"/>
      <c r="BB1541" s="1051"/>
      <c r="BC1541" s="1051"/>
      <c r="BD1541" s="1051"/>
      <c r="BE1541" s="1051"/>
      <c r="BF1541" s="1051"/>
      <c r="BG1541" s="1051"/>
      <c r="BH1541" s="1051"/>
      <c r="BI1541" s="1051"/>
      <c r="BJ1541" s="1051"/>
      <c r="BK1541" s="1051"/>
      <c r="BL1541" s="1051"/>
      <c r="BM1541" s="1051"/>
      <c r="BN1541" s="1051"/>
      <c r="BO1541" s="1051"/>
      <c r="BP1541" s="1051"/>
      <c r="BQ1541" s="1051"/>
      <c r="BR1541" s="1051"/>
      <c r="BS1541" s="1051"/>
      <c r="BT1541" s="1051"/>
      <c r="BU1541" s="1051"/>
      <c r="BV1541" s="1051"/>
      <c r="BW1541" s="1051"/>
      <c r="BX1541" s="1051"/>
      <c r="BY1541" s="1051"/>
      <c r="BZ1541" s="1051"/>
      <c r="CA1541" s="1051"/>
      <c r="CB1541" s="1051"/>
      <c r="CC1541" s="1051"/>
      <c r="CD1541" s="1051"/>
      <c r="CE1541" s="1051"/>
      <c r="CF1541" s="1051"/>
      <c r="CG1541" s="1051"/>
      <c r="CH1541" s="1051"/>
      <c r="CI1541" s="1051"/>
      <c r="CJ1541" s="1051"/>
      <c r="CK1541" s="1051"/>
      <c r="CL1541" s="1051"/>
      <c r="CM1541" s="1051"/>
      <c r="CN1541" s="1051"/>
      <c r="CO1541" s="1051"/>
      <c r="CP1541" s="1051"/>
      <c r="CQ1541" s="1051"/>
      <c r="CR1541" s="1051"/>
      <c r="CS1541" s="1051"/>
      <c r="CT1541" s="1051"/>
      <c r="CU1541" s="1051"/>
      <c r="CV1541" s="1051"/>
      <c r="CW1541" s="1051"/>
      <c r="CX1541" s="1051"/>
      <c r="CY1541" s="1051"/>
      <c r="CZ1541" s="1051"/>
      <c r="DA1541" s="1051"/>
      <c r="DB1541" s="1051"/>
      <c r="DC1541" s="1051"/>
      <c r="DD1541" s="1051"/>
      <c r="DE1541" s="1051"/>
      <c r="DF1541" s="1051"/>
      <c r="DG1541" s="1051"/>
      <c r="DH1541" s="1051"/>
      <c r="DI1541" s="1051"/>
      <c r="DJ1541" s="1051"/>
      <c r="DK1541" s="1051"/>
      <c r="DL1541" s="1051"/>
      <c r="DM1541" s="1051"/>
      <c r="DN1541" s="1051"/>
      <c r="DO1541" s="1051"/>
      <c r="DP1541" s="1051"/>
      <c r="DQ1541" s="1051"/>
      <c r="DR1541" s="1051"/>
      <c r="DS1541" s="1051"/>
      <c r="DT1541" s="1051"/>
      <c r="DU1541" s="1051"/>
      <c r="DV1541" s="1051"/>
      <c r="DW1541" s="1051"/>
      <c r="DX1541" s="1051"/>
      <c r="DY1541" s="1051"/>
      <c r="DZ1541" s="1051"/>
      <c r="EA1541" s="1051"/>
      <c r="EB1541" s="1051"/>
      <c r="EC1541" s="1051"/>
      <c r="ED1541" s="1051"/>
      <c r="EE1541" s="1051"/>
      <c r="EF1541" s="1051"/>
      <c r="EG1541" s="1051"/>
      <c r="EH1541" s="1051"/>
      <c r="EI1541" s="1051"/>
      <c r="EJ1541" s="1051"/>
      <c r="EK1541" s="1051"/>
      <c r="EL1541" s="1051"/>
      <c r="EM1541" s="1051"/>
      <c r="EN1541" s="1051"/>
      <c r="EO1541" s="1051"/>
      <c r="EP1541" s="1051"/>
      <c r="EQ1541" s="1051"/>
      <c r="ER1541" s="1051"/>
      <c r="ES1541" s="1051"/>
      <c r="ET1541" s="1051"/>
      <c r="EU1541" s="1051"/>
      <c r="EV1541" s="1051"/>
      <c r="EW1541" s="1051"/>
      <c r="EX1541" s="1051"/>
      <c r="EY1541" s="1051"/>
      <c r="EZ1541" s="1051"/>
      <c r="FA1541" s="1051"/>
      <c r="FB1541" s="1051"/>
      <c r="FC1541" s="1051"/>
      <c r="FD1541" s="1051"/>
      <c r="FE1541" s="1051"/>
      <c r="FF1541" s="1051"/>
      <c r="FG1541" s="1051"/>
      <c r="FH1541" s="1051"/>
      <c r="FI1541" s="1051"/>
      <c r="FJ1541" s="1051"/>
      <c r="FK1541" s="1051"/>
      <c r="FL1541" s="1051"/>
      <c r="FM1541" s="1051"/>
      <c r="FN1541" s="1051"/>
      <c r="FO1541" s="1051"/>
      <c r="FP1541" s="1051"/>
      <c r="FQ1541" s="1051"/>
      <c r="FR1541" s="1051"/>
      <c r="FS1541" s="1051"/>
      <c r="FT1541" s="1051"/>
      <c r="FU1541" s="1051"/>
      <c r="FV1541" s="1051"/>
      <c r="FW1541" s="1051"/>
      <c r="FX1541" s="1051"/>
      <c r="FY1541" s="1051"/>
      <c r="FZ1541" s="1051"/>
      <c r="GA1541" s="1051"/>
      <c r="GB1541" s="1051"/>
      <c r="GC1541" s="1051"/>
      <c r="GD1541" s="1051"/>
      <c r="GE1541" s="1051"/>
      <c r="GF1541" s="1051"/>
      <c r="GG1541" s="1051"/>
      <c r="GH1541" s="1051"/>
      <c r="GI1541" s="1051"/>
      <c r="GJ1541" s="1051"/>
      <c r="GK1541" s="1051"/>
      <c r="GL1541" s="1051"/>
      <c r="GM1541" s="1051"/>
      <c r="GN1541" s="1051"/>
      <c r="GO1541" s="1051"/>
      <c r="GP1541" s="1051"/>
      <c r="GQ1541" s="1051"/>
      <c r="GR1541" s="1051"/>
      <c r="GS1541" s="1051"/>
      <c r="GT1541" s="1051"/>
      <c r="GU1541" s="1051"/>
      <c r="GV1541" s="1051"/>
      <c r="GW1541" s="1051"/>
      <c r="GX1541" s="1051"/>
      <c r="GY1541" s="1051"/>
      <c r="GZ1541" s="1051"/>
      <c r="HA1541" s="1051"/>
      <c r="HB1541" s="1051"/>
      <c r="HC1541" s="1051"/>
      <c r="HD1541" s="1051"/>
      <c r="HE1541" s="1051"/>
      <c r="HF1541" s="1051"/>
      <c r="HG1541" s="1051"/>
      <c r="HH1541" s="1051"/>
      <c r="HI1541" s="1051"/>
      <c r="HJ1541" s="1051"/>
      <c r="HK1541" s="1051"/>
      <c r="HL1541" s="1051"/>
      <c r="HM1541" s="1051"/>
      <c r="HN1541" s="1051"/>
      <c r="HO1541" s="1051"/>
      <c r="HP1541" s="1051"/>
      <c r="HQ1541" s="1051"/>
      <c r="HR1541" s="1051"/>
      <c r="HS1541" s="1051"/>
      <c r="HT1541" s="1051"/>
      <c r="HU1541" s="1051"/>
      <c r="HV1541" s="1051"/>
      <c r="HW1541" s="1051"/>
      <c r="HX1541" s="1051"/>
      <c r="HY1541" s="1051"/>
      <c r="HZ1541" s="1051"/>
      <c r="IA1541" s="1051"/>
      <c r="IB1541" s="1051"/>
      <c r="IC1541" s="1051"/>
      <c r="ID1541" s="1051"/>
      <c r="IE1541" s="1051"/>
      <c r="IF1541" s="1051"/>
      <c r="IG1541" s="1051"/>
      <c r="IH1541" s="1051"/>
      <c r="II1541" s="1051"/>
      <c r="IJ1541" s="1051"/>
      <c r="IK1541" s="1051"/>
      <c r="IL1541" s="1051"/>
      <c r="IM1541" s="1051"/>
      <c r="IN1541" s="1051"/>
      <c r="IO1541" s="1051"/>
      <c r="IP1541" s="1051"/>
      <c r="IQ1541" s="1051"/>
      <c r="IR1541" s="1051"/>
      <c r="IS1541" s="1051"/>
      <c r="IT1541" s="1051"/>
      <c r="IU1541" s="1051"/>
      <c r="IV1541" s="1051"/>
      <c r="IW1541" s="1051"/>
      <c r="IX1541" s="1051"/>
      <c r="IY1541" s="1051"/>
      <c r="IZ1541" s="1051"/>
      <c r="JA1541" s="1051"/>
      <c r="JB1541" s="1051"/>
    </row>
    <row r="1542" spans="1:262" s="1339" customFormat="1" ht="38.1" customHeight="1" x14ac:dyDescent="0.25">
      <c r="A1542" s="1250"/>
      <c r="B1542" s="1250"/>
      <c r="C1542" s="1120" t="s">
        <v>313</v>
      </c>
      <c r="D1542" s="12"/>
      <c r="E1542" s="30"/>
      <c r="F1542" s="30"/>
      <c r="G1542" s="30"/>
      <c r="H1542" s="1321"/>
      <c r="I1542" s="500"/>
      <c r="J1542" s="500"/>
      <c r="K1542" s="501"/>
      <c r="L1542" s="501"/>
      <c r="M1542" s="501"/>
      <c r="N1542" s="501"/>
      <c r="O1542" s="501"/>
      <c r="P1542" s="501"/>
      <c r="Q1542" s="64"/>
      <c r="R1542" s="64"/>
      <c r="S1542" s="64"/>
      <c r="T1542" s="64"/>
      <c r="U1542" s="226"/>
      <c r="V1542" s="64"/>
      <c r="W1542" s="1289"/>
      <c r="X1542" s="1051"/>
      <c r="Y1542" s="1051"/>
      <c r="Z1542" s="1051"/>
      <c r="AA1542" s="1051"/>
      <c r="AB1542" s="1051"/>
      <c r="AC1542" s="1051"/>
      <c r="AD1542" s="1051"/>
      <c r="AE1542" s="1051"/>
      <c r="AF1542" s="1051"/>
      <c r="AG1542" s="1051"/>
      <c r="AH1542" s="1051"/>
      <c r="AI1542" s="1051"/>
      <c r="AJ1542" s="1051"/>
      <c r="AK1542" s="1051"/>
      <c r="AL1542" s="1051"/>
      <c r="AM1542" s="1051"/>
      <c r="AN1542" s="1051"/>
      <c r="AO1542" s="1051"/>
      <c r="AP1542" s="1051"/>
      <c r="AQ1542" s="1051"/>
      <c r="AR1542" s="1051"/>
      <c r="AS1542" s="1051"/>
      <c r="AT1542" s="1051"/>
      <c r="AU1542" s="1051"/>
      <c r="AV1542" s="1051"/>
      <c r="AW1542" s="1051"/>
      <c r="AX1542" s="1051"/>
      <c r="AY1542" s="1051"/>
      <c r="AZ1542" s="1051"/>
      <c r="BA1542" s="1051"/>
      <c r="BB1542" s="1051"/>
      <c r="BC1542" s="1051"/>
      <c r="BD1542" s="1051"/>
      <c r="BE1542" s="1051"/>
      <c r="BF1542" s="1051"/>
      <c r="BG1542" s="1051"/>
      <c r="BH1542" s="1051"/>
      <c r="BI1542" s="1051"/>
      <c r="BJ1542" s="1051"/>
      <c r="BK1542" s="1051"/>
      <c r="BL1542" s="1051"/>
      <c r="BM1542" s="1051"/>
      <c r="BN1542" s="1051"/>
      <c r="BO1542" s="1051"/>
      <c r="BP1542" s="1051"/>
      <c r="BQ1542" s="1051"/>
      <c r="BR1542" s="1051"/>
      <c r="BS1542" s="1051"/>
      <c r="BT1542" s="1051"/>
      <c r="BU1542" s="1051"/>
      <c r="BV1542" s="1051"/>
      <c r="BW1542" s="1051"/>
      <c r="BX1542" s="1051"/>
      <c r="BY1542" s="1051"/>
      <c r="BZ1542" s="1051"/>
      <c r="CA1542" s="1051"/>
      <c r="CB1542" s="1051"/>
      <c r="CC1542" s="1051"/>
      <c r="CD1542" s="1051"/>
      <c r="CE1542" s="1051"/>
      <c r="CF1542" s="1051"/>
      <c r="CG1542" s="1051"/>
      <c r="CH1542" s="1051"/>
      <c r="CI1542" s="1051"/>
      <c r="CJ1542" s="1051"/>
      <c r="CK1542" s="1051"/>
      <c r="CL1542" s="1051"/>
      <c r="CM1542" s="1051"/>
      <c r="CN1542" s="1051"/>
      <c r="CO1542" s="1051"/>
      <c r="CP1542" s="1051"/>
      <c r="CQ1542" s="1051"/>
      <c r="CR1542" s="1051"/>
      <c r="CS1542" s="1051"/>
      <c r="CT1542" s="1051"/>
      <c r="CU1542" s="1051"/>
      <c r="CV1542" s="1051"/>
      <c r="CW1542" s="1051"/>
      <c r="CX1542" s="1051"/>
      <c r="CY1542" s="1051"/>
      <c r="CZ1542" s="1051"/>
      <c r="DA1542" s="1051"/>
      <c r="DB1542" s="1051"/>
      <c r="DC1542" s="1051"/>
      <c r="DD1542" s="1051"/>
      <c r="DE1542" s="1051"/>
      <c r="DF1542" s="1051"/>
      <c r="DG1542" s="1051"/>
      <c r="DH1542" s="1051"/>
      <c r="DI1542" s="1051"/>
      <c r="DJ1542" s="1051"/>
      <c r="DK1542" s="1051"/>
      <c r="DL1542" s="1051"/>
      <c r="DM1542" s="1051"/>
      <c r="DN1542" s="1051"/>
      <c r="DO1542" s="1051"/>
      <c r="DP1542" s="1051"/>
      <c r="DQ1542" s="1051"/>
      <c r="DR1542" s="1051"/>
      <c r="DS1542" s="1051"/>
      <c r="DT1542" s="1051"/>
      <c r="DU1542" s="1051"/>
      <c r="DV1542" s="1051"/>
      <c r="DW1542" s="1051"/>
      <c r="DX1542" s="1051"/>
      <c r="DY1542" s="1051"/>
      <c r="DZ1542" s="1051"/>
      <c r="EA1542" s="1051"/>
      <c r="EB1542" s="1051"/>
      <c r="EC1542" s="1051"/>
      <c r="ED1542" s="1051"/>
      <c r="EE1542" s="1051"/>
      <c r="EF1542" s="1051"/>
      <c r="EG1542" s="1051"/>
      <c r="EH1542" s="1051"/>
      <c r="EI1542" s="1051"/>
      <c r="EJ1542" s="1051"/>
      <c r="EK1542" s="1051"/>
      <c r="EL1542" s="1051"/>
      <c r="EM1542" s="1051"/>
      <c r="EN1542" s="1051"/>
      <c r="EO1542" s="1051"/>
      <c r="EP1542" s="1051"/>
      <c r="EQ1542" s="1051"/>
      <c r="ER1542" s="1051"/>
      <c r="ES1542" s="1051"/>
      <c r="ET1542" s="1051"/>
      <c r="EU1542" s="1051"/>
      <c r="EV1542" s="1051"/>
      <c r="EW1542" s="1051"/>
      <c r="EX1542" s="1051"/>
      <c r="EY1542" s="1051"/>
      <c r="EZ1542" s="1051"/>
      <c r="FA1542" s="1051"/>
      <c r="FB1542" s="1051"/>
      <c r="FC1542" s="1051"/>
      <c r="FD1542" s="1051"/>
      <c r="FE1542" s="1051"/>
      <c r="FF1542" s="1051"/>
      <c r="FG1542" s="1051"/>
      <c r="FH1542" s="1051"/>
      <c r="FI1542" s="1051"/>
      <c r="FJ1542" s="1051"/>
      <c r="FK1542" s="1051"/>
      <c r="FL1542" s="1051"/>
      <c r="FM1542" s="1051"/>
      <c r="FN1542" s="1051"/>
      <c r="FO1542" s="1051"/>
      <c r="FP1542" s="1051"/>
      <c r="FQ1542" s="1051"/>
      <c r="FR1542" s="1051"/>
      <c r="FS1542" s="1051"/>
      <c r="FT1542" s="1051"/>
      <c r="FU1542" s="1051"/>
      <c r="FV1542" s="1051"/>
      <c r="FW1542" s="1051"/>
      <c r="FX1542" s="1051"/>
      <c r="FY1542" s="1051"/>
      <c r="FZ1542" s="1051"/>
      <c r="GA1542" s="1051"/>
      <c r="GB1542" s="1051"/>
      <c r="GC1542" s="1051"/>
      <c r="GD1542" s="1051"/>
      <c r="GE1542" s="1051"/>
      <c r="GF1542" s="1051"/>
      <c r="GG1542" s="1051"/>
      <c r="GH1542" s="1051"/>
      <c r="GI1542" s="1051"/>
      <c r="GJ1542" s="1051"/>
      <c r="GK1542" s="1051"/>
      <c r="GL1542" s="1051"/>
      <c r="GM1542" s="1051"/>
      <c r="GN1542" s="1051"/>
      <c r="GO1542" s="1051"/>
      <c r="GP1542" s="1051"/>
      <c r="GQ1542" s="1051"/>
      <c r="GR1542" s="1051"/>
      <c r="GS1542" s="1051"/>
      <c r="GT1542" s="1051"/>
      <c r="GU1542" s="1051"/>
      <c r="GV1542" s="1051"/>
      <c r="GW1542" s="1051"/>
      <c r="GX1542" s="1051"/>
      <c r="GY1542" s="1051"/>
      <c r="GZ1542" s="1051"/>
      <c r="HA1542" s="1051"/>
      <c r="HB1542" s="1051"/>
      <c r="HC1542" s="1051"/>
      <c r="HD1542" s="1051"/>
      <c r="HE1542" s="1051"/>
      <c r="HF1542" s="1051"/>
      <c r="HG1542" s="1051"/>
      <c r="HH1542" s="1051"/>
      <c r="HI1542" s="1051"/>
      <c r="HJ1542" s="1051"/>
      <c r="HK1542" s="1051"/>
      <c r="HL1542" s="1051"/>
      <c r="HM1542" s="1051"/>
      <c r="HN1542" s="1051"/>
      <c r="HO1542" s="1051"/>
      <c r="HP1542" s="1051"/>
      <c r="HQ1542" s="1051"/>
      <c r="HR1542" s="1051"/>
      <c r="HS1542" s="1051"/>
      <c r="HT1542" s="1051"/>
      <c r="HU1542" s="1051"/>
      <c r="HV1542" s="1051"/>
      <c r="HW1542" s="1051"/>
      <c r="HX1542" s="1051"/>
      <c r="HY1542" s="1051"/>
      <c r="HZ1542" s="1051"/>
      <c r="IA1542" s="1051"/>
      <c r="IB1542" s="1051"/>
      <c r="IC1542" s="1051"/>
      <c r="ID1542" s="1051"/>
      <c r="IE1542" s="1051"/>
      <c r="IF1542" s="1051"/>
      <c r="IG1542" s="1051"/>
      <c r="IH1542" s="1051"/>
      <c r="II1542" s="1051"/>
      <c r="IJ1542" s="1051"/>
      <c r="IK1542" s="1051"/>
      <c r="IL1542" s="1051"/>
      <c r="IM1542" s="1051"/>
      <c r="IN1542" s="1051"/>
      <c r="IO1542" s="1051"/>
      <c r="IP1542" s="1051"/>
      <c r="IQ1542" s="1051"/>
      <c r="IR1542" s="1051"/>
      <c r="IS1542" s="1051"/>
      <c r="IT1542" s="1051"/>
      <c r="IU1542" s="1051"/>
      <c r="IV1542" s="1051"/>
      <c r="IW1542" s="1051"/>
      <c r="IX1542" s="1051"/>
      <c r="IY1542" s="1051"/>
      <c r="IZ1542" s="1051"/>
      <c r="JA1542" s="1051"/>
      <c r="JB1542" s="1051"/>
    </row>
    <row r="1543" spans="1:262" s="1339" customFormat="1" ht="38.1" customHeight="1" x14ac:dyDescent="0.25">
      <c r="A1543" s="1250"/>
      <c r="B1543" s="1250"/>
      <c r="C1543" s="1092" t="s">
        <v>201</v>
      </c>
      <c r="D1543" s="12"/>
      <c r="E1543" s="30">
        <f t="shared" ref="E1543:H1553" si="601">E1501</f>
        <v>0</v>
      </c>
      <c r="F1543" s="30">
        <f t="shared" si="601"/>
        <v>0</v>
      </c>
      <c r="G1543" s="30">
        <f t="shared" si="601"/>
        <v>1</v>
      </c>
      <c r="H1543" s="30" t="e">
        <f t="shared" si="601"/>
        <v>#DIV/0!</v>
      </c>
      <c r="I1543" s="500"/>
      <c r="J1543" s="500"/>
      <c r="K1543" s="501"/>
      <c r="L1543" s="501"/>
      <c r="M1543" s="501"/>
      <c r="N1543" s="501"/>
      <c r="O1543" s="501"/>
      <c r="P1543" s="501"/>
      <c r="Q1543" s="64"/>
      <c r="R1543" s="64"/>
      <c r="S1543" s="64"/>
      <c r="T1543" s="64"/>
      <c r="U1543" s="226"/>
      <c r="V1543" s="64"/>
      <c r="W1543" s="1289"/>
      <c r="X1543" s="1051"/>
      <c r="Y1543" s="1051"/>
      <c r="Z1543" s="1051"/>
      <c r="AA1543" s="1051"/>
      <c r="AB1543" s="1051"/>
      <c r="AC1543" s="1051"/>
      <c r="AD1543" s="1051"/>
      <c r="AE1543" s="1051"/>
      <c r="AF1543" s="1051"/>
      <c r="AG1543" s="1051"/>
      <c r="AH1543" s="1051"/>
      <c r="AI1543" s="1051"/>
      <c r="AJ1543" s="1051"/>
      <c r="AK1543" s="1051"/>
      <c r="AL1543" s="1051"/>
      <c r="AM1543" s="1051"/>
      <c r="AN1543" s="1051"/>
      <c r="AO1543" s="1051"/>
      <c r="AP1543" s="1051"/>
      <c r="AQ1543" s="1051"/>
      <c r="AR1543" s="1051"/>
      <c r="AS1543" s="1051"/>
      <c r="AT1543" s="1051"/>
      <c r="AU1543" s="1051"/>
      <c r="AV1543" s="1051"/>
      <c r="AW1543" s="1051"/>
      <c r="AX1543" s="1051"/>
      <c r="AY1543" s="1051"/>
      <c r="AZ1543" s="1051"/>
      <c r="BA1543" s="1051"/>
      <c r="BB1543" s="1051"/>
      <c r="BC1543" s="1051"/>
      <c r="BD1543" s="1051"/>
      <c r="BE1543" s="1051"/>
      <c r="BF1543" s="1051"/>
      <c r="BG1543" s="1051"/>
      <c r="BH1543" s="1051"/>
      <c r="BI1543" s="1051"/>
      <c r="BJ1543" s="1051"/>
      <c r="BK1543" s="1051"/>
      <c r="BL1543" s="1051"/>
      <c r="BM1543" s="1051"/>
      <c r="BN1543" s="1051"/>
      <c r="BO1543" s="1051"/>
      <c r="BP1543" s="1051"/>
      <c r="BQ1543" s="1051"/>
      <c r="BR1543" s="1051"/>
      <c r="BS1543" s="1051"/>
      <c r="BT1543" s="1051"/>
      <c r="BU1543" s="1051"/>
      <c r="BV1543" s="1051"/>
      <c r="BW1543" s="1051"/>
      <c r="BX1543" s="1051"/>
      <c r="BY1543" s="1051"/>
      <c r="BZ1543" s="1051"/>
      <c r="CA1543" s="1051"/>
      <c r="CB1543" s="1051"/>
      <c r="CC1543" s="1051"/>
      <c r="CD1543" s="1051"/>
      <c r="CE1543" s="1051"/>
      <c r="CF1543" s="1051"/>
      <c r="CG1543" s="1051"/>
      <c r="CH1543" s="1051"/>
      <c r="CI1543" s="1051"/>
      <c r="CJ1543" s="1051"/>
      <c r="CK1543" s="1051"/>
      <c r="CL1543" s="1051"/>
      <c r="CM1543" s="1051"/>
      <c r="CN1543" s="1051"/>
      <c r="CO1543" s="1051"/>
      <c r="CP1543" s="1051"/>
      <c r="CQ1543" s="1051"/>
      <c r="CR1543" s="1051"/>
      <c r="CS1543" s="1051"/>
      <c r="CT1543" s="1051"/>
      <c r="CU1543" s="1051"/>
      <c r="CV1543" s="1051"/>
      <c r="CW1543" s="1051"/>
      <c r="CX1543" s="1051"/>
      <c r="CY1543" s="1051"/>
      <c r="CZ1543" s="1051"/>
      <c r="DA1543" s="1051"/>
      <c r="DB1543" s="1051"/>
      <c r="DC1543" s="1051"/>
      <c r="DD1543" s="1051"/>
      <c r="DE1543" s="1051"/>
      <c r="DF1543" s="1051"/>
      <c r="DG1543" s="1051"/>
      <c r="DH1543" s="1051"/>
      <c r="DI1543" s="1051"/>
      <c r="DJ1543" s="1051"/>
      <c r="DK1543" s="1051"/>
      <c r="DL1543" s="1051"/>
      <c r="DM1543" s="1051"/>
      <c r="DN1543" s="1051"/>
      <c r="DO1543" s="1051"/>
      <c r="DP1543" s="1051"/>
      <c r="DQ1543" s="1051"/>
      <c r="DR1543" s="1051"/>
      <c r="DS1543" s="1051"/>
      <c r="DT1543" s="1051"/>
      <c r="DU1543" s="1051"/>
      <c r="DV1543" s="1051"/>
      <c r="DW1543" s="1051"/>
      <c r="DX1543" s="1051"/>
      <c r="DY1543" s="1051"/>
      <c r="DZ1543" s="1051"/>
      <c r="EA1543" s="1051"/>
      <c r="EB1543" s="1051"/>
      <c r="EC1543" s="1051"/>
      <c r="ED1543" s="1051"/>
      <c r="EE1543" s="1051"/>
      <c r="EF1543" s="1051"/>
      <c r="EG1543" s="1051"/>
      <c r="EH1543" s="1051"/>
      <c r="EI1543" s="1051"/>
      <c r="EJ1543" s="1051"/>
      <c r="EK1543" s="1051"/>
      <c r="EL1543" s="1051"/>
      <c r="EM1543" s="1051"/>
      <c r="EN1543" s="1051"/>
      <c r="EO1543" s="1051"/>
      <c r="EP1543" s="1051"/>
      <c r="EQ1543" s="1051"/>
      <c r="ER1543" s="1051"/>
      <c r="ES1543" s="1051"/>
      <c r="ET1543" s="1051"/>
      <c r="EU1543" s="1051"/>
      <c r="EV1543" s="1051"/>
      <c r="EW1543" s="1051"/>
      <c r="EX1543" s="1051"/>
      <c r="EY1543" s="1051"/>
      <c r="EZ1543" s="1051"/>
      <c r="FA1543" s="1051"/>
      <c r="FB1543" s="1051"/>
      <c r="FC1543" s="1051"/>
      <c r="FD1543" s="1051"/>
      <c r="FE1543" s="1051"/>
      <c r="FF1543" s="1051"/>
      <c r="FG1543" s="1051"/>
      <c r="FH1543" s="1051"/>
      <c r="FI1543" s="1051"/>
      <c r="FJ1543" s="1051"/>
      <c r="FK1543" s="1051"/>
      <c r="FL1543" s="1051"/>
      <c r="FM1543" s="1051"/>
      <c r="FN1543" s="1051"/>
      <c r="FO1543" s="1051"/>
      <c r="FP1543" s="1051"/>
      <c r="FQ1543" s="1051"/>
      <c r="FR1543" s="1051"/>
      <c r="FS1543" s="1051"/>
      <c r="FT1543" s="1051"/>
      <c r="FU1543" s="1051"/>
      <c r="FV1543" s="1051"/>
      <c r="FW1543" s="1051"/>
      <c r="FX1543" s="1051"/>
      <c r="FY1543" s="1051"/>
      <c r="FZ1543" s="1051"/>
      <c r="GA1543" s="1051"/>
      <c r="GB1543" s="1051"/>
      <c r="GC1543" s="1051"/>
      <c r="GD1543" s="1051"/>
      <c r="GE1543" s="1051"/>
      <c r="GF1543" s="1051"/>
      <c r="GG1543" s="1051"/>
      <c r="GH1543" s="1051"/>
      <c r="GI1543" s="1051"/>
      <c r="GJ1543" s="1051"/>
      <c r="GK1543" s="1051"/>
      <c r="GL1543" s="1051"/>
      <c r="GM1543" s="1051"/>
      <c r="GN1543" s="1051"/>
      <c r="GO1543" s="1051"/>
      <c r="GP1543" s="1051"/>
      <c r="GQ1543" s="1051"/>
      <c r="GR1543" s="1051"/>
      <c r="GS1543" s="1051"/>
      <c r="GT1543" s="1051"/>
      <c r="GU1543" s="1051"/>
      <c r="GV1543" s="1051"/>
      <c r="GW1543" s="1051"/>
      <c r="GX1543" s="1051"/>
      <c r="GY1543" s="1051"/>
      <c r="GZ1543" s="1051"/>
      <c r="HA1543" s="1051"/>
      <c r="HB1543" s="1051"/>
      <c r="HC1543" s="1051"/>
      <c r="HD1543" s="1051"/>
      <c r="HE1543" s="1051"/>
      <c r="HF1543" s="1051"/>
      <c r="HG1543" s="1051"/>
      <c r="HH1543" s="1051"/>
      <c r="HI1543" s="1051"/>
      <c r="HJ1543" s="1051"/>
      <c r="HK1543" s="1051"/>
      <c r="HL1543" s="1051"/>
      <c r="HM1543" s="1051"/>
      <c r="HN1543" s="1051"/>
      <c r="HO1543" s="1051"/>
      <c r="HP1543" s="1051"/>
      <c r="HQ1543" s="1051"/>
      <c r="HR1543" s="1051"/>
      <c r="HS1543" s="1051"/>
      <c r="HT1543" s="1051"/>
      <c r="HU1543" s="1051"/>
      <c r="HV1543" s="1051"/>
      <c r="HW1543" s="1051"/>
      <c r="HX1543" s="1051"/>
      <c r="HY1543" s="1051"/>
      <c r="HZ1543" s="1051"/>
      <c r="IA1543" s="1051"/>
      <c r="IB1543" s="1051"/>
      <c r="IC1543" s="1051"/>
      <c r="ID1543" s="1051"/>
      <c r="IE1543" s="1051"/>
      <c r="IF1543" s="1051"/>
      <c r="IG1543" s="1051"/>
      <c r="IH1543" s="1051"/>
      <c r="II1543" s="1051"/>
      <c r="IJ1543" s="1051"/>
      <c r="IK1543" s="1051"/>
      <c r="IL1543" s="1051"/>
      <c r="IM1543" s="1051"/>
      <c r="IN1543" s="1051"/>
      <c r="IO1543" s="1051"/>
      <c r="IP1543" s="1051"/>
      <c r="IQ1543" s="1051"/>
      <c r="IR1543" s="1051"/>
      <c r="IS1543" s="1051"/>
      <c r="IT1543" s="1051"/>
      <c r="IU1543" s="1051"/>
      <c r="IV1543" s="1051"/>
      <c r="IW1543" s="1051"/>
      <c r="IX1543" s="1051"/>
      <c r="IY1543" s="1051"/>
      <c r="IZ1543" s="1051"/>
      <c r="JA1543" s="1051"/>
      <c r="JB1543" s="1051"/>
    </row>
    <row r="1544" spans="1:262" s="1339" customFormat="1" ht="38.1" customHeight="1" x14ac:dyDescent="0.25">
      <c r="A1544" s="1250"/>
      <c r="B1544" s="1250"/>
      <c r="C1544" s="1092" t="s">
        <v>309</v>
      </c>
      <c r="D1544" s="12"/>
      <c r="E1544" s="30">
        <f t="shared" si="601"/>
        <v>0</v>
      </c>
      <c r="F1544" s="30">
        <f t="shared" si="601"/>
        <v>0</v>
      </c>
      <c r="G1544" s="30">
        <f t="shared" si="601"/>
        <v>0</v>
      </c>
      <c r="H1544" s="30">
        <f t="shared" si="601"/>
        <v>0</v>
      </c>
      <c r="I1544" s="500"/>
      <c r="J1544" s="500"/>
      <c r="K1544" s="501"/>
      <c r="L1544" s="501"/>
      <c r="M1544" s="501"/>
      <c r="N1544" s="501"/>
      <c r="O1544" s="501"/>
      <c r="P1544" s="501"/>
      <c r="Q1544" s="64"/>
      <c r="R1544" s="64"/>
      <c r="S1544" s="64"/>
      <c r="T1544" s="64"/>
      <c r="U1544" s="226"/>
      <c r="V1544" s="64"/>
      <c r="W1544" s="1289"/>
      <c r="X1544" s="1051"/>
      <c r="Y1544" s="1051"/>
      <c r="Z1544" s="1051"/>
      <c r="AA1544" s="1051"/>
      <c r="AB1544" s="1051"/>
      <c r="AC1544" s="1051"/>
      <c r="AD1544" s="1051"/>
      <c r="AE1544" s="1051"/>
      <c r="AF1544" s="1051"/>
      <c r="AG1544" s="1051"/>
      <c r="AH1544" s="1051"/>
      <c r="AI1544" s="1051"/>
      <c r="AJ1544" s="1051"/>
      <c r="AK1544" s="1051"/>
      <c r="AL1544" s="1051"/>
      <c r="AM1544" s="1051"/>
      <c r="AN1544" s="1051"/>
      <c r="AO1544" s="1051"/>
      <c r="AP1544" s="1051"/>
      <c r="AQ1544" s="1051"/>
      <c r="AR1544" s="1051"/>
      <c r="AS1544" s="1051"/>
      <c r="AT1544" s="1051"/>
      <c r="AU1544" s="1051"/>
      <c r="AV1544" s="1051"/>
      <c r="AW1544" s="1051"/>
      <c r="AX1544" s="1051"/>
      <c r="AY1544" s="1051"/>
      <c r="AZ1544" s="1051"/>
      <c r="BA1544" s="1051"/>
      <c r="BB1544" s="1051"/>
      <c r="BC1544" s="1051"/>
      <c r="BD1544" s="1051"/>
      <c r="BE1544" s="1051"/>
      <c r="BF1544" s="1051"/>
      <c r="BG1544" s="1051"/>
      <c r="BH1544" s="1051"/>
      <c r="BI1544" s="1051"/>
      <c r="BJ1544" s="1051"/>
      <c r="BK1544" s="1051"/>
      <c r="BL1544" s="1051"/>
      <c r="BM1544" s="1051"/>
      <c r="BN1544" s="1051"/>
      <c r="BO1544" s="1051"/>
      <c r="BP1544" s="1051"/>
      <c r="BQ1544" s="1051"/>
      <c r="BR1544" s="1051"/>
      <c r="BS1544" s="1051"/>
      <c r="BT1544" s="1051"/>
      <c r="BU1544" s="1051"/>
      <c r="BV1544" s="1051"/>
      <c r="BW1544" s="1051"/>
      <c r="BX1544" s="1051"/>
      <c r="BY1544" s="1051"/>
      <c r="BZ1544" s="1051"/>
      <c r="CA1544" s="1051"/>
      <c r="CB1544" s="1051"/>
      <c r="CC1544" s="1051"/>
      <c r="CD1544" s="1051"/>
      <c r="CE1544" s="1051"/>
      <c r="CF1544" s="1051"/>
      <c r="CG1544" s="1051"/>
      <c r="CH1544" s="1051"/>
      <c r="CI1544" s="1051"/>
      <c r="CJ1544" s="1051"/>
      <c r="CK1544" s="1051"/>
      <c r="CL1544" s="1051"/>
      <c r="CM1544" s="1051"/>
      <c r="CN1544" s="1051"/>
      <c r="CO1544" s="1051"/>
      <c r="CP1544" s="1051"/>
      <c r="CQ1544" s="1051"/>
      <c r="CR1544" s="1051"/>
      <c r="CS1544" s="1051"/>
      <c r="CT1544" s="1051"/>
      <c r="CU1544" s="1051"/>
      <c r="CV1544" s="1051"/>
      <c r="CW1544" s="1051"/>
      <c r="CX1544" s="1051"/>
      <c r="CY1544" s="1051"/>
      <c r="CZ1544" s="1051"/>
      <c r="DA1544" s="1051"/>
      <c r="DB1544" s="1051"/>
      <c r="DC1544" s="1051"/>
      <c r="DD1544" s="1051"/>
      <c r="DE1544" s="1051"/>
      <c r="DF1544" s="1051"/>
      <c r="DG1544" s="1051"/>
      <c r="DH1544" s="1051"/>
      <c r="DI1544" s="1051"/>
      <c r="DJ1544" s="1051"/>
      <c r="DK1544" s="1051"/>
      <c r="DL1544" s="1051"/>
      <c r="DM1544" s="1051"/>
      <c r="DN1544" s="1051"/>
      <c r="DO1544" s="1051"/>
      <c r="DP1544" s="1051"/>
      <c r="DQ1544" s="1051"/>
      <c r="DR1544" s="1051"/>
      <c r="DS1544" s="1051"/>
      <c r="DT1544" s="1051"/>
      <c r="DU1544" s="1051"/>
      <c r="DV1544" s="1051"/>
      <c r="DW1544" s="1051"/>
      <c r="DX1544" s="1051"/>
      <c r="DY1544" s="1051"/>
      <c r="DZ1544" s="1051"/>
      <c r="EA1544" s="1051"/>
      <c r="EB1544" s="1051"/>
      <c r="EC1544" s="1051"/>
      <c r="ED1544" s="1051"/>
      <c r="EE1544" s="1051"/>
      <c r="EF1544" s="1051"/>
      <c r="EG1544" s="1051"/>
      <c r="EH1544" s="1051"/>
      <c r="EI1544" s="1051"/>
      <c r="EJ1544" s="1051"/>
      <c r="EK1544" s="1051"/>
      <c r="EL1544" s="1051"/>
      <c r="EM1544" s="1051"/>
      <c r="EN1544" s="1051"/>
      <c r="EO1544" s="1051"/>
      <c r="EP1544" s="1051"/>
      <c r="EQ1544" s="1051"/>
      <c r="ER1544" s="1051"/>
      <c r="ES1544" s="1051"/>
      <c r="ET1544" s="1051"/>
      <c r="EU1544" s="1051"/>
      <c r="EV1544" s="1051"/>
      <c r="EW1544" s="1051"/>
      <c r="EX1544" s="1051"/>
      <c r="EY1544" s="1051"/>
      <c r="EZ1544" s="1051"/>
      <c r="FA1544" s="1051"/>
      <c r="FB1544" s="1051"/>
      <c r="FC1544" s="1051"/>
      <c r="FD1544" s="1051"/>
      <c r="FE1544" s="1051"/>
      <c r="FF1544" s="1051"/>
      <c r="FG1544" s="1051"/>
      <c r="FH1544" s="1051"/>
      <c r="FI1544" s="1051"/>
      <c r="FJ1544" s="1051"/>
      <c r="FK1544" s="1051"/>
      <c r="FL1544" s="1051"/>
      <c r="FM1544" s="1051"/>
      <c r="FN1544" s="1051"/>
      <c r="FO1544" s="1051"/>
      <c r="FP1544" s="1051"/>
      <c r="FQ1544" s="1051"/>
      <c r="FR1544" s="1051"/>
      <c r="FS1544" s="1051"/>
      <c r="FT1544" s="1051"/>
      <c r="FU1544" s="1051"/>
      <c r="FV1544" s="1051"/>
      <c r="FW1544" s="1051"/>
      <c r="FX1544" s="1051"/>
      <c r="FY1544" s="1051"/>
      <c r="FZ1544" s="1051"/>
      <c r="GA1544" s="1051"/>
      <c r="GB1544" s="1051"/>
      <c r="GC1544" s="1051"/>
      <c r="GD1544" s="1051"/>
      <c r="GE1544" s="1051"/>
      <c r="GF1544" s="1051"/>
      <c r="GG1544" s="1051"/>
      <c r="GH1544" s="1051"/>
      <c r="GI1544" s="1051"/>
      <c r="GJ1544" s="1051"/>
      <c r="GK1544" s="1051"/>
      <c r="GL1544" s="1051"/>
      <c r="GM1544" s="1051"/>
      <c r="GN1544" s="1051"/>
      <c r="GO1544" s="1051"/>
      <c r="GP1544" s="1051"/>
      <c r="GQ1544" s="1051"/>
      <c r="GR1544" s="1051"/>
      <c r="GS1544" s="1051"/>
      <c r="GT1544" s="1051"/>
      <c r="GU1544" s="1051"/>
      <c r="GV1544" s="1051"/>
      <c r="GW1544" s="1051"/>
      <c r="GX1544" s="1051"/>
      <c r="GY1544" s="1051"/>
      <c r="GZ1544" s="1051"/>
      <c r="HA1544" s="1051"/>
      <c r="HB1544" s="1051"/>
      <c r="HC1544" s="1051"/>
      <c r="HD1544" s="1051"/>
      <c r="HE1544" s="1051"/>
      <c r="HF1544" s="1051"/>
      <c r="HG1544" s="1051"/>
      <c r="HH1544" s="1051"/>
      <c r="HI1544" s="1051"/>
      <c r="HJ1544" s="1051"/>
      <c r="HK1544" s="1051"/>
      <c r="HL1544" s="1051"/>
      <c r="HM1544" s="1051"/>
      <c r="HN1544" s="1051"/>
      <c r="HO1544" s="1051"/>
      <c r="HP1544" s="1051"/>
      <c r="HQ1544" s="1051"/>
      <c r="HR1544" s="1051"/>
      <c r="HS1544" s="1051"/>
      <c r="HT1544" s="1051"/>
      <c r="HU1544" s="1051"/>
      <c r="HV1544" s="1051"/>
      <c r="HW1544" s="1051"/>
      <c r="HX1544" s="1051"/>
      <c r="HY1544" s="1051"/>
      <c r="HZ1544" s="1051"/>
      <c r="IA1544" s="1051"/>
      <c r="IB1544" s="1051"/>
      <c r="IC1544" s="1051"/>
      <c r="ID1544" s="1051"/>
      <c r="IE1544" s="1051"/>
      <c r="IF1544" s="1051"/>
      <c r="IG1544" s="1051"/>
      <c r="IH1544" s="1051"/>
      <c r="II1544" s="1051"/>
      <c r="IJ1544" s="1051"/>
      <c r="IK1544" s="1051"/>
      <c r="IL1544" s="1051"/>
      <c r="IM1544" s="1051"/>
      <c r="IN1544" s="1051"/>
      <c r="IO1544" s="1051"/>
      <c r="IP1544" s="1051"/>
      <c r="IQ1544" s="1051"/>
      <c r="IR1544" s="1051"/>
      <c r="IS1544" s="1051"/>
      <c r="IT1544" s="1051"/>
      <c r="IU1544" s="1051"/>
      <c r="IV1544" s="1051"/>
      <c r="IW1544" s="1051"/>
      <c r="IX1544" s="1051"/>
      <c r="IY1544" s="1051"/>
      <c r="IZ1544" s="1051"/>
      <c r="JA1544" s="1051"/>
      <c r="JB1544" s="1051"/>
    </row>
    <row r="1545" spans="1:262" s="1339" customFormat="1" ht="38.1" customHeight="1" x14ac:dyDescent="0.25">
      <c r="A1545" s="1250"/>
      <c r="B1545" s="1250"/>
      <c r="C1545" s="1092" t="s">
        <v>314</v>
      </c>
      <c r="D1545" s="12"/>
      <c r="E1545" s="30">
        <f t="shared" si="601"/>
        <v>0</v>
      </c>
      <c r="F1545" s="30">
        <f t="shared" si="601"/>
        <v>0</v>
      </c>
      <c r="G1545" s="30">
        <f t="shared" si="601"/>
        <v>1</v>
      </c>
      <c r="H1545" s="30" t="e">
        <f t="shared" si="601"/>
        <v>#DIV/0!</v>
      </c>
      <c r="I1545" s="500"/>
      <c r="J1545" s="500"/>
      <c r="K1545" s="501"/>
      <c r="L1545" s="501"/>
      <c r="M1545" s="501"/>
      <c r="N1545" s="501"/>
      <c r="O1545" s="501"/>
      <c r="P1545" s="501"/>
      <c r="Q1545" s="64"/>
      <c r="R1545" s="64"/>
      <c r="S1545" s="64"/>
      <c r="T1545" s="64"/>
      <c r="U1545" s="226"/>
      <c r="V1545" s="64"/>
      <c r="W1545" s="1289"/>
      <c r="X1545" s="1051"/>
      <c r="Y1545" s="1051"/>
      <c r="Z1545" s="1051"/>
      <c r="AA1545" s="1051"/>
      <c r="AB1545" s="1051"/>
      <c r="AC1545" s="1051"/>
      <c r="AD1545" s="1051"/>
      <c r="AE1545" s="1051"/>
      <c r="AF1545" s="1051"/>
      <c r="AG1545" s="1051"/>
      <c r="AH1545" s="1051"/>
      <c r="AI1545" s="1051"/>
      <c r="AJ1545" s="1051"/>
      <c r="AK1545" s="1051"/>
      <c r="AL1545" s="1051"/>
      <c r="AM1545" s="1051"/>
      <c r="AN1545" s="1051"/>
      <c r="AO1545" s="1051"/>
      <c r="AP1545" s="1051"/>
      <c r="AQ1545" s="1051"/>
      <c r="AR1545" s="1051"/>
      <c r="AS1545" s="1051"/>
      <c r="AT1545" s="1051"/>
      <c r="AU1545" s="1051"/>
      <c r="AV1545" s="1051"/>
      <c r="AW1545" s="1051"/>
      <c r="AX1545" s="1051"/>
      <c r="AY1545" s="1051"/>
      <c r="AZ1545" s="1051"/>
      <c r="BA1545" s="1051"/>
      <c r="BB1545" s="1051"/>
      <c r="BC1545" s="1051"/>
      <c r="BD1545" s="1051"/>
      <c r="BE1545" s="1051"/>
      <c r="BF1545" s="1051"/>
      <c r="BG1545" s="1051"/>
      <c r="BH1545" s="1051"/>
      <c r="BI1545" s="1051"/>
      <c r="BJ1545" s="1051"/>
      <c r="BK1545" s="1051"/>
      <c r="BL1545" s="1051"/>
      <c r="BM1545" s="1051"/>
      <c r="BN1545" s="1051"/>
      <c r="BO1545" s="1051"/>
      <c r="BP1545" s="1051"/>
      <c r="BQ1545" s="1051"/>
      <c r="BR1545" s="1051"/>
      <c r="BS1545" s="1051"/>
      <c r="BT1545" s="1051"/>
      <c r="BU1545" s="1051"/>
      <c r="BV1545" s="1051"/>
      <c r="BW1545" s="1051"/>
      <c r="BX1545" s="1051"/>
      <c r="BY1545" s="1051"/>
      <c r="BZ1545" s="1051"/>
      <c r="CA1545" s="1051"/>
      <c r="CB1545" s="1051"/>
      <c r="CC1545" s="1051"/>
      <c r="CD1545" s="1051"/>
      <c r="CE1545" s="1051"/>
      <c r="CF1545" s="1051"/>
      <c r="CG1545" s="1051"/>
      <c r="CH1545" s="1051"/>
      <c r="CI1545" s="1051"/>
      <c r="CJ1545" s="1051"/>
      <c r="CK1545" s="1051"/>
      <c r="CL1545" s="1051"/>
      <c r="CM1545" s="1051"/>
      <c r="CN1545" s="1051"/>
      <c r="CO1545" s="1051"/>
      <c r="CP1545" s="1051"/>
      <c r="CQ1545" s="1051"/>
      <c r="CR1545" s="1051"/>
      <c r="CS1545" s="1051"/>
      <c r="CT1545" s="1051"/>
      <c r="CU1545" s="1051"/>
      <c r="CV1545" s="1051"/>
      <c r="CW1545" s="1051"/>
      <c r="CX1545" s="1051"/>
      <c r="CY1545" s="1051"/>
      <c r="CZ1545" s="1051"/>
      <c r="DA1545" s="1051"/>
      <c r="DB1545" s="1051"/>
      <c r="DC1545" s="1051"/>
      <c r="DD1545" s="1051"/>
      <c r="DE1545" s="1051"/>
      <c r="DF1545" s="1051"/>
      <c r="DG1545" s="1051"/>
      <c r="DH1545" s="1051"/>
      <c r="DI1545" s="1051"/>
      <c r="DJ1545" s="1051"/>
      <c r="DK1545" s="1051"/>
      <c r="DL1545" s="1051"/>
      <c r="DM1545" s="1051"/>
      <c r="DN1545" s="1051"/>
      <c r="DO1545" s="1051"/>
      <c r="DP1545" s="1051"/>
      <c r="DQ1545" s="1051"/>
      <c r="DR1545" s="1051"/>
      <c r="DS1545" s="1051"/>
      <c r="DT1545" s="1051"/>
      <c r="DU1545" s="1051"/>
      <c r="DV1545" s="1051"/>
      <c r="DW1545" s="1051"/>
      <c r="DX1545" s="1051"/>
      <c r="DY1545" s="1051"/>
      <c r="DZ1545" s="1051"/>
      <c r="EA1545" s="1051"/>
      <c r="EB1545" s="1051"/>
      <c r="EC1545" s="1051"/>
      <c r="ED1545" s="1051"/>
      <c r="EE1545" s="1051"/>
      <c r="EF1545" s="1051"/>
      <c r="EG1545" s="1051"/>
      <c r="EH1545" s="1051"/>
      <c r="EI1545" s="1051"/>
      <c r="EJ1545" s="1051"/>
      <c r="EK1545" s="1051"/>
      <c r="EL1545" s="1051"/>
      <c r="EM1545" s="1051"/>
      <c r="EN1545" s="1051"/>
      <c r="EO1545" s="1051"/>
      <c r="EP1545" s="1051"/>
      <c r="EQ1545" s="1051"/>
      <c r="ER1545" s="1051"/>
      <c r="ES1545" s="1051"/>
      <c r="ET1545" s="1051"/>
      <c r="EU1545" s="1051"/>
      <c r="EV1545" s="1051"/>
      <c r="EW1545" s="1051"/>
      <c r="EX1545" s="1051"/>
      <c r="EY1545" s="1051"/>
      <c r="EZ1545" s="1051"/>
      <c r="FA1545" s="1051"/>
      <c r="FB1545" s="1051"/>
      <c r="FC1545" s="1051"/>
      <c r="FD1545" s="1051"/>
      <c r="FE1545" s="1051"/>
      <c r="FF1545" s="1051"/>
      <c r="FG1545" s="1051"/>
      <c r="FH1545" s="1051"/>
      <c r="FI1545" s="1051"/>
      <c r="FJ1545" s="1051"/>
      <c r="FK1545" s="1051"/>
      <c r="FL1545" s="1051"/>
      <c r="FM1545" s="1051"/>
      <c r="FN1545" s="1051"/>
      <c r="FO1545" s="1051"/>
      <c r="FP1545" s="1051"/>
      <c r="FQ1545" s="1051"/>
      <c r="FR1545" s="1051"/>
      <c r="FS1545" s="1051"/>
      <c r="FT1545" s="1051"/>
      <c r="FU1545" s="1051"/>
      <c r="FV1545" s="1051"/>
      <c r="FW1545" s="1051"/>
      <c r="FX1545" s="1051"/>
      <c r="FY1545" s="1051"/>
      <c r="FZ1545" s="1051"/>
      <c r="GA1545" s="1051"/>
      <c r="GB1545" s="1051"/>
      <c r="GC1545" s="1051"/>
      <c r="GD1545" s="1051"/>
      <c r="GE1545" s="1051"/>
      <c r="GF1545" s="1051"/>
      <c r="GG1545" s="1051"/>
      <c r="GH1545" s="1051"/>
      <c r="GI1545" s="1051"/>
      <c r="GJ1545" s="1051"/>
      <c r="GK1545" s="1051"/>
      <c r="GL1545" s="1051"/>
      <c r="GM1545" s="1051"/>
      <c r="GN1545" s="1051"/>
      <c r="GO1545" s="1051"/>
      <c r="GP1545" s="1051"/>
      <c r="GQ1545" s="1051"/>
      <c r="GR1545" s="1051"/>
      <c r="GS1545" s="1051"/>
      <c r="GT1545" s="1051"/>
      <c r="GU1545" s="1051"/>
      <c r="GV1545" s="1051"/>
      <c r="GW1545" s="1051"/>
      <c r="GX1545" s="1051"/>
      <c r="GY1545" s="1051"/>
      <c r="GZ1545" s="1051"/>
      <c r="HA1545" s="1051"/>
      <c r="HB1545" s="1051"/>
      <c r="HC1545" s="1051"/>
      <c r="HD1545" s="1051"/>
      <c r="HE1545" s="1051"/>
      <c r="HF1545" s="1051"/>
      <c r="HG1545" s="1051"/>
      <c r="HH1545" s="1051"/>
      <c r="HI1545" s="1051"/>
      <c r="HJ1545" s="1051"/>
      <c r="HK1545" s="1051"/>
      <c r="HL1545" s="1051"/>
      <c r="HM1545" s="1051"/>
      <c r="HN1545" s="1051"/>
      <c r="HO1545" s="1051"/>
      <c r="HP1545" s="1051"/>
      <c r="HQ1545" s="1051"/>
      <c r="HR1545" s="1051"/>
      <c r="HS1545" s="1051"/>
      <c r="HT1545" s="1051"/>
      <c r="HU1545" s="1051"/>
      <c r="HV1545" s="1051"/>
      <c r="HW1545" s="1051"/>
      <c r="HX1545" s="1051"/>
      <c r="HY1545" s="1051"/>
      <c r="HZ1545" s="1051"/>
      <c r="IA1545" s="1051"/>
      <c r="IB1545" s="1051"/>
      <c r="IC1545" s="1051"/>
      <c r="ID1545" s="1051"/>
      <c r="IE1545" s="1051"/>
      <c r="IF1545" s="1051"/>
      <c r="IG1545" s="1051"/>
      <c r="IH1545" s="1051"/>
      <c r="II1545" s="1051"/>
      <c r="IJ1545" s="1051"/>
      <c r="IK1545" s="1051"/>
      <c r="IL1545" s="1051"/>
      <c r="IM1545" s="1051"/>
      <c r="IN1545" s="1051"/>
      <c r="IO1545" s="1051"/>
      <c r="IP1545" s="1051"/>
      <c r="IQ1545" s="1051"/>
      <c r="IR1545" s="1051"/>
      <c r="IS1545" s="1051"/>
      <c r="IT1545" s="1051"/>
      <c r="IU1545" s="1051"/>
      <c r="IV1545" s="1051"/>
      <c r="IW1545" s="1051"/>
      <c r="IX1545" s="1051"/>
      <c r="IY1545" s="1051"/>
      <c r="IZ1545" s="1051"/>
      <c r="JA1545" s="1051"/>
      <c r="JB1545" s="1051"/>
    </row>
    <row r="1546" spans="1:262" s="1339" customFormat="1" ht="38.1" customHeight="1" x14ac:dyDescent="0.25">
      <c r="A1546" s="1250"/>
      <c r="B1546" s="1250"/>
      <c r="C1546" s="1092" t="s">
        <v>315</v>
      </c>
      <c r="D1546" s="12"/>
      <c r="E1546" s="30">
        <f t="shared" si="601"/>
        <v>0</v>
      </c>
      <c r="F1546" s="30">
        <f t="shared" si="601"/>
        <v>0</v>
      </c>
      <c r="G1546" s="30">
        <f t="shared" si="601"/>
        <v>1</v>
      </c>
      <c r="H1546" s="30" t="e">
        <f t="shared" si="601"/>
        <v>#DIV/0!</v>
      </c>
      <c r="I1546" s="500"/>
      <c r="J1546" s="500"/>
      <c r="K1546" s="501"/>
      <c r="L1546" s="501"/>
      <c r="M1546" s="501"/>
      <c r="N1546" s="501"/>
      <c r="O1546" s="501"/>
      <c r="P1546" s="501"/>
      <c r="Q1546" s="64"/>
      <c r="R1546" s="64"/>
      <c r="S1546" s="64"/>
      <c r="T1546" s="64"/>
      <c r="U1546" s="226"/>
      <c r="V1546" s="64"/>
      <c r="W1546" s="1289"/>
      <c r="X1546" s="1051"/>
      <c r="Y1546" s="1051"/>
      <c r="Z1546" s="1051"/>
      <c r="AA1546" s="1051"/>
      <c r="AB1546" s="1051"/>
      <c r="AC1546" s="1051"/>
      <c r="AD1546" s="1051"/>
      <c r="AE1546" s="1051"/>
      <c r="AF1546" s="1051"/>
      <c r="AG1546" s="1051"/>
      <c r="AH1546" s="1051"/>
      <c r="AI1546" s="1051"/>
      <c r="AJ1546" s="1051"/>
      <c r="AK1546" s="1051"/>
      <c r="AL1546" s="1051"/>
      <c r="AM1546" s="1051"/>
      <c r="AN1546" s="1051"/>
      <c r="AO1546" s="1051"/>
      <c r="AP1546" s="1051"/>
      <c r="AQ1546" s="1051"/>
      <c r="AR1546" s="1051"/>
      <c r="AS1546" s="1051"/>
      <c r="AT1546" s="1051"/>
      <c r="AU1546" s="1051"/>
      <c r="AV1546" s="1051"/>
      <c r="AW1546" s="1051"/>
      <c r="AX1546" s="1051"/>
      <c r="AY1546" s="1051"/>
      <c r="AZ1546" s="1051"/>
      <c r="BA1546" s="1051"/>
      <c r="BB1546" s="1051"/>
      <c r="BC1546" s="1051"/>
      <c r="BD1546" s="1051"/>
      <c r="BE1546" s="1051"/>
      <c r="BF1546" s="1051"/>
      <c r="BG1546" s="1051"/>
      <c r="BH1546" s="1051"/>
      <c r="BI1546" s="1051"/>
      <c r="BJ1546" s="1051"/>
      <c r="BK1546" s="1051"/>
      <c r="BL1546" s="1051"/>
      <c r="BM1546" s="1051"/>
      <c r="BN1546" s="1051"/>
      <c r="BO1546" s="1051"/>
      <c r="BP1546" s="1051"/>
      <c r="BQ1546" s="1051"/>
      <c r="BR1546" s="1051"/>
      <c r="BS1546" s="1051"/>
      <c r="BT1546" s="1051"/>
      <c r="BU1546" s="1051"/>
      <c r="BV1546" s="1051"/>
      <c r="BW1546" s="1051"/>
      <c r="BX1546" s="1051"/>
      <c r="BY1546" s="1051"/>
      <c r="BZ1546" s="1051"/>
      <c r="CA1546" s="1051"/>
      <c r="CB1546" s="1051"/>
      <c r="CC1546" s="1051"/>
      <c r="CD1546" s="1051"/>
      <c r="CE1546" s="1051"/>
      <c r="CF1546" s="1051"/>
      <c r="CG1546" s="1051"/>
      <c r="CH1546" s="1051"/>
      <c r="CI1546" s="1051"/>
      <c r="CJ1546" s="1051"/>
      <c r="CK1546" s="1051"/>
      <c r="CL1546" s="1051"/>
      <c r="CM1546" s="1051"/>
      <c r="CN1546" s="1051"/>
      <c r="CO1546" s="1051"/>
      <c r="CP1546" s="1051"/>
      <c r="CQ1546" s="1051"/>
      <c r="CR1546" s="1051"/>
      <c r="CS1546" s="1051"/>
      <c r="CT1546" s="1051"/>
      <c r="CU1546" s="1051"/>
      <c r="CV1546" s="1051"/>
      <c r="CW1546" s="1051"/>
      <c r="CX1546" s="1051"/>
      <c r="CY1546" s="1051"/>
      <c r="CZ1546" s="1051"/>
      <c r="DA1546" s="1051"/>
      <c r="DB1546" s="1051"/>
      <c r="DC1546" s="1051"/>
      <c r="DD1546" s="1051"/>
      <c r="DE1546" s="1051"/>
      <c r="DF1546" s="1051"/>
      <c r="DG1546" s="1051"/>
      <c r="DH1546" s="1051"/>
      <c r="DI1546" s="1051"/>
      <c r="DJ1546" s="1051"/>
      <c r="DK1546" s="1051"/>
      <c r="DL1546" s="1051"/>
      <c r="DM1546" s="1051"/>
      <c r="DN1546" s="1051"/>
      <c r="DO1546" s="1051"/>
      <c r="DP1546" s="1051"/>
      <c r="DQ1546" s="1051"/>
      <c r="DR1546" s="1051"/>
      <c r="DS1546" s="1051"/>
      <c r="DT1546" s="1051"/>
      <c r="DU1546" s="1051"/>
      <c r="DV1546" s="1051"/>
      <c r="DW1546" s="1051"/>
      <c r="DX1546" s="1051"/>
      <c r="DY1546" s="1051"/>
      <c r="DZ1546" s="1051"/>
      <c r="EA1546" s="1051"/>
      <c r="EB1546" s="1051"/>
      <c r="EC1546" s="1051"/>
      <c r="ED1546" s="1051"/>
      <c r="EE1546" s="1051"/>
      <c r="EF1546" s="1051"/>
      <c r="EG1546" s="1051"/>
      <c r="EH1546" s="1051"/>
      <c r="EI1546" s="1051"/>
      <c r="EJ1546" s="1051"/>
      <c r="EK1546" s="1051"/>
      <c r="EL1546" s="1051"/>
      <c r="EM1546" s="1051"/>
      <c r="EN1546" s="1051"/>
      <c r="EO1546" s="1051"/>
      <c r="EP1546" s="1051"/>
      <c r="EQ1546" s="1051"/>
      <c r="ER1546" s="1051"/>
      <c r="ES1546" s="1051"/>
      <c r="ET1546" s="1051"/>
      <c r="EU1546" s="1051"/>
      <c r="EV1546" s="1051"/>
      <c r="EW1546" s="1051"/>
      <c r="EX1546" s="1051"/>
      <c r="EY1546" s="1051"/>
      <c r="EZ1546" s="1051"/>
      <c r="FA1546" s="1051"/>
      <c r="FB1546" s="1051"/>
      <c r="FC1546" s="1051"/>
      <c r="FD1546" s="1051"/>
      <c r="FE1546" s="1051"/>
      <c r="FF1546" s="1051"/>
      <c r="FG1546" s="1051"/>
      <c r="FH1546" s="1051"/>
      <c r="FI1546" s="1051"/>
      <c r="FJ1546" s="1051"/>
      <c r="FK1546" s="1051"/>
      <c r="FL1546" s="1051"/>
      <c r="FM1546" s="1051"/>
      <c r="FN1546" s="1051"/>
      <c r="FO1546" s="1051"/>
      <c r="FP1546" s="1051"/>
      <c r="FQ1546" s="1051"/>
      <c r="FR1546" s="1051"/>
      <c r="FS1546" s="1051"/>
      <c r="FT1546" s="1051"/>
      <c r="FU1546" s="1051"/>
      <c r="FV1546" s="1051"/>
      <c r="FW1546" s="1051"/>
      <c r="FX1546" s="1051"/>
      <c r="FY1546" s="1051"/>
      <c r="FZ1546" s="1051"/>
      <c r="GA1546" s="1051"/>
      <c r="GB1546" s="1051"/>
      <c r="GC1546" s="1051"/>
      <c r="GD1546" s="1051"/>
      <c r="GE1546" s="1051"/>
      <c r="GF1546" s="1051"/>
      <c r="GG1546" s="1051"/>
      <c r="GH1546" s="1051"/>
      <c r="GI1546" s="1051"/>
      <c r="GJ1546" s="1051"/>
      <c r="GK1546" s="1051"/>
      <c r="GL1546" s="1051"/>
      <c r="GM1546" s="1051"/>
      <c r="GN1546" s="1051"/>
      <c r="GO1546" s="1051"/>
      <c r="GP1546" s="1051"/>
      <c r="GQ1546" s="1051"/>
      <c r="GR1546" s="1051"/>
      <c r="GS1546" s="1051"/>
      <c r="GT1546" s="1051"/>
      <c r="GU1546" s="1051"/>
      <c r="GV1546" s="1051"/>
      <c r="GW1546" s="1051"/>
      <c r="GX1546" s="1051"/>
      <c r="GY1546" s="1051"/>
      <c r="GZ1546" s="1051"/>
      <c r="HA1546" s="1051"/>
      <c r="HB1546" s="1051"/>
      <c r="HC1546" s="1051"/>
      <c r="HD1546" s="1051"/>
      <c r="HE1546" s="1051"/>
      <c r="HF1546" s="1051"/>
      <c r="HG1546" s="1051"/>
      <c r="HH1546" s="1051"/>
      <c r="HI1546" s="1051"/>
      <c r="HJ1546" s="1051"/>
      <c r="HK1546" s="1051"/>
      <c r="HL1546" s="1051"/>
      <c r="HM1546" s="1051"/>
      <c r="HN1546" s="1051"/>
      <c r="HO1546" s="1051"/>
      <c r="HP1546" s="1051"/>
      <c r="HQ1546" s="1051"/>
      <c r="HR1546" s="1051"/>
      <c r="HS1546" s="1051"/>
      <c r="HT1546" s="1051"/>
      <c r="HU1546" s="1051"/>
      <c r="HV1546" s="1051"/>
      <c r="HW1546" s="1051"/>
      <c r="HX1546" s="1051"/>
      <c r="HY1546" s="1051"/>
      <c r="HZ1546" s="1051"/>
      <c r="IA1546" s="1051"/>
      <c r="IB1546" s="1051"/>
      <c r="IC1546" s="1051"/>
      <c r="ID1546" s="1051"/>
      <c r="IE1546" s="1051"/>
      <c r="IF1546" s="1051"/>
      <c r="IG1546" s="1051"/>
      <c r="IH1546" s="1051"/>
      <c r="II1546" s="1051"/>
      <c r="IJ1546" s="1051"/>
      <c r="IK1546" s="1051"/>
      <c r="IL1546" s="1051"/>
      <c r="IM1546" s="1051"/>
      <c r="IN1546" s="1051"/>
      <c r="IO1546" s="1051"/>
      <c r="IP1546" s="1051"/>
      <c r="IQ1546" s="1051"/>
      <c r="IR1546" s="1051"/>
      <c r="IS1546" s="1051"/>
      <c r="IT1546" s="1051"/>
      <c r="IU1546" s="1051"/>
      <c r="IV1546" s="1051"/>
      <c r="IW1546" s="1051"/>
      <c r="IX1546" s="1051"/>
      <c r="IY1546" s="1051"/>
      <c r="IZ1546" s="1051"/>
      <c r="JA1546" s="1051"/>
      <c r="JB1546" s="1051"/>
    </row>
    <row r="1547" spans="1:262" s="1339" customFormat="1" ht="38.1" customHeight="1" x14ac:dyDescent="0.25">
      <c r="A1547" s="1250"/>
      <c r="B1547" s="1250"/>
      <c r="C1547" s="1092" t="s">
        <v>316</v>
      </c>
      <c r="D1547" s="12"/>
      <c r="E1547" s="30">
        <f t="shared" si="601"/>
        <v>0</v>
      </c>
      <c r="F1547" s="30">
        <f t="shared" si="601"/>
        <v>0</v>
      </c>
      <c r="G1547" s="30">
        <f t="shared" si="601"/>
        <v>0</v>
      </c>
      <c r="H1547" s="30" t="e">
        <f t="shared" si="601"/>
        <v>#DIV/0!</v>
      </c>
      <c r="I1547" s="500"/>
      <c r="J1547" s="500"/>
      <c r="K1547" s="501"/>
      <c r="L1547" s="501"/>
      <c r="M1547" s="501"/>
      <c r="N1547" s="501"/>
      <c r="O1547" s="501"/>
      <c r="P1547" s="501"/>
      <c r="Q1547" s="64"/>
      <c r="R1547" s="64"/>
      <c r="S1547" s="64"/>
      <c r="T1547" s="64"/>
      <c r="U1547" s="226"/>
      <c r="V1547" s="64"/>
      <c r="W1547" s="1289"/>
      <c r="X1547" s="1051"/>
      <c r="Y1547" s="1051"/>
      <c r="Z1547" s="1051"/>
      <c r="AA1547" s="1051"/>
      <c r="AB1547" s="1051"/>
      <c r="AC1547" s="1051"/>
      <c r="AD1547" s="1051"/>
      <c r="AE1547" s="1051"/>
      <c r="AF1547" s="1051"/>
      <c r="AG1547" s="1051"/>
      <c r="AH1547" s="1051"/>
      <c r="AI1547" s="1051"/>
      <c r="AJ1547" s="1051"/>
      <c r="AK1547" s="1051"/>
      <c r="AL1547" s="1051"/>
      <c r="AM1547" s="1051"/>
      <c r="AN1547" s="1051"/>
      <c r="AO1547" s="1051"/>
      <c r="AP1547" s="1051"/>
      <c r="AQ1547" s="1051"/>
      <c r="AR1547" s="1051"/>
      <c r="AS1547" s="1051"/>
      <c r="AT1547" s="1051"/>
      <c r="AU1547" s="1051"/>
      <c r="AV1547" s="1051"/>
      <c r="AW1547" s="1051"/>
      <c r="AX1547" s="1051"/>
      <c r="AY1547" s="1051"/>
      <c r="AZ1547" s="1051"/>
      <c r="BA1547" s="1051"/>
      <c r="BB1547" s="1051"/>
      <c r="BC1547" s="1051"/>
      <c r="BD1547" s="1051"/>
      <c r="BE1547" s="1051"/>
      <c r="BF1547" s="1051"/>
      <c r="BG1547" s="1051"/>
      <c r="BH1547" s="1051"/>
      <c r="BI1547" s="1051"/>
      <c r="BJ1547" s="1051"/>
      <c r="BK1547" s="1051"/>
      <c r="BL1547" s="1051"/>
      <c r="BM1547" s="1051"/>
      <c r="BN1547" s="1051"/>
      <c r="BO1547" s="1051"/>
      <c r="BP1547" s="1051"/>
      <c r="BQ1547" s="1051"/>
      <c r="BR1547" s="1051"/>
      <c r="BS1547" s="1051"/>
      <c r="BT1547" s="1051"/>
      <c r="BU1547" s="1051"/>
      <c r="BV1547" s="1051"/>
      <c r="BW1547" s="1051"/>
      <c r="BX1547" s="1051"/>
      <c r="BY1547" s="1051"/>
      <c r="BZ1547" s="1051"/>
      <c r="CA1547" s="1051"/>
      <c r="CB1547" s="1051"/>
      <c r="CC1547" s="1051"/>
      <c r="CD1547" s="1051"/>
      <c r="CE1547" s="1051"/>
      <c r="CF1547" s="1051"/>
      <c r="CG1547" s="1051"/>
      <c r="CH1547" s="1051"/>
      <c r="CI1547" s="1051"/>
      <c r="CJ1547" s="1051"/>
      <c r="CK1547" s="1051"/>
      <c r="CL1547" s="1051"/>
      <c r="CM1547" s="1051"/>
      <c r="CN1547" s="1051"/>
      <c r="CO1547" s="1051"/>
      <c r="CP1547" s="1051"/>
      <c r="CQ1547" s="1051"/>
      <c r="CR1547" s="1051"/>
      <c r="CS1547" s="1051"/>
      <c r="CT1547" s="1051"/>
      <c r="CU1547" s="1051"/>
      <c r="CV1547" s="1051"/>
      <c r="CW1547" s="1051"/>
      <c r="CX1547" s="1051"/>
      <c r="CY1547" s="1051"/>
      <c r="CZ1547" s="1051"/>
      <c r="DA1547" s="1051"/>
      <c r="DB1547" s="1051"/>
      <c r="DC1547" s="1051"/>
      <c r="DD1547" s="1051"/>
      <c r="DE1547" s="1051"/>
      <c r="DF1547" s="1051"/>
      <c r="DG1547" s="1051"/>
      <c r="DH1547" s="1051"/>
      <c r="DI1547" s="1051"/>
      <c r="DJ1547" s="1051"/>
      <c r="DK1547" s="1051"/>
      <c r="DL1547" s="1051"/>
      <c r="DM1547" s="1051"/>
      <c r="DN1547" s="1051"/>
      <c r="DO1547" s="1051"/>
      <c r="DP1547" s="1051"/>
      <c r="DQ1547" s="1051"/>
      <c r="DR1547" s="1051"/>
      <c r="DS1547" s="1051"/>
      <c r="DT1547" s="1051"/>
      <c r="DU1547" s="1051"/>
      <c r="DV1547" s="1051"/>
      <c r="DW1547" s="1051"/>
      <c r="DX1547" s="1051"/>
      <c r="DY1547" s="1051"/>
      <c r="DZ1547" s="1051"/>
      <c r="EA1547" s="1051"/>
      <c r="EB1547" s="1051"/>
      <c r="EC1547" s="1051"/>
      <c r="ED1547" s="1051"/>
      <c r="EE1547" s="1051"/>
      <c r="EF1547" s="1051"/>
      <c r="EG1547" s="1051"/>
      <c r="EH1547" s="1051"/>
      <c r="EI1547" s="1051"/>
      <c r="EJ1547" s="1051"/>
      <c r="EK1547" s="1051"/>
      <c r="EL1547" s="1051"/>
      <c r="EM1547" s="1051"/>
      <c r="EN1547" s="1051"/>
      <c r="EO1547" s="1051"/>
      <c r="EP1547" s="1051"/>
      <c r="EQ1547" s="1051"/>
      <c r="ER1547" s="1051"/>
      <c r="ES1547" s="1051"/>
      <c r="ET1547" s="1051"/>
      <c r="EU1547" s="1051"/>
      <c r="EV1547" s="1051"/>
      <c r="EW1547" s="1051"/>
      <c r="EX1547" s="1051"/>
      <c r="EY1547" s="1051"/>
      <c r="EZ1547" s="1051"/>
      <c r="FA1547" s="1051"/>
      <c r="FB1547" s="1051"/>
      <c r="FC1547" s="1051"/>
      <c r="FD1547" s="1051"/>
      <c r="FE1547" s="1051"/>
      <c r="FF1547" s="1051"/>
      <c r="FG1547" s="1051"/>
      <c r="FH1547" s="1051"/>
      <c r="FI1547" s="1051"/>
      <c r="FJ1547" s="1051"/>
      <c r="FK1547" s="1051"/>
      <c r="FL1547" s="1051"/>
      <c r="FM1547" s="1051"/>
      <c r="FN1547" s="1051"/>
      <c r="FO1547" s="1051"/>
      <c r="FP1547" s="1051"/>
      <c r="FQ1547" s="1051"/>
      <c r="FR1547" s="1051"/>
      <c r="FS1547" s="1051"/>
      <c r="FT1547" s="1051"/>
      <c r="FU1547" s="1051"/>
      <c r="FV1547" s="1051"/>
      <c r="FW1547" s="1051"/>
      <c r="FX1547" s="1051"/>
      <c r="FY1547" s="1051"/>
      <c r="FZ1547" s="1051"/>
      <c r="GA1547" s="1051"/>
      <c r="GB1547" s="1051"/>
      <c r="GC1547" s="1051"/>
      <c r="GD1547" s="1051"/>
      <c r="GE1547" s="1051"/>
      <c r="GF1547" s="1051"/>
      <c r="GG1547" s="1051"/>
      <c r="GH1547" s="1051"/>
      <c r="GI1547" s="1051"/>
      <c r="GJ1547" s="1051"/>
      <c r="GK1547" s="1051"/>
      <c r="GL1547" s="1051"/>
      <c r="GM1547" s="1051"/>
      <c r="GN1547" s="1051"/>
      <c r="GO1547" s="1051"/>
      <c r="GP1547" s="1051"/>
      <c r="GQ1547" s="1051"/>
      <c r="GR1547" s="1051"/>
      <c r="GS1547" s="1051"/>
      <c r="GT1547" s="1051"/>
      <c r="GU1547" s="1051"/>
      <c r="GV1547" s="1051"/>
      <c r="GW1547" s="1051"/>
      <c r="GX1547" s="1051"/>
      <c r="GY1547" s="1051"/>
      <c r="GZ1547" s="1051"/>
      <c r="HA1547" s="1051"/>
      <c r="HB1547" s="1051"/>
      <c r="HC1547" s="1051"/>
      <c r="HD1547" s="1051"/>
      <c r="HE1547" s="1051"/>
      <c r="HF1547" s="1051"/>
      <c r="HG1547" s="1051"/>
      <c r="HH1547" s="1051"/>
      <c r="HI1547" s="1051"/>
      <c r="HJ1547" s="1051"/>
      <c r="HK1547" s="1051"/>
      <c r="HL1547" s="1051"/>
      <c r="HM1547" s="1051"/>
      <c r="HN1547" s="1051"/>
      <c r="HO1547" s="1051"/>
      <c r="HP1547" s="1051"/>
      <c r="HQ1547" s="1051"/>
      <c r="HR1547" s="1051"/>
      <c r="HS1547" s="1051"/>
      <c r="HT1547" s="1051"/>
      <c r="HU1547" s="1051"/>
      <c r="HV1547" s="1051"/>
      <c r="HW1547" s="1051"/>
      <c r="HX1547" s="1051"/>
      <c r="HY1547" s="1051"/>
      <c r="HZ1547" s="1051"/>
      <c r="IA1547" s="1051"/>
      <c r="IB1547" s="1051"/>
      <c r="IC1547" s="1051"/>
      <c r="ID1547" s="1051"/>
      <c r="IE1547" s="1051"/>
      <c r="IF1547" s="1051"/>
      <c r="IG1547" s="1051"/>
      <c r="IH1547" s="1051"/>
      <c r="II1547" s="1051"/>
      <c r="IJ1547" s="1051"/>
      <c r="IK1547" s="1051"/>
      <c r="IL1547" s="1051"/>
      <c r="IM1547" s="1051"/>
      <c r="IN1547" s="1051"/>
      <c r="IO1547" s="1051"/>
      <c r="IP1547" s="1051"/>
      <c r="IQ1547" s="1051"/>
      <c r="IR1547" s="1051"/>
      <c r="IS1547" s="1051"/>
      <c r="IT1547" s="1051"/>
      <c r="IU1547" s="1051"/>
      <c r="IV1547" s="1051"/>
      <c r="IW1547" s="1051"/>
      <c r="IX1547" s="1051"/>
      <c r="IY1547" s="1051"/>
      <c r="IZ1547" s="1051"/>
      <c r="JA1547" s="1051"/>
      <c r="JB1547" s="1051"/>
    </row>
    <row r="1548" spans="1:262" s="1339" customFormat="1" ht="38.1" customHeight="1" x14ac:dyDescent="0.25">
      <c r="A1548" s="1250">
        <v>1</v>
      </c>
      <c r="B1548" s="1250">
        <v>1</v>
      </c>
      <c r="C1548" s="1092" t="s">
        <v>371</v>
      </c>
      <c r="D1548" s="12"/>
      <c r="E1548" s="30">
        <f t="shared" si="601"/>
        <v>0</v>
      </c>
      <c r="F1548" s="30">
        <f t="shared" si="601"/>
        <v>0</v>
      </c>
      <c r="G1548" s="30">
        <f t="shared" si="601"/>
        <v>0</v>
      </c>
      <c r="H1548" s="30">
        <f t="shared" si="601"/>
        <v>0</v>
      </c>
      <c r="I1548" s="500"/>
      <c r="J1548" s="500"/>
      <c r="K1548" s="501"/>
      <c r="L1548" s="501"/>
      <c r="M1548" s="501"/>
      <c r="N1548" s="501"/>
      <c r="O1548" s="501"/>
      <c r="P1548" s="501"/>
      <c r="Q1548" s="64"/>
      <c r="R1548" s="64"/>
      <c r="S1548" s="64"/>
      <c r="T1548" s="64"/>
      <c r="U1548" s="226"/>
      <c r="V1548" s="64"/>
      <c r="W1548" s="1289"/>
      <c r="X1548" s="1051"/>
      <c r="Y1548" s="1051"/>
      <c r="Z1548" s="1051"/>
      <c r="AA1548" s="1051"/>
      <c r="AB1548" s="1051"/>
      <c r="AC1548" s="1051"/>
      <c r="AD1548" s="1051"/>
      <c r="AE1548" s="1051"/>
      <c r="AF1548" s="1051"/>
      <c r="AG1548" s="1051"/>
      <c r="AH1548" s="1051"/>
      <c r="AI1548" s="1051"/>
      <c r="AJ1548" s="1051"/>
      <c r="AK1548" s="1051"/>
      <c r="AL1548" s="1051"/>
      <c r="AM1548" s="1051"/>
      <c r="AN1548" s="1051"/>
      <c r="AO1548" s="1051"/>
      <c r="AP1548" s="1051"/>
      <c r="AQ1548" s="1051"/>
      <c r="AR1548" s="1051"/>
      <c r="AS1548" s="1051"/>
      <c r="AT1548" s="1051"/>
      <c r="AU1548" s="1051"/>
      <c r="AV1548" s="1051"/>
      <c r="AW1548" s="1051"/>
      <c r="AX1548" s="1051"/>
      <c r="AY1548" s="1051"/>
      <c r="AZ1548" s="1051"/>
      <c r="BA1548" s="1051"/>
      <c r="BB1548" s="1051"/>
      <c r="BC1548" s="1051"/>
      <c r="BD1548" s="1051"/>
      <c r="BE1548" s="1051"/>
      <c r="BF1548" s="1051"/>
      <c r="BG1548" s="1051"/>
      <c r="BH1548" s="1051"/>
      <c r="BI1548" s="1051"/>
      <c r="BJ1548" s="1051"/>
      <c r="BK1548" s="1051"/>
      <c r="BL1548" s="1051"/>
      <c r="BM1548" s="1051"/>
      <c r="BN1548" s="1051"/>
      <c r="BO1548" s="1051"/>
      <c r="BP1548" s="1051"/>
      <c r="BQ1548" s="1051"/>
      <c r="BR1548" s="1051"/>
      <c r="BS1548" s="1051"/>
      <c r="BT1548" s="1051"/>
      <c r="BU1548" s="1051"/>
      <c r="BV1548" s="1051"/>
      <c r="BW1548" s="1051"/>
      <c r="BX1548" s="1051"/>
      <c r="BY1548" s="1051"/>
      <c r="BZ1548" s="1051"/>
      <c r="CA1548" s="1051"/>
      <c r="CB1548" s="1051"/>
      <c r="CC1548" s="1051"/>
      <c r="CD1548" s="1051"/>
      <c r="CE1548" s="1051"/>
      <c r="CF1548" s="1051"/>
      <c r="CG1548" s="1051"/>
      <c r="CH1548" s="1051"/>
      <c r="CI1548" s="1051"/>
      <c r="CJ1548" s="1051"/>
      <c r="CK1548" s="1051"/>
      <c r="CL1548" s="1051"/>
      <c r="CM1548" s="1051"/>
      <c r="CN1548" s="1051"/>
      <c r="CO1548" s="1051"/>
      <c r="CP1548" s="1051"/>
      <c r="CQ1548" s="1051"/>
      <c r="CR1548" s="1051"/>
      <c r="CS1548" s="1051"/>
      <c r="CT1548" s="1051"/>
      <c r="CU1548" s="1051"/>
      <c r="CV1548" s="1051"/>
      <c r="CW1548" s="1051"/>
      <c r="CX1548" s="1051"/>
      <c r="CY1548" s="1051"/>
      <c r="CZ1548" s="1051"/>
      <c r="DA1548" s="1051"/>
      <c r="DB1548" s="1051"/>
      <c r="DC1548" s="1051"/>
      <c r="DD1548" s="1051"/>
      <c r="DE1548" s="1051"/>
      <c r="DF1548" s="1051"/>
      <c r="DG1548" s="1051"/>
      <c r="DH1548" s="1051"/>
      <c r="DI1548" s="1051"/>
      <c r="DJ1548" s="1051"/>
      <c r="DK1548" s="1051"/>
      <c r="DL1548" s="1051"/>
      <c r="DM1548" s="1051"/>
      <c r="DN1548" s="1051"/>
      <c r="DO1548" s="1051"/>
      <c r="DP1548" s="1051"/>
      <c r="DQ1548" s="1051"/>
      <c r="DR1548" s="1051"/>
      <c r="DS1548" s="1051"/>
      <c r="DT1548" s="1051"/>
      <c r="DU1548" s="1051"/>
      <c r="DV1548" s="1051"/>
      <c r="DW1548" s="1051"/>
      <c r="DX1548" s="1051"/>
      <c r="DY1548" s="1051"/>
      <c r="DZ1548" s="1051"/>
      <c r="EA1548" s="1051"/>
      <c r="EB1548" s="1051"/>
      <c r="EC1548" s="1051"/>
      <c r="ED1548" s="1051"/>
      <c r="EE1548" s="1051"/>
      <c r="EF1548" s="1051"/>
      <c r="EG1548" s="1051"/>
      <c r="EH1548" s="1051"/>
      <c r="EI1548" s="1051"/>
      <c r="EJ1548" s="1051"/>
      <c r="EK1548" s="1051"/>
      <c r="EL1548" s="1051"/>
      <c r="EM1548" s="1051"/>
      <c r="EN1548" s="1051"/>
      <c r="EO1548" s="1051"/>
      <c r="EP1548" s="1051"/>
      <c r="EQ1548" s="1051"/>
      <c r="ER1548" s="1051"/>
      <c r="ES1548" s="1051"/>
      <c r="ET1548" s="1051"/>
      <c r="EU1548" s="1051"/>
      <c r="EV1548" s="1051"/>
      <c r="EW1548" s="1051"/>
      <c r="EX1548" s="1051"/>
      <c r="EY1548" s="1051"/>
      <c r="EZ1548" s="1051"/>
      <c r="FA1548" s="1051"/>
      <c r="FB1548" s="1051"/>
      <c r="FC1548" s="1051"/>
      <c r="FD1548" s="1051"/>
      <c r="FE1548" s="1051"/>
      <c r="FF1548" s="1051"/>
      <c r="FG1548" s="1051"/>
      <c r="FH1548" s="1051"/>
      <c r="FI1548" s="1051"/>
      <c r="FJ1548" s="1051"/>
      <c r="FK1548" s="1051"/>
      <c r="FL1548" s="1051"/>
      <c r="FM1548" s="1051"/>
      <c r="FN1548" s="1051"/>
      <c r="FO1548" s="1051"/>
      <c r="FP1548" s="1051"/>
      <c r="FQ1548" s="1051"/>
      <c r="FR1548" s="1051"/>
      <c r="FS1548" s="1051"/>
      <c r="FT1548" s="1051"/>
      <c r="FU1548" s="1051"/>
      <c r="FV1548" s="1051"/>
      <c r="FW1548" s="1051"/>
      <c r="FX1548" s="1051"/>
      <c r="FY1548" s="1051"/>
      <c r="FZ1548" s="1051"/>
      <c r="GA1548" s="1051"/>
      <c r="GB1548" s="1051"/>
      <c r="GC1548" s="1051"/>
      <c r="GD1548" s="1051"/>
      <c r="GE1548" s="1051"/>
      <c r="GF1548" s="1051"/>
      <c r="GG1548" s="1051"/>
      <c r="GH1548" s="1051"/>
      <c r="GI1548" s="1051"/>
      <c r="GJ1548" s="1051"/>
      <c r="GK1548" s="1051"/>
      <c r="GL1548" s="1051"/>
      <c r="GM1548" s="1051"/>
      <c r="GN1548" s="1051"/>
      <c r="GO1548" s="1051"/>
      <c r="GP1548" s="1051"/>
      <c r="GQ1548" s="1051"/>
      <c r="GR1548" s="1051"/>
      <c r="GS1548" s="1051"/>
      <c r="GT1548" s="1051"/>
      <c r="GU1548" s="1051"/>
      <c r="GV1548" s="1051"/>
      <c r="GW1548" s="1051"/>
      <c r="GX1548" s="1051"/>
      <c r="GY1548" s="1051"/>
      <c r="GZ1548" s="1051"/>
      <c r="HA1548" s="1051"/>
      <c r="HB1548" s="1051"/>
      <c r="HC1548" s="1051"/>
      <c r="HD1548" s="1051"/>
      <c r="HE1548" s="1051"/>
      <c r="HF1548" s="1051"/>
      <c r="HG1548" s="1051"/>
      <c r="HH1548" s="1051"/>
      <c r="HI1548" s="1051"/>
      <c r="HJ1548" s="1051"/>
      <c r="HK1548" s="1051"/>
      <c r="HL1548" s="1051"/>
      <c r="HM1548" s="1051"/>
      <c r="HN1548" s="1051"/>
      <c r="HO1548" s="1051"/>
      <c r="HP1548" s="1051"/>
      <c r="HQ1548" s="1051"/>
      <c r="HR1548" s="1051"/>
      <c r="HS1548" s="1051"/>
      <c r="HT1548" s="1051"/>
      <c r="HU1548" s="1051"/>
      <c r="HV1548" s="1051"/>
      <c r="HW1548" s="1051"/>
      <c r="HX1548" s="1051"/>
      <c r="HY1548" s="1051"/>
      <c r="HZ1548" s="1051"/>
      <c r="IA1548" s="1051"/>
      <c r="IB1548" s="1051"/>
      <c r="IC1548" s="1051"/>
      <c r="ID1548" s="1051"/>
      <c r="IE1548" s="1051"/>
      <c r="IF1548" s="1051"/>
      <c r="IG1548" s="1051"/>
      <c r="IH1548" s="1051"/>
      <c r="II1548" s="1051"/>
      <c r="IJ1548" s="1051"/>
      <c r="IK1548" s="1051"/>
      <c r="IL1548" s="1051"/>
      <c r="IM1548" s="1051"/>
      <c r="IN1548" s="1051"/>
      <c r="IO1548" s="1051"/>
      <c r="IP1548" s="1051"/>
      <c r="IQ1548" s="1051"/>
      <c r="IR1548" s="1051"/>
      <c r="IS1548" s="1051"/>
      <c r="IT1548" s="1051"/>
      <c r="IU1548" s="1051"/>
      <c r="IV1548" s="1051"/>
      <c r="IW1548" s="1051"/>
      <c r="IX1548" s="1051"/>
      <c r="IY1548" s="1051"/>
      <c r="IZ1548" s="1051"/>
      <c r="JA1548" s="1051"/>
      <c r="JB1548" s="1051"/>
    </row>
    <row r="1549" spans="1:262" s="1339" customFormat="1" ht="48" customHeight="1" x14ac:dyDescent="0.25">
      <c r="A1549" s="1250">
        <v>1</v>
      </c>
      <c r="B1549" s="1250">
        <v>1</v>
      </c>
      <c r="C1549" s="1092" t="s">
        <v>372</v>
      </c>
      <c r="D1549" s="12"/>
      <c r="E1549" s="30">
        <f t="shared" si="601"/>
        <v>0</v>
      </c>
      <c r="F1549" s="30">
        <f t="shared" si="601"/>
        <v>0</v>
      </c>
      <c r="G1549" s="30">
        <f t="shared" si="601"/>
        <v>0</v>
      </c>
      <c r="H1549" s="30">
        <f t="shared" si="601"/>
        <v>0</v>
      </c>
      <c r="I1549" s="500"/>
      <c r="J1549" s="500"/>
      <c r="K1549" s="501"/>
      <c r="L1549" s="501"/>
      <c r="M1549" s="501"/>
      <c r="N1549" s="501"/>
      <c r="O1549" s="501"/>
      <c r="P1549" s="501"/>
      <c r="Q1549" s="64"/>
      <c r="R1549" s="64"/>
      <c r="S1549" s="64"/>
      <c r="T1549" s="64"/>
      <c r="U1549" s="226"/>
      <c r="V1549" s="64"/>
      <c r="W1549" s="1289"/>
      <c r="X1549" s="1051"/>
      <c r="Y1549" s="1051"/>
      <c r="Z1549" s="1051"/>
      <c r="AA1549" s="1051"/>
      <c r="AB1549" s="1051"/>
      <c r="AC1549" s="1051"/>
      <c r="AD1549" s="1051"/>
      <c r="AE1549" s="1051"/>
      <c r="AF1549" s="1051"/>
      <c r="AG1549" s="1051"/>
      <c r="AH1549" s="1051"/>
      <c r="AI1549" s="1051"/>
      <c r="AJ1549" s="1051"/>
      <c r="AK1549" s="1051"/>
      <c r="AL1549" s="1051"/>
      <c r="AM1549" s="1051"/>
      <c r="AN1549" s="1051"/>
      <c r="AO1549" s="1051"/>
      <c r="AP1549" s="1051"/>
      <c r="AQ1549" s="1051"/>
      <c r="AR1549" s="1051"/>
      <c r="AS1549" s="1051"/>
      <c r="AT1549" s="1051"/>
      <c r="AU1549" s="1051"/>
      <c r="AV1549" s="1051"/>
      <c r="AW1549" s="1051"/>
      <c r="AX1549" s="1051"/>
      <c r="AY1549" s="1051"/>
      <c r="AZ1549" s="1051"/>
      <c r="BA1549" s="1051"/>
      <c r="BB1549" s="1051"/>
      <c r="BC1549" s="1051"/>
      <c r="BD1549" s="1051"/>
      <c r="BE1549" s="1051"/>
      <c r="BF1549" s="1051"/>
      <c r="BG1549" s="1051"/>
      <c r="BH1549" s="1051"/>
      <c r="BI1549" s="1051"/>
      <c r="BJ1549" s="1051"/>
      <c r="BK1549" s="1051"/>
      <c r="BL1549" s="1051"/>
      <c r="BM1549" s="1051"/>
      <c r="BN1549" s="1051"/>
      <c r="BO1549" s="1051"/>
      <c r="BP1549" s="1051"/>
      <c r="BQ1549" s="1051"/>
      <c r="BR1549" s="1051"/>
      <c r="BS1549" s="1051"/>
      <c r="BT1549" s="1051"/>
      <c r="BU1549" s="1051"/>
      <c r="BV1549" s="1051"/>
      <c r="BW1549" s="1051"/>
      <c r="BX1549" s="1051"/>
      <c r="BY1549" s="1051"/>
      <c r="BZ1549" s="1051"/>
      <c r="CA1549" s="1051"/>
      <c r="CB1549" s="1051"/>
      <c r="CC1549" s="1051"/>
      <c r="CD1549" s="1051"/>
      <c r="CE1549" s="1051"/>
      <c r="CF1549" s="1051"/>
      <c r="CG1549" s="1051"/>
      <c r="CH1549" s="1051"/>
      <c r="CI1549" s="1051"/>
      <c r="CJ1549" s="1051"/>
      <c r="CK1549" s="1051"/>
      <c r="CL1549" s="1051"/>
      <c r="CM1549" s="1051"/>
      <c r="CN1549" s="1051"/>
      <c r="CO1549" s="1051"/>
      <c r="CP1549" s="1051"/>
      <c r="CQ1549" s="1051"/>
      <c r="CR1549" s="1051"/>
      <c r="CS1549" s="1051"/>
      <c r="CT1549" s="1051"/>
      <c r="CU1549" s="1051"/>
      <c r="CV1549" s="1051"/>
      <c r="CW1549" s="1051"/>
      <c r="CX1549" s="1051"/>
      <c r="CY1549" s="1051"/>
      <c r="CZ1549" s="1051"/>
      <c r="DA1549" s="1051"/>
      <c r="DB1549" s="1051"/>
      <c r="DC1549" s="1051"/>
      <c r="DD1549" s="1051"/>
      <c r="DE1549" s="1051"/>
      <c r="DF1549" s="1051"/>
      <c r="DG1549" s="1051"/>
      <c r="DH1549" s="1051"/>
      <c r="DI1549" s="1051"/>
      <c r="DJ1549" s="1051"/>
      <c r="DK1549" s="1051"/>
      <c r="DL1549" s="1051"/>
      <c r="DM1549" s="1051"/>
      <c r="DN1549" s="1051"/>
      <c r="DO1549" s="1051"/>
      <c r="DP1549" s="1051"/>
      <c r="DQ1549" s="1051"/>
      <c r="DR1549" s="1051"/>
      <c r="DS1549" s="1051"/>
      <c r="DT1549" s="1051"/>
      <c r="DU1549" s="1051"/>
      <c r="DV1549" s="1051"/>
      <c r="DW1549" s="1051"/>
      <c r="DX1549" s="1051"/>
      <c r="DY1549" s="1051"/>
      <c r="DZ1549" s="1051"/>
      <c r="EA1549" s="1051"/>
      <c r="EB1549" s="1051"/>
      <c r="EC1549" s="1051"/>
      <c r="ED1549" s="1051"/>
      <c r="EE1549" s="1051"/>
      <c r="EF1549" s="1051"/>
      <c r="EG1549" s="1051"/>
      <c r="EH1549" s="1051"/>
      <c r="EI1549" s="1051"/>
      <c r="EJ1549" s="1051"/>
      <c r="EK1549" s="1051"/>
      <c r="EL1549" s="1051"/>
      <c r="EM1549" s="1051"/>
      <c r="EN1549" s="1051"/>
      <c r="EO1549" s="1051"/>
      <c r="EP1549" s="1051"/>
      <c r="EQ1549" s="1051"/>
      <c r="ER1549" s="1051"/>
      <c r="ES1549" s="1051"/>
      <c r="ET1549" s="1051"/>
      <c r="EU1549" s="1051"/>
      <c r="EV1549" s="1051"/>
      <c r="EW1549" s="1051"/>
      <c r="EX1549" s="1051"/>
      <c r="EY1549" s="1051"/>
      <c r="EZ1549" s="1051"/>
      <c r="FA1549" s="1051"/>
      <c r="FB1549" s="1051"/>
      <c r="FC1549" s="1051"/>
      <c r="FD1549" s="1051"/>
      <c r="FE1549" s="1051"/>
      <c r="FF1549" s="1051"/>
      <c r="FG1549" s="1051"/>
      <c r="FH1549" s="1051"/>
      <c r="FI1549" s="1051"/>
      <c r="FJ1549" s="1051"/>
      <c r="FK1549" s="1051"/>
      <c r="FL1549" s="1051"/>
      <c r="FM1549" s="1051"/>
      <c r="FN1549" s="1051"/>
      <c r="FO1549" s="1051"/>
      <c r="FP1549" s="1051"/>
      <c r="FQ1549" s="1051"/>
      <c r="FR1549" s="1051"/>
      <c r="FS1549" s="1051"/>
      <c r="FT1549" s="1051"/>
      <c r="FU1549" s="1051"/>
      <c r="FV1549" s="1051"/>
      <c r="FW1549" s="1051"/>
      <c r="FX1549" s="1051"/>
      <c r="FY1549" s="1051"/>
      <c r="FZ1549" s="1051"/>
      <c r="GA1549" s="1051"/>
      <c r="GB1549" s="1051"/>
      <c r="GC1549" s="1051"/>
      <c r="GD1549" s="1051"/>
      <c r="GE1549" s="1051"/>
      <c r="GF1549" s="1051"/>
      <c r="GG1549" s="1051"/>
      <c r="GH1549" s="1051"/>
      <c r="GI1549" s="1051"/>
      <c r="GJ1549" s="1051"/>
      <c r="GK1549" s="1051"/>
      <c r="GL1549" s="1051"/>
      <c r="GM1549" s="1051"/>
      <c r="GN1549" s="1051"/>
      <c r="GO1549" s="1051"/>
      <c r="GP1549" s="1051"/>
      <c r="GQ1549" s="1051"/>
      <c r="GR1549" s="1051"/>
      <c r="GS1549" s="1051"/>
      <c r="GT1549" s="1051"/>
      <c r="GU1549" s="1051"/>
      <c r="GV1549" s="1051"/>
      <c r="GW1549" s="1051"/>
      <c r="GX1549" s="1051"/>
      <c r="GY1549" s="1051"/>
      <c r="GZ1549" s="1051"/>
      <c r="HA1549" s="1051"/>
      <c r="HB1549" s="1051"/>
      <c r="HC1549" s="1051"/>
      <c r="HD1549" s="1051"/>
      <c r="HE1549" s="1051"/>
      <c r="HF1549" s="1051"/>
      <c r="HG1549" s="1051"/>
      <c r="HH1549" s="1051"/>
      <c r="HI1549" s="1051"/>
      <c r="HJ1549" s="1051"/>
      <c r="HK1549" s="1051"/>
      <c r="HL1549" s="1051"/>
      <c r="HM1549" s="1051"/>
      <c r="HN1549" s="1051"/>
      <c r="HO1549" s="1051"/>
      <c r="HP1549" s="1051"/>
      <c r="HQ1549" s="1051"/>
      <c r="HR1549" s="1051"/>
      <c r="HS1549" s="1051"/>
      <c r="HT1549" s="1051"/>
      <c r="HU1549" s="1051"/>
      <c r="HV1549" s="1051"/>
      <c r="HW1549" s="1051"/>
      <c r="HX1549" s="1051"/>
      <c r="HY1549" s="1051"/>
      <c r="HZ1549" s="1051"/>
      <c r="IA1549" s="1051"/>
      <c r="IB1549" s="1051"/>
      <c r="IC1549" s="1051"/>
      <c r="ID1549" s="1051"/>
      <c r="IE1549" s="1051"/>
      <c r="IF1549" s="1051"/>
      <c r="IG1549" s="1051"/>
      <c r="IH1549" s="1051"/>
      <c r="II1549" s="1051"/>
      <c r="IJ1549" s="1051"/>
      <c r="IK1549" s="1051"/>
      <c r="IL1549" s="1051"/>
      <c r="IM1549" s="1051"/>
      <c r="IN1549" s="1051"/>
      <c r="IO1549" s="1051"/>
      <c r="IP1549" s="1051"/>
      <c r="IQ1549" s="1051"/>
      <c r="IR1549" s="1051"/>
      <c r="IS1549" s="1051"/>
      <c r="IT1549" s="1051"/>
      <c r="IU1549" s="1051"/>
      <c r="IV1549" s="1051"/>
      <c r="IW1549" s="1051"/>
      <c r="IX1549" s="1051"/>
      <c r="IY1549" s="1051"/>
      <c r="IZ1549" s="1051"/>
      <c r="JA1549" s="1051"/>
      <c r="JB1549" s="1051"/>
    </row>
    <row r="1550" spans="1:262" s="1339" customFormat="1" ht="62.25" customHeight="1" x14ac:dyDescent="0.25">
      <c r="A1550" s="1250">
        <v>1</v>
      </c>
      <c r="B1550" s="1250">
        <v>1</v>
      </c>
      <c r="C1550" s="1092" t="s">
        <v>317</v>
      </c>
      <c r="D1550" s="12"/>
      <c r="E1550" s="30">
        <f t="shared" si="601"/>
        <v>0</v>
      </c>
      <c r="F1550" s="30">
        <f t="shared" si="601"/>
        <v>0</v>
      </c>
      <c r="G1550" s="30">
        <f t="shared" si="601"/>
        <v>0</v>
      </c>
      <c r="H1550" s="30" t="e">
        <f t="shared" si="601"/>
        <v>#DIV/0!</v>
      </c>
      <c r="I1550" s="500"/>
      <c r="J1550" s="500"/>
      <c r="K1550" s="501"/>
      <c r="L1550" s="501"/>
      <c r="M1550" s="501"/>
      <c r="N1550" s="501"/>
      <c r="O1550" s="501"/>
      <c r="P1550" s="501"/>
      <c r="Q1550" s="64"/>
      <c r="R1550" s="64"/>
      <c r="S1550" s="64"/>
      <c r="T1550" s="64"/>
      <c r="U1550" s="226"/>
      <c r="V1550" s="64"/>
      <c r="W1550" s="1289"/>
      <c r="X1550" s="1051"/>
      <c r="Y1550" s="1051"/>
      <c r="Z1550" s="1051"/>
      <c r="AA1550" s="1051"/>
      <c r="AB1550" s="1051"/>
      <c r="AC1550" s="1051"/>
      <c r="AD1550" s="1051"/>
      <c r="AE1550" s="1051"/>
      <c r="AF1550" s="1051"/>
      <c r="AG1550" s="1051"/>
      <c r="AH1550" s="1051"/>
      <c r="AI1550" s="1051"/>
      <c r="AJ1550" s="1051"/>
      <c r="AK1550" s="1051"/>
      <c r="AL1550" s="1051"/>
      <c r="AM1550" s="1051"/>
      <c r="AN1550" s="1051"/>
      <c r="AO1550" s="1051"/>
      <c r="AP1550" s="1051"/>
      <c r="AQ1550" s="1051"/>
      <c r="AR1550" s="1051"/>
      <c r="AS1550" s="1051"/>
      <c r="AT1550" s="1051"/>
      <c r="AU1550" s="1051"/>
      <c r="AV1550" s="1051"/>
      <c r="AW1550" s="1051"/>
      <c r="AX1550" s="1051"/>
      <c r="AY1550" s="1051"/>
      <c r="AZ1550" s="1051"/>
      <c r="BA1550" s="1051"/>
      <c r="BB1550" s="1051"/>
      <c r="BC1550" s="1051"/>
      <c r="BD1550" s="1051"/>
      <c r="BE1550" s="1051"/>
      <c r="BF1550" s="1051"/>
      <c r="BG1550" s="1051"/>
      <c r="BH1550" s="1051"/>
      <c r="BI1550" s="1051"/>
      <c r="BJ1550" s="1051"/>
      <c r="BK1550" s="1051"/>
      <c r="BL1550" s="1051"/>
      <c r="BM1550" s="1051"/>
      <c r="BN1550" s="1051"/>
      <c r="BO1550" s="1051"/>
      <c r="BP1550" s="1051"/>
      <c r="BQ1550" s="1051"/>
      <c r="BR1550" s="1051"/>
      <c r="BS1550" s="1051"/>
      <c r="BT1550" s="1051"/>
      <c r="BU1550" s="1051"/>
      <c r="BV1550" s="1051"/>
      <c r="BW1550" s="1051"/>
      <c r="BX1550" s="1051"/>
      <c r="BY1550" s="1051"/>
      <c r="BZ1550" s="1051"/>
      <c r="CA1550" s="1051"/>
      <c r="CB1550" s="1051"/>
      <c r="CC1550" s="1051"/>
      <c r="CD1550" s="1051"/>
      <c r="CE1550" s="1051"/>
      <c r="CF1550" s="1051"/>
      <c r="CG1550" s="1051"/>
      <c r="CH1550" s="1051"/>
      <c r="CI1550" s="1051"/>
      <c r="CJ1550" s="1051"/>
      <c r="CK1550" s="1051"/>
      <c r="CL1550" s="1051"/>
      <c r="CM1550" s="1051"/>
      <c r="CN1550" s="1051"/>
      <c r="CO1550" s="1051"/>
      <c r="CP1550" s="1051"/>
      <c r="CQ1550" s="1051"/>
      <c r="CR1550" s="1051"/>
      <c r="CS1550" s="1051"/>
      <c r="CT1550" s="1051"/>
      <c r="CU1550" s="1051"/>
      <c r="CV1550" s="1051"/>
      <c r="CW1550" s="1051"/>
      <c r="CX1550" s="1051"/>
      <c r="CY1550" s="1051"/>
      <c r="CZ1550" s="1051"/>
      <c r="DA1550" s="1051"/>
      <c r="DB1550" s="1051"/>
      <c r="DC1550" s="1051"/>
      <c r="DD1550" s="1051"/>
      <c r="DE1550" s="1051"/>
      <c r="DF1550" s="1051"/>
      <c r="DG1550" s="1051"/>
      <c r="DH1550" s="1051"/>
      <c r="DI1550" s="1051"/>
      <c r="DJ1550" s="1051"/>
      <c r="DK1550" s="1051"/>
      <c r="DL1550" s="1051"/>
      <c r="DM1550" s="1051"/>
      <c r="DN1550" s="1051"/>
      <c r="DO1550" s="1051"/>
      <c r="DP1550" s="1051"/>
      <c r="DQ1550" s="1051"/>
      <c r="DR1550" s="1051"/>
      <c r="DS1550" s="1051"/>
      <c r="DT1550" s="1051"/>
      <c r="DU1550" s="1051"/>
      <c r="DV1550" s="1051"/>
      <c r="DW1550" s="1051"/>
      <c r="DX1550" s="1051"/>
      <c r="DY1550" s="1051"/>
      <c r="DZ1550" s="1051"/>
      <c r="EA1550" s="1051"/>
      <c r="EB1550" s="1051"/>
      <c r="EC1550" s="1051"/>
      <c r="ED1550" s="1051"/>
      <c r="EE1550" s="1051"/>
      <c r="EF1550" s="1051"/>
      <c r="EG1550" s="1051"/>
      <c r="EH1550" s="1051"/>
      <c r="EI1550" s="1051"/>
      <c r="EJ1550" s="1051"/>
      <c r="EK1550" s="1051"/>
      <c r="EL1550" s="1051"/>
      <c r="EM1550" s="1051"/>
      <c r="EN1550" s="1051"/>
      <c r="EO1550" s="1051"/>
      <c r="EP1550" s="1051"/>
      <c r="EQ1550" s="1051"/>
      <c r="ER1550" s="1051"/>
      <c r="ES1550" s="1051"/>
      <c r="ET1550" s="1051"/>
      <c r="EU1550" s="1051"/>
      <c r="EV1550" s="1051"/>
      <c r="EW1550" s="1051"/>
      <c r="EX1550" s="1051"/>
      <c r="EY1550" s="1051"/>
      <c r="EZ1550" s="1051"/>
      <c r="FA1550" s="1051"/>
      <c r="FB1550" s="1051"/>
      <c r="FC1550" s="1051"/>
      <c r="FD1550" s="1051"/>
      <c r="FE1550" s="1051"/>
      <c r="FF1550" s="1051"/>
      <c r="FG1550" s="1051"/>
      <c r="FH1550" s="1051"/>
      <c r="FI1550" s="1051"/>
      <c r="FJ1550" s="1051"/>
      <c r="FK1550" s="1051"/>
      <c r="FL1550" s="1051"/>
      <c r="FM1550" s="1051"/>
      <c r="FN1550" s="1051"/>
      <c r="FO1550" s="1051"/>
      <c r="FP1550" s="1051"/>
      <c r="FQ1550" s="1051"/>
      <c r="FR1550" s="1051"/>
      <c r="FS1550" s="1051"/>
      <c r="FT1550" s="1051"/>
      <c r="FU1550" s="1051"/>
      <c r="FV1550" s="1051"/>
      <c r="FW1550" s="1051"/>
      <c r="FX1550" s="1051"/>
      <c r="FY1550" s="1051"/>
      <c r="FZ1550" s="1051"/>
      <c r="GA1550" s="1051"/>
      <c r="GB1550" s="1051"/>
      <c r="GC1550" s="1051"/>
      <c r="GD1550" s="1051"/>
      <c r="GE1550" s="1051"/>
      <c r="GF1550" s="1051"/>
      <c r="GG1550" s="1051"/>
      <c r="GH1550" s="1051"/>
      <c r="GI1550" s="1051"/>
      <c r="GJ1550" s="1051"/>
      <c r="GK1550" s="1051"/>
      <c r="GL1550" s="1051"/>
      <c r="GM1550" s="1051"/>
      <c r="GN1550" s="1051"/>
      <c r="GO1550" s="1051"/>
      <c r="GP1550" s="1051"/>
      <c r="GQ1550" s="1051"/>
      <c r="GR1550" s="1051"/>
      <c r="GS1550" s="1051"/>
      <c r="GT1550" s="1051"/>
      <c r="GU1550" s="1051"/>
      <c r="GV1550" s="1051"/>
      <c r="GW1550" s="1051"/>
      <c r="GX1550" s="1051"/>
      <c r="GY1550" s="1051"/>
      <c r="GZ1550" s="1051"/>
      <c r="HA1550" s="1051"/>
      <c r="HB1550" s="1051"/>
      <c r="HC1550" s="1051"/>
      <c r="HD1550" s="1051"/>
      <c r="HE1550" s="1051"/>
      <c r="HF1550" s="1051"/>
      <c r="HG1550" s="1051"/>
      <c r="HH1550" s="1051"/>
      <c r="HI1550" s="1051"/>
      <c r="HJ1550" s="1051"/>
      <c r="HK1550" s="1051"/>
      <c r="HL1550" s="1051"/>
      <c r="HM1550" s="1051"/>
      <c r="HN1550" s="1051"/>
      <c r="HO1550" s="1051"/>
      <c r="HP1550" s="1051"/>
      <c r="HQ1550" s="1051"/>
      <c r="HR1550" s="1051"/>
      <c r="HS1550" s="1051"/>
      <c r="HT1550" s="1051"/>
      <c r="HU1550" s="1051"/>
      <c r="HV1550" s="1051"/>
      <c r="HW1550" s="1051"/>
      <c r="HX1550" s="1051"/>
      <c r="HY1550" s="1051"/>
      <c r="HZ1550" s="1051"/>
      <c r="IA1550" s="1051"/>
      <c r="IB1550" s="1051"/>
      <c r="IC1550" s="1051"/>
      <c r="ID1550" s="1051"/>
      <c r="IE1550" s="1051"/>
      <c r="IF1550" s="1051"/>
      <c r="IG1550" s="1051"/>
      <c r="IH1550" s="1051"/>
      <c r="II1550" s="1051"/>
      <c r="IJ1550" s="1051"/>
      <c r="IK1550" s="1051"/>
      <c r="IL1550" s="1051"/>
      <c r="IM1550" s="1051"/>
      <c r="IN1550" s="1051"/>
      <c r="IO1550" s="1051"/>
      <c r="IP1550" s="1051"/>
      <c r="IQ1550" s="1051"/>
      <c r="IR1550" s="1051"/>
      <c r="IS1550" s="1051"/>
      <c r="IT1550" s="1051"/>
      <c r="IU1550" s="1051"/>
      <c r="IV1550" s="1051"/>
      <c r="IW1550" s="1051"/>
      <c r="IX1550" s="1051"/>
      <c r="IY1550" s="1051"/>
      <c r="IZ1550" s="1051"/>
      <c r="JA1550" s="1051"/>
      <c r="JB1550" s="1051"/>
    </row>
    <row r="1551" spans="1:262" s="1339" customFormat="1" ht="54" customHeight="1" x14ac:dyDescent="0.25">
      <c r="A1551" s="1250">
        <v>1</v>
      </c>
      <c r="B1551" s="1250">
        <v>1</v>
      </c>
      <c r="C1551" s="1092" t="s">
        <v>318</v>
      </c>
      <c r="D1551" s="12"/>
      <c r="E1551" s="30">
        <f t="shared" si="601"/>
        <v>0</v>
      </c>
      <c r="F1551" s="30">
        <f t="shared" si="601"/>
        <v>0</v>
      </c>
      <c r="G1551" s="30">
        <f t="shared" si="601"/>
        <v>0</v>
      </c>
      <c r="H1551" s="30" t="e">
        <f t="shared" si="601"/>
        <v>#DIV/0!</v>
      </c>
      <c r="I1551" s="500"/>
      <c r="J1551" s="500"/>
      <c r="K1551" s="501"/>
      <c r="L1551" s="501"/>
      <c r="M1551" s="501"/>
      <c r="N1551" s="501"/>
      <c r="O1551" s="501"/>
      <c r="P1551" s="501"/>
      <c r="Q1551" s="64"/>
      <c r="R1551" s="64"/>
      <c r="S1551" s="64"/>
      <c r="T1551" s="64"/>
      <c r="U1551" s="226"/>
      <c r="V1551" s="64"/>
      <c r="W1551" s="1289"/>
      <c r="X1551" s="1051"/>
      <c r="Y1551" s="1051"/>
      <c r="Z1551" s="1051"/>
      <c r="AA1551" s="1051"/>
      <c r="AB1551" s="1051"/>
      <c r="AC1551" s="1051"/>
      <c r="AD1551" s="1051"/>
      <c r="AE1551" s="1051"/>
      <c r="AF1551" s="1051"/>
      <c r="AG1551" s="1051"/>
      <c r="AH1551" s="1051"/>
      <c r="AI1551" s="1051"/>
      <c r="AJ1551" s="1051"/>
      <c r="AK1551" s="1051"/>
      <c r="AL1551" s="1051"/>
      <c r="AM1551" s="1051"/>
      <c r="AN1551" s="1051"/>
      <c r="AO1551" s="1051"/>
      <c r="AP1551" s="1051"/>
      <c r="AQ1551" s="1051"/>
      <c r="AR1551" s="1051"/>
      <c r="AS1551" s="1051"/>
      <c r="AT1551" s="1051"/>
      <c r="AU1551" s="1051"/>
      <c r="AV1551" s="1051"/>
      <c r="AW1551" s="1051"/>
      <c r="AX1551" s="1051"/>
      <c r="AY1551" s="1051"/>
      <c r="AZ1551" s="1051"/>
      <c r="BA1551" s="1051"/>
      <c r="BB1551" s="1051"/>
      <c r="BC1551" s="1051"/>
      <c r="BD1551" s="1051"/>
      <c r="BE1551" s="1051"/>
      <c r="BF1551" s="1051"/>
      <c r="BG1551" s="1051"/>
      <c r="BH1551" s="1051"/>
      <c r="BI1551" s="1051"/>
      <c r="BJ1551" s="1051"/>
      <c r="BK1551" s="1051"/>
      <c r="BL1551" s="1051"/>
      <c r="BM1551" s="1051"/>
      <c r="BN1551" s="1051"/>
      <c r="BO1551" s="1051"/>
      <c r="BP1551" s="1051"/>
      <c r="BQ1551" s="1051"/>
      <c r="BR1551" s="1051"/>
      <c r="BS1551" s="1051"/>
      <c r="BT1551" s="1051"/>
      <c r="BU1551" s="1051"/>
      <c r="BV1551" s="1051"/>
      <c r="BW1551" s="1051"/>
      <c r="BX1551" s="1051"/>
      <c r="BY1551" s="1051"/>
      <c r="BZ1551" s="1051"/>
      <c r="CA1551" s="1051"/>
      <c r="CB1551" s="1051"/>
      <c r="CC1551" s="1051"/>
      <c r="CD1551" s="1051"/>
      <c r="CE1551" s="1051"/>
      <c r="CF1551" s="1051"/>
      <c r="CG1551" s="1051"/>
      <c r="CH1551" s="1051"/>
      <c r="CI1551" s="1051"/>
      <c r="CJ1551" s="1051"/>
      <c r="CK1551" s="1051"/>
      <c r="CL1551" s="1051"/>
      <c r="CM1551" s="1051"/>
      <c r="CN1551" s="1051"/>
      <c r="CO1551" s="1051"/>
      <c r="CP1551" s="1051"/>
      <c r="CQ1551" s="1051"/>
      <c r="CR1551" s="1051"/>
      <c r="CS1551" s="1051"/>
      <c r="CT1551" s="1051"/>
      <c r="CU1551" s="1051"/>
      <c r="CV1551" s="1051"/>
      <c r="CW1551" s="1051"/>
      <c r="CX1551" s="1051"/>
      <c r="CY1551" s="1051"/>
      <c r="CZ1551" s="1051"/>
      <c r="DA1551" s="1051"/>
      <c r="DB1551" s="1051"/>
      <c r="DC1551" s="1051"/>
      <c r="DD1551" s="1051"/>
      <c r="DE1551" s="1051"/>
      <c r="DF1551" s="1051"/>
      <c r="DG1551" s="1051"/>
      <c r="DH1551" s="1051"/>
      <c r="DI1551" s="1051"/>
      <c r="DJ1551" s="1051"/>
      <c r="DK1551" s="1051"/>
      <c r="DL1551" s="1051"/>
      <c r="DM1551" s="1051"/>
      <c r="DN1551" s="1051"/>
      <c r="DO1551" s="1051"/>
      <c r="DP1551" s="1051"/>
      <c r="DQ1551" s="1051"/>
      <c r="DR1551" s="1051"/>
      <c r="DS1551" s="1051"/>
      <c r="DT1551" s="1051"/>
      <c r="DU1551" s="1051"/>
      <c r="DV1551" s="1051"/>
      <c r="DW1551" s="1051"/>
      <c r="DX1551" s="1051"/>
      <c r="DY1551" s="1051"/>
      <c r="DZ1551" s="1051"/>
      <c r="EA1551" s="1051"/>
      <c r="EB1551" s="1051"/>
      <c r="EC1551" s="1051"/>
      <c r="ED1551" s="1051"/>
      <c r="EE1551" s="1051"/>
      <c r="EF1551" s="1051"/>
      <c r="EG1551" s="1051"/>
      <c r="EH1551" s="1051"/>
      <c r="EI1551" s="1051"/>
      <c r="EJ1551" s="1051"/>
      <c r="EK1551" s="1051"/>
      <c r="EL1551" s="1051"/>
      <c r="EM1551" s="1051"/>
      <c r="EN1551" s="1051"/>
      <c r="EO1551" s="1051"/>
      <c r="EP1551" s="1051"/>
      <c r="EQ1551" s="1051"/>
      <c r="ER1551" s="1051"/>
      <c r="ES1551" s="1051"/>
      <c r="ET1551" s="1051"/>
      <c r="EU1551" s="1051"/>
      <c r="EV1551" s="1051"/>
      <c r="EW1551" s="1051"/>
      <c r="EX1551" s="1051"/>
      <c r="EY1551" s="1051"/>
      <c r="EZ1551" s="1051"/>
      <c r="FA1551" s="1051"/>
      <c r="FB1551" s="1051"/>
      <c r="FC1551" s="1051"/>
      <c r="FD1551" s="1051"/>
      <c r="FE1551" s="1051"/>
      <c r="FF1551" s="1051"/>
      <c r="FG1551" s="1051"/>
      <c r="FH1551" s="1051"/>
      <c r="FI1551" s="1051"/>
      <c r="FJ1551" s="1051"/>
      <c r="FK1551" s="1051"/>
      <c r="FL1551" s="1051"/>
      <c r="FM1551" s="1051"/>
      <c r="FN1551" s="1051"/>
      <c r="FO1551" s="1051"/>
      <c r="FP1551" s="1051"/>
      <c r="FQ1551" s="1051"/>
      <c r="FR1551" s="1051"/>
      <c r="FS1551" s="1051"/>
      <c r="FT1551" s="1051"/>
      <c r="FU1551" s="1051"/>
      <c r="FV1551" s="1051"/>
      <c r="FW1551" s="1051"/>
      <c r="FX1551" s="1051"/>
      <c r="FY1551" s="1051"/>
      <c r="FZ1551" s="1051"/>
      <c r="GA1551" s="1051"/>
      <c r="GB1551" s="1051"/>
      <c r="GC1551" s="1051"/>
      <c r="GD1551" s="1051"/>
      <c r="GE1551" s="1051"/>
      <c r="GF1551" s="1051"/>
      <c r="GG1551" s="1051"/>
      <c r="GH1551" s="1051"/>
      <c r="GI1551" s="1051"/>
      <c r="GJ1551" s="1051"/>
      <c r="GK1551" s="1051"/>
      <c r="GL1551" s="1051"/>
      <c r="GM1551" s="1051"/>
      <c r="GN1551" s="1051"/>
      <c r="GO1551" s="1051"/>
      <c r="GP1551" s="1051"/>
      <c r="GQ1551" s="1051"/>
      <c r="GR1551" s="1051"/>
      <c r="GS1551" s="1051"/>
      <c r="GT1551" s="1051"/>
      <c r="GU1551" s="1051"/>
      <c r="GV1551" s="1051"/>
      <c r="GW1551" s="1051"/>
      <c r="GX1551" s="1051"/>
      <c r="GY1551" s="1051"/>
      <c r="GZ1551" s="1051"/>
      <c r="HA1551" s="1051"/>
      <c r="HB1551" s="1051"/>
      <c r="HC1551" s="1051"/>
      <c r="HD1551" s="1051"/>
      <c r="HE1551" s="1051"/>
      <c r="HF1551" s="1051"/>
      <c r="HG1551" s="1051"/>
      <c r="HH1551" s="1051"/>
      <c r="HI1551" s="1051"/>
      <c r="HJ1551" s="1051"/>
      <c r="HK1551" s="1051"/>
      <c r="HL1551" s="1051"/>
      <c r="HM1551" s="1051"/>
      <c r="HN1551" s="1051"/>
      <c r="HO1551" s="1051"/>
      <c r="HP1551" s="1051"/>
      <c r="HQ1551" s="1051"/>
      <c r="HR1551" s="1051"/>
      <c r="HS1551" s="1051"/>
      <c r="HT1551" s="1051"/>
      <c r="HU1551" s="1051"/>
      <c r="HV1551" s="1051"/>
      <c r="HW1551" s="1051"/>
      <c r="HX1551" s="1051"/>
      <c r="HY1551" s="1051"/>
      <c r="HZ1551" s="1051"/>
      <c r="IA1551" s="1051"/>
      <c r="IB1551" s="1051"/>
      <c r="IC1551" s="1051"/>
      <c r="ID1551" s="1051"/>
      <c r="IE1551" s="1051"/>
      <c r="IF1551" s="1051"/>
      <c r="IG1551" s="1051"/>
      <c r="IH1551" s="1051"/>
      <c r="II1551" s="1051"/>
      <c r="IJ1551" s="1051"/>
      <c r="IK1551" s="1051"/>
      <c r="IL1551" s="1051"/>
      <c r="IM1551" s="1051"/>
      <c r="IN1551" s="1051"/>
      <c r="IO1551" s="1051"/>
      <c r="IP1551" s="1051"/>
      <c r="IQ1551" s="1051"/>
      <c r="IR1551" s="1051"/>
      <c r="IS1551" s="1051"/>
      <c r="IT1551" s="1051"/>
      <c r="IU1551" s="1051"/>
      <c r="IV1551" s="1051"/>
      <c r="IW1551" s="1051"/>
      <c r="IX1551" s="1051"/>
      <c r="IY1551" s="1051"/>
      <c r="IZ1551" s="1051"/>
      <c r="JA1551" s="1051"/>
      <c r="JB1551" s="1051"/>
    </row>
    <row r="1552" spans="1:262" s="1339" customFormat="1" ht="66" customHeight="1" x14ac:dyDescent="0.25">
      <c r="A1552" s="1250">
        <v>1</v>
      </c>
      <c r="B1552" s="1250">
        <v>1</v>
      </c>
      <c r="C1552" s="1092" t="s">
        <v>329</v>
      </c>
      <c r="D1552" s="12"/>
      <c r="E1552" s="30">
        <f t="shared" si="601"/>
        <v>0</v>
      </c>
      <c r="F1552" s="30">
        <f t="shared" si="601"/>
        <v>0</v>
      </c>
      <c r="G1552" s="30">
        <f t="shared" si="601"/>
        <v>0</v>
      </c>
      <c r="H1552" s="30" t="e">
        <f t="shared" si="601"/>
        <v>#DIV/0!</v>
      </c>
      <c r="I1552" s="500"/>
      <c r="J1552" s="500"/>
      <c r="K1552" s="501"/>
      <c r="L1552" s="501"/>
      <c r="M1552" s="501"/>
      <c r="N1552" s="501"/>
      <c r="O1552" s="501"/>
      <c r="P1552" s="501"/>
      <c r="Q1552" s="64"/>
      <c r="R1552" s="64"/>
      <c r="S1552" s="64"/>
      <c r="T1552" s="64"/>
      <c r="U1552" s="226"/>
      <c r="V1552" s="64"/>
      <c r="W1552" s="1289"/>
      <c r="X1552" s="1051"/>
      <c r="Y1552" s="1051"/>
      <c r="Z1552" s="1051"/>
      <c r="AA1552" s="1051"/>
      <c r="AB1552" s="1051"/>
      <c r="AC1552" s="1051"/>
      <c r="AD1552" s="1051"/>
      <c r="AE1552" s="1051"/>
      <c r="AF1552" s="1051"/>
      <c r="AG1552" s="1051"/>
      <c r="AH1552" s="1051"/>
      <c r="AI1552" s="1051"/>
      <c r="AJ1552" s="1051"/>
      <c r="AK1552" s="1051"/>
      <c r="AL1552" s="1051"/>
      <c r="AM1552" s="1051"/>
      <c r="AN1552" s="1051"/>
      <c r="AO1552" s="1051"/>
      <c r="AP1552" s="1051"/>
      <c r="AQ1552" s="1051"/>
      <c r="AR1552" s="1051"/>
      <c r="AS1552" s="1051"/>
      <c r="AT1552" s="1051"/>
      <c r="AU1552" s="1051"/>
      <c r="AV1552" s="1051"/>
      <c r="AW1552" s="1051"/>
      <c r="AX1552" s="1051"/>
      <c r="AY1552" s="1051"/>
      <c r="AZ1552" s="1051"/>
      <c r="BA1552" s="1051"/>
      <c r="BB1552" s="1051"/>
      <c r="BC1552" s="1051"/>
      <c r="BD1552" s="1051"/>
      <c r="BE1552" s="1051"/>
      <c r="BF1552" s="1051"/>
      <c r="BG1552" s="1051"/>
      <c r="BH1552" s="1051"/>
      <c r="BI1552" s="1051"/>
      <c r="BJ1552" s="1051"/>
      <c r="BK1552" s="1051"/>
      <c r="BL1552" s="1051"/>
      <c r="BM1552" s="1051"/>
      <c r="BN1552" s="1051"/>
      <c r="BO1552" s="1051"/>
      <c r="BP1552" s="1051"/>
      <c r="BQ1552" s="1051"/>
      <c r="BR1552" s="1051"/>
      <c r="BS1552" s="1051"/>
      <c r="BT1552" s="1051"/>
      <c r="BU1552" s="1051"/>
      <c r="BV1552" s="1051"/>
      <c r="BW1552" s="1051"/>
      <c r="BX1552" s="1051"/>
      <c r="BY1552" s="1051"/>
      <c r="BZ1552" s="1051"/>
      <c r="CA1552" s="1051"/>
      <c r="CB1552" s="1051"/>
      <c r="CC1552" s="1051"/>
      <c r="CD1552" s="1051"/>
      <c r="CE1552" s="1051"/>
      <c r="CF1552" s="1051"/>
      <c r="CG1552" s="1051"/>
      <c r="CH1552" s="1051"/>
      <c r="CI1552" s="1051"/>
      <c r="CJ1552" s="1051"/>
      <c r="CK1552" s="1051"/>
      <c r="CL1552" s="1051"/>
      <c r="CM1552" s="1051"/>
      <c r="CN1552" s="1051"/>
      <c r="CO1552" s="1051"/>
      <c r="CP1552" s="1051"/>
      <c r="CQ1552" s="1051"/>
      <c r="CR1552" s="1051"/>
      <c r="CS1552" s="1051"/>
      <c r="CT1552" s="1051"/>
      <c r="CU1552" s="1051"/>
      <c r="CV1552" s="1051"/>
      <c r="CW1552" s="1051"/>
      <c r="CX1552" s="1051"/>
      <c r="CY1552" s="1051"/>
      <c r="CZ1552" s="1051"/>
      <c r="DA1552" s="1051"/>
      <c r="DB1552" s="1051"/>
      <c r="DC1552" s="1051"/>
      <c r="DD1552" s="1051"/>
      <c r="DE1552" s="1051"/>
      <c r="DF1552" s="1051"/>
      <c r="DG1552" s="1051"/>
      <c r="DH1552" s="1051"/>
      <c r="DI1552" s="1051"/>
      <c r="DJ1552" s="1051"/>
      <c r="DK1552" s="1051"/>
      <c r="DL1552" s="1051"/>
      <c r="DM1552" s="1051"/>
      <c r="DN1552" s="1051"/>
      <c r="DO1552" s="1051"/>
      <c r="DP1552" s="1051"/>
      <c r="DQ1552" s="1051"/>
      <c r="DR1552" s="1051"/>
      <c r="DS1552" s="1051"/>
      <c r="DT1552" s="1051"/>
      <c r="DU1552" s="1051"/>
      <c r="DV1552" s="1051"/>
      <c r="DW1552" s="1051"/>
      <c r="DX1552" s="1051"/>
      <c r="DY1552" s="1051"/>
      <c r="DZ1552" s="1051"/>
      <c r="EA1552" s="1051"/>
      <c r="EB1552" s="1051"/>
      <c r="EC1552" s="1051"/>
      <c r="ED1552" s="1051"/>
      <c r="EE1552" s="1051"/>
      <c r="EF1552" s="1051"/>
      <c r="EG1552" s="1051"/>
      <c r="EH1552" s="1051"/>
      <c r="EI1552" s="1051"/>
      <c r="EJ1552" s="1051"/>
      <c r="EK1552" s="1051"/>
      <c r="EL1552" s="1051"/>
      <c r="EM1552" s="1051"/>
      <c r="EN1552" s="1051"/>
      <c r="EO1552" s="1051"/>
      <c r="EP1552" s="1051"/>
      <c r="EQ1552" s="1051"/>
      <c r="ER1552" s="1051"/>
      <c r="ES1552" s="1051"/>
      <c r="ET1552" s="1051"/>
      <c r="EU1552" s="1051"/>
      <c r="EV1552" s="1051"/>
      <c r="EW1552" s="1051"/>
      <c r="EX1552" s="1051"/>
      <c r="EY1552" s="1051"/>
      <c r="EZ1552" s="1051"/>
      <c r="FA1552" s="1051"/>
      <c r="FB1552" s="1051"/>
      <c r="FC1552" s="1051"/>
      <c r="FD1552" s="1051"/>
      <c r="FE1552" s="1051"/>
      <c r="FF1552" s="1051"/>
      <c r="FG1552" s="1051"/>
      <c r="FH1552" s="1051"/>
      <c r="FI1552" s="1051"/>
      <c r="FJ1552" s="1051"/>
      <c r="FK1552" s="1051"/>
      <c r="FL1552" s="1051"/>
      <c r="FM1552" s="1051"/>
      <c r="FN1552" s="1051"/>
      <c r="FO1552" s="1051"/>
      <c r="FP1552" s="1051"/>
      <c r="FQ1552" s="1051"/>
      <c r="FR1552" s="1051"/>
      <c r="FS1552" s="1051"/>
      <c r="FT1552" s="1051"/>
      <c r="FU1552" s="1051"/>
      <c r="FV1552" s="1051"/>
      <c r="FW1552" s="1051"/>
      <c r="FX1552" s="1051"/>
      <c r="FY1552" s="1051"/>
      <c r="FZ1552" s="1051"/>
      <c r="GA1552" s="1051"/>
      <c r="GB1552" s="1051"/>
      <c r="GC1552" s="1051"/>
      <c r="GD1552" s="1051"/>
      <c r="GE1552" s="1051"/>
      <c r="GF1552" s="1051"/>
      <c r="GG1552" s="1051"/>
      <c r="GH1552" s="1051"/>
      <c r="GI1552" s="1051"/>
      <c r="GJ1552" s="1051"/>
      <c r="GK1552" s="1051"/>
      <c r="GL1552" s="1051"/>
      <c r="GM1552" s="1051"/>
      <c r="GN1552" s="1051"/>
      <c r="GO1552" s="1051"/>
      <c r="GP1552" s="1051"/>
      <c r="GQ1552" s="1051"/>
      <c r="GR1552" s="1051"/>
      <c r="GS1552" s="1051"/>
      <c r="GT1552" s="1051"/>
      <c r="GU1552" s="1051"/>
      <c r="GV1552" s="1051"/>
      <c r="GW1552" s="1051"/>
      <c r="GX1552" s="1051"/>
      <c r="GY1552" s="1051"/>
      <c r="GZ1552" s="1051"/>
      <c r="HA1552" s="1051"/>
      <c r="HB1552" s="1051"/>
      <c r="HC1552" s="1051"/>
      <c r="HD1552" s="1051"/>
      <c r="HE1552" s="1051"/>
      <c r="HF1552" s="1051"/>
      <c r="HG1552" s="1051"/>
      <c r="HH1552" s="1051"/>
      <c r="HI1552" s="1051"/>
      <c r="HJ1552" s="1051"/>
      <c r="HK1552" s="1051"/>
      <c r="HL1552" s="1051"/>
      <c r="HM1552" s="1051"/>
      <c r="HN1552" s="1051"/>
      <c r="HO1552" s="1051"/>
      <c r="HP1552" s="1051"/>
      <c r="HQ1552" s="1051"/>
      <c r="HR1552" s="1051"/>
      <c r="HS1552" s="1051"/>
      <c r="HT1552" s="1051"/>
      <c r="HU1552" s="1051"/>
      <c r="HV1552" s="1051"/>
      <c r="HW1552" s="1051"/>
      <c r="HX1552" s="1051"/>
      <c r="HY1552" s="1051"/>
      <c r="HZ1552" s="1051"/>
      <c r="IA1552" s="1051"/>
      <c r="IB1552" s="1051"/>
      <c r="IC1552" s="1051"/>
      <c r="ID1552" s="1051"/>
      <c r="IE1552" s="1051"/>
      <c r="IF1552" s="1051"/>
      <c r="IG1552" s="1051"/>
      <c r="IH1552" s="1051"/>
      <c r="II1552" s="1051"/>
      <c r="IJ1552" s="1051"/>
      <c r="IK1552" s="1051"/>
      <c r="IL1552" s="1051"/>
      <c r="IM1552" s="1051"/>
      <c r="IN1552" s="1051"/>
      <c r="IO1552" s="1051"/>
      <c r="IP1552" s="1051"/>
      <c r="IQ1552" s="1051"/>
      <c r="IR1552" s="1051"/>
      <c r="IS1552" s="1051"/>
      <c r="IT1552" s="1051"/>
      <c r="IU1552" s="1051"/>
      <c r="IV1552" s="1051"/>
      <c r="IW1552" s="1051"/>
      <c r="IX1552" s="1051"/>
      <c r="IY1552" s="1051"/>
      <c r="IZ1552" s="1051"/>
      <c r="JA1552" s="1051"/>
      <c r="JB1552" s="1051"/>
    </row>
    <row r="1553" spans="1:262" s="1339" customFormat="1" ht="54" customHeight="1" x14ac:dyDescent="0.25">
      <c r="A1553" s="1250">
        <v>1</v>
      </c>
      <c r="B1553" s="1250">
        <v>1</v>
      </c>
      <c r="C1553" s="1092" t="s">
        <v>330</v>
      </c>
      <c r="D1553" s="12"/>
      <c r="E1553" s="30">
        <f t="shared" si="601"/>
        <v>0</v>
      </c>
      <c r="F1553" s="30">
        <f t="shared" si="601"/>
        <v>0</v>
      </c>
      <c r="G1553" s="30">
        <f t="shared" si="601"/>
        <v>0</v>
      </c>
      <c r="H1553" s="30" t="e">
        <f t="shared" si="601"/>
        <v>#DIV/0!</v>
      </c>
      <c r="I1553" s="500"/>
      <c r="J1553" s="500"/>
      <c r="K1553" s="501"/>
      <c r="L1553" s="501"/>
      <c r="M1553" s="501"/>
      <c r="N1553" s="501"/>
      <c r="O1553" s="501"/>
      <c r="P1553" s="501"/>
      <c r="Q1553" s="64"/>
      <c r="R1553" s="64"/>
      <c r="S1553" s="64"/>
      <c r="T1553" s="64"/>
      <c r="U1553" s="226"/>
      <c r="V1553" s="64"/>
      <c r="W1553" s="1289"/>
      <c r="X1553" s="1051"/>
      <c r="Y1553" s="1051"/>
      <c r="Z1553" s="1051"/>
      <c r="AA1553" s="1051"/>
      <c r="AB1553" s="1051"/>
      <c r="AC1553" s="1051"/>
      <c r="AD1553" s="1051"/>
      <c r="AE1553" s="1051"/>
      <c r="AF1553" s="1051"/>
      <c r="AG1553" s="1051"/>
      <c r="AH1553" s="1051"/>
      <c r="AI1553" s="1051"/>
      <c r="AJ1553" s="1051"/>
      <c r="AK1553" s="1051"/>
      <c r="AL1553" s="1051"/>
      <c r="AM1553" s="1051"/>
      <c r="AN1553" s="1051"/>
      <c r="AO1553" s="1051"/>
      <c r="AP1553" s="1051"/>
      <c r="AQ1553" s="1051"/>
      <c r="AR1553" s="1051"/>
      <c r="AS1553" s="1051"/>
      <c r="AT1553" s="1051"/>
      <c r="AU1553" s="1051"/>
      <c r="AV1553" s="1051"/>
      <c r="AW1553" s="1051"/>
      <c r="AX1553" s="1051"/>
      <c r="AY1553" s="1051"/>
      <c r="AZ1553" s="1051"/>
      <c r="BA1553" s="1051"/>
      <c r="BB1553" s="1051"/>
      <c r="BC1553" s="1051"/>
      <c r="BD1553" s="1051"/>
      <c r="BE1553" s="1051"/>
      <c r="BF1553" s="1051"/>
      <c r="BG1553" s="1051"/>
      <c r="BH1553" s="1051"/>
      <c r="BI1553" s="1051"/>
      <c r="BJ1553" s="1051"/>
      <c r="BK1553" s="1051"/>
      <c r="BL1553" s="1051"/>
      <c r="BM1553" s="1051"/>
      <c r="BN1553" s="1051"/>
      <c r="BO1553" s="1051"/>
      <c r="BP1553" s="1051"/>
      <c r="BQ1553" s="1051"/>
      <c r="BR1553" s="1051"/>
      <c r="BS1553" s="1051"/>
      <c r="BT1553" s="1051"/>
      <c r="BU1553" s="1051"/>
      <c r="BV1553" s="1051"/>
      <c r="BW1553" s="1051"/>
      <c r="BX1553" s="1051"/>
      <c r="BY1553" s="1051"/>
      <c r="BZ1553" s="1051"/>
      <c r="CA1553" s="1051"/>
      <c r="CB1553" s="1051"/>
      <c r="CC1553" s="1051"/>
      <c r="CD1553" s="1051"/>
      <c r="CE1553" s="1051"/>
      <c r="CF1553" s="1051"/>
      <c r="CG1553" s="1051"/>
      <c r="CH1553" s="1051"/>
      <c r="CI1553" s="1051"/>
      <c r="CJ1553" s="1051"/>
      <c r="CK1553" s="1051"/>
      <c r="CL1553" s="1051"/>
      <c r="CM1553" s="1051"/>
      <c r="CN1553" s="1051"/>
      <c r="CO1553" s="1051"/>
      <c r="CP1553" s="1051"/>
      <c r="CQ1553" s="1051"/>
      <c r="CR1553" s="1051"/>
      <c r="CS1553" s="1051"/>
      <c r="CT1553" s="1051"/>
      <c r="CU1553" s="1051"/>
      <c r="CV1553" s="1051"/>
      <c r="CW1553" s="1051"/>
      <c r="CX1553" s="1051"/>
      <c r="CY1553" s="1051"/>
      <c r="CZ1553" s="1051"/>
      <c r="DA1553" s="1051"/>
      <c r="DB1553" s="1051"/>
      <c r="DC1553" s="1051"/>
      <c r="DD1553" s="1051"/>
      <c r="DE1553" s="1051"/>
      <c r="DF1553" s="1051"/>
      <c r="DG1553" s="1051"/>
      <c r="DH1553" s="1051"/>
      <c r="DI1553" s="1051"/>
      <c r="DJ1553" s="1051"/>
      <c r="DK1553" s="1051"/>
      <c r="DL1553" s="1051"/>
      <c r="DM1553" s="1051"/>
      <c r="DN1553" s="1051"/>
      <c r="DO1553" s="1051"/>
      <c r="DP1553" s="1051"/>
      <c r="DQ1553" s="1051"/>
      <c r="DR1553" s="1051"/>
      <c r="DS1553" s="1051"/>
      <c r="DT1553" s="1051"/>
      <c r="DU1553" s="1051"/>
      <c r="DV1553" s="1051"/>
      <c r="DW1553" s="1051"/>
      <c r="DX1553" s="1051"/>
      <c r="DY1553" s="1051"/>
      <c r="DZ1553" s="1051"/>
      <c r="EA1553" s="1051"/>
      <c r="EB1553" s="1051"/>
      <c r="EC1553" s="1051"/>
      <c r="ED1553" s="1051"/>
      <c r="EE1553" s="1051"/>
      <c r="EF1553" s="1051"/>
      <c r="EG1553" s="1051"/>
      <c r="EH1553" s="1051"/>
      <c r="EI1553" s="1051"/>
      <c r="EJ1553" s="1051"/>
      <c r="EK1553" s="1051"/>
      <c r="EL1553" s="1051"/>
      <c r="EM1553" s="1051"/>
      <c r="EN1553" s="1051"/>
      <c r="EO1553" s="1051"/>
      <c r="EP1553" s="1051"/>
      <c r="EQ1553" s="1051"/>
      <c r="ER1553" s="1051"/>
      <c r="ES1553" s="1051"/>
      <c r="ET1553" s="1051"/>
      <c r="EU1553" s="1051"/>
      <c r="EV1553" s="1051"/>
      <c r="EW1553" s="1051"/>
      <c r="EX1553" s="1051"/>
      <c r="EY1553" s="1051"/>
      <c r="EZ1553" s="1051"/>
      <c r="FA1553" s="1051"/>
      <c r="FB1553" s="1051"/>
      <c r="FC1553" s="1051"/>
      <c r="FD1553" s="1051"/>
      <c r="FE1553" s="1051"/>
      <c r="FF1553" s="1051"/>
      <c r="FG1553" s="1051"/>
      <c r="FH1553" s="1051"/>
      <c r="FI1553" s="1051"/>
      <c r="FJ1553" s="1051"/>
      <c r="FK1553" s="1051"/>
      <c r="FL1553" s="1051"/>
      <c r="FM1553" s="1051"/>
      <c r="FN1553" s="1051"/>
      <c r="FO1553" s="1051"/>
      <c r="FP1553" s="1051"/>
      <c r="FQ1553" s="1051"/>
      <c r="FR1553" s="1051"/>
      <c r="FS1553" s="1051"/>
      <c r="FT1553" s="1051"/>
      <c r="FU1553" s="1051"/>
      <c r="FV1553" s="1051"/>
      <c r="FW1553" s="1051"/>
      <c r="FX1553" s="1051"/>
      <c r="FY1553" s="1051"/>
      <c r="FZ1553" s="1051"/>
      <c r="GA1553" s="1051"/>
      <c r="GB1553" s="1051"/>
      <c r="GC1553" s="1051"/>
      <c r="GD1553" s="1051"/>
      <c r="GE1553" s="1051"/>
      <c r="GF1553" s="1051"/>
      <c r="GG1553" s="1051"/>
      <c r="GH1553" s="1051"/>
      <c r="GI1553" s="1051"/>
      <c r="GJ1553" s="1051"/>
      <c r="GK1553" s="1051"/>
      <c r="GL1553" s="1051"/>
      <c r="GM1553" s="1051"/>
      <c r="GN1553" s="1051"/>
      <c r="GO1553" s="1051"/>
      <c r="GP1553" s="1051"/>
      <c r="GQ1553" s="1051"/>
      <c r="GR1553" s="1051"/>
      <c r="GS1553" s="1051"/>
      <c r="GT1553" s="1051"/>
      <c r="GU1553" s="1051"/>
      <c r="GV1553" s="1051"/>
      <c r="GW1553" s="1051"/>
      <c r="GX1553" s="1051"/>
      <c r="GY1553" s="1051"/>
      <c r="GZ1553" s="1051"/>
      <c r="HA1553" s="1051"/>
      <c r="HB1553" s="1051"/>
      <c r="HC1553" s="1051"/>
      <c r="HD1553" s="1051"/>
      <c r="HE1553" s="1051"/>
      <c r="HF1553" s="1051"/>
      <c r="HG1553" s="1051"/>
      <c r="HH1553" s="1051"/>
      <c r="HI1553" s="1051"/>
      <c r="HJ1553" s="1051"/>
      <c r="HK1553" s="1051"/>
      <c r="HL1553" s="1051"/>
      <c r="HM1553" s="1051"/>
      <c r="HN1553" s="1051"/>
      <c r="HO1553" s="1051"/>
      <c r="HP1553" s="1051"/>
      <c r="HQ1553" s="1051"/>
      <c r="HR1553" s="1051"/>
      <c r="HS1553" s="1051"/>
      <c r="HT1553" s="1051"/>
      <c r="HU1553" s="1051"/>
      <c r="HV1553" s="1051"/>
      <c r="HW1553" s="1051"/>
      <c r="HX1553" s="1051"/>
      <c r="HY1553" s="1051"/>
      <c r="HZ1553" s="1051"/>
      <c r="IA1553" s="1051"/>
      <c r="IB1553" s="1051"/>
      <c r="IC1553" s="1051"/>
      <c r="ID1553" s="1051"/>
      <c r="IE1553" s="1051"/>
      <c r="IF1553" s="1051"/>
      <c r="IG1553" s="1051"/>
      <c r="IH1553" s="1051"/>
      <c r="II1553" s="1051"/>
      <c r="IJ1553" s="1051"/>
      <c r="IK1553" s="1051"/>
      <c r="IL1553" s="1051"/>
      <c r="IM1553" s="1051"/>
      <c r="IN1553" s="1051"/>
      <c r="IO1553" s="1051"/>
      <c r="IP1553" s="1051"/>
      <c r="IQ1553" s="1051"/>
      <c r="IR1553" s="1051"/>
      <c r="IS1553" s="1051"/>
      <c r="IT1553" s="1051"/>
      <c r="IU1553" s="1051"/>
      <c r="IV1553" s="1051"/>
      <c r="IW1553" s="1051"/>
      <c r="IX1553" s="1051"/>
      <c r="IY1553" s="1051"/>
      <c r="IZ1553" s="1051"/>
      <c r="JA1553" s="1051"/>
      <c r="JB1553" s="1051"/>
    </row>
    <row r="1554" spans="1:262" s="1339" customFormat="1" ht="35.25" customHeight="1" x14ac:dyDescent="0.25">
      <c r="A1554" s="1250">
        <v>1</v>
      </c>
      <c r="B1554" s="1250">
        <v>1</v>
      </c>
      <c r="C1554" s="1092" t="s">
        <v>160</v>
      </c>
      <c r="D1554" s="12"/>
      <c r="E1554" s="30">
        <f t="shared" ref="E1554:H1554" si="602">E1512</f>
        <v>20</v>
      </c>
      <c r="F1554" s="30">
        <f t="shared" si="602"/>
        <v>8</v>
      </c>
      <c r="G1554" s="30">
        <f t="shared" si="602"/>
        <v>0</v>
      </c>
      <c r="H1554" s="30">
        <f t="shared" si="602"/>
        <v>0</v>
      </c>
      <c r="I1554" s="500"/>
      <c r="J1554" s="500"/>
      <c r="K1554" s="501"/>
      <c r="L1554" s="501"/>
      <c r="M1554" s="501"/>
      <c r="N1554" s="501"/>
      <c r="O1554" s="501"/>
      <c r="P1554" s="501"/>
      <c r="Q1554" s="64"/>
      <c r="R1554" s="64"/>
      <c r="S1554" s="64"/>
      <c r="T1554" s="64"/>
      <c r="U1554" s="226"/>
      <c r="V1554" s="64"/>
      <c r="W1554" s="1289"/>
      <c r="X1554" s="1051"/>
      <c r="Y1554" s="1051"/>
      <c r="Z1554" s="1051"/>
      <c r="AA1554" s="1051"/>
      <c r="AB1554" s="1051"/>
      <c r="AC1554" s="1051"/>
      <c r="AD1554" s="1051"/>
      <c r="AE1554" s="1051"/>
      <c r="AF1554" s="1051"/>
      <c r="AG1554" s="1051"/>
      <c r="AH1554" s="1051"/>
      <c r="AI1554" s="1051"/>
      <c r="AJ1554" s="1051"/>
      <c r="AK1554" s="1051"/>
      <c r="AL1554" s="1051"/>
      <c r="AM1554" s="1051"/>
      <c r="AN1554" s="1051"/>
      <c r="AO1554" s="1051"/>
      <c r="AP1554" s="1051"/>
      <c r="AQ1554" s="1051"/>
      <c r="AR1554" s="1051"/>
      <c r="AS1554" s="1051"/>
      <c r="AT1554" s="1051"/>
      <c r="AU1554" s="1051"/>
      <c r="AV1554" s="1051"/>
      <c r="AW1554" s="1051"/>
      <c r="AX1554" s="1051"/>
      <c r="AY1554" s="1051"/>
      <c r="AZ1554" s="1051"/>
      <c r="BA1554" s="1051"/>
      <c r="BB1554" s="1051"/>
      <c r="BC1554" s="1051"/>
      <c r="BD1554" s="1051"/>
      <c r="BE1554" s="1051"/>
      <c r="BF1554" s="1051"/>
      <c r="BG1554" s="1051"/>
      <c r="BH1554" s="1051"/>
      <c r="BI1554" s="1051"/>
      <c r="BJ1554" s="1051"/>
      <c r="BK1554" s="1051"/>
      <c r="BL1554" s="1051"/>
      <c r="BM1554" s="1051"/>
      <c r="BN1554" s="1051"/>
      <c r="BO1554" s="1051"/>
      <c r="BP1554" s="1051"/>
      <c r="BQ1554" s="1051"/>
      <c r="BR1554" s="1051"/>
      <c r="BS1554" s="1051"/>
      <c r="BT1554" s="1051"/>
      <c r="BU1554" s="1051"/>
      <c r="BV1554" s="1051"/>
      <c r="BW1554" s="1051"/>
      <c r="BX1554" s="1051"/>
      <c r="BY1554" s="1051"/>
      <c r="BZ1554" s="1051"/>
      <c r="CA1554" s="1051"/>
      <c r="CB1554" s="1051"/>
      <c r="CC1554" s="1051"/>
      <c r="CD1554" s="1051"/>
      <c r="CE1554" s="1051"/>
      <c r="CF1554" s="1051"/>
      <c r="CG1554" s="1051"/>
      <c r="CH1554" s="1051"/>
      <c r="CI1554" s="1051"/>
      <c r="CJ1554" s="1051"/>
      <c r="CK1554" s="1051"/>
      <c r="CL1554" s="1051"/>
      <c r="CM1554" s="1051"/>
      <c r="CN1554" s="1051"/>
      <c r="CO1554" s="1051"/>
      <c r="CP1554" s="1051"/>
      <c r="CQ1554" s="1051"/>
      <c r="CR1554" s="1051"/>
      <c r="CS1554" s="1051"/>
      <c r="CT1554" s="1051"/>
      <c r="CU1554" s="1051"/>
      <c r="CV1554" s="1051"/>
      <c r="CW1554" s="1051"/>
      <c r="CX1554" s="1051"/>
      <c r="CY1554" s="1051"/>
      <c r="CZ1554" s="1051"/>
      <c r="DA1554" s="1051"/>
      <c r="DB1554" s="1051"/>
      <c r="DC1554" s="1051"/>
      <c r="DD1554" s="1051"/>
      <c r="DE1554" s="1051"/>
      <c r="DF1554" s="1051"/>
      <c r="DG1554" s="1051"/>
      <c r="DH1554" s="1051"/>
      <c r="DI1554" s="1051"/>
      <c r="DJ1554" s="1051"/>
      <c r="DK1554" s="1051"/>
      <c r="DL1554" s="1051"/>
      <c r="DM1554" s="1051"/>
      <c r="DN1554" s="1051"/>
      <c r="DO1554" s="1051"/>
      <c r="DP1554" s="1051"/>
      <c r="DQ1554" s="1051"/>
      <c r="DR1554" s="1051"/>
      <c r="DS1554" s="1051"/>
      <c r="DT1554" s="1051"/>
      <c r="DU1554" s="1051"/>
      <c r="DV1554" s="1051"/>
      <c r="DW1554" s="1051"/>
      <c r="DX1554" s="1051"/>
      <c r="DY1554" s="1051"/>
      <c r="DZ1554" s="1051"/>
      <c r="EA1554" s="1051"/>
      <c r="EB1554" s="1051"/>
      <c r="EC1554" s="1051"/>
      <c r="ED1554" s="1051"/>
      <c r="EE1554" s="1051"/>
      <c r="EF1554" s="1051"/>
      <c r="EG1554" s="1051"/>
      <c r="EH1554" s="1051"/>
      <c r="EI1554" s="1051"/>
      <c r="EJ1554" s="1051"/>
      <c r="EK1554" s="1051"/>
      <c r="EL1554" s="1051"/>
      <c r="EM1554" s="1051"/>
      <c r="EN1554" s="1051"/>
      <c r="EO1554" s="1051"/>
      <c r="EP1554" s="1051"/>
      <c r="EQ1554" s="1051"/>
      <c r="ER1554" s="1051"/>
      <c r="ES1554" s="1051"/>
      <c r="ET1554" s="1051"/>
      <c r="EU1554" s="1051"/>
      <c r="EV1554" s="1051"/>
      <c r="EW1554" s="1051"/>
      <c r="EX1554" s="1051"/>
      <c r="EY1554" s="1051"/>
      <c r="EZ1554" s="1051"/>
      <c r="FA1554" s="1051"/>
      <c r="FB1554" s="1051"/>
      <c r="FC1554" s="1051"/>
      <c r="FD1554" s="1051"/>
      <c r="FE1554" s="1051"/>
      <c r="FF1554" s="1051"/>
      <c r="FG1554" s="1051"/>
      <c r="FH1554" s="1051"/>
      <c r="FI1554" s="1051"/>
      <c r="FJ1554" s="1051"/>
      <c r="FK1554" s="1051"/>
      <c r="FL1554" s="1051"/>
      <c r="FM1554" s="1051"/>
      <c r="FN1554" s="1051"/>
      <c r="FO1554" s="1051"/>
      <c r="FP1554" s="1051"/>
      <c r="FQ1554" s="1051"/>
      <c r="FR1554" s="1051"/>
      <c r="FS1554" s="1051"/>
      <c r="FT1554" s="1051"/>
      <c r="FU1554" s="1051"/>
      <c r="FV1554" s="1051"/>
      <c r="FW1554" s="1051"/>
      <c r="FX1554" s="1051"/>
      <c r="FY1554" s="1051"/>
      <c r="FZ1554" s="1051"/>
      <c r="GA1554" s="1051"/>
      <c r="GB1554" s="1051"/>
      <c r="GC1554" s="1051"/>
      <c r="GD1554" s="1051"/>
      <c r="GE1554" s="1051"/>
      <c r="GF1554" s="1051"/>
      <c r="GG1554" s="1051"/>
      <c r="GH1554" s="1051"/>
      <c r="GI1554" s="1051"/>
      <c r="GJ1554" s="1051"/>
      <c r="GK1554" s="1051"/>
      <c r="GL1554" s="1051"/>
      <c r="GM1554" s="1051"/>
      <c r="GN1554" s="1051"/>
      <c r="GO1554" s="1051"/>
      <c r="GP1554" s="1051"/>
      <c r="GQ1554" s="1051"/>
      <c r="GR1554" s="1051"/>
      <c r="GS1554" s="1051"/>
      <c r="GT1554" s="1051"/>
      <c r="GU1554" s="1051"/>
      <c r="GV1554" s="1051"/>
      <c r="GW1554" s="1051"/>
      <c r="GX1554" s="1051"/>
      <c r="GY1554" s="1051"/>
      <c r="GZ1554" s="1051"/>
      <c r="HA1554" s="1051"/>
      <c r="HB1554" s="1051"/>
      <c r="HC1554" s="1051"/>
      <c r="HD1554" s="1051"/>
      <c r="HE1554" s="1051"/>
      <c r="HF1554" s="1051"/>
      <c r="HG1554" s="1051"/>
      <c r="HH1554" s="1051"/>
      <c r="HI1554" s="1051"/>
      <c r="HJ1554" s="1051"/>
      <c r="HK1554" s="1051"/>
      <c r="HL1554" s="1051"/>
      <c r="HM1554" s="1051"/>
      <c r="HN1554" s="1051"/>
      <c r="HO1554" s="1051"/>
      <c r="HP1554" s="1051"/>
      <c r="HQ1554" s="1051"/>
      <c r="HR1554" s="1051"/>
      <c r="HS1554" s="1051"/>
      <c r="HT1554" s="1051"/>
      <c r="HU1554" s="1051"/>
      <c r="HV1554" s="1051"/>
      <c r="HW1554" s="1051"/>
      <c r="HX1554" s="1051"/>
      <c r="HY1554" s="1051"/>
      <c r="HZ1554" s="1051"/>
      <c r="IA1554" s="1051"/>
      <c r="IB1554" s="1051"/>
      <c r="IC1554" s="1051"/>
      <c r="ID1554" s="1051"/>
      <c r="IE1554" s="1051"/>
      <c r="IF1554" s="1051"/>
      <c r="IG1554" s="1051"/>
      <c r="IH1554" s="1051"/>
      <c r="II1554" s="1051"/>
      <c r="IJ1554" s="1051"/>
      <c r="IK1554" s="1051"/>
      <c r="IL1554" s="1051"/>
      <c r="IM1554" s="1051"/>
      <c r="IN1554" s="1051"/>
      <c r="IO1554" s="1051"/>
      <c r="IP1554" s="1051"/>
      <c r="IQ1554" s="1051"/>
      <c r="IR1554" s="1051"/>
      <c r="IS1554" s="1051"/>
      <c r="IT1554" s="1051"/>
      <c r="IU1554" s="1051"/>
      <c r="IV1554" s="1051"/>
      <c r="IW1554" s="1051"/>
      <c r="IX1554" s="1051"/>
      <c r="IY1554" s="1051"/>
      <c r="IZ1554" s="1051"/>
      <c r="JA1554" s="1051"/>
      <c r="JB1554" s="1051"/>
    </row>
    <row r="1555" spans="1:262" s="1339" customFormat="1" ht="50.25" customHeight="1" x14ac:dyDescent="0.25">
      <c r="A1555" s="1250">
        <v>1</v>
      </c>
      <c r="B1555" s="1250">
        <v>1</v>
      </c>
      <c r="C1555" s="1092" t="s">
        <v>161</v>
      </c>
      <c r="D1555" s="12"/>
      <c r="E1555" s="30">
        <f t="shared" ref="E1555:H1555" si="603">E1513</f>
        <v>2</v>
      </c>
      <c r="F1555" s="30">
        <f t="shared" si="603"/>
        <v>1</v>
      </c>
      <c r="G1555" s="30">
        <f t="shared" si="603"/>
        <v>1</v>
      </c>
      <c r="H1555" s="30">
        <f t="shared" si="603"/>
        <v>100</v>
      </c>
      <c r="I1555" s="500"/>
      <c r="J1555" s="500"/>
      <c r="K1555" s="501"/>
      <c r="L1555" s="501"/>
      <c r="M1555" s="501"/>
      <c r="N1555" s="501"/>
      <c r="O1555" s="501"/>
      <c r="P1555" s="501"/>
      <c r="Q1555" s="64"/>
      <c r="R1555" s="64"/>
      <c r="S1555" s="64"/>
      <c r="T1555" s="64"/>
      <c r="U1555" s="226"/>
      <c r="V1555" s="64"/>
      <c r="W1555" s="1289"/>
      <c r="X1555" s="1051"/>
      <c r="Y1555" s="1051"/>
      <c r="Z1555" s="1051"/>
      <c r="AA1555" s="1051"/>
      <c r="AB1555" s="1051"/>
      <c r="AC1555" s="1051"/>
      <c r="AD1555" s="1051"/>
      <c r="AE1555" s="1051"/>
      <c r="AF1555" s="1051"/>
      <c r="AG1555" s="1051"/>
      <c r="AH1555" s="1051"/>
      <c r="AI1555" s="1051"/>
      <c r="AJ1555" s="1051"/>
      <c r="AK1555" s="1051"/>
      <c r="AL1555" s="1051"/>
      <c r="AM1555" s="1051"/>
      <c r="AN1555" s="1051"/>
      <c r="AO1555" s="1051"/>
      <c r="AP1555" s="1051"/>
      <c r="AQ1555" s="1051"/>
      <c r="AR1555" s="1051"/>
      <c r="AS1555" s="1051"/>
      <c r="AT1555" s="1051"/>
      <c r="AU1555" s="1051"/>
      <c r="AV1555" s="1051"/>
      <c r="AW1555" s="1051"/>
      <c r="AX1555" s="1051"/>
      <c r="AY1555" s="1051"/>
      <c r="AZ1555" s="1051"/>
      <c r="BA1555" s="1051"/>
      <c r="BB1555" s="1051"/>
      <c r="BC1555" s="1051"/>
      <c r="BD1555" s="1051"/>
      <c r="BE1555" s="1051"/>
      <c r="BF1555" s="1051"/>
      <c r="BG1555" s="1051"/>
      <c r="BH1555" s="1051"/>
      <c r="BI1555" s="1051"/>
      <c r="BJ1555" s="1051"/>
      <c r="BK1555" s="1051"/>
      <c r="BL1555" s="1051"/>
      <c r="BM1555" s="1051"/>
      <c r="BN1555" s="1051"/>
      <c r="BO1555" s="1051"/>
      <c r="BP1555" s="1051"/>
      <c r="BQ1555" s="1051"/>
      <c r="BR1555" s="1051"/>
      <c r="BS1555" s="1051"/>
      <c r="BT1555" s="1051"/>
      <c r="BU1555" s="1051"/>
      <c r="BV1555" s="1051"/>
      <c r="BW1555" s="1051"/>
      <c r="BX1555" s="1051"/>
      <c r="BY1555" s="1051"/>
      <c r="BZ1555" s="1051"/>
      <c r="CA1555" s="1051"/>
      <c r="CB1555" s="1051"/>
      <c r="CC1555" s="1051"/>
      <c r="CD1555" s="1051"/>
      <c r="CE1555" s="1051"/>
      <c r="CF1555" s="1051"/>
      <c r="CG1555" s="1051"/>
      <c r="CH1555" s="1051"/>
      <c r="CI1555" s="1051"/>
      <c r="CJ1555" s="1051"/>
      <c r="CK1555" s="1051"/>
      <c r="CL1555" s="1051"/>
      <c r="CM1555" s="1051"/>
      <c r="CN1555" s="1051"/>
      <c r="CO1555" s="1051"/>
      <c r="CP1555" s="1051"/>
      <c r="CQ1555" s="1051"/>
      <c r="CR1555" s="1051"/>
      <c r="CS1555" s="1051"/>
      <c r="CT1555" s="1051"/>
      <c r="CU1555" s="1051"/>
      <c r="CV1555" s="1051"/>
      <c r="CW1555" s="1051"/>
      <c r="CX1555" s="1051"/>
      <c r="CY1555" s="1051"/>
      <c r="CZ1555" s="1051"/>
      <c r="DA1555" s="1051"/>
      <c r="DB1555" s="1051"/>
      <c r="DC1555" s="1051"/>
      <c r="DD1555" s="1051"/>
      <c r="DE1555" s="1051"/>
      <c r="DF1555" s="1051"/>
      <c r="DG1555" s="1051"/>
      <c r="DH1555" s="1051"/>
      <c r="DI1555" s="1051"/>
      <c r="DJ1555" s="1051"/>
      <c r="DK1555" s="1051"/>
      <c r="DL1555" s="1051"/>
      <c r="DM1555" s="1051"/>
      <c r="DN1555" s="1051"/>
      <c r="DO1555" s="1051"/>
      <c r="DP1555" s="1051"/>
      <c r="DQ1555" s="1051"/>
      <c r="DR1555" s="1051"/>
      <c r="DS1555" s="1051"/>
      <c r="DT1555" s="1051"/>
      <c r="DU1555" s="1051"/>
      <c r="DV1555" s="1051"/>
      <c r="DW1555" s="1051"/>
      <c r="DX1555" s="1051"/>
      <c r="DY1555" s="1051"/>
      <c r="DZ1555" s="1051"/>
      <c r="EA1555" s="1051"/>
      <c r="EB1555" s="1051"/>
      <c r="EC1555" s="1051"/>
      <c r="ED1555" s="1051"/>
      <c r="EE1555" s="1051"/>
      <c r="EF1555" s="1051"/>
      <c r="EG1555" s="1051"/>
      <c r="EH1555" s="1051"/>
      <c r="EI1555" s="1051"/>
      <c r="EJ1555" s="1051"/>
      <c r="EK1555" s="1051"/>
      <c r="EL1555" s="1051"/>
      <c r="EM1555" s="1051"/>
      <c r="EN1555" s="1051"/>
      <c r="EO1555" s="1051"/>
      <c r="EP1555" s="1051"/>
      <c r="EQ1555" s="1051"/>
      <c r="ER1555" s="1051"/>
      <c r="ES1555" s="1051"/>
      <c r="ET1555" s="1051"/>
      <c r="EU1555" s="1051"/>
      <c r="EV1555" s="1051"/>
      <c r="EW1555" s="1051"/>
      <c r="EX1555" s="1051"/>
      <c r="EY1555" s="1051"/>
      <c r="EZ1555" s="1051"/>
      <c r="FA1555" s="1051"/>
      <c r="FB1555" s="1051"/>
      <c r="FC1555" s="1051"/>
      <c r="FD1555" s="1051"/>
      <c r="FE1555" s="1051"/>
      <c r="FF1555" s="1051"/>
      <c r="FG1555" s="1051"/>
      <c r="FH1555" s="1051"/>
      <c r="FI1555" s="1051"/>
      <c r="FJ1555" s="1051"/>
      <c r="FK1555" s="1051"/>
      <c r="FL1555" s="1051"/>
      <c r="FM1555" s="1051"/>
      <c r="FN1555" s="1051"/>
      <c r="FO1555" s="1051"/>
      <c r="FP1555" s="1051"/>
      <c r="FQ1555" s="1051"/>
      <c r="FR1555" s="1051"/>
      <c r="FS1555" s="1051"/>
      <c r="FT1555" s="1051"/>
      <c r="FU1555" s="1051"/>
      <c r="FV1555" s="1051"/>
      <c r="FW1555" s="1051"/>
      <c r="FX1555" s="1051"/>
      <c r="FY1555" s="1051"/>
      <c r="FZ1555" s="1051"/>
      <c r="GA1555" s="1051"/>
      <c r="GB1555" s="1051"/>
      <c r="GC1555" s="1051"/>
      <c r="GD1555" s="1051"/>
      <c r="GE1555" s="1051"/>
      <c r="GF1555" s="1051"/>
      <c r="GG1555" s="1051"/>
      <c r="GH1555" s="1051"/>
      <c r="GI1555" s="1051"/>
      <c r="GJ1555" s="1051"/>
      <c r="GK1555" s="1051"/>
      <c r="GL1555" s="1051"/>
      <c r="GM1555" s="1051"/>
      <c r="GN1555" s="1051"/>
      <c r="GO1555" s="1051"/>
      <c r="GP1555" s="1051"/>
      <c r="GQ1555" s="1051"/>
      <c r="GR1555" s="1051"/>
      <c r="GS1555" s="1051"/>
      <c r="GT1555" s="1051"/>
      <c r="GU1555" s="1051"/>
      <c r="GV1555" s="1051"/>
      <c r="GW1555" s="1051"/>
      <c r="GX1555" s="1051"/>
      <c r="GY1555" s="1051"/>
      <c r="GZ1555" s="1051"/>
      <c r="HA1555" s="1051"/>
      <c r="HB1555" s="1051"/>
      <c r="HC1555" s="1051"/>
      <c r="HD1555" s="1051"/>
      <c r="HE1555" s="1051"/>
      <c r="HF1555" s="1051"/>
      <c r="HG1555" s="1051"/>
      <c r="HH1555" s="1051"/>
      <c r="HI1555" s="1051"/>
      <c r="HJ1555" s="1051"/>
      <c r="HK1555" s="1051"/>
      <c r="HL1555" s="1051"/>
      <c r="HM1555" s="1051"/>
      <c r="HN1555" s="1051"/>
      <c r="HO1555" s="1051"/>
      <c r="HP1555" s="1051"/>
      <c r="HQ1555" s="1051"/>
      <c r="HR1555" s="1051"/>
      <c r="HS1555" s="1051"/>
      <c r="HT1555" s="1051"/>
      <c r="HU1555" s="1051"/>
      <c r="HV1555" s="1051"/>
      <c r="HW1555" s="1051"/>
      <c r="HX1555" s="1051"/>
      <c r="HY1555" s="1051"/>
      <c r="HZ1555" s="1051"/>
      <c r="IA1555" s="1051"/>
      <c r="IB1555" s="1051"/>
      <c r="IC1555" s="1051"/>
      <c r="ID1555" s="1051"/>
      <c r="IE1555" s="1051"/>
      <c r="IF1555" s="1051"/>
      <c r="IG1555" s="1051"/>
      <c r="IH1555" s="1051"/>
      <c r="II1555" s="1051"/>
      <c r="IJ1555" s="1051"/>
      <c r="IK1555" s="1051"/>
      <c r="IL1555" s="1051"/>
      <c r="IM1555" s="1051"/>
      <c r="IN1555" s="1051"/>
      <c r="IO1555" s="1051"/>
      <c r="IP1555" s="1051"/>
      <c r="IQ1555" s="1051"/>
      <c r="IR1555" s="1051"/>
      <c r="IS1555" s="1051"/>
      <c r="IT1555" s="1051"/>
      <c r="IU1555" s="1051"/>
      <c r="IV1555" s="1051"/>
      <c r="IW1555" s="1051"/>
      <c r="IX1555" s="1051"/>
      <c r="IY1555" s="1051"/>
      <c r="IZ1555" s="1051"/>
      <c r="JA1555" s="1051"/>
      <c r="JB1555" s="1051"/>
    </row>
    <row r="1556" spans="1:262" s="1339" customFormat="1" ht="38.1" customHeight="1" x14ac:dyDescent="0.25">
      <c r="A1556" s="1250">
        <v>1</v>
      </c>
      <c r="B1556" s="1250">
        <v>1</v>
      </c>
      <c r="C1556" s="1092" t="s">
        <v>328</v>
      </c>
      <c r="D1556" s="12"/>
      <c r="E1556" s="30">
        <f t="shared" ref="E1556:H1556" si="604">E1514</f>
        <v>0</v>
      </c>
      <c r="F1556" s="30">
        <f t="shared" si="604"/>
        <v>0</v>
      </c>
      <c r="G1556" s="30">
        <f t="shared" si="604"/>
        <v>0</v>
      </c>
      <c r="H1556" s="30">
        <f t="shared" si="604"/>
        <v>0</v>
      </c>
      <c r="I1556" s="500"/>
      <c r="J1556" s="500"/>
      <c r="K1556" s="501"/>
      <c r="L1556" s="501"/>
      <c r="M1556" s="501"/>
      <c r="N1556" s="501"/>
      <c r="O1556" s="501"/>
      <c r="P1556" s="501"/>
      <c r="Q1556" s="64"/>
      <c r="R1556" s="64"/>
      <c r="S1556" s="64"/>
      <c r="T1556" s="64"/>
      <c r="U1556" s="226"/>
      <c r="V1556" s="64"/>
      <c r="W1556" s="1289"/>
      <c r="X1556" s="1051"/>
      <c r="Y1556" s="1051"/>
      <c r="Z1556" s="1051"/>
      <c r="AA1556" s="1051"/>
      <c r="AB1556" s="1051"/>
      <c r="AC1556" s="1051"/>
      <c r="AD1556" s="1051"/>
      <c r="AE1556" s="1051"/>
      <c r="AF1556" s="1051"/>
      <c r="AG1556" s="1051"/>
      <c r="AH1556" s="1051"/>
      <c r="AI1556" s="1051"/>
      <c r="AJ1556" s="1051"/>
      <c r="AK1556" s="1051"/>
      <c r="AL1556" s="1051"/>
      <c r="AM1556" s="1051"/>
      <c r="AN1556" s="1051"/>
      <c r="AO1556" s="1051"/>
      <c r="AP1556" s="1051"/>
      <c r="AQ1556" s="1051"/>
      <c r="AR1556" s="1051"/>
      <c r="AS1556" s="1051"/>
      <c r="AT1556" s="1051"/>
      <c r="AU1556" s="1051"/>
      <c r="AV1556" s="1051"/>
      <c r="AW1556" s="1051"/>
      <c r="AX1556" s="1051"/>
      <c r="AY1556" s="1051"/>
      <c r="AZ1556" s="1051"/>
      <c r="BA1556" s="1051"/>
      <c r="BB1556" s="1051"/>
      <c r="BC1556" s="1051"/>
      <c r="BD1556" s="1051"/>
      <c r="BE1556" s="1051"/>
      <c r="BF1556" s="1051"/>
      <c r="BG1556" s="1051"/>
      <c r="BH1556" s="1051"/>
      <c r="BI1556" s="1051"/>
      <c r="BJ1556" s="1051"/>
      <c r="BK1556" s="1051"/>
      <c r="BL1556" s="1051"/>
      <c r="BM1556" s="1051"/>
      <c r="BN1556" s="1051"/>
      <c r="BO1556" s="1051"/>
      <c r="BP1556" s="1051"/>
      <c r="BQ1556" s="1051"/>
      <c r="BR1556" s="1051"/>
      <c r="BS1556" s="1051"/>
      <c r="BT1556" s="1051"/>
      <c r="BU1556" s="1051"/>
      <c r="BV1556" s="1051"/>
      <c r="BW1556" s="1051"/>
      <c r="BX1556" s="1051"/>
      <c r="BY1556" s="1051"/>
      <c r="BZ1556" s="1051"/>
      <c r="CA1556" s="1051"/>
      <c r="CB1556" s="1051"/>
      <c r="CC1556" s="1051"/>
      <c r="CD1556" s="1051"/>
      <c r="CE1556" s="1051"/>
      <c r="CF1556" s="1051"/>
      <c r="CG1556" s="1051"/>
      <c r="CH1556" s="1051"/>
      <c r="CI1556" s="1051"/>
      <c r="CJ1556" s="1051"/>
      <c r="CK1556" s="1051"/>
      <c r="CL1556" s="1051"/>
      <c r="CM1556" s="1051"/>
      <c r="CN1556" s="1051"/>
      <c r="CO1556" s="1051"/>
      <c r="CP1556" s="1051"/>
      <c r="CQ1556" s="1051"/>
      <c r="CR1556" s="1051"/>
      <c r="CS1556" s="1051"/>
      <c r="CT1556" s="1051"/>
      <c r="CU1556" s="1051"/>
      <c r="CV1556" s="1051"/>
      <c r="CW1556" s="1051"/>
      <c r="CX1556" s="1051"/>
      <c r="CY1556" s="1051"/>
      <c r="CZ1556" s="1051"/>
      <c r="DA1556" s="1051"/>
      <c r="DB1556" s="1051"/>
      <c r="DC1556" s="1051"/>
      <c r="DD1556" s="1051"/>
      <c r="DE1556" s="1051"/>
      <c r="DF1556" s="1051"/>
      <c r="DG1556" s="1051"/>
      <c r="DH1556" s="1051"/>
      <c r="DI1556" s="1051"/>
      <c r="DJ1556" s="1051"/>
      <c r="DK1556" s="1051"/>
      <c r="DL1556" s="1051"/>
      <c r="DM1556" s="1051"/>
      <c r="DN1556" s="1051"/>
      <c r="DO1556" s="1051"/>
      <c r="DP1556" s="1051"/>
      <c r="DQ1556" s="1051"/>
      <c r="DR1556" s="1051"/>
      <c r="DS1556" s="1051"/>
      <c r="DT1556" s="1051"/>
      <c r="DU1556" s="1051"/>
      <c r="DV1556" s="1051"/>
      <c r="DW1556" s="1051"/>
      <c r="DX1556" s="1051"/>
      <c r="DY1556" s="1051"/>
      <c r="DZ1556" s="1051"/>
      <c r="EA1556" s="1051"/>
      <c r="EB1556" s="1051"/>
      <c r="EC1556" s="1051"/>
      <c r="ED1556" s="1051"/>
      <c r="EE1556" s="1051"/>
      <c r="EF1556" s="1051"/>
      <c r="EG1556" s="1051"/>
      <c r="EH1556" s="1051"/>
      <c r="EI1556" s="1051"/>
      <c r="EJ1556" s="1051"/>
      <c r="EK1556" s="1051"/>
      <c r="EL1556" s="1051"/>
      <c r="EM1556" s="1051"/>
      <c r="EN1556" s="1051"/>
      <c r="EO1556" s="1051"/>
      <c r="EP1556" s="1051"/>
      <c r="EQ1556" s="1051"/>
      <c r="ER1556" s="1051"/>
      <c r="ES1556" s="1051"/>
      <c r="ET1556" s="1051"/>
      <c r="EU1556" s="1051"/>
      <c r="EV1556" s="1051"/>
      <c r="EW1556" s="1051"/>
      <c r="EX1556" s="1051"/>
      <c r="EY1556" s="1051"/>
      <c r="EZ1556" s="1051"/>
      <c r="FA1556" s="1051"/>
      <c r="FB1556" s="1051"/>
      <c r="FC1556" s="1051"/>
      <c r="FD1556" s="1051"/>
      <c r="FE1556" s="1051"/>
      <c r="FF1556" s="1051"/>
      <c r="FG1556" s="1051"/>
      <c r="FH1556" s="1051"/>
      <c r="FI1556" s="1051"/>
      <c r="FJ1556" s="1051"/>
      <c r="FK1556" s="1051"/>
      <c r="FL1556" s="1051"/>
      <c r="FM1556" s="1051"/>
      <c r="FN1556" s="1051"/>
      <c r="FO1556" s="1051"/>
      <c r="FP1556" s="1051"/>
      <c r="FQ1556" s="1051"/>
      <c r="FR1556" s="1051"/>
      <c r="FS1556" s="1051"/>
      <c r="FT1556" s="1051"/>
      <c r="FU1556" s="1051"/>
      <c r="FV1556" s="1051"/>
      <c r="FW1556" s="1051"/>
      <c r="FX1556" s="1051"/>
      <c r="FY1556" s="1051"/>
      <c r="FZ1556" s="1051"/>
      <c r="GA1556" s="1051"/>
      <c r="GB1556" s="1051"/>
      <c r="GC1556" s="1051"/>
      <c r="GD1556" s="1051"/>
      <c r="GE1556" s="1051"/>
      <c r="GF1556" s="1051"/>
      <c r="GG1556" s="1051"/>
      <c r="GH1556" s="1051"/>
      <c r="GI1556" s="1051"/>
      <c r="GJ1556" s="1051"/>
      <c r="GK1556" s="1051"/>
      <c r="GL1556" s="1051"/>
      <c r="GM1556" s="1051"/>
      <c r="GN1556" s="1051"/>
      <c r="GO1556" s="1051"/>
      <c r="GP1556" s="1051"/>
      <c r="GQ1556" s="1051"/>
      <c r="GR1556" s="1051"/>
      <c r="GS1556" s="1051"/>
      <c r="GT1556" s="1051"/>
      <c r="GU1556" s="1051"/>
      <c r="GV1556" s="1051"/>
      <c r="GW1556" s="1051"/>
      <c r="GX1556" s="1051"/>
      <c r="GY1556" s="1051"/>
      <c r="GZ1556" s="1051"/>
      <c r="HA1556" s="1051"/>
      <c r="HB1556" s="1051"/>
      <c r="HC1556" s="1051"/>
      <c r="HD1556" s="1051"/>
      <c r="HE1556" s="1051"/>
      <c r="HF1556" s="1051"/>
      <c r="HG1556" s="1051"/>
      <c r="HH1556" s="1051"/>
      <c r="HI1556" s="1051"/>
      <c r="HJ1556" s="1051"/>
      <c r="HK1556" s="1051"/>
      <c r="HL1556" s="1051"/>
      <c r="HM1556" s="1051"/>
      <c r="HN1556" s="1051"/>
      <c r="HO1556" s="1051"/>
      <c r="HP1556" s="1051"/>
      <c r="HQ1556" s="1051"/>
      <c r="HR1556" s="1051"/>
      <c r="HS1556" s="1051"/>
      <c r="HT1556" s="1051"/>
      <c r="HU1556" s="1051"/>
      <c r="HV1556" s="1051"/>
      <c r="HW1556" s="1051"/>
      <c r="HX1556" s="1051"/>
      <c r="HY1556" s="1051"/>
      <c r="HZ1556" s="1051"/>
      <c r="IA1556" s="1051"/>
      <c r="IB1556" s="1051"/>
      <c r="IC1556" s="1051"/>
      <c r="ID1556" s="1051"/>
      <c r="IE1556" s="1051"/>
      <c r="IF1556" s="1051"/>
      <c r="IG1556" s="1051"/>
      <c r="IH1556" s="1051"/>
      <c r="II1556" s="1051"/>
      <c r="IJ1556" s="1051"/>
      <c r="IK1556" s="1051"/>
      <c r="IL1556" s="1051"/>
      <c r="IM1556" s="1051"/>
      <c r="IN1556" s="1051"/>
      <c r="IO1556" s="1051"/>
      <c r="IP1556" s="1051"/>
      <c r="IQ1556" s="1051"/>
      <c r="IR1556" s="1051"/>
      <c r="IS1556" s="1051"/>
      <c r="IT1556" s="1051"/>
      <c r="IU1556" s="1051"/>
      <c r="IV1556" s="1051"/>
      <c r="IW1556" s="1051"/>
      <c r="IX1556" s="1051"/>
      <c r="IY1556" s="1051"/>
      <c r="IZ1556" s="1051"/>
      <c r="JA1556" s="1051"/>
      <c r="JB1556" s="1051"/>
    </row>
    <row r="1557" spans="1:262" s="1339" customFormat="1" ht="38.1" customHeight="1" x14ac:dyDescent="0.25">
      <c r="A1557" s="1250">
        <v>1</v>
      </c>
      <c r="B1557" s="1250">
        <v>1</v>
      </c>
      <c r="C1557" s="1115" t="s">
        <v>169</v>
      </c>
      <c r="D1557" s="432"/>
      <c r="E1557" s="316">
        <f t="shared" ref="E1557:H1557" si="605">E1515</f>
        <v>66</v>
      </c>
      <c r="F1557" s="316">
        <f t="shared" si="605"/>
        <v>26.6</v>
      </c>
      <c r="G1557" s="316">
        <f t="shared" si="605"/>
        <v>2</v>
      </c>
      <c r="H1557" s="316">
        <f t="shared" si="605"/>
        <v>7.518796992481203</v>
      </c>
      <c r="I1557" s="500"/>
      <c r="J1557" s="500"/>
      <c r="K1557" s="501"/>
      <c r="L1557" s="501"/>
      <c r="M1557" s="501"/>
      <c r="N1557" s="501"/>
      <c r="O1557" s="501"/>
      <c r="P1557" s="501"/>
      <c r="Q1557" s="64"/>
      <c r="R1557" s="64"/>
      <c r="S1557" s="64"/>
      <c r="T1557" s="64"/>
      <c r="U1557" s="226"/>
      <c r="V1557" s="64"/>
      <c r="W1557" s="1289"/>
      <c r="X1557" s="1051"/>
      <c r="Y1557" s="1051"/>
      <c r="Z1557" s="1051"/>
      <c r="AA1557" s="1051"/>
      <c r="AB1557" s="1051"/>
      <c r="AC1557" s="1051"/>
      <c r="AD1557" s="1051"/>
      <c r="AE1557" s="1051"/>
      <c r="AF1557" s="1051"/>
      <c r="AG1557" s="1051"/>
      <c r="AH1557" s="1051"/>
      <c r="AI1557" s="1051"/>
      <c r="AJ1557" s="1051"/>
      <c r="AK1557" s="1051"/>
      <c r="AL1557" s="1051"/>
      <c r="AM1557" s="1051"/>
      <c r="AN1557" s="1051"/>
      <c r="AO1557" s="1051"/>
      <c r="AP1557" s="1051"/>
      <c r="AQ1557" s="1051"/>
      <c r="AR1557" s="1051"/>
      <c r="AS1557" s="1051"/>
      <c r="AT1557" s="1051"/>
      <c r="AU1557" s="1051"/>
      <c r="AV1557" s="1051"/>
      <c r="AW1557" s="1051"/>
      <c r="AX1557" s="1051"/>
      <c r="AY1557" s="1051"/>
      <c r="AZ1557" s="1051"/>
      <c r="BA1557" s="1051"/>
      <c r="BB1557" s="1051"/>
      <c r="BC1557" s="1051"/>
      <c r="BD1557" s="1051"/>
      <c r="BE1557" s="1051"/>
      <c r="BF1557" s="1051"/>
      <c r="BG1557" s="1051"/>
      <c r="BH1557" s="1051"/>
      <c r="BI1557" s="1051"/>
      <c r="BJ1557" s="1051"/>
      <c r="BK1557" s="1051"/>
      <c r="BL1557" s="1051"/>
      <c r="BM1557" s="1051"/>
      <c r="BN1557" s="1051"/>
      <c r="BO1557" s="1051"/>
      <c r="BP1557" s="1051"/>
      <c r="BQ1557" s="1051"/>
      <c r="BR1557" s="1051"/>
      <c r="BS1557" s="1051"/>
      <c r="BT1557" s="1051"/>
      <c r="BU1557" s="1051"/>
      <c r="BV1557" s="1051"/>
      <c r="BW1557" s="1051"/>
      <c r="BX1557" s="1051"/>
      <c r="BY1557" s="1051"/>
      <c r="BZ1557" s="1051"/>
      <c r="CA1557" s="1051"/>
      <c r="CB1557" s="1051"/>
      <c r="CC1557" s="1051"/>
      <c r="CD1557" s="1051"/>
      <c r="CE1557" s="1051"/>
      <c r="CF1557" s="1051"/>
      <c r="CG1557" s="1051"/>
      <c r="CH1557" s="1051"/>
      <c r="CI1557" s="1051"/>
      <c r="CJ1557" s="1051"/>
      <c r="CK1557" s="1051"/>
      <c r="CL1557" s="1051"/>
      <c r="CM1557" s="1051"/>
      <c r="CN1557" s="1051"/>
      <c r="CO1557" s="1051"/>
      <c r="CP1557" s="1051"/>
      <c r="CQ1557" s="1051"/>
      <c r="CR1557" s="1051"/>
      <c r="CS1557" s="1051"/>
      <c r="CT1557" s="1051"/>
      <c r="CU1557" s="1051"/>
      <c r="CV1557" s="1051"/>
      <c r="CW1557" s="1051"/>
      <c r="CX1557" s="1051"/>
      <c r="CY1557" s="1051"/>
      <c r="CZ1557" s="1051"/>
      <c r="DA1557" s="1051"/>
      <c r="DB1557" s="1051"/>
      <c r="DC1557" s="1051"/>
      <c r="DD1557" s="1051"/>
      <c r="DE1557" s="1051"/>
      <c r="DF1557" s="1051"/>
      <c r="DG1557" s="1051"/>
      <c r="DH1557" s="1051"/>
      <c r="DI1557" s="1051"/>
      <c r="DJ1557" s="1051"/>
      <c r="DK1557" s="1051"/>
      <c r="DL1557" s="1051"/>
      <c r="DM1557" s="1051"/>
      <c r="DN1557" s="1051"/>
      <c r="DO1557" s="1051"/>
      <c r="DP1557" s="1051"/>
      <c r="DQ1557" s="1051"/>
      <c r="DR1557" s="1051"/>
      <c r="DS1557" s="1051"/>
      <c r="DT1557" s="1051"/>
      <c r="DU1557" s="1051"/>
      <c r="DV1557" s="1051"/>
      <c r="DW1557" s="1051"/>
      <c r="DX1557" s="1051"/>
      <c r="DY1557" s="1051"/>
      <c r="DZ1557" s="1051"/>
      <c r="EA1557" s="1051"/>
      <c r="EB1557" s="1051"/>
      <c r="EC1557" s="1051"/>
      <c r="ED1557" s="1051"/>
      <c r="EE1557" s="1051"/>
      <c r="EF1557" s="1051"/>
      <c r="EG1557" s="1051"/>
      <c r="EH1557" s="1051"/>
      <c r="EI1557" s="1051"/>
      <c r="EJ1557" s="1051"/>
      <c r="EK1557" s="1051"/>
      <c r="EL1557" s="1051"/>
      <c r="EM1557" s="1051"/>
      <c r="EN1557" s="1051"/>
      <c r="EO1557" s="1051"/>
      <c r="EP1557" s="1051"/>
      <c r="EQ1557" s="1051"/>
      <c r="ER1557" s="1051"/>
      <c r="ES1557" s="1051"/>
      <c r="ET1557" s="1051"/>
      <c r="EU1557" s="1051"/>
      <c r="EV1557" s="1051"/>
      <c r="EW1557" s="1051"/>
      <c r="EX1557" s="1051"/>
      <c r="EY1557" s="1051"/>
      <c r="EZ1557" s="1051"/>
      <c r="FA1557" s="1051"/>
      <c r="FB1557" s="1051"/>
      <c r="FC1557" s="1051"/>
      <c r="FD1557" s="1051"/>
      <c r="FE1557" s="1051"/>
      <c r="FF1557" s="1051"/>
      <c r="FG1557" s="1051"/>
      <c r="FH1557" s="1051"/>
      <c r="FI1557" s="1051"/>
      <c r="FJ1557" s="1051"/>
      <c r="FK1557" s="1051"/>
      <c r="FL1557" s="1051"/>
      <c r="FM1557" s="1051"/>
      <c r="FN1557" s="1051"/>
      <c r="FO1557" s="1051"/>
      <c r="FP1557" s="1051"/>
      <c r="FQ1557" s="1051"/>
      <c r="FR1557" s="1051"/>
      <c r="FS1557" s="1051"/>
      <c r="FT1557" s="1051"/>
      <c r="FU1557" s="1051"/>
      <c r="FV1557" s="1051"/>
      <c r="FW1557" s="1051"/>
      <c r="FX1557" s="1051"/>
      <c r="FY1557" s="1051"/>
      <c r="FZ1557" s="1051"/>
      <c r="GA1557" s="1051"/>
      <c r="GB1557" s="1051"/>
      <c r="GC1557" s="1051"/>
      <c r="GD1557" s="1051"/>
      <c r="GE1557" s="1051"/>
      <c r="GF1557" s="1051"/>
      <c r="GG1557" s="1051"/>
      <c r="GH1557" s="1051"/>
      <c r="GI1557" s="1051"/>
      <c r="GJ1557" s="1051"/>
      <c r="GK1557" s="1051"/>
      <c r="GL1557" s="1051"/>
      <c r="GM1557" s="1051"/>
      <c r="GN1557" s="1051"/>
      <c r="GO1557" s="1051"/>
      <c r="GP1557" s="1051"/>
      <c r="GQ1557" s="1051"/>
      <c r="GR1557" s="1051"/>
      <c r="GS1557" s="1051"/>
      <c r="GT1557" s="1051"/>
      <c r="GU1557" s="1051"/>
      <c r="GV1557" s="1051"/>
      <c r="GW1557" s="1051"/>
      <c r="GX1557" s="1051"/>
      <c r="GY1557" s="1051"/>
      <c r="GZ1557" s="1051"/>
      <c r="HA1557" s="1051"/>
      <c r="HB1557" s="1051"/>
      <c r="HC1557" s="1051"/>
      <c r="HD1557" s="1051"/>
      <c r="HE1557" s="1051"/>
      <c r="HF1557" s="1051"/>
      <c r="HG1557" s="1051"/>
      <c r="HH1557" s="1051"/>
      <c r="HI1557" s="1051"/>
      <c r="HJ1557" s="1051"/>
      <c r="HK1557" s="1051"/>
      <c r="HL1557" s="1051"/>
      <c r="HM1557" s="1051"/>
      <c r="HN1557" s="1051"/>
      <c r="HO1557" s="1051"/>
      <c r="HP1557" s="1051"/>
      <c r="HQ1557" s="1051"/>
      <c r="HR1557" s="1051"/>
      <c r="HS1557" s="1051"/>
      <c r="HT1557" s="1051"/>
      <c r="HU1557" s="1051"/>
      <c r="HV1557" s="1051"/>
      <c r="HW1557" s="1051"/>
      <c r="HX1557" s="1051"/>
      <c r="HY1557" s="1051"/>
      <c r="HZ1557" s="1051"/>
      <c r="IA1557" s="1051"/>
      <c r="IB1557" s="1051"/>
      <c r="IC1557" s="1051"/>
      <c r="ID1557" s="1051"/>
      <c r="IE1557" s="1051"/>
      <c r="IF1557" s="1051"/>
      <c r="IG1557" s="1051"/>
      <c r="IH1557" s="1051"/>
      <c r="II1557" s="1051"/>
      <c r="IJ1557" s="1051"/>
      <c r="IK1557" s="1051"/>
      <c r="IL1557" s="1051"/>
      <c r="IM1557" s="1051"/>
      <c r="IN1557" s="1051"/>
      <c r="IO1557" s="1051"/>
      <c r="IP1557" s="1051"/>
      <c r="IQ1557" s="1051"/>
      <c r="IR1557" s="1051"/>
      <c r="IS1557" s="1051"/>
      <c r="IT1557" s="1051"/>
      <c r="IU1557" s="1051"/>
      <c r="IV1557" s="1051"/>
      <c r="IW1557" s="1051"/>
      <c r="IX1557" s="1051"/>
      <c r="IY1557" s="1051"/>
      <c r="IZ1557" s="1051"/>
      <c r="JA1557" s="1051"/>
      <c r="JB1557" s="1051"/>
    </row>
    <row r="1558" spans="1:262" s="1339" customFormat="1" ht="38.1" customHeight="1" x14ac:dyDescent="0.25">
      <c r="A1558" s="1250">
        <v>1</v>
      </c>
      <c r="B1558" s="1250">
        <v>1</v>
      </c>
      <c r="C1558" s="1408" t="s">
        <v>14</v>
      </c>
      <c r="D1558" s="12"/>
      <c r="E1558" s="30"/>
      <c r="F1558" s="30"/>
      <c r="G1558" s="30"/>
      <c r="H1558" s="1321"/>
      <c r="I1558" s="500"/>
      <c r="J1558" s="500"/>
      <c r="K1558" s="501"/>
      <c r="L1558" s="501"/>
      <c r="M1558" s="501"/>
      <c r="N1558" s="501"/>
      <c r="O1558" s="501"/>
      <c r="P1558" s="501"/>
      <c r="Q1558" s="64"/>
      <c r="R1558" s="64"/>
      <c r="S1558" s="64"/>
      <c r="T1558" s="64"/>
      <c r="U1558" s="226"/>
      <c r="V1558" s="64"/>
      <c r="W1558" s="1289"/>
      <c r="X1558" s="1051"/>
      <c r="Y1558" s="1051"/>
      <c r="Z1558" s="1051"/>
      <c r="AA1558" s="1051"/>
      <c r="AB1558" s="1051"/>
      <c r="AC1558" s="1051"/>
      <c r="AD1558" s="1051"/>
      <c r="AE1558" s="1051"/>
      <c r="AF1558" s="1051"/>
      <c r="AG1558" s="1051"/>
      <c r="AH1558" s="1051"/>
      <c r="AI1558" s="1051"/>
      <c r="AJ1558" s="1051"/>
      <c r="AK1558" s="1051"/>
      <c r="AL1558" s="1051"/>
      <c r="AM1558" s="1051"/>
      <c r="AN1558" s="1051"/>
      <c r="AO1558" s="1051"/>
      <c r="AP1558" s="1051"/>
      <c r="AQ1558" s="1051"/>
      <c r="AR1558" s="1051"/>
      <c r="AS1558" s="1051"/>
      <c r="AT1558" s="1051"/>
      <c r="AU1558" s="1051"/>
      <c r="AV1558" s="1051"/>
      <c r="AW1558" s="1051"/>
      <c r="AX1558" s="1051"/>
      <c r="AY1558" s="1051"/>
      <c r="AZ1558" s="1051"/>
      <c r="BA1558" s="1051"/>
      <c r="BB1558" s="1051"/>
      <c r="BC1558" s="1051"/>
      <c r="BD1558" s="1051"/>
      <c r="BE1558" s="1051"/>
      <c r="BF1558" s="1051"/>
      <c r="BG1558" s="1051"/>
      <c r="BH1558" s="1051"/>
      <c r="BI1558" s="1051"/>
      <c r="BJ1558" s="1051"/>
      <c r="BK1558" s="1051"/>
      <c r="BL1558" s="1051"/>
      <c r="BM1558" s="1051"/>
      <c r="BN1558" s="1051"/>
      <c r="BO1558" s="1051"/>
      <c r="BP1558" s="1051"/>
      <c r="BQ1558" s="1051"/>
      <c r="BR1558" s="1051"/>
      <c r="BS1558" s="1051"/>
      <c r="BT1558" s="1051"/>
      <c r="BU1558" s="1051"/>
      <c r="BV1558" s="1051"/>
      <c r="BW1558" s="1051"/>
      <c r="BX1558" s="1051"/>
      <c r="BY1558" s="1051"/>
      <c r="BZ1558" s="1051"/>
      <c r="CA1558" s="1051"/>
      <c r="CB1558" s="1051"/>
      <c r="CC1558" s="1051"/>
      <c r="CD1558" s="1051"/>
      <c r="CE1558" s="1051"/>
      <c r="CF1558" s="1051"/>
      <c r="CG1558" s="1051"/>
      <c r="CH1558" s="1051"/>
      <c r="CI1558" s="1051"/>
      <c r="CJ1558" s="1051"/>
      <c r="CK1558" s="1051"/>
      <c r="CL1558" s="1051"/>
      <c r="CM1558" s="1051"/>
      <c r="CN1558" s="1051"/>
      <c r="CO1558" s="1051"/>
      <c r="CP1558" s="1051"/>
      <c r="CQ1558" s="1051"/>
      <c r="CR1558" s="1051"/>
      <c r="CS1558" s="1051"/>
      <c r="CT1558" s="1051"/>
      <c r="CU1558" s="1051"/>
      <c r="CV1558" s="1051"/>
      <c r="CW1558" s="1051"/>
      <c r="CX1558" s="1051"/>
      <c r="CY1558" s="1051"/>
      <c r="CZ1558" s="1051"/>
      <c r="DA1558" s="1051"/>
      <c r="DB1558" s="1051"/>
      <c r="DC1558" s="1051"/>
      <c r="DD1558" s="1051"/>
      <c r="DE1558" s="1051"/>
      <c r="DF1558" s="1051"/>
      <c r="DG1558" s="1051"/>
      <c r="DH1558" s="1051"/>
      <c r="DI1558" s="1051"/>
      <c r="DJ1558" s="1051"/>
      <c r="DK1558" s="1051"/>
      <c r="DL1558" s="1051"/>
      <c r="DM1558" s="1051"/>
      <c r="DN1558" s="1051"/>
      <c r="DO1558" s="1051"/>
      <c r="DP1558" s="1051"/>
      <c r="DQ1558" s="1051"/>
      <c r="DR1558" s="1051"/>
      <c r="DS1558" s="1051"/>
      <c r="DT1558" s="1051"/>
      <c r="DU1558" s="1051"/>
      <c r="DV1558" s="1051"/>
      <c r="DW1558" s="1051"/>
      <c r="DX1558" s="1051"/>
      <c r="DY1558" s="1051"/>
      <c r="DZ1558" s="1051"/>
      <c r="EA1558" s="1051"/>
      <c r="EB1558" s="1051"/>
      <c r="EC1558" s="1051"/>
      <c r="ED1558" s="1051"/>
      <c r="EE1558" s="1051"/>
      <c r="EF1558" s="1051"/>
      <c r="EG1558" s="1051"/>
      <c r="EH1558" s="1051"/>
      <c r="EI1558" s="1051"/>
      <c r="EJ1558" s="1051"/>
      <c r="EK1558" s="1051"/>
      <c r="EL1558" s="1051"/>
      <c r="EM1558" s="1051"/>
      <c r="EN1558" s="1051"/>
      <c r="EO1558" s="1051"/>
      <c r="EP1558" s="1051"/>
      <c r="EQ1558" s="1051"/>
      <c r="ER1558" s="1051"/>
      <c r="ES1558" s="1051"/>
      <c r="ET1558" s="1051"/>
      <c r="EU1558" s="1051"/>
      <c r="EV1558" s="1051"/>
      <c r="EW1558" s="1051"/>
      <c r="EX1558" s="1051"/>
      <c r="EY1558" s="1051"/>
      <c r="EZ1558" s="1051"/>
      <c r="FA1558" s="1051"/>
      <c r="FB1558" s="1051"/>
      <c r="FC1558" s="1051"/>
      <c r="FD1558" s="1051"/>
      <c r="FE1558" s="1051"/>
      <c r="FF1558" s="1051"/>
      <c r="FG1558" s="1051"/>
      <c r="FH1558" s="1051"/>
      <c r="FI1558" s="1051"/>
      <c r="FJ1558" s="1051"/>
      <c r="FK1558" s="1051"/>
      <c r="FL1558" s="1051"/>
      <c r="FM1558" s="1051"/>
      <c r="FN1558" s="1051"/>
      <c r="FO1558" s="1051"/>
      <c r="FP1558" s="1051"/>
      <c r="FQ1558" s="1051"/>
      <c r="FR1558" s="1051"/>
      <c r="FS1558" s="1051"/>
      <c r="FT1558" s="1051"/>
      <c r="FU1558" s="1051"/>
      <c r="FV1558" s="1051"/>
      <c r="FW1558" s="1051"/>
      <c r="FX1558" s="1051"/>
      <c r="FY1558" s="1051"/>
      <c r="FZ1558" s="1051"/>
      <c r="GA1558" s="1051"/>
      <c r="GB1558" s="1051"/>
      <c r="GC1558" s="1051"/>
      <c r="GD1558" s="1051"/>
      <c r="GE1558" s="1051"/>
      <c r="GF1558" s="1051"/>
      <c r="GG1558" s="1051"/>
      <c r="GH1558" s="1051"/>
      <c r="GI1558" s="1051"/>
      <c r="GJ1558" s="1051"/>
      <c r="GK1558" s="1051"/>
      <c r="GL1558" s="1051"/>
      <c r="GM1558" s="1051"/>
      <c r="GN1558" s="1051"/>
      <c r="GO1558" s="1051"/>
      <c r="GP1558" s="1051"/>
      <c r="GQ1558" s="1051"/>
      <c r="GR1558" s="1051"/>
      <c r="GS1558" s="1051"/>
      <c r="GT1558" s="1051"/>
      <c r="GU1558" s="1051"/>
      <c r="GV1558" s="1051"/>
      <c r="GW1558" s="1051"/>
      <c r="GX1558" s="1051"/>
      <c r="GY1558" s="1051"/>
      <c r="GZ1558" s="1051"/>
      <c r="HA1558" s="1051"/>
      <c r="HB1558" s="1051"/>
      <c r="HC1558" s="1051"/>
      <c r="HD1558" s="1051"/>
      <c r="HE1558" s="1051"/>
      <c r="HF1558" s="1051"/>
      <c r="HG1558" s="1051"/>
      <c r="HH1558" s="1051"/>
      <c r="HI1558" s="1051"/>
      <c r="HJ1558" s="1051"/>
      <c r="HK1558" s="1051"/>
      <c r="HL1558" s="1051"/>
      <c r="HM1558" s="1051"/>
      <c r="HN1558" s="1051"/>
      <c r="HO1558" s="1051"/>
      <c r="HP1558" s="1051"/>
      <c r="HQ1558" s="1051"/>
      <c r="HR1558" s="1051"/>
      <c r="HS1558" s="1051"/>
      <c r="HT1558" s="1051"/>
      <c r="HU1558" s="1051"/>
      <c r="HV1558" s="1051"/>
      <c r="HW1558" s="1051"/>
      <c r="HX1558" s="1051"/>
      <c r="HY1558" s="1051"/>
      <c r="HZ1558" s="1051"/>
      <c r="IA1558" s="1051"/>
      <c r="IB1558" s="1051"/>
      <c r="IC1558" s="1051"/>
      <c r="ID1558" s="1051"/>
      <c r="IE1558" s="1051"/>
      <c r="IF1558" s="1051"/>
      <c r="IG1558" s="1051"/>
      <c r="IH1558" s="1051"/>
      <c r="II1558" s="1051"/>
      <c r="IJ1558" s="1051"/>
      <c r="IK1558" s="1051"/>
      <c r="IL1558" s="1051"/>
      <c r="IM1558" s="1051"/>
      <c r="IN1558" s="1051"/>
      <c r="IO1558" s="1051"/>
      <c r="IP1558" s="1051"/>
      <c r="IQ1558" s="1051"/>
      <c r="IR1558" s="1051"/>
      <c r="IS1558" s="1051"/>
      <c r="IT1558" s="1051"/>
      <c r="IU1558" s="1051"/>
      <c r="IV1558" s="1051"/>
      <c r="IW1558" s="1051"/>
      <c r="IX1558" s="1051"/>
      <c r="IY1558" s="1051"/>
      <c r="IZ1558" s="1051"/>
      <c r="JA1558" s="1051"/>
      <c r="JB1558" s="1051"/>
    </row>
    <row r="1559" spans="1:262" s="1339" customFormat="1" ht="38.1" customHeight="1" x14ac:dyDescent="0.25">
      <c r="A1559" s="1250">
        <v>1</v>
      </c>
      <c r="B1559" s="1250">
        <v>1</v>
      </c>
      <c r="C1559" s="1408" t="s">
        <v>201</v>
      </c>
      <c r="D1559" s="12"/>
      <c r="E1559" s="30">
        <f>E1501+E1492</f>
        <v>0</v>
      </c>
      <c r="F1559" s="30">
        <f t="shared" ref="F1559:G1559" si="606">F1501+F1492</f>
        <v>0</v>
      </c>
      <c r="G1559" s="30">
        <f t="shared" si="606"/>
        <v>1</v>
      </c>
      <c r="H1559" s="1321" t="e">
        <f t="shared" ref="H1559:H1561" si="607">G1559/F1559*100</f>
        <v>#DIV/0!</v>
      </c>
      <c r="I1559" s="500"/>
      <c r="J1559" s="500"/>
      <c r="K1559" s="501"/>
      <c r="L1559" s="501"/>
      <c r="M1559" s="501"/>
      <c r="N1559" s="501"/>
      <c r="O1559" s="501"/>
      <c r="P1559" s="501"/>
      <c r="Q1559" s="64"/>
      <c r="R1559" s="64"/>
      <c r="S1559" s="64"/>
      <c r="T1559" s="64"/>
      <c r="U1559" s="226"/>
      <c r="V1559" s="64"/>
      <c r="W1559" s="1289"/>
      <c r="X1559" s="1051"/>
      <c r="Y1559" s="1051"/>
      <c r="Z1559" s="1051"/>
      <c r="AA1559" s="1051"/>
      <c r="AB1559" s="1051"/>
      <c r="AC1559" s="1051"/>
      <c r="AD1559" s="1051"/>
      <c r="AE1559" s="1051"/>
      <c r="AF1559" s="1051"/>
      <c r="AG1559" s="1051"/>
      <c r="AH1559" s="1051"/>
      <c r="AI1559" s="1051"/>
      <c r="AJ1559" s="1051"/>
      <c r="AK1559" s="1051"/>
      <c r="AL1559" s="1051"/>
      <c r="AM1559" s="1051"/>
      <c r="AN1559" s="1051"/>
      <c r="AO1559" s="1051"/>
      <c r="AP1559" s="1051"/>
      <c r="AQ1559" s="1051"/>
      <c r="AR1559" s="1051"/>
      <c r="AS1559" s="1051"/>
      <c r="AT1559" s="1051"/>
      <c r="AU1559" s="1051"/>
      <c r="AV1559" s="1051"/>
      <c r="AW1559" s="1051"/>
      <c r="AX1559" s="1051"/>
      <c r="AY1559" s="1051"/>
      <c r="AZ1559" s="1051"/>
      <c r="BA1559" s="1051"/>
      <c r="BB1559" s="1051"/>
      <c r="BC1559" s="1051"/>
      <c r="BD1559" s="1051"/>
      <c r="BE1559" s="1051"/>
      <c r="BF1559" s="1051"/>
      <c r="BG1559" s="1051"/>
      <c r="BH1559" s="1051"/>
      <c r="BI1559" s="1051"/>
      <c r="BJ1559" s="1051"/>
      <c r="BK1559" s="1051"/>
      <c r="BL1559" s="1051"/>
      <c r="BM1559" s="1051"/>
      <c r="BN1559" s="1051"/>
      <c r="BO1559" s="1051"/>
      <c r="BP1559" s="1051"/>
      <c r="BQ1559" s="1051"/>
      <c r="BR1559" s="1051"/>
      <c r="BS1559" s="1051"/>
      <c r="BT1559" s="1051"/>
      <c r="BU1559" s="1051"/>
      <c r="BV1559" s="1051"/>
      <c r="BW1559" s="1051"/>
      <c r="BX1559" s="1051"/>
      <c r="BY1559" s="1051"/>
      <c r="BZ1559" s="1051"/>
      <c r="CA1559" s="1051"/>
      <c r="CB1559" s="1051"/>
      <c r="CC1559" s="1051"/>
      <c r="CD1559" s="1051"/>
      <c r="CE1559" s="1051"/>
      <c r="CF1559" s="1051"/>
      <c r="CG1559" s="1051"/>
      <c r="CH1559" s="1051"/>
      <c r="CI1559" s="1051"/>
      <c r="CJ1559" s="1051"/>
      <c r="CK1559" s="1051"/>
      <c r="CL1559" s="1051"/>
      <c r="CM1559" s="1051"/>
      <c r="CN1559" s="1051"/>
      <c r="CO1559" s="1051"/>
      <c r="CP1559" s="1051"/>
      <c r="CQ1559" s="1051"/>
      <c r="CR1559" s="1051"/>
      <c r="CS1559" s="1051"/>
      <c r="CT1559" s="1051"/>
      <c r="CU1559" s="1051"/>
      <c r="CV1559" s="1051"/>
      <c r="CW1559" s="1051"/>
      <c r="CX1559" s="1051"/>
      <c r="CY1559" s="1051"/>
      <c r="CZ1559" s="1051"/>
      <c r="DA1559" s="1051"/>
      <c r="DB1559" s="1051"/>
      <c r="DC1559" s="1051"/>
      <c r="DD1559" s="1051"/>
      <c r="DE1559" s="1051"/>
      <c r="DF1559" s="1051"/>
      <c r="DG1559" s="1051"/>
      <c r="DH1559" s="1051"/>
      <c r="DI1559" s="1051"/>
      <c r="DJ1559" s="1051"/>
      <c r="DK1559" s="1051"/>
      <c r="DL1559" s="1051"/>
      <c r="DM1559" s="1051"/>
      <c r="DN1559" s="1051"/>
      <c r="DO1559" s="1051"/>
      <c r="DP1559" s="1051"/>
      <c r="DQ1559" s="1051"/>
      <c r="DR1559" s="1051"/>
      <c r="DS1559" s="1051"/>
      <c r="DT1559" s="1051"/>
      <c r="DU1559" s="1051"/>
      <c r="DV1559" s="1051"/>
      <c r="DW1559" s="1051"/>
      <c r="DX1559" s="1051"/>
      <c r="DY1559" s="1051"/>
      <c r="DZ1559" s="1051"/>
      <c r="EA1559" s="1051"/>
      <c r="EB1559" s="1051"/>
      <c r="EC1559" s="1051"/>
      <c r="ED1559" s="1051"/>
      <c r="EE1559" s="1051"/>
      <c r="EF1559" s="1051"/>
      <c r="EG1559" s="1051"/>
      <c r="EH1559" s="1051"/>
      <c r="EI1559" s="1051"/>
      <c r="EJ1559" s="1051"/>
      <c r="EK1559" s="1051"/>
      <c r="EL1559" s="1051"/>
      <c r="EM1559" s="1051"/>
      <c r="EN1559" s="1051"/>
      <c r="EO1559" s="1051"/>
      <c r="EP1559" s="1051"/>
      <c r="EQ1559" s="1051"/>
      <c r="ER1559" s="1051"/>
      <c r="ES1559" s="1051"/>
      <c r="ET1559" s="1051"/>
      <c r="EU1559" s="1051"/>
      <c r="EV1559" s="1051"/>
      <c r="EW1559" s="1051"/>
      <c r="EX1559" s="1051"/>
      <c r="EY1559" s="1051"/>
      <c r="EZ1559" s="1051"/>
      <c r="FA1559" s="1051"/>
      <c r="FB1559" s="1051"/>
      <c r="FC1559" s="1051"/>
      <c r="FD1559" s="1051"/>
      <c r="FE1559" s="1051"/>
      <c r="FF1559" s="1051"/>
      <c r="FG1559" s="1051"/>
      <c r="FH1559" s="1051"/>
      <c r="FI1559" s="1051"/>
      <c r="FJ1559" s="1051"/>
      <c r="FK1559" s="1051"/>
      <c r="FL1559" s="1051"/>
      <c r="FM1559" s="1051"/>
      <c r="FN1559" s="1051"/>
      <c r="FO1559" s="1051"/>
      <c r="FP1559" s="1051"/>
      <c r="FQ1559" s="1051"/>
      <c r="FR1559" s="1051"/>
      <c r="FS1559" s="1051"/>
      <c r="FT1559" s="1051"/>
      <c r="FU1559" s="1051"/>
      <c r="FV1559" s="1051"/>
      <c r="FW1559" s="1051"/>
      <c r="FX1559" s="1051"/>
      <c r="FY1559" s="1051"/>
      <c r="FZ1559" s="1051"/>
      <c r="GA1559" s="1051"/>
      <c r="GB1559" s="1051"/>
      <c r="GC1559" s="1051"/>
      <c r="GD1559" s="1051"/>
      <c r="GE1559" s="1051"/>
      <c r="GF1559" s="1051"/>
      <c r="GG1559" s="1051"/>
      <c r="GH1559" s="1051"/>
      <c r="GI1559" s="1051"/>
      <c r="GJ1559" s="1051"/>
      <c r="GK1559" s="1051"/>
      <c r="GL1559" s="1051"/>
      <c r="GM1559" s="1051"/>
      <c r="GN1559" s="1051"/>
      <c r="GO1559" s="1051"/>
      <c r="GP1559" s="1051"/>
      <c r="GQ1559" s="1051"/>
      <c r="GR1559" s="1051"/>
      <c r="GS1559" s="1051"/>
      <c r="GT1559" s="1051"/>
      <c r="GU1559" s="1051"/>
      <c r="GV1559" s="1051"/>
      <c r="GW1559" s="1051"/>
      <c r="GX1559" s="1051"/>
      <c r="GY1559" s="1051"/>
      <c r="GZ1559" s="1051"/>
      <c r="HA1559" s="1051"/>
      <c r="HB1559" s="1051"/>
      <c r="HC1559" s="1051"/>
      <c r="HD1559" s="1051"/>
      <c r="HE1559" s="1051"/>
      <c r="HF1559" s="1051"/>
      <c r="HG1559" s="1051"/>
      <c r="HH1559" s="1051"/>
      <c r="HI1559" s="1051"/>
      <c r="HJ1559" s="1051"/>
      <c r="HK1559" s="1051"/>
      <c r="HL1559" s="1051"/>
      <c r="HM1559" s="1051"/>
      <c r="HN1559" s="1051"/>
      <c r="HO1559" s="1051"/>
      <c r="HP1559" s="1051"/>
      <c r="HQ1559" s="1051"/>
      <c r="HR1559" s="1051"/>
      <c r="HS1559" s="1051"/>
      <c r="HT1559" s="1051"/>
      <c r="HU1559" s="1051"/>
      <c r="HV1559" s="1051"/>
      <c r="HW1559" s="1051"/>
      <c r="HX1559" s="1051"/>
      <c r="HY1559" s="1051"/>
      <c r="HZ1559" s="1051"/>
      <c r="IA1559" s="1051"/>
      <c r="IB1559" s="1051"/>
      <c r="IC1559" s="1051"/>
      <c r="ID1559" s="1051"/>
      <c r="IE1559" s="1051"/>
      <c r="IF1559" s="1051"/>
      <c r="IG1559" s="1051"/>
      <c r="IH1559" s="1051"/>
      <c r="II1559" s="1051"/>
      <c r="IJ1559" s="1051"/>
      <c r="IK1559" s="1051"/>
      <c r="IL1559" s="1051"/>
      <c r="IM1559" s="1051"/>
      <c r="IN1559" s="1051"/>
      <c r="IO1559" s="1051"/>
      <c r="IP1559" s="1051"/>
      <c r="IQ1559" s="1051"/>
      <c r="IR1559" s="1051"/>
      <c r="IS1559" s="1051"/>
      <c r="IT1559" s="1051"/>
      <c r="IU1559" s="1051"/>
      <c r="IV1559" s="1051"/>
      <c r="IW1559" s="1051"/>
      <c r="IX1559" s="1051"/>
      <c r="IY1559" s="1051"/>
      <c r="IZ1559" s="1051"/>
      <c r="JA1559" s="1051"/>
      <c r="JB1559" s="1051"/>
    </row>
    <row r="1560" spans="1:262" s="1339" customFormat="1" ht="38.1" customHeight="1" x14ac:dyDescent="0.25">
      <c r="A1560" s="1250">
        <v>1</v>
      </c>
      <c r="B1560" s="1250">
        <v>1</v>
      </c>
      <c r="C1560" s="1408" t="s">
        <v>160</v>
      </c>
      <c r="D1560" s="12"/>
      <c r="E1560" s="30">
        <f>E1539+E1554</f>
        <v>20</v>
      </c>
      <c r="F1560" s="30">
        <f t="shared" ref="F1560:G1560" si="608">F1539+F1554</f>
        <v>8</v>
      </c>
      <c r="G1560" s="30">
        <f t="shared" si="608"/>
        <v>0</v>
      </c>
      <c r="H1560" s="1321">
        <f t="shared" si="607"/>
        <v>0</v>
      </c>
      <c r="I1560" s="500"/>
      <c r="J1560" s="500"/>
      <c r="K1560" s="501"/>
      <c r="L1560" s="501"/>
      <c r="M1560" s="501"/>
      <c r="N1560" s="501"/>
      <c r="O1560" s="501"/>
      <c r="P1560" s="501"/>
      <c r="Q1560" s="64"/>
      <c r="R1560" s="64"/>
      <c r="S1560" s="64"/>
      <c r="T1560" s="64"/>
      <c r="U1560" s="226"/>
      <c r="V1560" s="64"/>
      <c r="W1560" s="1289"/>
      <c r="X1560" s="1051"/>
      <c r="Y1560" s="1051"/>
      <c r="Z1560" s="1051"/>
      <c r="AA1560" s="1051"/>
      <c r="AB1560" s="1051"/>
      <c r="AC1560" s="1051"/>
      <c r="AD1560" s="1051"/>
      <c r="AE1560" s="1051"/>
      <c r="AF1560" s="1051"/>
      <c r="AG1560" s="1051"/>
      <c r="AH1560" s="1051"/>
      <c r="AI1560" s="1051"/>
      <c r="AJ1560" s="1051"/>
      <c r="AK1560" s="1051"/>
      <c r="AL1560" s="1051"/>
      <c r="AM1560" s="1051"/>
      <c r="AN1560" s="1051"/>
      <c r="AO1560" s="1051"/>
      <c r="AP1560" s="1051"/>
      <c r="AQ1560" s="1051"/>
      <c r="AR1560" s="1051"/>
      <c r="AS1560" s="1051"/>
      <c r="AT1560" s="1051"/>
      <c r="AU1560" s="1051"/>
      <c r="AV1560" s="1051"/>
      <c r="AW1560" s="1051"/>
      <c r="AX1560" s="1051"/>
      <c r="AY1560" s="1051"/>
      <c r="AZ1560" s="1051"/>
      <c r="BA1560" s="1051"/>
      <c r="BB1560" s="1051"/>
      <c r="BC1560" s="1051"/>
      <c r="BD1560" s="1051"/>
      <c r="BE1560" s="1051"/>
      <c r="BF1560" s="1051"/>
      <c r="BG1560" s="1051"/>
      <c r="BH1560" s="1051"/>
      <c r="BI1560" s="1051"/>
      <c r="BJ1560" s="1051"/>
      <c r="BK1560" s="1051"/>
      <c r="BL1560" s="1051"/>
      <c r="BM1560" s="1051"/>
      <c r="BN1560" s="1051"/>
      <c r="BO1560" s="1051"/>
      <c r="BP1560" s="1051"/>
      <c r="BQ1560" s="1051"/>
      <c r="BR1560" s="1051"/>
      <c r="BS1560" s="1051"/>
      <c r="BT1560" s="1051"/>
      <c r="BU1560" s="1051"/>
      <c r="BV1560" s="1051"/>
      <c r="BW1560" s="1051"/>
      <c r="BX1560" s="1051"/>
      <c r="BY1560" s="1051"/>
      <c r="BZ1560" s="1051"/>
      <c r="CA1560" s="1051"/>
      <c r="CB1560" s="1051"/>
      <c r="CC1560" s="1051"/>
      <c r="CD1560" s="1051"/>
      <c r="CE1560" s="1051"/>
      <c r="CF1560" s="1051"/>
      <c r="CG1560" s="1051"/>
      <c r="CH1560" s="1051"/>
      <c r="CI1560" s="1051"/>
      <c r="CJ1560" s="1051"/>
      <c r="CK1560" s="1051"/>
      <c r="CL1560" s="1051"/>
      <c r="CM1560" s="1051"/>
      <c r="CN1560" s="1051"/>
      <c r="CO1560" s="1051"/>
      <c r="CP1560" s="1051"/>
      <c r="CQ1560" s="1051"/>
      <c r="CR1560" s="1051"/>
      <c r="CS1560" s="1051"/>
      <c r="CT1560" s="1051"/>
      <c r="CU1560" s="1051"/>
      <c r="CV1560" s="1051"/>
      <c r="CW1560" s="1051"/>
      <c r="CX1560" s="1051"/>
      <c r="CY1560" s="1051"/>
      <c r="CZ1560" s="1051"/>
      <c r="DA1560" s="1051"/>
      <c r="DB1560" s="1051"/>
      <c r="DC1560" s="1051"/>
      <c r="DD1560" s="1051"/>
      <c r="DE1560" s="1051"/>
      <c r="DF1560" s="1051"/>
      <c r="DG1560" s="1051"/>
      <c r="DH1560" s="1051"/>
      <c r="DI1560" s="1051"/>
      <c r="DJ1560" s="1051"/>
      <c r="DK1560" s="1051"/>
      <c r="DL1560" s="1051"/>
      <c r="DM1560" s="1051"/>
      <c r="DN1560" s="1051"/>
      <c r="DO1560" s="1051"/>
      <c r="DP1560" s="1051"/>
      <c r="DQ1560" s="1051"/>
      <c r="DR1560" s="1051"/>
      <c r="DS1560" s="1051"/>
      <c r="DT1560" s="1051"/>
      <c r="DU1560" s="1051"/>
      <c r="DV1560" s="1051"/>
      <c r="DW1560" s="1051"/>
      <c r="DX1560" s="1051"/>
      <c r="DY1560" s="1051"/>
      <c r="DZ1560" s="1051"/>
      <c r="EA1560" s="1051"/>
      <c r="EB1560" s="1051"/>
      <c r="EC1560" s="1051"/>
      <c r="ED1560" s="1051"/>
      <c r="EE1560" s="1051"/>
      <c r="EF1560" s="1051"/>
      <c r="EG1560" s="1051"/>
      <c r="EH1560" s="1051"/>
      <c r="EI1560" s="1051"/>
      <c r="EJ1560" s="1051"/>
      <c r="EK1560" s="1051"/>
      <c r="EL1560" s="1051"/>
      <c r="EM1560" s="1051"/>
      <c r="EN1560" s="1051"/>
      <c r="EO1560" s="1051"/>
      <c r="EP1560" s="1051"/>
      <c r="EQ1560" s="1051"/>
      <c r="ER1560" s="1051"/>
      <c r="ES1560" s="1051"/>
      <c r="ET1560" s="1051"/>
      <c r="EU1560" s="1051"/>
      <c r="EV1560" s="1051"/>
      <c r="EW1560" s="1051"/>
      <c r="EX1560" s="1051"/>
      <c r="EY1560" s="1051"/>
      <c r="EZ1560" s="1051"/>
      <c r="FA1560" s="1051"/>
      <c r="FB1560" s="1051"/>
      <c r="FC1560" s="1051"/>
      <c r="FD1560" s="1051"/>
      <c r="FE1560" s="1051"/>
      <c r="FF1560" s="1051"/>
      <c r="FG1560" s="1051"/>
      <c r="FH1560" s="1051"/>
      <c r="FI1560" s="1051"/>
      <c r="FJ1560" s="1051"/>
      <c r="FK1560" s="1051"/>
      <c r="FL1560" s="1051"/>
      <c r="FM1560" s="1051"/>
      <c r="FN1560" s="1051"/>
      <c r="FO1560" s="1051"/>
      <c r="FP1560" s="1051"/>
      <c r="FQ1560" s="1051"/>
      <c r="FR1560" s="1051"/>
      <c r="FS1560" s="1051"/>
      <c r="FT1560" s="1051"/>
      <c r="FU1560" s="1051"/>
      <c r="FV1560" s="1051"/>
      <c r="FW1560" s="1051"/>
      <c r="FX1560" s="1051"/>
      <c r="FY1560" s="1051"/>
      <c r="FZ1560" s="1051"/>
      <c r="GA1560" s="1051"/>
      <c r="GB1560" s="1051"/>
      <c r="GC1560" s="1051"/>
      <c r="GD1560" s="1051"/>
      <c r="GE1560" s="1051"/>
      <c r="GF1560" s="1051"/>
      <c r="GG1560" s="1051"/>
      <c r="GH1560" s="1051"/>
      <c r="GI1560" s="1051"/>
      <c r="GJ1560" s="1051"/>
      <c r="GK1560" s="1051"/>
      <c r="GL1560" s="1051"/>
      <c r="GM1560" s="1051"/>
      <c r="GN1560" s="1051"/>
      <c r="GO1560" s="1051"/>
      <c r="GP1560" s="1051"/>
      <c r="GQ1560" s="1051"/>
      <c r="GR1560" s="1051"/>
      <c r="GS1560" s="1051"/>
      <c r="GT1560" s="1051"/>
      <c r="GU1560" s="1051"/>
      <c r="GV1560" s="1051"/>
      <c r="GW1560" s="1051"/>
      <c r="GX1560" s="1051"/>
      <c r="GY1560" s="1051"/>
      <c r="GZ1560" s="1051"/>
      <c r="HA1560" s="1051"/>
      <c r="HB1560" s="1051"/>
      <c r="HC1560" s="1051"/>
      <c r="HD1560" s="1051"/>
      <c r="HE1560" s="1051"/>
      <c r="HF1560" s="1051"/>
      <c r="HG1560" s="1051"/>
      <c r="HH1560" s="1051"/>
      <c r="HI1560" s="1051"/>
      <c r="HJ1560" s="1051"/>
      <c r="HK1560" s="1051"/>
      <c r="HL1560" s="1051"/>
      <c r="HM1560" s="1051"/>
      <c r="HN1560" s="1051"/>
      <c r="HO1560" s="1051"/>
      <c r="HP1560" s="1051"/>
      <c r="HQ1560" s="1051"/>
      <c r="HR1560" s="1051"/>
      <c r="HS1560" s="1051"/>
      <c r="HT1560" s="1051"/>
      <c r="HU1560" s="1051"/>
      <c r="HV1560" s="1051"/>
      <c r="HW1560" s="1051"/>
      <c r="HX1560" s="1051"/>
      <c r="HY1560" s="1051"/>
      <c r="HZ1560" s="1051"/>
      <c r="IA1560" s="1051"/>
      <c r="IB1560" s="1051"/>
      <c r="IC1560" s="1051"/>
      <c r="ID1560" s="1051"/>
      <c r="IE1560" s="1051"/>
      <c r="IF1560" s="1051"/>
      <c r="IG1560" s="1051"/>
      <c r="IH1560" s="1051"/>
      <c r="II1560" s="1051"/>
      <c r="IJ1560" s="1051"/>
      <c r="IK1560" s="1051"/>
      <c r="IL1560" s="1051"/>
      <c r="IM1560" s="1051"/>
      <c r="IN1560" s="1051"/>
      <c r="IO1560" s="1051"/>
      <c r="IP1560" s="1051"/>
      <c r="IQ1560" s="1051"/>
      <c r="IR1560" s="1051"/>
      <c r="IS1560" s="1051"/>
      <c r="IT1560" s="1051"/>
      <c r="IU1560" s="1051"/>
      <c r="IV1560" s="1051"/>
      <c r="IW1560" s="1051"/>
      <c r="IX1560" s="1051"/>
      <c r="IY1560" s="1051"/>
      <c r="IZ1560" s="1051"/>
      <c r="JA1560" s="1051"/>
      <c r="JB1560" s="1051"/>
    </row>
    <row r="1561" spans="1:262" s="1339" customFormat="1" ht="38.1" customHeight="1" x14ac:dyDescent="0.25">
      <c r="A1561" s="1250">
        <v>1</v>
      </c>
      <c r="B1561" s="1250">
        <v>1</v>
      </c>
      <c r="C1561" s="1408" t="s">
        <v>161</v>
      </c>
      <c r="D1561" s="12"/>
      <c r="E1561" s="30">
        <f>E1513</f>
        <v>2</v>
      </c>
      <c r="F1561" s="30">
        <f t="shared" ref="F1561:G1561" si="609">F1513</f>
        <v>1</v>
      </c>
      <c r="G1561" s="30">
        <f t="shared" si="609"/>
        <v>1</v>
      </c>
      <c r="H1561" s="1321">
        <f t="shared" si="607"/>
        <v>100</v>
      </c>
      <c r="I1561" s="500"/>
      <c r="J1561" s="500"/>
      <c r="K1561" s="501"/>
      <c r="L1561" s="501"/>
      <c r="M1561" s="501"/>
      <c r="N1561" s="501"/>
      <c r="O1561" s="501"/>
      <c r="P1561" s="501"/>
      <c r="Q1561" s="64"/>
      <c r="R1561" s="64"/>
      <c r="S1561" s="64"/>
      <c r="T1561" s="64"/>
      <c r="U1561" s="226"/>
      <c r="V1561" s="64"/>
      <c r="W1561" s="1289"/>
      <c r="X1561" s="1051"/>
      <c r="Y1561" s="1051"/>
      <c r="Z1561" s="1051"/>
      <c r="AA1561" s="1051"/>
      <c r="AB1561" s="1051"/>
      <c r="AC1561" s="1051"/>
      <c r="AD1561" s="1051"/>
      <c r="AE1561" s="1051"/>
      <c r="AF1561" s="1051"/>
      <c r="AG1561" s="1051"/>
      <c r="AH1561" s="1051"/>
      <c r="AI1561" s="1051"/>
      <c r="AJ1561" s="1051"/>
      <c r="AK1561" s="1051"/>
      <c r="AL1561" s="1051"/>
      <c r="AM1561" s="1051"/>
      <c r="AN1561" s="1051"/>
      <c r="AO1561" s="1051"/>
      <c r="AP1561" s="1051"/>
      <c r="AQ1561" s="1051"/>
      <c r="AR1561" s="1051"/>
      <c r="AS1561" s="1051"/>
      <c r="AT1561" s="1051"/>
      <c r="AU1561" s="1051"/>
      <c r="AV1561" s="1051"/>
      <c r="AW1561" s="1051"/>
      <c r="AX1561" s="1051"/>
      <c r="AY1561" s="1051"/>
      <c r="AZ1561" s="1051"/>
      <c r="BA1561" s="1051"/>
      <c r="BB1561" s="1051"/>
      <c r="BC1561" s="1051"/>
      <c r="BD1561" s="1051"/>
      <c r="BE1561" s="1051"/>
      <c r="BF1561" s="1051"/>
      <c r="BG1561" s="1051"/>
      <c r="BH1561" s="1051"/>
      <c r="BI1561" s="1051"/>
      <c r="BJ1561" s="1051"/>
      <c r="BK1561" s="1051"/>
      <c r="BL1561" s="1051"/>
      <c r="BM1561" s="1051"/>
      <c r="BN1561" s="1051"/>
      <c r="BO1561" s="1051"/>
      <c r="BP1561" s="1051"/>
      <c r="BQ1561" s="1051"/>
      <c r="BR1561" s="1051"/>
      <c r="BS1561" s="1051"/>
      <c r="BT1561" s="1051"/>
      <c r="BU1561" s="1051"/>
      <c r="BV1561" s="1051"/>
      <c r="BW1561" s="1051"/>
      <c r="BX1561" s="1051"/>
      <c r="BY1561" s="1051"/>
      <c r="BZ1561" s="1051"/>
      <c r="CA1561" s="1051"/>
      <c r="CB1561" s="1051"/>
      <c r="CC1561" s="1051"/>
      <c r="CD1561" s="1051"/>
      <c r="CE1561" s="1051"/>
      <c r="CF1561" s="1051"/>
      <c r="CG1561" s="1051"/>
      <c r="CH1561" s="1051"/>
      <c r="CI1561" s="1051"/>
      <c r="CJ1561" s="1051"/>
      <c r="CK1561" s="1051"/>
      <c r="CL1561" s="1051"/>
      <c r="CM1561" s="1051"/>
      <c r="CN1561" s="1051"/>
      <c r="CO1561" s="1051"/>
      <c r="CP1561" s="1051"/>
      <c r="CQ1561" s="1051"/>
      <c r="CR1561" s="1051"/>
      <c r="CS1561" s="1051"/>
      <c r="CT1561" s="1051"/>
      <c r="CU1561" s="1051"/>
      <c r="CV1561" s="1051"/>
      <c r="CW1561" s="1051"/>
      <c r="CX1561" s="1051"/>
      <c r="CY1561" s="1051"/>
      <c r="CZ1561" s="1051"/>
      <c r="DA1561" s="1051"/>
      <c r="DB1561" s="1051"/>
      <c r="DC1561" s="1051"/>
      <c r="DD1561" s="1051"/>
      <c r="DE1561" s="1051"/>
      <c r="DF1561" s="1051"/>
      <c r="DG1561" s="1051"/>
      <c r="DH1561" s="1051"/>
      <c r="DI1561" s="1051"/>
      <c r="DJ1561" s="1051"/>
      <c r="DK1561" s="1051"/>
      <c r="DL1561" s="1051"/>
      <c r="DM1561" s="1051"/>
      <c r="DN1561" s="1051"/>
      <c r="DO1561" s="1051"/>
      <c r="DP1561" s="1051"/>
      <c r="DQ1561" s="1051"/>
      <c r="DR1561" s="1051"/>
      <c r="DS1561" s="1051"/>
      <c r="DT1561" s="1051"/>
      <c r="DU1561" s="1051"/>
      <c r="DV1561" s="1051"/>
      <c r="DW1561" s="1051"/>
      <c r="DX1561" s="1051"/>
      <c r="DY1561" s="1051"/>
      <c r="DZ1561" s="1051"/>
      <c r="EA1561" s="1051"/>
      <c r="EB1561" s="1051"/>
      <c r="EC1561" s="1051"/>
      <c r="ED1561" s="1051"/>
      <c r="EE1561" s="1051"/>
      <c r="EF1561" s="1051"/>
      <c r="EG1561" s="1051"/>
      <c r="EH1561" s="1051"/>
      <c r="EI1561" s="1051"/>
      <c r="EJ1561" s="1051"/>
      <c r="EK1561" s="1051"/>
      <c r="EL1561" s="1051"/>
      <c r="EM1561" s="1051"/>
      <c r="EN1561" s="1051"/>
      <c r="EO1561" s="1051"/>
      <c r="EP1561" s="1051"/>
      <c r="EQ1561" s="1051"/>
      <c r="ER1561" s="1051"/>
      <c r="ES1561" s="1051"/>
      <c r="ET1561" s="1051"/>
      <c r="EU1561" s="1051"/>
      <c r="EV1561" s="1051"/>
      <c r="EW1561" s="1051"/>
      <c r="EX1561" s="1051"/>
      <c r="EY1561" s="1051"/>
      <c r="EZ1561" s="1051"/>
      <c r="FA1561" s="1051"/>
      <c r="FB1561" s="1051"/>
      <c r="FC1561" s="1051"/>
      <c r="FD1561" s="1051"/>
      <c r="FE1561" s="1051"/>
      <c r="FF1561" s="1051"/>
      <c r="FG1561" s="1051"/>
      <c r="FH1561" s="1051"/>
      <c r="FI1561" s="1051"/>
      <c r="FJ1561" s="1051"/>
      <c r="FK1561" s="1051"/>
      <c r="FL1561" s="1051"/>
      <c r="FM1561" s="1051"/>
      <c r="FN1561" s="1051"/>
      <c r="FO1561" s="1051"/>
      <c r="FP1561" s="1051"/>
      <c r="FQ1561" s="1051"/>
      <c r="FR1561" s="1051"/>
      <c r="FS1561" s="1051"/>
      <c r="FT1561" s="1051"/>
      <c r="FU1561" s="1051"/>
      <c r="FV1561" s="1051"/>
      <c r="FW1561" s="1051"/>
      <c r="FX1561" s="1051"/>
      <c r="FY1561" s="1051"/>
      <c r="FZ1561" s="1051"/>
      <c r="GA1561" s="1051"/>
      <c r="GB1561" s="1051"/>
      <c r="GC1561" s="1051"/>
      <c r="GD1561" s="1051"/>
      <c r="GE1561" s="1051"/>
      <c r="GF1561" s="1051"/>
      <c r="GG1561" s="1051"/>
      <c r="GH1561" s="1051"/>
      <c r="GI1561" s="1051"/>
      <c r="GJ1561" s="1051"/>
      <c r="GK1561" s="1051"/>
      <c r="GL1561" s="1051"/>
      <c r="GM1561" s="1051"/>
      <c r="GN1561" s="1051"/>
      <c r="GO1561" s="1051"/>
      <c r="GP1561" s="1051"/>
      <c r="GQ1561" s="1051"/>
      <c r="GR1561" s="1051"/>
      <c r="GS1561" s="1051"/>
      <c r="GT1561" s="1051"/>
      <c r="GU1561" s="1051"/>
      <c r="GV1561" s="1051"/>
      <c r="GW1561" s="1051"/>
      <c r="GX1561" s="1051"/>
      <c r="GY1561" s="1051"/>
      <c r="GZ1561" s="1051"/>
      <c r="HA1561" s="1051"/>
      <c r="HB1561" s="1051"/>
      <c r="HC1561" s="1051"/>
      <c r="HD1561" s="1051"/>
      <c r="HE1561" s="1051"/>
      <c r="HF1561" s="1051"/>
      <c r="HG1561" s="1051"/>
      <c r="HH1561" s="1051"/>
      <c r="HI1561" s="1051"/>
      <c r="HJ1561" s="1051"/>
      <c r="HK1561" s="1051"/>
      <c r="HL1561" s="1051"/>
      <c r="HM1561" s="1051"/>
      <c r="HN1561" s="1051"/>
      <c r="HO1561" s="1051"/>
      <c r="HP1561" s="1051"/>
      <c r="HQ1561" s="1051"/>
      <c r="HR1561" s="1051"/>
      <c r="HS1561" s="1051"/>
      <c r="HT1561" s="1051"/>
      <c r="HU1561" s="1051"/>
      <c r="HV1561" s="1051"/>
      <c r="HW1561" s="1051"/>
      <c r="HX1561" s="1051"/>
      <c r="HY1561" s="1051"/>
      <c r="HZ1561" s="1051"/>
      <c r="IA1561" s="1051"/>
      <c r="IB1561" s="1051"/>
      <c r="IC1561" s="1051"/>
      <c r="ID1561" s="1051"/>
      <c r="IE1561" s="1051"/>
      <c r="IF1561" s="1051"/>
      <c r="IG1561" s="1051"/>
      <c r="IH1561" s="1051"/>
      <c r="II1561" s="1051"/>
      <c r="IJ1561" s="1051"/>
      <c r="IK1561" s="1051"/>
      <c r="IL1561" s="1051"/>
      <c r="IM1561" s="1051"/>
      <c r="IN1561" s="1051"/>
      <c r="IO1561" s="1051"/>
      <c r="IP1561" s="1051"/>
      <c r="IQ1561" s="1051"/>
      <c r="IR1561" s="1051"/>
      <c r="IS1561" s="1051"/>
      <c r="IT1561" s="1051"/>
      <c r="IU1561" s="1051"/>
      <c r="IV1561" s="1051"/>
      <c r="IW1561" s="1051"/>
      <c r="IX1561" s="1051"/>
      <c r="IY1561" s="1051"/>
      <c r="IZ1561" s="1051"/>
      <c r="JA1561" s="1051"/>
      <c r="JB1561" s="1051"/>
    </row>
    <row r="1562" spans="1:262" ht="29.25" x14ac:dyDescent="0.25">
      <c r="A1562" s="1250">
        <v>1</v>
      </c>
      <c r="B1562" s="1250">
        <v>1</v>
      </c>
      <c r="C1562" s="495" t="s">
        <v>88</v>
      </c>
      <c r="D1562" s="228"/>
      <c r="E1562" s="1322">
        <f>E1499+E1515</f>
        <v>66</v>
      </c>
      <c r="F1562" s="1322">
        <f t="shared" ref="F1562:G1562" si="610">F1499+F1515</f>
        <v>26.6</v>
      </c>
      <c r="G1562" s="1322">
        <f t="shared" si="610"/>
        <v>2</v>
      </c>
      <c r="H1562" s="1322">
        <f t="shared" ref="H1562:H1570" si="611">G1562/F1562*100</f>
        <v>7.518796992481203</v>
      </c>
      <c r="I1562" s="660"/>
      <c r="J1562" s="660"/>
      <c r="K1562" s="660"/>
      <c r="L1562" s="660"/>
      <c r="M1562" s="660"/>
      <c r="N1562" s="660"/>
      <c r="O1562" s="660"/>
      <c r="P1562" s="660"/>
      <c r="Q1562" s="1322">
        <f t="shared" ref="Q1562:V1562" si="612">SUM(Q1516)</f>
        <v>39.910119999999999</v>
      </c>
      <c r="R1562" s="1322">
        <f t="shared" si="612"/>
        <v>16.629216666666665</v>
      </c>
      <c r="S1562" s="1322">
        <f t="shared" si="612"/>
        <v>2.4988299999999999</v>
      </c>
      <c r="T1562" s="1322">
        <f t="shared" si="612"/>
        <v>-14.130386666666665</v>
      </c>
      <c r="U1562" s="1322">
        <f t="shared" si="612"/>
        <v>0</v>
      </c>
      <c r="V1562" s="1322">
        <f t="shared" si="612"/>
        <v>2.4988299999999999</v>
      </c>
      <c r="X1562" s="1247">
        <f>W1562-G1562</f>
        <v>-2</v>
      </c>
    </row>
    <row r="1563" spans="1:262" x14ac:dyDescent="0.25">
      <c r="A1563" s="1250">
        <v>1</v>
      </c>
      <c r="B1563" s="1250">
        <v>1</v>
      </c>
      <c r="C1563" s="1148" t="s">
        <v>79</v>
      </c>
      <c r="D1563" s="1409"/>
      <c r="E1563" s="1323"/>
      <c r="F1563" s="1323"/>
      <c r="G1563" s="1323"/>
      <c r="H1563" s="1323" t="e">
        <f t="shared" si="611"/>
        <v>#DIV/0!</v>
      </c>
      <c r="I1563" s="661" t="e">
        <f t="shared" ref="I1563:J1565" si="613">L1563/F1563</f>
        <v>#DIV/0!</v>
      </c>
      <c r="J1563" s="661" t="e">
        <f t="shared" si="613"/>
        <v>#DIV/0!</v>
      </c>
      <c r="K1563" s="1323">
        <f>SUM(K1519)</f>
        <v>0</v>
      </c>
      <c r="L1563" s="1323">
        <f>SUM(L1519)</f>
        <v>0</v>
      </c>
      <c r="M1563" s="1323">
        <f>SUM(M1519)</f>
        <v>0</v>
      </c>
      <c r="N1563" s="41" t="e">
        <f>M1563/L1563*100</f>
        <v>#DIV/0!</v>
      </c>
      <c r="O1563" s="1323">
        <f>SUM(O1519)</f>
        <v>0</v>
      </c>
      <c r="P1563" s="41" t="e">
        <f>M1563/$C$3*12/O1563</f>
        <v>#DIV/0!</v>
      </c>
      <c r="Q1563" s="1323"/>
      <c r="R1563" s="1323"/>
      <c r="S1563" s="1323"/>
      <c r="T1563" s="1323"/>
      <c r="U1563" s="1323">
        <f t="shared" ref="U1563:V1563" si="614">SUM(U1519)</f>
        <v>0</v>
      </c>
      <c r="V1563" s="1323">
        <f t="shared" si="614"/>
        <v>0</v>
      </c>
    </row>
    <row r="1564" spans="1:262" ht="15" customHeight="1" x14ac:dyDescent="0.25">
      <c r="A1564" s="1250">
        <v>1</v>
      </c>
      <c r="B1564" s="1250">
        <v>1</v>
      </c>
      <c r="C1564" s="1410" t="s">
        <v>16</v>
      </c>
      <c r="D1564" s="1411"/>
      <c r="E1564" s="15">
        <f t="shared" ref="E1564:G1565" si="615">SUM(E1522)</f>
        <v>0</v>
      </c>
      <c r="F1564" s="15">
        <f t="shared" si="615"/>
        <v>0</v>
      </c>
      <c r="G1564" s="15">
        <f t="shared" si="615"/>
        <v>0</v>
      </c>
      <c r="H1564" s="15" t="e">
        <f t="shared" si="611"/>
        <v>#DIV/0!</v>
      </c>
      <c r="I1564" s="672" t="e">
        <f t="shared" si="613"/>
        <v>#DIV/0!</v>
      </c>
      <c r="J1564" s="672" t="e">
        <f t="shared" si="613"/>
        <v>#DIV/0!</v>
      </c>
      <c r="K1564" s="15">
        <f t="shared" ref="K1564:M1565" si="616">SUM(K1522)</f>
        <v>0</v>
      </c>
      <c r="L1564" s="15">
        <f t="shared" si="616"/>
        <v>0</v>
      </c>
      <c r="M1564" s="15">
        <f t="shared" si="616"/>
        <v>0</v>
      </c>
      <c r="N1564" s="45" t="e">
        <f>M1564/L1564*100</f>
        <v>#DIV/0!</v>
      </c>
      <c r="O1564" s="15">
        <f>SUM(O1522)</f>
        <v>0</v>
      </c>
      <c r="P1564" s="45" t="e">
        <f>M1564/$C$3*12/O1564</f>
        <v>#DIV/0!</v>
      </c>
      <c r="Q1564" s="15"/>
      <c r="R1564" s="15"/>
      <c r="S1564" s="15"/>
      <c r="T1564" s="15"/>
      <c r="U1564" s="15"/>
      <c r="V1564" s="15"/>
    </row>
    <row r="1565" spans="1:262" ht="29.25" x14ac:dyDescent="0.25">
      <c r="A1565" s="1250">
        <v>1</v>
      </c>
      <c r="B1565" s="1250">
        <v>1</v>
      </c>
      <c r="C1565" s="1412" t="s">
        <v>177</v>
      </c>
      <c r="D1565" s="1413"/>
      <c r="E1565" s="649">
        <f t="shared" si="615"/>
        <v>0</v>
      </c>
      <c r="F1565" s="649">
        <f t="shared" si="615"/>
        <v>0</v>
      </c>
      <c r="G1565" s="649">
        <f t="shared" si="615"/>
        <v>0</v>
      </c>
      <c r="H1565" s="649" t="e">
        <f t="shared" si="611"/>
        <v>#DIV/0!</v>
      </c>
      <c r="I1565" s="663" t="e">
        <f t="shared" si="613"/>
        <v>#DIV/0!</v>
      </c>
      <c r="J1565" s="663" t="e">
        <f t="shared" si="613"/>
        <v>#DIV/0!</v>
      </c>
      <c r="K1565" s="649">
        <f t="shared" si="616"/>
        <v>0</v>
      </c>
      <c r="L1565" s="649">
        <f t="shared" si="616"/>
        <v>0</v>
      </c>
      <c r="M1565" s="649">
        <f t="shared" si="616"/>
        <v>0</v>
      </c>
      <c r="N1565" s="110" t="e">
        <f>M1565/L1565*100</f>
        <v>#DIV/0!</v>
      </c>
      <c r="O1565" s="649">
        <f>SUM(O1523)</f>
        <v>0</v>
      </c>
      <c r="P1565" s="110" t="e">
        <f>M1565/$C$3*12/O1565</f>
        <v>#DIV/0!</v>
      </c>
      <c r="Q1565" s="649">
        <f t="shared" ref="Q1565:V1565" si="617">SUM(Q1523)</f>
        <v>0</v>
      </c>
      <c r="R1565" s="649">
        <f t="shared" si="617"/>
        <v>0</v>
      </c>
      <c r="S1565" s="649">
        <f t="shared" si="617"/>
        <v>0</v>
      </c>
      <c r="T1565" s="649">
        <f t="shared" si="617"/>
        <v>0</v>
      </c>
      <c r="U1565" s="649">
        <f t="shared" si="617"/>
        <v>0</v>
      </c>
      <c r="V1565" s="1414">
        <f t="shared" si="617"/>
        <v>0</v>
      </c>
    </row>
    <row r="1566" spans="1:262" x14ac:dyDescent="0.25">
      <c r="A1566" s="1250">
        <v>1</v>
      </c>
      <c r="B1566" s="1250">
        <v>1</v>
      </c>
      <c r="C1566" s="703" t="s">
        <v>358</v>
      </c>
      <c r="D1566" s="1415"/>
      <c r="E1566" s="1416">
        <f t="shared" ref="E1566:G1570" si="618">E1524</f>
        <v>18</v>
      </c>
      <c r="F1566" s="1416">
        <f t="shared" si="618"/>
        <v>8</v>
      </c>
      <c r="G1566" s="664">
        <f t="shared" si="618"/>
        <v>1</v>
      </c>
      <c r="H1566" s="789">
        <f t="shared" si="611"/>
        <v>12.5</v>
      </c>
      <c r="I1566" s="705"/>
      <c r="J1566" s="705"/>
      <c r="K1566" s="828"/>
      <c r="L1566" s="828"/>
      <c r="M1566" s="828"/>
      <c r="N1566" s="103"/>
      <c r="O1566" s="828"/>
      <c r="P1566" s="103"/>
      <c r="Q1566" s="828">
        <f t="shared" ref="Q1566" si="619">Q1524</f>
        <v>43.68</v>
      </c>
      <c r="R1566" s="828">
        <f t="shared" ref="R1566:V1566" si="620">R1524</f>
        <v>18.2</v>
      </c>
      <c r="S1566" s="828">
        <f t="shared" si="620"/>
        <v>2.5279499999999997</v>
      </c>
      <c r="T1566" s="828">
        <f t="shared" si="620"/>
        <v>-15.672049999999999</v>
      </c>
      <c r="U1566" s="828">
        <f t="shared" si="620"/>
        <v>0</v>
      </c>
      <c r="V1566" s="828">
        <f t="shared" si="620"/>
        <v>2.5279499999999997</v>
      </c>
    </row>
    <row r="1567" spans="1:262" x14ac:dyDescent="0.25">
      <c r="A1567" s="1250">
        <v>1</v>
      </c>
      <c r="B1567" s="1250">
        <v>1</v>
      </c>
      <c r="C1567" s="686" t="s">
        <v>335</v>
      </c>
      <c r="D1567" s="1"/>
      <c r="E1567" s="1417">
        <f t="shared" si="618"/>
        <v>18</v>
      </c>
      <c r="F1567" s="1417">
        <f t="shared" si="618"/>
        <v>8</v>
      </c>
      <c r="G1567" s="668">
        <f t="shared" si="618"/>
        <v>1</v>
      </c>
      <c r="H1567" s="787">
        <f t="shared" si="611"/>
        <v>12.5</v>
      </c>
      <c r="I1567" s="672"/>
      <c r="J1567" s="672"/>
      <c r="K1567" s="793"/>
      <c r="L1567" s="828"/>
      <c r="M1567" s="828"/>
      <c r="N1567" s="103"/>
      <c r="O1567" s="828"/>
      <c r="P1567" s="103"/>
      <c r="Q1567" s="828"/>
      <c r="R1567" s="828"/>
      <c r="S1567" s="828"/>
      <c r="T1567" s="828"/>
      <c r="U1567" s="828"/>
      <c r="V1567" s="828"/>
    </row>
    <row r="1568" spans="1:262" x14ac:dyDescent="0.25">
      <c r="A1568" s="1250">
        <v>1</v>
      </c>
      <c r="B1568" s="1250">
        <v>1</v>
      </c>
      <c r="C1568" s="808" t="s">
        <v>334</v>
      </c>
      <c r="D1568" s="1"/>
      <c r="E1568" s="1418">
        <f t="shared" si="618"/>
        <v>18</v>
      </c>
      <c r="F1568" s="1418">
        <f t="shared" si="618"/>
        <v>8</v>
      </c>
      <c r="G1568" s="661">
        <f t="shared" si="618"/>
        <v>1</v>
      </c>
      <c r="H1568" s="794">
        <f t="shared" si="611"/>
        <v>12.5</v>
      </c>
      <c r="I1568" s="662"/>
      <c r="J1568" s="662"/>
      <c r="K1568" s="810"/>
      <c r="L1568" s="1324"/>
      <c r="M1568" s="1324"/>
      <c r="N1568" s="103"/>
      <c r="O1568" s="1324"/>
      <c r="P1568" s="103"/>
      <c r="Q1568" s="1324"/>
      <c r="R1568" s="1324"/>
      <c r="S1568" s="1324"/>
      <c r="T1568" s="1324"/>
      <c r="U1568" s="1324"/>
      <c r="V1568" s="1324"/>
    </row>
    <row r="1569" spans="1:22" x14ac:dyDescent="0.25">
      <c r="A1569" s="1250">
        <v>1</v>
      </c>
      <c r="B1569" s="1250">
        <v>1</v>
      </c>
      <c r="C1569" s="686" t="s">
        <v>335</v>
      </c>
      <c r="D1569" s="1"/>
      <c r="E1569" s="1417">
        <f t="shared" si="618"/>
        <v>0</v>
      </c>
      <c r="F1569" s="1417">
        <f t="shared" si="618"/>
        <v>0</v>
      </c>
      <c r="G1569" s="668">
        <f t="shared" si="618"/>
        <v>0</v>
      </c>
      <c r="H1569" s="787" t="e">
        <f t="shared" si="611"/>
        <v>#DIV/0!</v>
      </c>
      <c r="I1569" s="672"/>
      <c r="J1569" s="672"/>
      <c r="K1569" s="793"/>
      <c r="L1569" s="828"/>
      <c r="M1569" s="828"/>
      <c r="N1569" s="103"/>
      <c r="O1569" s="828"/>
      <c r="P1569" s="103"/>
      <c r="Q1569" s="828"/>
      <c r="R1569" s="828"/>
      <c r="S1569" s="828"/>
      <c r="T1569" s="828"/>
      <c r="U1569" s="828"/>
      <c r="V1569" s="828"/>
    </row>
    <row r="1570" spans="1:22" ht="30.75" thickBot="1" x14ac:dyDescent="0.3">
      <c r="A1570" s="1250">
        <v>1</v>
      </c>
      <c r="B1570" s="1250">
        <v>1</v>
      </c>
      <c r="C1570" s="1081" t="s">
        <v>336</v>
      </c>
      <c r="D1570" s="1419"/>
      <c r="E1570" s="1420">
        <f t="shared" si="618"/>
        <v>0</v>
      </c>
      <c r="F1570" s="1420">
        <f t="shared" si="618"/>
        <v>0</v>
      </c>
      <c r="G1570" s="1325">
        <f t="shared" si="618"/>
        <v>0</v>
      </c>
      <c r="H1570" s="1312" t="e">
        <f t="shared" si="611"/>
        <v>#DIV/0!</v>
      </c>
      <c r="I1570" s="1325"/>
      <c r="J1570" s="1325"/>
      <c r="K1570" s="1312"/>
      <c r="L1570" s="1326"/>
      <c r="M1570" s="1326"/>
      <c r="N1570" s="1421"/>
      <c r="O1570" s="1326"/>
      <c r="P1570" s="1421"/>
      <c r="Q1570" s="1326"/>
      <c r="R1570" s="1326"/>
      <c r="S1570" s="1326"/>
      <c r="T1570" s="1326"/>
      <c r="U1570" s="1326"/>
      <c r="V1570" s="1326"/>
    </row>
  </sheetData>
  <autoFilter ref="A8:JB1570"/>
  <mergeCells count="13">
    <mergeCell ref="V5:V7"/>
    <mergeCell ref="C1:V2"/>
    <mergeCell ref="E5:H6"/>
    <mergeCell ref="I5:J6"/>
    <mergeCell ref="K5:N6"/>
    <mergeCell ref="Q5:Q7"/>
    <mergeCell ref="O5:O7"/>
    <mergeCell ref="D5:D7"/>
    <mergeCell ref="P5:P7"/>
    <mergeCell ref="R5:R7"/>
    <mergeCell ref="S5:S7"/>
    <mergeCell ref="T5:T7"/>
    <mergeCell ref="U5:U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56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D98"/>
  <sheetViews>
    <sheetView zoomScale="90" zoomScaleNormal="90" zoomScaleSheetLayoutView="85" workbookViewId="0">
      <pane xSplit="1" ySplit="8" topLeftCell="B49" activePane="bottomRight" state="frozen"/>
      <selection pane="topRight" activeCell="B1" sqref="B1"/>
      <selection pane="bottomLeft" activeCell="A9" sqref="A9"/>
      <selection pane="bottomRight" activeCell="U1" sqref="U1:W1048576"/>
    </sheetView>
  </sheetViews>
  <sheetFormatPr defaultColWidth="9.140625" defaultRowHeight="15" x14ac:dyDescent="0.25"/>
  <cols>
    <col min="1" max="1" width="42" style="1422" customWidth="1"/>
    <col min="2" max="2" width="9.140625" style="1422" customWidth="1"/>
    <col min="3" max="3" width="10.42578125" style="1422" customWidth="1"/>
    <col min="4" max="4" width="12.28515625" style="1422" customWidth="1"/>
    <col min="5" max="5" width="12.140625" style="1422" customWidth="1"/>
    <col min="6" max="6" width="10.42578125" style="1422" customWidth="1"/>
    <col min="7" max="7" width="10" style="1422" customWidth="1" collapsed="1"/>
    <col min="8" max="8" width="11.42578125" style="1422" customWidth="1"/>
    <col min="9" max="9" width="11.85546875" style="1422" customWidth="1"/>
    <col min="10" max="10" width="12.28515625" style="1422" customWidth="1"/>
    <col min="11" max="14" width="11.85546875" style="1422" customWidth="1"/>
    <col min="15" max="15" width="16.85546875" style="1422" customWidth="1"/>
    <col min="16" max="16" width="15" style="1422" customWidth="1"/>
    <col min="17" max="20" width="11.85546875" style="1422" customWidth="1"/>
    <col min="21" max="21" width="11.42578125" style="1422" bestFit="1" customWidth="1"/>
    <col min="22" max="22" width="9.28515625" style="1422" bestFit="1" customWidth="1"/>
    <col min="23" max="30" width="9.140625" style="1422"/>
    <col min="31" max="16384" width="9.140625" style="1250"/>
  </cols>
  <sheetData>
    <row r="1" spans="1:30" s="849" customFormat="1" ht="45.75" customHeight="1" x14ac:dyDescent="0.2">
      <c r="A1" s="1679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май 2017 года </v>
      </c>
      <c r="B1" s="1679"/>
      <c r="C1" s="1679"/>
      <c r="D1" s="1679"/>
      <c r="E1" s="1679"/>
      <c r="F1" s="1679"/>
      <c r="G1" s="1679"/>
      <c r="H1" s="1679"/>
      <c r="I1" s="1679"/>
      <c r="J1" s="1679"/>
      <c r="K1" s="1679"/>
      <c r="L1" s="1679"/>
      <c r="M1" s="1679"/>
      <c r="N1" s="1679"/>
      <c r="O1" s="1679"/>
      <c r="P1" s="1679"/>
      <c r="Q1" s="1679"/>
      <c r="R1" s="1679"/>
      <c r="S1" s="1679"/>
      <c r="T1" s="1679"/>
      <c r="U1" s="1154"/>
      <c r="V1" s="1154"/>
      <c r="W1" s="1154"/>
      <c r="X1" s="1154"/>
      <c r="Y1" s="1154"/>
      <c r="Z1" s="1154"/>
      <c r="AA1" s="1154"/>
      <c r="AB1" s="1154"/>
      <c r="AC1" s="1154"/>
      <c r="AD1" s="1154"/>
    </row>
    <row r="2" spans="1:30" ht="1.5" customHeight="1" x14ac:dyDescent="0.25">
      <c r="A2" s="1330">
        <v>5</v>
      </c>
    </row>
    <row r="3" spans="1:30" ht="15.75" thickBot="1" x14ac:dyDescent="0.3">
      <c r="A3" s="1332"/>
      <c r="T3" s="1422" t="str">
        <f>'1 уровень'!V5</f>
        <v>(тыс. руб.)</v>
      </c>
    </row>
    <row r="4" spans="1:30" ht="30" customHeight="1" x14ac:dyDescent="0.25">
      <c r="A4" s="1333" t="s">
        <v>3</v>
      </c>
      <c r="B4" s="1676" t="s">
        <v>184</v>
      </c>
      <c r="C4" s="1662" t="s">
        <v>180</v>
      </c>
      <c r="D4" s="1663"/>
      <c r="E4" s="1663"/>
      <c r="F4" s="1664"/>
      <c r="G4" s="1668" t="s">
        <v>407</v>
      </c>
      <c r="H4" s="1669"/>
      <c r="I4" s="1668" t="s">
        <v>408</v>
      </c>
      <c r="J4" s="1672"/>
      <c r="K4" s="1672"/>
      <c r="L4" s="1669"/>
      <c r="M4" s="1657" t="s">
        <v>185</v>
      </c>
      <c r="N4" s="1657" t="s">
        <v>186</v>
      </c>
      <c r="O4" s="1654" t="s">
        <v>470</v>
      </c>
      <c r="P4" s="1654" t="s">
        <v>475</v>
      </c>
      <c r="Q4" s="1654" t="s">
        <v>178</v>
      </c>
      <c r="R4" s="1654" t="s">
        <v>51</v>
      </c>
      <c r="S4" s="1654" t="s">
        <v>179</v>
      </c>
      <c r="T4" s="1654" t="s">
        <v>402</v>
      </c>
    </row>
    <row r="5" spans="1:30" ht="18.75" customHeight="1" thickBot="1" x14ac:dyDescent="0.3">
      <c r="A5" s="1335"/>
      <c r="B5" s="1680"/>
      <c r="C5" s="1665"/>
      <c r="D5" s="1666"/>
      <c r="E5" s="1666"/>
      <c r="F5" s="1667"/>
      <c r="G5" s="1670"/>
      <c r="H5" s="1671"/>
      <c r="I5" s="1670"/>
      <c r="J5" s="1673"/>
      <c r="K5" s="1673"/>
      <c r="L5" s="1671"/>
      <c r="M5" s="1674"/>
      <c r="N5" s="1682"/>
      <c r="O5" s="1655"/>
      <c r="P5" s="1655"/>
      <c r="Q5" s="1655"/>
      <c r="R5" s="1655"/>
      <c r="S5" s="1655"/>
      <c r="T5" s="1655"/>
    </row>
    <row r="6" spans="1:30" ht="39.75" customHeight="1" thickBot="1" x14ac:dyDescent="0.3">
      <c r="A6" s="1336" t="s">
        <v>4</v>
      </c>
      <c r="B6" s="1681"/>
      <c r="C6" s="1267" t="s">
        <v>406</v>
      </c>
      <c r="D6" s="1267" t="s">
        <v>474</v>
      </c>
      <c r="E6" s="1267" t="s">
        <v>181</v>
      </c>
      <c r="F6" s="1267" t="s">
        <v>182</v>
      </c>
      <c r="G6" s="1267" t="s">
        <v>183</v>
      </c>
      <c r="H6" s="712" t="s">
        <v>181</v>
      </c>
      <c r="I6" s="1267" t="s">
        <v>406</v>
      </c>
      <c r="J6" s="1267" t="s">
        <v>474</v>
      </c>
      <c r="K6" s="1267" t="s">
        <v>181</v>
      </c>
      <c r="L6" s="1267" t="s">
        <v>182</v>
      </c>
      <c r="M6" s="1675"/>
      <c r="N6" s="1683"/>
      <c r="O6" s="1656"/>
      <c r="P6" s="1656"/>
      <c r="Q6" s="1656"/>
      <c r="R6" s="1656"/>
      <c r="S6" s="1656"/>
      <c r="T6" s="1656"/>
    </row>
    <row r="7" spans="1:30" s="1247" customFormat="1" ht="15.75" thickBot="1" x14ac:dyDescent="0.3">
      <c r="A7" s="713">
        <v>1</v>
      </c>
      <c r="B7" s="713">
        <v>2</v>
      </c>
      <c r="C7" s="712">
        <v>3</v>
      </c>
      <c r="D7" s="712">
        <v>4</v>
      </c>
      <c r="E7" s="712">
        <v>5</v>
      </c>
      <c r="F7" s="712">
        <v>6</v>
      </c>
      <c r="G7" s="712">
        <v>7</v>
      </c>
      <c r="H7" s="712">
        <v>8</v>
      </c>
      <c r="I7" s="712">
        <v>9</v>
      </c>
      <c r="J7" s="712">
        <v>10</v>
      </c>
      <c r="K7" s="712">
        <v>11</v>
      </c>
      <c r="L7" s="712">
        <v>12</v>
      </c>
      <c r="M7" s="712">
        <v>13</v>
      </c>
      <c r="N7" s="712">
        <v>14</v>
      </c>
      <c r="O7" s="713"/>
      <c r="P7" s="713">
        <v>15</v>
      </c>
      <c r="Q7" s="713">
        <v>16</v>
      </c>
      <c r="R7" s="713">
        <v>17</v>
      </c>
      <c r="S7" s="713">
        <v>18</v>
      </c>
      <c r="T7" s="713">
        <v>19</v>
      </c>
      <c r="U7" s="1424"/>
      <c r="V7" s="1424"/>
      <c r="W7" s="1424"/>
      <c r="X7" s="1424"/>
      <c r="Y7" s="1424"/>
      <c r="Z7" s="1424"/>
      <c r="AA7" s="1424"/>
      <c r="AB7" s="1424"/>
      <c r="AC7" s="1424"/>
      <c r="AD7" s="1424"/>
    </row>
    <row r="8" spans="1:30" ht="17.25" customHeight="1" thickBot="1" x14ac:dyDescent="0.3">
      <c r="A8" s="1159"/>
      <c r="B8" s="1160"/>
      <c r="C8" s="1160"/>
      <c r="D8" s="1160"/>
      <c r="E8" s="1160"/>
      <c r="F8" s="1160"/>
      <c r="G8" s="1160"/>
      <c r="H8" s="1160"/>
      <c r="I8" s="1161"/>
      <c r="J8" s="1161"/>
      <c r="K8" s="1161"/>
      <c r="L8" s="1161"/>
      <c r="M8" s="1161"/>
      <c r="N8" s="1161"/>
      <c r="O8" s="1160"/>
      <c r="P8" s="1160"/>
      <c r="Q8" s="1160"/>
      <c r="R8" s="1160"/>
      <c r="S8" s="1160"/>
      <c r="T8" s="1160"/>
    </row>
    <row r="9" spans="1:30" ht="43.5" customHeight="1" x14ac:dyDescent="0.25">
      <c r="A9" s="1308" t="s">
        <v>247</v>
      </c>
      <c r="B9" s="831"/>
      <c r="C9" s="831"/>
      <c r="D9" s="831"/>
      <c r="E9" s="831"/>
      <c r="F9" s="831"/>
      <c r="G9" s="831"/>
      <c r="H9" s="831"/>
      <c r="I9" s="1162"/>
      <c r="J9" s="1162"/>
      <c r="K9" s="1162"/>
      <c r="L9" s="1162"/>
      <c r="M9" s="1162"/>
      <c r="N9" s="1162"/>
      <c r="O9" s="831"/>
      <c r="P9" s="831"/>
      <c r="Q9" s="831"/>
      <c r="R9" s="831"/>
      <c r="S9" s="831"/>
      <c r="T9" s="831"/>
    </row>
    <row r="10" spans="1:30" s="157" customFormat="1" ht="15" customHeight="1" x14ac:dyDescent="0.25">
      <c r="A10" s="1099" t="s">
        <v>5</v>
      </c>
      <c r="B10" s="1099"/>
      <c r="C10" s="1163"/>
      <c r="D10" s="1163"/>
      <c r="E10" s="1163"/>
      <c r="F10" s="1163"/>
      <c r="G10" s="1163"/>
      <c r="H10" s="1163"/>
      <c r="I10" s="1164"/>
      <c r="J10" s="1164"/>
      <c r="K10" s="1164"/>
      <c r="L10" s="1164"/>
      <c r="M10" s="1164"/>
      <c r="N10" s="1164"/>
      <c r="O10" s="1163"/>
      <c r="P10" s="1163"/>
      <c r="Q10" s="1163"/>
      <c r="R10" s="1163"/>
      <c r="S10" s="1163"/>
      <c r="T10" s="1163"/>
      <c r="U10" s="1425"/>
      <c r="V10" s="1425"/>
      <c r="W10" s="1425"/>
      <c r="X10" s="1425"/>
      <c r="Y10" s="1425"/>
      <c r="Z10" s="1425"/>
      <c r="AA10" s="1425"/>
      <c r="AB10" s="1425"/>
      <c r="AC10" s="1425"/>
      <c r="AD10" s="1425"/>
    </row>
    <row r="11" spans="1:30" s="157" customFormat="1" ht="15" customHeight="1" x14ac:dyDescent="0.25">
      <c r="A11" s="1094" t="s">
        <v>10</v>
      </c>
      <c r="B11" s="1165">
        <v>340</v>
      </c>
      <c r="C11" s="1166">
        <v>4</v>
      </c>
      <c r="D11" s="1167">
        <f>ROUND(C11/12*$A$2,0)</f>
        <v>2</v>
      </c>
      <c r="E11" s="1167">
        <v>1</v>
      </c>
      <c r="F11" s="1168">
        <f t="shared" ref="F11:F16" si="0">E11/D11*100</f>
        <v>50</v>
      </c>
      <c r="G11" s="1169">
        <v>11</v>
      </c>
      <c r="H11" s="1170">
        <f t="shared" ref="H11:H16" si="1">K11/E11</f>
        <v>14</v>
      </c>
      <c r="I11" s="1171">
        <f>ROUND(C11*G11,0)</f>
        <v>44</v>
      </c>
      <c r="J11" s="1171">
        <f>ROUND(D11*G11,0)</f>
        <v>22</v>
      </c>
      <c r="K11" s="1164">
        <v>14</v>
      </c>
      <c r="L11" s="1171">
        <f t="shared" ref="L11:L16" si="2">K11/J11*100</f>
        <v>63.636363636363633</v>
      </c>
      <c r="M11" s="1171">
        <f>ROUND(I11/B11,0)</f>
        <v>0</v>
      </c>
      <c r="N11" s="1171" t="e">
        <f t="shared" ref="N11:N16" si="3">K11/$A$2*12/M11</f>
        <v>#DIV/0!</v>
      </c>
      <c r="O11" s="1163"/>
      <c r="P11" s="1163"/>
      <c r="Q11" s="1163"/>
      <c r="R11" s="1163"/>
      <c r="S11" s="1163"/>
      <c r="T11" s="1163"/>
      <c r="U11" s="1425"/>
      <c r="V11" s="1425"/>
      <c r="W11" s="1425"/>
      <c r="X11" s="1425"/>
      <c r="Y11" s="1425"/>
      <c r="Z11" s="1425"/>
      <c r="AA11" s="1425"/>
      <c r="AB11" s="1425"/>
      <c r="AC11" s="1425"/>
      <c r="AD11" s="1425"/>
    </row>
    <row r="12" spans="1:30" s="157" customFormat="1" ht="15" customHeight="1" x14ac:dyDescent="0.25">
      <c r="A12" s="1094" t="s">
        <v>6</v>
      </c>
      <c r="B12" s="1165">
        <v>340</v>
      </c>
      <c r="C12" s="1166">
        <v>1</v>
      </c>
      <c r="D12" s="1167">
        <f>ROUND(C12/12*$A$2,0)</f>
        <v>0</v>
      </c>
      <c r="E12" s="1167">
        <v>0</v>
      </c>
      <c r="F12" s="1168" t="e">
        <f t="shared" si="0"/>
        <v>#DIV/0!</v>
      </c>
      <c r="G12" s="1169">
        <v>11</v>
      </c>
      <c r="H12" s="1170" t="e">
        <f t="shared" si="1"/>
        <v>#DIV/0!</v>
      </c>
      <c r="I12" s="1171">
        <f>ROUND(C12*G12,0)</f>
        <v>11</v>
      </c>
      <c r="J12" s="1171">
        <f>ROUND(D12*G12,0)</f>
        <v>0</v>
      </c>
      <c r="K12" s="1164"/>
      <c r="L12" s="1171" t="e">
        <f t="shared" si="2"/>
        <v>#DIV/0!</v>
      </c>
      <c r="M12" s="1171">
        <f>ROUND(I12/B12,0)</f>
        <v>0</v>
      </c>
      <c r="N12" s="1171" t="e">
        <f t="shared" si="3"/>
        <v>#DIV/0!</v>
      </c>
      <c r="O12" s="1163"/>
      <c r="P12" s="1163"/>
      <c r="Q12" s="1163"/>
      <c r="R12" s="1163"/>
      <c r="S12" s="1163"/>
      <c r="T12" s="1163"/>
      <c r="U12" s="1425"/>
      <c r="V12" s="1425"/>
      <c r="W12" s="1425"/>
      <c r="X12" s="1425"/>
      <c r="Y12" s="1425"/>
      <c r="Z12" s="1425"/>
      <c r="AA12" s="1425"/>
      <c r="AB12" s="1425"/>
      <c r="AC12" s="1425"/>
      <c r="AD12" s="1425"/>
    </row>
    <row r="13" spans="1:30" s="157" customFormat="1" ht="15" customHeight="1" x14ac:dyDescent="0.25">
      <c r="A13" s="1094" t="s">
        <v>77</v>
      </c>
      <c r="B13" s="1165">
        <v>320</v>
      </c>
      <c r="C13" s="1166"/>
      <c r="D13" s="1167">
        <f>ROUND(C13/12*$A$2,0)</f>
        <v>0</v>
      </c>
      <c r="E13" s="1167">
        <v>0</v>
      </c>
      <c r="F13" s="1168" t="e">
        <f t="shared" si="0"/>
        <v>#DIV/0!</v>
      </c>
      <c r="G13" s="1169">
        <v>10</v>
      </c>
      <c r="H13" s="1170" t="e">
        <f t="shared" si="1"/>
        <v>#DIV/0!</v>
      </c>
      <c r="I13" s="1171">
        <f>ROUND(C13*G13,0)</f>
        <v>0</v>
      </c>
      <c r="J13" s="1171">
        <f>ROUND(D13*G13,0)</f>
        <v>0</v>
      </c>
      <c r="K13" s="1164"/>
      <c r="L13" s="1171" t="e">
        <f t="shared" si="2"/>
        <v>#DIV/0!</v>
      </c>
      <c r="M13" s="1171">
        <f>ROUND(I13/B13,0)</f>
        <v>0</v>
      </c>
      <c r="N13" s="1171" t="e">
        <f t="shared" si="3"/>
        <v>#DIV/0!</v>
      </c>
      <c r="O13" s="1163"/>
      <c r="P13" s="1163"/>
      <c r="Q13" s="1163"/>
      <c r="R13" s="1163"/>
      <c r="S13" s="1163"/>
      <c r="T13" s="1163"/>
      <c r="U13" s="1425"/>
      <c r="V13" s="1425"/>
      <c r="W13" s="1425"/>
      <c r="X13" s="1425"/>
      <c r="Y13" s="1425"/>
      <c r="Z13" s="1425"/>
      <c r="AA13" s="1425"/>
      <c r="AB13" s="1425"/>
      <c r="AC13" s="1425"/>
      <c r="AD13" s="1425"/>
    </row>
    <row r="14" spans="1:30" s="157" customFormat="1" ht="15" customHeight="1" x14ac:dyDescent="0.25">
      <c r="A14" s="1094" t="s">
        <v>27</v>
      </c>
      <c r="B14" s="1165">
        <v>300</v>
      </c>
      <c r="C14" s="1166">
        <v>0</v>
      </c>
      <c r="D14" s="1167">
        <f>ROUND(C14/12*$A$2,0)</f>
        <v>0</v>
      </c>
      <c r="E14" s="1167">
        <v>0</v>
      </c>
      <c r="F14" s="1168" t="e">
        <f t="shared" si="0"/>
        <v>#DIV/0!</v>
      </c>
      <c r="G14" s="1169">
        <v>6</v>
      </c>
      <c r="H14" s="1170" t="e">
        <f t="shared" si="1"/>
        <v>#DIV/0!</v>
      </c>
      <c r="I14" s="1171">
        <f>ROUND(C14*G14,0)</f>
        <v>0</v>
      </c>
      <c r="J14" s="1171">
        <f>ROUND(D14*G14,0)</f>
        <v>0</v>
      </c>
      <c r="K14" s="1164"/>
      <c r="L14" s="1171" t="e">
        <f t="shared" si="2"/>
        <v>#DIV/0!</v>
      </c>
      <c r="M14" s="1171">
        <f>ROUND(I14/B14,0)</f>
        <v>0</v>
      </c>
      <c r="N14" s="1171" t="e">
        <f t="shared" si="3"/>
        <v>#DIV/0!</v>
      </c>
      <c r="O14" s="1163"/>
      <c r="P14" s="1163"/>
      <c r="Q14" s="1163"/>
      <c r="R14" s="1163"/>
      <c r="S14" s="1163"/>
      <c r="T14" s="1163"/>
      <c r="U14" s="1425"/>
      <c r="V14" s="1425"/>
      <c r="W14" s="1425"/>
      <c r="X14" s="1425"/>
      <c r="Y14" s="1425"/>
      <c r="Z14" s="1425"/>
      <c r="AA14" s="1425"/>
      <c r="AB14" s="1425"/>
      <c r="AC14" s="1425"/>
      <c r="AD14" s="1425"/>
    </row>
    <row r="15" spans="1:30" s="157" customFormat="1" ht="15" customHeight="1" x14ac:dyDescent="0.25">
      <c r="A15" s="1094" t="s">
        <v>26</v>
      </c>
      <c r="B15" s="1165">
        <v>340</v>
      </c>
      <c r="C15" s="1166">
        <v>1</v>
      </c>
      <c r="D15" s="1167">
        <f>ROUND(C15/12*$A$2,0)</f>
        <v>0</v>
      </c>
      <c r="E15" s="1167">
        <v>0</v>
      </c>
      <c r="F15" s="1168" t="e">
        <f t="shared" si="0"/>
        <v>#DIV/0!</v>
      </c>
      <c r="G15" s="1169">
        <v>7</v>
      </c>
      <c r="H15" s="1170" t="e">
        <f t="shared" si="1"/>
        <v>#DIV/0!</v>
      </c>
      <c r="I15" s="1171">
        <f>ROUND(C15*G15,0)</f>
        <v>7</v>
      </c>
      <c r="J15" s="1171">
        <f>ROUND(D15*G15,0)</f>
        <v>0</v>
      </c>
      <c r="K15" s="1164"/>
      <c r="L15" s="1171" t="e">
        <f t="shared" si="2"/>
        <v>#DIV/0!</v>
      </c>
      <c r="M15" s="1171">
        <f>ROUND(I15/B15,0)</f>
        <v>0</v>
      </c>
      <c r="N15" s="1171" t="e">
        <f t="shared" si="3"/>
        <v>#DIV/0!</v>
      </c>
      <c r="O15" s="1163"/>
      <c r="P15" s="1172"/>
      <c r="Q15" s="1163"/>
      <c r="R15" s="1163"/>
      <c r="S15" s="1163"/>
      <c r="T15" s="1163"/>
      <c r="U15" s="1425"/>
      <c r="V15" s="1425"/>
      <c r="W15" s="1425"/>
      <c r="X15" s="1425"/>
      <c r="Y15" s="1425"/>
      <c r="Z15" s="1425"/>
      <c r="AA15" s="1425"/>
      <c r="AB15" s="1425"/>
      <c r="AC15" s="1425"/>
      <c r="AD15" s="1425"/>
    </row>
    <row r="16" spans="1:30" s="1050" customFormat="1" ht="15" customHeight="1" x14ac:dyDescent="0.2">
      <c r="A16" s="623" t="s">
        <v>7</v>
      </c>
      <c r="B16" s="623"/>
      <c r="C16" s="1173">
        <f>SUM(C11:C15)</f>
        <v>6</v>
      </c>
      <c r="D16" s="1173">
        <f>SUM(D11:D15)</f>
        <v>2</v>
      </c>
      <c r="E16" s="1173">
        <f>SUM(E11:E15)</f>
        <v>1</v>
      </c>
      <c r="F16" s="1174">
        <f t="shared" si="0"/>
        <v>50</v>
      </c>
      <c r="G16" s="1175">
        <f>IF(C16=0,0,I16/C16)</f>
        <v>10.333333333333334</v>
      </c>
      <c r="H16" s="1176">
        <f t="shared" si="1"/>
        <v>14</v>
      </c>
      <c r="I16" s="1173">
        <f>SUM(I11:I15)</f>
        <v>62</v>
      </c>
      <c r="J16" s="1173">
        <f>SUM(J11:J15)</f>
        <v>22</v>
      </c>
      <c r="K16" s="1173">
        <f>SUM(K11:K15)</f>
        <v>14</v>
      </c>
      <c r="L16" s="1177">
        <f t="shared" si="2"/>
        <v>63.636363636363633</v>
      </c>
      <c r="M16" s="1173">
        <f>SUM(M11:M15)</f>
        <v>0</v>
      </c>
      <c r="N16" s="1177" t="e">
        <f t="shared" si="3"/>
        <v>#DIV/0!</v>
      </c>
      <c r="O16" s="1173">
        <v>350</v>
      </c>
      <c r="P16" s="1178">
        <f>O16/12*$A$2</f>
        <v>145.83333333333334</v>
      </c>
      <c r="Q16" s="1173">
        <f>T16-S16</f>
        <v>74.032020000000003</v>
      </c>
      <c r="R16" s="1173">
        <f>Q16-P16</f>
        <v>-71.80131333333334</v>
      </c>
      <c r="S16" s="1173">
        <v>0</v>
      </c>
      <c r="T16" s="1173">
        <v>74.032020000000003</v>
      </c>
      <c r="U16" s="1426"/>
      <c r="V16" s="1426"/>
      <c r="W16" s="1426"/>
      <c r="X16" s="1426"/>
      <c r="Y16" s="1426"/>
      <c r="Z16" s="1426"/>
      <c r="AA16" s="1426"/>
      <c r="AB16" s="1426"/>
      <c r="AC16" s="1426"/>
      <c r="AD16" s="1426"/>
    </row>
    <row r="17" spans="1:30" s="157" customFormat="1" ht="15" customHeight="1" x14ac:dyDescent="0.25">
      <c r="A17" s="1119" t="s">
        <v>14</v>
      </c>
      <c r="B17" s="1179"/>
      <c r="C17" s="1173"/>
      <c r="D17" s="1173"/>
      <c r="E17" s="1173"/>
      <c r="F17" s="1173"/>
      <c r="G17" s="1180"/>
      <c r="H17" s="1180"/>
      <c r="I17" s="1173"/>
      <c r="J17" s="1173"/>
      <c r="K17" s="1173"/>
      <c r="L17" s="1173"/>
      <c r="M17" s="1173"/>
      <c r="N17" s="1173"/>
      <c r="O17" s="1163"/>
      <c r="P17" s="1181"/>
      <c r="Q17" s="1163"/>
      <c r="R17" s="1163"/>
      <c r="S17" s="1163"/>
      <c r="T17" s="1163"/>
      <c r="U17" s="1425"/>
      <c r="V17" s="1425"/>
      <c r="W17" s="1425"/>
      <c r="X17" s="1425"/>
      <c r="Y17" s="1425"/>
      <c r="Z17" s="1425"/>
      <c r="AA17" s="1425"/>
      <c r="AB17" s="1425"/>
      <c r="AC17" s="1425"/>
      <c r="AD17" s="1425"/>
    </row>
    <row r="18" spans="1:30" s="157" customFormat="1" ht="16.5" customHeight="1" x14ac:dyDescent="0.25">
      <c r="A18" s="1120" t="s">
        <v>313</v>
      </c>
      <c r="B18" s="1125"/>
      <c r="C18" s="1182"/>
      <c r="D18" s="1182"/>
      <c r="E18" s="1182"/>
      <c r="F18" s="1182"/>
      <c r="G18" s="1183"/>
      <c r="H18" s="1183"/>
      <c r="I18" s="1184"/>
      <c r="J18" s="1184"/>
      <c r="K18" s="1184"/>
      <c r="L18" s="1184"/>
      <c r="M18" s="1184"/>
      <c r="N18" s="1184"/>
      <c r="O18" s="1185"/>
      <c r="P18" s="1185"/>
      <c r="Q18" s="1185"/>
      <c r="R18" s="1185"/>
      <c r="S18" s="1185"/>
      <c r="T18" s="1185"/>
      <c r="U18" s="1425"/>
      <c r="V18" s="1425"/>
      <c r="W18" s="1425"/>
      <c r="X18" s="1425"/>
      <c r="Y18" s="1425"/>
      <c r="Z18" s="1425"/>
      <c r="AA18" s="1425"/>
      <c r="AB18" s="1425"/>
      <c r="AC18" s="1425"/>
      <c r="AD18" s="1425"/>
    </row>
    <row r="19" spans="1:30" s="157" customFormat="1" ht="15" customHeight="1" x14ac:dyDescent="0.25">
      <c r="A19" s="1092" t="s">
        <v>201</v>
      </c>
      <c r="B19" s="1092"/>
      <c r="C19" s="1185">
        <f>SUM(C20:C23)</f>
        <v>78</v>
      </c>
      <c r="D19" s="1185">
        <f>SUM(D20:D23)</f>
        <v>33</v>
      </c>
      <c r="E19" s="1185">
        <f>SUM(E20:E23)</f>
        <v>14</v>
      </c>
      <c r="F19" s="1185">
        <f>E19/D19*100</f>
        <v>42.424242424242422</v>
      </c>
      <c r="G19" s="1186"/>
      <c r="H19" s="1186"/>
      <c r="I19" s="1187"/>
      <c r="J19" s="1187"/>
      <c r="K19" s="1187"/>
      <c r="L19" s="1187"/>
      <c r="M19" s="1187"/>
      <c r="N19" s="1187"/>
      <c r="O19" s="1188"/>
      <c r="P19" s="1188"/>
      <c r="Q19" s="1188"/>
      <c r="R19" s="1188"/>
      <c r="S19" s="1188"/>
      <c r="T19" s="1188"/>
      <c r="U19" s="1425"/>
      <c r="V19" s="1425"/>
      <c r="W19" s="1425"/>
      <c r="X19" s="1425"/>
      <c r="Y19" s="1425"/>
      <c r="Z19" s="1425"/>
      <c r="AA19" s="1425"/>
      <c r="AB19" s="1425"/>
      <c r="AC19" s="1425"/>
      <c r="AD19" s="1425"/>
    </row>
    <row r="20" spans="1:30" s="157" customFormat="1" ht="38.1" hidden="1" customHeight="1" x14ac:dyDescent="0.25">
      <c r="A20" s="1092" t="s">
        <v>309</v>
      </c>
      <c r="B20" s="1092"/>
      <c r="C20" s="1185"/>
      <c r="D20" s="1167">
        <f t="shared" ref="D20:D25" si="4">ROUND(C20/12*$A$2,0)</f>
        <v>0</v>
      </c>
      <c r="E20" s="1185"/>
      <c r="F20" s="1185"/>
      <c r="G20" s="1186"/>
      <c r="H20" s="1186"/>
      <c r="I20" s="1187"/>
      <c r="J20" s="1187"/>
      <c r="K20" s="1187"/>
      <c r="L20" s="1187"/>
      <c r="M20" s="1187"/>
      <c r="N20" s="1187"/>
      <c r="O20" s="1188"/>
      <c r="P20" s="1188"/>
      <c r="Q20" s="1188"/>
      <c r="R20" s="1188"/>
      <c r="S20" s="1188"/>
      <c r="T20" s="1188"/>
      <c r="U20" s="1425"/>
      <c r="V20" s="1425"/>
      <c r="W20" s="1425"/>
      <c r="X20" s="1425"/>
      <c r="Y20" s="1425"/>
      <c r="Z20" s="1425"/>
      <c r="AA20" s="1425"/>
      <c r="AB20" s="1425"/>
      <c r="AC20" s="1425"/>
      <c r="AD20" s="1425"/>
    </row>
    <row r="21" spans="1:30" s="157" customFormat="1" ht="38.1" hidden="1" customHeight="1" x14ac:dyDescent="0.25">
      <c r="A21" s="1092" t="s">
        <v>310</v>
      </c>
      <c r="B21" s="1092"/>
      <c r="C21" s="1185"/>
      <c r="D21" s="1167">
        <f t="shared" si="4"/>
        <v>0</v>
      </c>
      <c r="E21" s="1185"/>
      <c r="F21" s="1185"/>
      <c r="G21" s="1186"/>
      <c r="H21" s="1186"/>
      <c r="I21" s="1187"/>
      <c r="J21" s="1187"/>
      <c r="K21" s="1187"/>
      <c r="L21" s="1187"/>
      <c r="M21" s="1187"/>
      <c r="N21" s="1187"/>
      <c r="O21" s="1188"/>
      <c r="P21" s="1188"/>
      <c r="Q21" s="1188"/>
      <c r="R21" s="1188"/>
      <c r="S21" s="1188"/>
      <c r="T21" s="1188"/>
      <c r="U21" s="1425"/>
      <c r="V21" s="1425"/>
      <c r="W21" s="1425"/>
      <c r="X21" s="1425"/>
      <c r="Y21" s="1425"/>
      <c r="Z21" s="1425"/>
      <c r="AA21" s="1425"/>
      <c r="AB21" s="1425"/>
      <c r="AC21" s="1425"/>
      <c r="AD21" s="1425"/>
    </row>
    <row r="22" spans="1:30" s="157" customFormat="1" ht="38.1" customHeight="1" x14ac:dyDescent="0.25">
      <c r="A22" s="1092" t="s">
        <v>311</v>
      </c>
      <c r="B22" s="1092"/>
      <c r="C22" s="1185"/>
      <c r="D22" s="1167">
        <f t="shared" si="4"/>
        <v>0</v>
      </c>
      <c r="E22" s="1185"/>
      <c r="F22" s="1185" t="e">
        <f>E22/D22*100</f>
        <v>#DIV/0!</v>
      </c>
      <c r="G22" s="1186"/>
      <c r="H22" s="1186"/>
      <c r="I22" s="1187"/>
      <c r="J22" s="1187"/>
      <c r="K22" s="1187"/>
      <c r="L22" s="1187"/>
      <c r="M22" s="1187"/>
      <c r="N22" s="1187"/>
      <c r="O22" s="1188"/>
      <c r="P22" s="1188"/>
      <c r="Q22" s="1188"/>
      <c r="R22" s="1188"/>
      <c r="S22" s="1188"/>
      <c r="T22" s="1188"/>
      <c r="U22" s="1425"/>
      <c r="V22" s="1425"/>
      <c r="W22" s="1425"/>
      <c r="X22" s="1425"/>
      <c r="Y22" s="1425"/>
      <c r="Z22" s="1425"/>
      <c r="AA22" s="1425"/>
      <c r="AB22" s="1425"/>
      <c r="AC22" s="1425"/>
      <c r="AD22" s="1425"/>
    </row>
    <row r="23" spans="1:30" s="157" customFormat="1" ht="23.25" customHeight="1" x14ac:dyDescent="0.25">
      <c r="A23" s="1092" t="s">
        <v>312</v>
      </c>
      <c r="B23" s="1092"/>
      <c r="C23" s="1185">
        <v>78</v>
      </c>
      <c r="D23" s="1167">
        <f t="shared" si="4"/>
        <v>33</v>
      </c>
      <c r="E23" s="1185">
        <v>14</v>
      </c>
      <c r="F23" s="1185">
        <f>E23/D23*100</f>
        <v>42.424242424242422</v>
      </c>
      <c r="G23" s="1186"/>
      <c r="H23" s="1186"/>
      <c r="I23" s="1187"/>
      <c r="J23" s="1187"/>
      <c r="K23" s="1187"/>
      <c r="L23" s="1187"/>
      <c r="M23" s="1187"/>
      <c r="N23" s="1187"/>
      <c r="O23" s="1188"/>
      <c r="P23" s="1188"/>
      <c r="Q23" s="1188"/>
      <c r="R23" s="1188"/>
      <c r="S23" s="1188"/>
      <c r="T23" s="1188"/>
      <c r="U23" s="1425"/>
      <c r="V23" s="1425"/>
      <c r="W23" s="1425"/>
      <c r="X23" s="1425"/>
      <c r="Y23" s="1425"/>
      <c r="Z23" s="1425"/>
      <c r="AA23" s="1425"/>
      <c r="AB23" s="1425"/>
      <c r="AC23" s="1425"/>
      <c r="AD23" s="1425"/>
    </row>
    <row r="24" spans="1:30" s="157" customFormat="1" ht="16.5" customHeight="1" x14ac:dyDescent="0.25">
      <c r="A24" s="1092" t="s">
        <v>160</v>
      </c>
      <c r="B24" s="1092"/>
      <c r="C24" s="1185">
        <v>30</v>
      </c>
      <c r="D24" s="1167">
        <f t="shared" si="4"/>
        <v>13</v>
      </c>
      <c r="E24" s="1167">
        <f>4+E25/3.8/3.2</f>
        <v>4.3289473684210522</v>
      </c>
      <c r="F24" s="1185">
        <f>E24/D24*100</f>
        <v>33.299595141700401</v>
      </c>
      <c r="G24" s="1186"/>
      <c r="H24" s="1186"/>
      <c r="I24" s="1187"/>
      <c r="J24" s="1187"/>
      <c r="K24" s="1187"/>
      <c r="L24" s="1187"/>
      <c r="M24" s="1187"/>
      <c r="N24" s="1187"/>
      <c r="O24" s="1188"/>
      <c r="P24" s="1188"/>
      <c r="Q24" s="1188"/>
      <c r="R24" s="1188"/>
      <c r="S24" s="1188"/>
      <c r="T24" s="1188"/>
      <c r="U24" s="1425"/>
      <c r="V24" s="1425"/>
      <c r="W24" s="1425"/>
      <c r="X24" s="1425"/>
      <c r="Y24" s="1425"/>
      <c r="Z24" s="1425"/>
      <c r="AA24" s="1425"/>
      <c r="AB24" s="1425"/>
      <c r="AC24" s="1425"/>
      <c r="AD24" s="1425"/>
    </row>
    <row r="25" spans="1:30" s="157" customFormat="1" ht="22.5" customHeight="1" x14ac:dyDescent="0.25">
      <c r="A25" s="1092" t="s">
        <v>306</v>
      </c>
      <c r="B25" s="1092"/>
      <c r="C25" s="1185">
        <v>143</v>
      </c>
      <c r="D25" s="1167">
        <f t="shared" si="4"/>
        <v>60</v>
      </c>
      <c r="E25" s="1242">
        <v>4</v>
      </c>
      <c r="F25" s="1185">
        <f>E25/D25*100</f>
        <v>6.666666666666667</v>
      </c>
      <c r="G25" s="1186"/>
      <c r="H25" s="1186"/>
      <c r="I25" s="1187"/>
      <c r="J25" s="1187"/>
      <c r="K25" s="1187"/>
      <c r="L25" s="1187"/>
      <c r="M25" s="1187"/>
      <c r="N25" s="1187"/>
      <c r="O25" s="1188"/>
      <c r="P25" s="1188"/>
      <c r="Q25" s="1188"/>
      <c r="R25" s="1188"/>
      <c r="S25" s="1188"/>
      <c r="T25" s="1188"/>
      <c r="U25" s="1425"/>
      <c r="V25" s="1425"/>
      <c r="W25" s="1425"/>
      <c r="X25" s="1425"/>
      <c r="Y25" s="1425"/>
      <c r="Z25" s="1425"/>
      <c r="AA25" s="1425"/>
      <c r="AB25" s="1425"/>
      <c r="AC25" s="1425"/>
      <c r="AD25" s="1425"/>
    </row>
    <row r="26" spans="1:30" s="157" customFormat="1" ht="31.5" customHeight="1" x14ac:dyDescent="0.25">
      <c r="A26" s="1115" t="s">
        <v>169</v>
      </c>
      <c r="B26" s="1092"/>
      <c r="C26" s="1189">
        <f>C19+C24*3.2</f>
        <v>174</v>
      </c>
      <c r="D26" s="1189">
        <f>D19+D24*3.2</f>
        <v>74.599999999999994</v>
      </c>
      <c r="E26" s="1189">
        <f>E19+E24*3.2</f>
        <v>27.852631578947367</v>
      </c>
      <c r="F26" s="1189">
        <f>E26/D26*100</f>
        <v>37.335967264004516</v>
      </c>
      <c r="G26" s="1186"/>
      <c r="H26" s="1186"/>
      <c r="I26" s="1187"/>
      <c r="J26" s="1187"/>
      <c r="K26" s="1187"/>
      <c r="L26" s="1187"/>
      <c r="M26" s="1187"/>
      <c r="N26" s="1187"/>
      <c r="O26" s="1188"/>
      <c r="P26" s="1188"/>
      <c r="Q26" s="1188"/>
      <c r="R26" s="1188"/>
      <c r="S26" s="1188">
        <v>0</v>
      </c>
      <c r="T26" s="1260">
        <v>20.979279999999999</v>
      </c>
      <c r="U26" s="1425"/>
      <c r="V26" s="1425"/>
      <c r="W26" s="1425"/>
      <c r="X26" s="1425"/>
      <c r="Y26" s="1425"/>
      <c r="Z26" s="1425"/>
      <c r="AA26" s="1425"/>
      <c r="AB26" s="1425"/>
      <c r="AC26" s="1425"/>
      <c r="AD26" s="1425"/>
    </row>
    <row r="27" spans="1:30" s="157" customFormat="1" ht="15" customHeight="1" x14ac:dyDescent="0.25">
      <c r="A27" s="1120" t="s">
        <v>313</v>
      </c>
      <c r="B27" s="1092"/>
      <c r="C27" s="1185"/>
      <c r="D27" s="1185"/>
      <c r="E27" s="1185"/>
      <c r="F27" s="1189"/>
      <c r="G27" s="1186"/>
      <c r="H27" s="1186"/>
      <c r="I27" s="1187"/>
      <c r="J27" s="1187"/>
      <c r="K27" s="1187"/>
      <c r="L27" s="1187"/>
      <c r="M27" s="1187"/>
      <c r="N27" s="1187"/>
      <c r="O27" s="1188"/>
      <c r="P27" s="1188"/>
      <c r="Q27" s="1188"/>
      <c r="R27" s="1188"/>
      <c r="S27" s="1188"/>
      <c r="T27" s="1188"/>
      <c r="U27" s="1425"/>
      <c r="V27" s="1425"/>
      <c r="W27" s="1425"/>
      <c r="X27" s="1425"/>
      <c r="Y27" s="1425"/>
      <c r="Z27" s="1425"/>
      <c r="AA27" s="1425"/>
      <c r="AB27" s="1425"/>
      <c r="AC27" s="1425"/>
      <c r="AD27" s="1425"/>
    </row>
    <row r="28" spans="1:30" s="157" customFormat="1" ht="21.6" customHeight="1" x14ac:dyDescent="0.25">
      <c r="A28" s="1092" t="s">
        <v>201</v>
      </c>
      <c r="B28" s="1092"/>
      <c r="C28" s="1185">
        <f>SUM(C30,C35)</f>
        <v>9</v>
      </c>
      <c r="D28" s="1185">
        <f>SUM(D30,D35)</f>
        <v>4</v>
      </c>
      <c r="E28" s="1185">
        <f>SUM(E30,E35)</f>
        <v>0</v>
      </c>
      <c r="F28" s="1189">
        <f>E28/D28*100</f>
        <v>0</v>
      </c>
      <c r="G28" s="1186"/>
      <c r="H28" s="1186"/>
      <c r="I28" s="1187"/>
      <c r="J28" s="1187"/>
      <c r="K28" s="1187"/>
      <c r="L28" s="1187"/>
      <c r="M28" s="1187"/>
      <c r="N28" s="1187"/>
      <c r="O28" s="1188"/>
      <c r="P28" s="1188"/>
      <c r="Q28" s="1188"/>
      <c r="R28" s="1188"/>
      <c r="S28" s="1188"/>
      <c r="T28" s="1188"/>
      <c r="U28" s="1425"/>
      <c r="V28" s="1425"/>
      <c r="W28" s="1425"/>
      <c r="X28" s="1425"/>
      <c r="Y28" s="1425"/>
      <c r="Z28" s="1425"/>
      <c r="AA28" s="1425"/>
      <c r="AB28" s="1425"/>
      <c r="AC28" s="1425"/>
      <c r="AD28" s="1425"/>
    </row>
    <row r="29" spans="1:30" s="157" customFormat="1" ht="38.1" customHeight="1" x14ac:dyDescent="0.25">
      <c r="A29" s="1092" t="s">
        <v>309</v>
      </c>
      <c r="B29" s="1092"/>
      <c r="C29" s="1185"/>
      <c r="D29" s="1167">
        <f>ROUND(C29/12*$B$3,0)</f>
        <v>0</v>
      </c>
      <c r="E29" s="1185"/>
      <c r="F29" s="1189"/>
      <c r="G29" s="1186"/>
      <c r="H29" s="1186"/>
      <c r="I29" s="1187"/>
      <c r="J29" s="1187"/>
      <c r="K29" s="1187"/>
      <c r="L29" s="1187"/>
      <c r="M29" s="1187"/>
      <c r="N29" s="1187"/>
      <c r="O29" s="1188"/>
      <c r="P29" s="1188"/>
      <c r="Q29" s="1188"/>
      <c r="R29" s="1188"/>
      <c r="S29" s="1188"/>
      <c r="T29" s="1188"/>
      <c r="U29" s="1425"/>
      <c r="V29" s="1425"/>
      <c r="W29" s="1425"/>
      <c r="X29" s="1425"/>
      <c r="Y29" s="1425"/>
      <c r="Z29" s="1425"/>
      <c r="AA29" s="1425"/>
      <c r="AB29" s="1425"/>
      <c r="AC29" s="1425"/>
      <c r="AD29" s="1425"/>
    </row>
    <row r="30" spans="1:30" s="157" customFormat="1" ht="55.5" customHeight="1" x14ac:dyDescent="0.25">
      <c r="A30" s="1092" t="s">
        <v>314</v>
      </c>
      <c r="B30" s="1092"/>
      <c r="C30" s="1185">
        <f>SUM(C31:C34)</f>
        <v>3</v>
      </c>
      <c r="D30" s="1185">
        <f>SUM(D31:D34)</f>
        <v>1</v>
      </c>
      <c r="E30" s="1185">
        <f>SUM(E31:E34)</f>
        <v>0</v>
      </c>
      <c r="F30" s="1189">
        <f>E30/D30*100</f>
        <v>0</v>
      </c>
      <c r="G30" s="1186"/>
      <c r="H30" s="1186"/>
      <c r="I30" s="1187"/>
      <c r="J30" s="1187"/>
      <c r="K30" s="1187"/>
      <c r="L30" s="1187"/>
      <c r="M30" s="1187"/>
      <c r="N30" s="1187"/>
      <c r="O30" s="1188"/>
      <c r="P30" s="1188"/>
      <c r="Q30" s="1188"/>
      <c r="R30" s="1188"/>
      <c r="S30" s="1188"/>
      <c r="T30" s="1188"/>
      <c r="U30" s="1425"/>
      <c r="V30" s="1425"/>
      <c r="W30" s="1425"/>
      <c r="X30" s="1425"/>
      <c r="Y30" s="1425"/>
      <c r="Z30" s="1425"/>
      <c r="AA30" s="1425"/>
      <c r="AB30" s="1425"/>
      <c r="AC30" s="1425"/>
      <c r="AD30" s="1425"/>
    </row>
    <row r="31" spans="1:30" s="157" customFormat="1" ht="38.1" customHeight="1" x14ac:dyDescent="0.25">
      <c r="A31" s="1092" t="s">
        <v>315</v>
      </c>
      <c r="B31" s="1092"/>
      <c r="C31" s="1185">
        <v>2</v>
      </c>
      <c r="D31" s="1167">
        <f>ROUND(C31/12*$A$2,0)</f>
        <v>1</v>
      </c>
      <c r="E31" s="1185"/>
      <c r="F31" s="1189">
        <f>E31/D31*100</f>
        <v>0</v>
      </c>
      <c r="G31" s="1186"/>
      <c r="H31" s="1186"/>
      <c r="I31" s="1187"/>
      <c r="J31" s="1187"/>
      <c r="K31" s="1187"/>
      <c r="L31" s="1187"/>
      <c r="M31" s="1187"/>
      <c r="N31" s="1187"/>
      <c r="O31" s="1188"/>
      <c r="P31" s="1188"/>
      <c r="Q31" s="1188"/>
      <c r="R31" s="1188"/>
      <c r="S31" s="1188"/>
      <c r="T31" s="1188"/>
      <c r="U31" s="1425"/>
      <c r="V31" s="1425"/>
      <c r="W31" s="1425"/>
      <c r="X31" s="1425"/>
      <c r="Y31" s="1425"/>
      <c r="Z31" s="1425"/>
      <c r="AA31" s="1425"/>
      <c r="AB31" s="1425"/>
      <c r="AC31" s="1425"/>
      <c r="AD31" s="1425"/>
    </row>
    <row r="32" spans="1:30" s="157" customFormat="1" ht="38.1" customHeight="1" x14ac:dyDescent="0.25">
      <c r="A32" s="1092" t="s">
        <v>316</v>
      </c>
      <c r="B32" s="1092"/>
      <c r="C32" s="1185">
        <v>1</v>
      </c>
      <c r="D32" s="1167">
        <f>ROUND(C32/12*$A$2,0)</f>
        <v>0</v>
      </c>
      <c r="E32" s="1185"/>
      <c r="F32" s="1189" t="e">
        <f>E32/D32*100</f>
        <v>#DIV/0!</v>
      </c>
      <c r="G32" s="1186"/>
      <c r="H32" s="1186"/>
      <c r="I32" s="1187"/>
      <c r="J32" s="1187"/>
      <c r="K32" s="1187"/>
      <c r="L32" s="1187"/>
      <c r="M32" s="1187"/>
      <c r="N32" s="1187"/>
      <c r="O32" s="1188"/>
      <c r="P32" s="1188"/>
      <c r="Q32" s="1188"/>
      <c r="R32" s="1188"/>
      <c r="S32" s="1188"/>
      <c r="T32" s="1188"/>
      <c r="U32" s="1425"/>
      <c r="V32" s="1425"/>
      <c r="W32" s="1425"/>
      <c r="X32" s="1425"/>
      <c r="Y32" s="1425"/>
      <c r="Z32" s="1425"/>
      <c r="AA32" s="1425"/>
      <c r="AB32" s="1425"/>
      <c r="AC32" s="1425"/>
      <c r="AD32" s="1425"/>
    </row>
    <row r="33" spans="1:30" s="157" customFormat="1" ht="43.5" customHeight="1" x14ac:dyDescent="0.25">
      <c r="A33" s="1092" t="s">
        <v>371</v>
      </c>
      <c r="B33" s="1092"/>
      <c r="C33" s="1185"/>
      <c r="D33" s="1167">
        <f>ROUND(C33/12*$A$2,0)</f>
        <v>0</v>
      </c>
      <c r="E33" s="1185"/>
      <c r="F33" s="1189"/>
      <c r="G33" s="1186"/>
      <c r="H33" s="1186"/>
      <c r="I33" s="1187"/>
      <c r="J33" s="1187"/>
      <c r="K33" s="1187"/>
      <c r="L33" s="1187"/>
      <c r="M33" s="1187"/>
      <c r="N33" s="1187"/>
      <c r="O33" s="1188"/>
      <c r="P33" s="1188"/>
      <c r="Q33" s="1188"/>
      <c r="R33" s="1188"/>
      <c r="S33" s="1188"/>
      <c r="T33" s="1188"/>
      <c r="U33" s="1425"/>
      <c r="V33" s="1425"/>
      <c r="W33" s="1425"/>
      <c r="X33" s="1425"/>
      <c r="Y33" s="1425"/>
      <c r="Z33" s="1425"/>
      <c r="AA33" s="1425"/>
      <c r="AB33" s="1425"/>
      <c r="AC33" s="1425"/>
      <c r="AD33" s="1425"/>
    </row>
    <row r="34" spans="1:30" s="157" customFormat="1" ht="51.75" customHeight="1" x14ac:dyDescent="0.25">
      <c r="A34" s="1092" t="s">
        <v>372</v>
      </c>
      <c r="B34" s="1092"/>
      <c r="C34" s="1185"/>
      <c r="D34" s="1167">
        <f>ROUND(C34/12*$A$2,0)</f>
        <v>0</v>
      </c>
      <c r="E34" s="1185"/>
      <c r="F34" s="1189" t="e">
        <f>E34/D34*100</f>
        <v>#DIV/0!</v>
      </c>
      <c r="G34" s="1186"/>
      <c r="H34" s="1186"/>
      <c r="I34" s="1187"/>
      <c r="J34" s="1187"/>
      <c r="K34" s="1187"/>
      <c r="L34" s="1187"/>
      <c r="M34" s="1187"/>
      <c r="N34" s="1187"/>
      <c r="O34" s="1188"/>
      <c r="P34" s="1188"/>
      <c r="Q34" s="1188"/>
      <c r="R34" s="1188"/>
      <c r="S34" s="1188"/>
      <c r="T34" s="1188"/>
      <c r="U34" s="1425"/>
      <c r="V34" s="1425"/>
      <c r="W34" s="1425"/>
      <c r="X34" s="1425"/>
      <c r="Y34" s="1425"/>
      <c r="Z34" s="1425"/>
      <c r="AA34" s="1425"/>
      <c r="AB34" s="1425"/>
      <c r="AC34" s="1425"/>
      <c r="AD34" s="1425"/>
    </row>
    <row r="35" spans="1:30" s="157" customFormat="1" ht="48.75" customHeight="1" x14ac:dyDescent="0.25">
      <c r="A35" s="1092" t="s">
        <v>317</v>
      </c>
      <c r="B35" s="1092"/>
      <c r="C35" s="1185">
        <f>SUM(C36:C38)</f>
        <v>6</v>
      </c>
      <c r="D35" s="1185">
        <f>SUM(D36:D38)</f>
        <v>3</v>
      </c>
      <c r="E35" s="1185">
        <f>SUM(E36:E38)</f>
        <v>0</v>
      </c>
      <c r="F35" s="1189">
        <f t="shared" ref="F35:F38" si="5">E35/D35*100</f>
        <v>0</v>
      </c>
      <c r="G35" s="1186"/>
      <c r="H35" s="1186"/>
      <c r="I35" s="1187"/>
      <c r="J35" s="1187"/>
      <c r="K35" s="1187"/>
      <c r="L35" s="1187"/>
      <c r="M35" s="1187"/>
      <c r="N35" s="1187"/>
      <c r="O35" s="1188"/>
      <c r="P35" s="1188"/>
      <c r="Q35" s="1188"/>
      <c r="R35" s="1188"/>
      <c r="S35" s="1188"/>
      <c r="T35" s="1188"/>
      <c r="U35" s="1425"/>
      <c r="V35" s="1425"/>
      <c r="W35" s="1425"/>
      <c r="X35" s="1425"/>
      <c r="Y35" s="1425"/>
      <c r="Z35" s="1425"/>
      <c r="AA35" s="1425"/>
      <c r="AB35" s="1425"/>
      <c r="AC35" s="1425"/>
      <c r="AD35" s="1425"/>
    </row>
    <row r="36" spans="1:30" s="157" customFormat="1" ht="38.1" customHeight="1" x14ac:dyDescent="0.25">
      <c r="A36" s="1092" t="s">
        <v>318</v>
      </c>
      <c r="B36" s="1092"/>
      <c r="C36" s="1185">
        <v>6</v>
      </c>
      <c r="D36" s="1167">
        <f t="shared" ref="D36:D41" si="6">ROUND(C36/12*$A$2,0)</f>
        <v>3</v>
      </c>
      <c r="E36" s="1185"/>
      <c r="F36" s="1189">
        <f t="shared" si="5"/>
        <v>0</v>
      </c>
      <c r="G36" s="1186"/>
      <c r="H36" s="1186"/>
      <c r="I36" s="1187"/>
      <c r="J36" s="1187"/>
      <c r="K36" s="1187"/>
      <c r="L36" s="1187"/>
      <c r="M36" s="1187"/>
      <c r="N36" s="1187"/>
      <c r="O36" s="1188"/>
      <c r="P36" s="1188"/>
      <c r="Q36" s="1188"/>
      <c r="R36" s="1188"/>
      <c r="S36" s="1188"/>
      <c r="T36" s="1188"/>
      <c r="U36" s="1425"/>
      <c r="V36" s="1425"/>
      <c r="W36" s="1425"/>
      <c r="X36" s="1425"/>
      <c r="Y36" s="1425"/>
      <c r="Z36" s="1425"/>
      <c r="AA36" s="1425"/>
      <c r="AB36" s="1425"/>
      <c r="AC36" s="1425"/>
      <c r="AD36" s="1425"/>
    </row>
    <row r="37" spans="1:30" s="157" customFormat="1" ht="65.25" customHeight="1" x14ac:dyDescent="0.25">
      <c r="A37" s="1092" t="s">
        <v>329</v>
      </c>
      <c r="B37" s="1092"/>
      <c r="C37" s="1185"/>
      <c r="D37" s="1167">
        <f t="shared" si="6"/>
        <v>0</v>
      </c>
      <c r="E37" s="1185"/>
      <c r="F37" s="1189" t="e">
        <f t="shared" si="5"/>
        <v>#DIV/0!</v>
      </c>
      <c r="G37" s="1186"/>
      <c r="H37" s="1186"/>
      <c r="I37" s="1187"/>
      <c r="J37" s="1187"/>
      <c r="K37" s="1187"/>
      <c r="L37" s="1187"/>
      <c r="M37" s="1187"/>
      <c r="N37" s="1187"/>
      <c r="O37" s="1188"/>
      <c r="P37" s="1188"/>
      <c r="Q37" s="1188"/>
      <c r="R37" s="1188"/>
      <c r="S37" s="1188"/>
      <c r="T37" s="1188"/>
      <c r="U37" s="1425"/>
      <c r="V37" s="1425"/>
      <c r="W37" s="1425"/>
      <c r="X37" s="1425"/>
      <c r="Y37" s="1425"/>
      <c r="Z37" s="1425"/>
      <c r="AA37" s="1425"/>
      <c r="AB37" s="1425"/>
      <c r="AC37" s="1425"/>
      <c r="AD37" s="1425"/>
    </row>
    <row r="38" spans="1:30" s="157" customFormat="1" ht="51.75" customHeight="1" x14ac:dyDescent="0.25">
      <c r="A38" s="1092" t="s">
        <v>330</v>
      </c>
      <c r="B38" s="1092"/>
      <c r="C38" s="1185"/>
      <c r="D38" s="1167">
        <f t="shared" si="6"/>
        <v>0</v>
      </c>
      <c r="E38" s="1185"/>
      <c r="F38" s="1189" t="e">
        <f t="shared" si="5"/>
        <v>#DIV/0!</v>
      </c>
      <c r="G38" s="1186"/>
      <c r="H38" s="1186"/>
      <c r="I38" s="1187"/>
      <c r="J38" s="1187"/>
      <c r="K38" s="1187"/>
      <c r="L38" s="1187"/>
      <c r="M38" s="1187"/>
      <c r="N38" s="1187"/>
      <c r="O38" s="1188"/>
      <c r="P38" s="1188"/>
      <c r="Q38" s="1188"/>
      <c r="R38" s="1188"/>
      <c r="S38" s="1188"/>
      <c r="T38" s="1188"/>
      <c r="U38" s="1425"/>
      <c r="V38" s="1425"/>
      <c r="W38" s="1425"/>
      <c r="X38" s="1425"/>
      <c r="Y38" s="1425"/>
      <c r="Z38" s="1425"/>
      <c r="AA38" s="1425"/>
      <c r="AB38" s="1425"/>
      <c r="AC38" s="1425"/>
      <c r="AD38" s="1425"/>
    </row>
    <row r="39" spans="1:30" s="157" customFormat="1" ht="38.1" customHeight="1" x14ac:dyDescent="0.25">
      <c r="A39" s="1092" t="s">
        <v>160</v>
      </c>
      <c r="B39" s="1092"/>
      <c r="C39" s="1185"/>
      <c r="D39" s="1167">
        <f t="shared" si="6"/>
        <v>0</v>
      </c>
      <c r="E39" s="1185"/>
      <c r="F39" s="1189"/>
      <c r="G39" s="1186"/>
      <c r="H39" s="1186"/>
      <c r="I39" s="1187"/>
      <c r="J39" s="1187"/>
      <c r="K39" s="1187"/>
      <c r="L39" s="1187"/>
      <c r="M39" s="1187"/>
      <c r="N39" s="1187"/>
      <c r="O39" s="1188"/>
      <c r="P39" s="1188"/>
      <c r="Q39" s="1188"/>
      <c r="R39" s="1188"/>
      <c r="S39" s="1188"/>
      <c r="T39" s="1188"/>
      <c r="U39" s="1425"/>
      <c r="V39" s="1425"/>
      <c r="W39" s="1425"/>
      <c r="X39" s="1425"/>
      <c r="Y39" s="1425"/>
      <c r="Z39" s="1425"/>
      <c r="AA39" s="1425"/>
      <c r="AB39" s="1425"/>
      <c r="AC39" s="1425"/>
      <c r="AD39" s="1425"/>
    </row>
    <row r="40" spans="1:30" s="157" customFormat="1" ht="38.1" customHeight="1" x14ac:dyDescent="0.25">
      <c r="A40" s="1092" t="s">
        <v>161</v>
      </c>
      <c r="B40" s="1092"/>
      <c r="C40" s="1185">
        <v>5</v>
      </c>
      <c r="D40" s="1167">
        <f t="shared" si="6"/>
        <v>2</v>
      </c>
      <c r="E40" s="1167">
        <v>4</v>
      </c>
      <c r="F40" s="1189">
        <f>E40/D40*100</f>
        <v>200</v>
      </c>
      <c r="G40" s="1186"/>
      <c r="H40" s="1186"/>
      <c r="I40" s="1187"/>
      <c r="J40" s="1187"/>
      <c r="K40" s="1187"/>
      <c r="L40" s="1187"/>
      <c r="M40" s="1187"/>
      <c r="N40" s="1187"/>
      <c r="O40" s="1188"/>
      <c r="P40" s="1188"/>
      <c r="Q40" s="1188"/>
      <c r="R40" s="1188"/>
      <c r="S40" s="1188"/>
      <c r="T40" s="1188"/>
      <c r="U40" s="1425"/>
      <c r="V40" s="1425"/>
      <c r="W40" s="1425"/>
      <c r="X40" s="1425"/>
      <c r="Y40" s="1425"/>
      <c r="Z40" s="1425"/>
      <c r="AA40" s="1425"/>
      <c r="AB40" s="1425"/>
      <c r="AC40" s="1425"/>
      <c r="AD40" s="1425"/>
    </row>
    <row r="41" spans="1:30" s="157" customFormat="1" ht="38.1" customHeight="1" x14ac:dyDescent="0.25">
      <c r="A41" s="1092" t="s">
        <v>328</v>
      </c>
      <c r="B41" s="1092"/>
      <c r="C41" s="1185"/>
      <c r="D41" s="1167">
        <f t="shared" si="6"/>
        <v>0</v>
      </c>
      <c r="E41" s="1167"/>
      <c r="F41" s="1189"/>
      <c r="G41" s="1186"/>
      <c r="H41" s="1186"/>
      <c r="I41" s="1187"/>
      <c r="J41" s="1187"/>
      <c r="K41" s="1187"/>
      <c r="L41" s="1187"/>
      <c r="M41" s="1187"/>
      <c r="N41" s="1187"/>
      <c r="O41" s="1188"/>
      <c r="P41" s="1188"/>
      <c r="Q41" s="1188"/>
      <c r="R41" s="1188"/>
      <c r="S41" s="1188"/>
      <c r="T41" s="1188"/>
      <c r="U41" s="1425"/>
      <c r="V41" s="1425"/>
      <c r="W41" s="1425"/>
      <c r="X41" s="1425"/>
      <c r="Y41" s="1425"/>
      <c r="Z41" s="1425"/>
      <c r="AA41" s="1425"/>
      <c r="AB41" s="1425"/>
      <c r="AC41" s="1425"/>
      <c r="AD41" s="1425"/>
    </row>
    <row r="42" spans="1:30" s="157" customFormat="1" ht="29.25" customHeight="1" x14ac:dyDescent="0.25">
      <c r="A42" s="1115" t="s">
        <v>169</v>
      </c>
      <c r="B42" s="1125"/>
      <c r="C42" s="1189">
        <f>C28+C39*3.2+C40</f>
        <v>14</v>
      </c>
      <c r="D42" s="1189">
        <f t="shared" ref="D42:E42" si="7">D28+D39*3.2+D40</f>
        <v>6</v>
      </c>
      <c r="E42" s="1189">
        <f t="shared" si="7"/>
        <v>4</v>
      </c>
      <c r="F42" s="1189">
        <f>E42/D42*100</f>
        <v>66.666666666666657</v>
      </c>
      <c r="G42" s="1186"/>
      <c r="H42" s="1186"/>
      <c r="I42" s="1187"/>
      <c r="J42" s="1187"/>
      <c r="K42" s="1187"/>
      <c r="L42" s="1187"/>
      <c r="M42" s="1187"/>
      <c r="N42" s="1187"/>
      <c r="O42" s="1188"/>
      <c r="P42" s="1188"/>
      <c r="Q42" s="1188"/>
      <c r="R42" s="1188"/>
      <c r="S42" s="1188">
        <v>0</v>
      </c>
      <c r="T42" s="1260">
        <v>4.2958800000000004</v>
      </c>
      <c r="U42" s="1425"/>
      <c r="V42" s="1425"/>
      <c r="W42" s="1425"/>
      <c r="X42" s="1425"/>
      <c r="Y42" s="1425"/>
      <c r="Z42" s="1425"/>
      <c r="AA42" s="1425"/>
      <c r="AB42" s="1425"/>
      <c r="AC42" s="1425"/>
      <c r="AD42" s="1425"/>
    </row>
    <row r="43" spans="1:30" s="1051" customFormat="1" ht="15" customHeight="1" x14ac:dyDescent="0.2">
      <c r="A43" s="1125" t="s">
        <v>357</v>
      </c>
      <c r="B43" s="1125"/>
      <c r="C43" s="1174">
        <f>SUM(C42,C26)</f>
        <v>188</v>
      </c>
      <c r="D43" s="1174">
        <f>SUM(D42,D26)</f>
        <v>80.599999999999994</v>
      </c>
      <c r="E43" s="1174">
        <f>SUM(E42,E26)</f>
        <v>31.852631578947367</v>
      </c>
      <c r="F43" s="1174">
        <f>E43/D43*100</f>
        <v>39.519394018545121</v>
      </c>
      <c r="G43" s="1190"/>
      <c r="H43" s="1190"/>
      <c r="I43" s="1174"/>
      <c r="J43" s="1174"/>
      <c r="K43" s="1174"/>
      <c r="L43" s="1174"/>
      <c r="M43" s="1174"/>
      <c r="N43" s="1174"/>
      <c r="O43" s="1191">
        <v>185.60688999999999</v>
      </c>
      <c r="P43" s="1178">
        <f>O43/12*$A$2</f>
        <v>77.336204166666661</v>
      </c>
      <c r="Q43" s="1191">
        <f>T43-S43</f>
        <v>25.27516</v>
      </c>
      <c r="R43" s="1191">
        <f>Q43-P43</f>
        <v>-52.061044166666662</v>
      </c>
      <c r="S43" s="1191">
        <f>S42+S26</f>
        <v>0</v>
      </c>
      <c r="T43" s="1192">
        <f>T42+T26</f>
        <v>25.27516</v>
      </c>
      <c r="U43" s="1427"/>
      <c r="V43" s="1427"/>
      <c r="W43" s="1427"/>
      <c r="X43" s="1427"/>
      <c r="Y43" s="1427"/>
      <c r="Z43" s="1427"/>
      <c r="AA43" s="1427"/>
      <c r="AB43" s="1427"/>
      <c r="AC43" s="1427"/>
      <c r="AD43" s="1427"/>
    </row>
    <row r="44" spans="1:30" s="157" customFormat="1" ht="15" customHeight="1" x14ac:dyDescent="0.25">
      <c r="A44" s="1099" t="s">
        <v>31</v>
      </c>
      <c r="B44" s="1099"/>
      <c r="C44" s="1193"/>
      <c r="D44" s="1193"/>
      <c r="E44" s="1193"/>
      <c r="F44" s="1193"/>
      <c r="G44" s="1180"/>
      <c r="H44" s="1180"/>
      <c r="I44" s="1173"/>
      <c r="J44" s="1173"/>
      <c r="K44" s="1173"/>
      <c r="L44" s="1173"/>
      <c r="M44" s="1173"/>
      <c r="N44" s="1173"/>
      <c r="O44" s="1162"/>
      <c r="P44" s="1162"/>
      <c r="Q44" s="1162"/>
      <c r="R44" s="1162"/>
      <c r="S44" s="1162"/>
      <c r="T44" s="1162"/>
      <c r="U44" s="1425"/>
      <c r="V44" s="1425"/>
      <c r="W44" s="1425"/>
      <c r="X44" s="1425"/>
      <c r="Y44" s="1425"/>
      <c r="Z44" s="1425"/>
      <c r="AA44" s="1425"/>
      <c r="AB44" s="1425"/>
      <c r="AC44" s="1425"/>
      <c r="AD44" s="1425"/>
    </row>
    <row r="45" spans="1:30" s="157" customFormat="1" ht="15" customHeight="1" x14ac:dyDescent="0.25">
      <c r="A45" s="1094" t="s">
        <v>10</v>
      </c>
      <c r="B45" s="1194">
        <v>300</v>
      </c>
      <c r="C45" s="1195">
        <v>2</v>
      </c>
      <c r="D45" s="1167">
        <f>ROUND(C45/12*$A$2,0)</f>
        <v>1</v>
      </c>
      <c r="E45" s="1167">
        <v>1</v>
      </c>
      <c r="F45" s="1167">
        <f>E45/D45*100</f>
        <v>100</v>
      </c>
      <c r="G45" s="1183">
        <v>11</v>
      </c>
      <c r="H45" s="1170">
        <f>K45/E45</f>
        <v>12</v>
      </c>
      <c r="I45" s="1171">
        <f>ROUND(C45*G45,0)</f>
        <v>22</v>
      </c>
      <c r="J45" s="1171">
        <f>ROUND(D45*G45,0)</f>
        <v>11</v>
      </c>
      <c r="K45" s="1171">
        <v>12</v>
      </c>
      <c r="L45" s="1171">
        <f>K45/J45*100</f>
        <v>109.09090909090908</v>
      </c>
      <c r="M45" s="1171">
        <f>I45/B45</f>
        <v>7.3333333333333334E-2</v>
      </c>
      <c r="N45" s="1171">
        <f t="shared" ref="N45:N50" si="8">K45/$A$2*12/M45</f>
        <v>392.72727272727269</v>
      </c>
      <c r="O45" s="1188"/>
      <c r="P45" s="1188"/>
      <c r="Q45" s="1188"/>
      <c r="R45" s="1188"/>
      <c r="S45" s="1188"/>
      <c r="T45" s="1188"/>
      <c r="U45" s="1425"/>
      <c r="V45" s="1425"/>
      <c r="W45" s="1425"/>
      <c r="X45" s="1425"/>
      <c r="Y45" s="1425"/>
      <c r="Z45" s="1425"/>
      <c r="AA45" s="1425"/>
      <c r="AB45" s="1425"/>
      <c r="AC45" s="1425"/>
      <c r="AD45" s="1425"/>
    </row>
    <row r="46" spans="1:30" s="157" customFormat="1" ht="15" customHeight="1" x14ac:dyDescent="0.25">
      <c r="A46" s="1094" t="s">
        <v>6</v>
      </c>
      <c r="B46" s="1194">
        <v>300</v>
      </c>
      <c r="C46" s="1195">
        <v>0</v>
      </c>
      <c r="D46" s="1167">
        <f>ROUND(C46/12*$A$2,0)</f>
        <v>0</v>
      </c>
      <c r="E46" s="1167"/>
      <c r="F46" s="1167" t="e">
        <f>E46/D46*100</f>
        <v>#DIV/0!</v>
      </c>
      <c r="G46" s="1183">
        <v>9</v>
      </c>
      <c r="H46" s="1170" t="e">
        <f>K46/E46</f>
        <v>#DIV/0!</v>
      </c>
      <c r="I46" s="1171">
        <f>ROUND(C46*G46,0)</f>
        <v>0</v>
      </c>
      <c r="J46" s="1171">
        <f>ROUND(D46*G46,0)</f>
        <v>0</v>
      </c>
      <c r="K46" s="1171"/>
      <c r="L46" s="1171" t="e">
        <f>K46/J46*100</f>
        <v>#DIV/0!</v>
      </c>
      <c r="M46" s="1171">
        <f>I46/B46</f>
        <v>0</v>
      </c>
      <c r="N46" s="1171" t="e">
        <f t="shared" si="8"/>
        <v>#DIV/0!</v>
      </c>
      <c r="O46" s="1188"/>
      <c r="P46" s="1188"/>
      <c r="Q46" s="1188"/>
      <c r="R46" s="1188"/>
      <c r="S46" s="1188"/>
      <c r="T46" s="1260"/>
      <c r="U46" s="1425"/>
      <c r="V46" s="1425"/>
      <c r="W46" s="1425"/>
      <c r="X46" s="1425"/>
      <c r="Y46" s="1425"/>
      <c r="Z46" s="1425"/>
      <c r="AA46" s="1425"/>
      <c r="AB46" s="1425"/>
      <c r="AC46" s="1425"/>
      <c r="AD46" s="1425"/>
    </row>
    <row r="47" spans="1:30" s="157" customFormat="1" ht="15" customHeight="1" x14ac:dyDescent="0.25">
      <c r="A47" s="1125" t="s">
        <v>13</v>
      </c>
      <c r="B47" s="1125"/>
      <c r="C47" s="1196">
        <f>SUM(C45:C46)</f>
        <v>2</v>
      </c>
      <c r="D47" s="1196">
        <f>SUM(D45:D46)</f>
        <v>1</v>
      </c>
      <c r="E47" s="1196">
        <f>SUM(E45:E46)</f>
        <v>1</v>
      </c>
      <c r="F47" s="1196">
        <f>E47/D47*100</f>
        <v>100</v>
      </c>
      <c r="G47" s="1175">
        <f>IF(C47=0,0,I47/C47)</f>
        <v>11</v>
      </c>
      <c r="H47" s="1176">
        <f>K47/E47</f>
        <v>12</v>
      </c>
      <c r="I47" s="1196">
        <f>SUM(I45:I46)</f>
        <v>22</v>
      </c>
      <c r="J47" s="1196">
        <f>SUM(J45:J46)</f>
        <v>11</v>
      </c>
      <c r="K47" s="1196">
        <f>SUM(K45:K46)</f>
        <v>12</v>
      </c>
      <c r="L47" s="1171">
        <f>K47/J47*100</f>
        <v>109.09090909090908</v>
      </c>
      <c r="M47" s="1197">
        <f>SUM(M45:M46)</f>
        <v>7.3333333333333334E-2</v>
      </c>
      <c r="N47" s="1171">
        <f t="shared" si="8"/>
        <v>392.72727272727269</v>
      </c>
      <c r="O47" s="1196">
        <v>90.358360000000005</v>
      </c>
      <c r="P47" s="1196"/>
      <c r="Q47" s="1196"/>
      <c r="R47" s="1196"/>
      <c r="S47" s="1196">
        <v>0</v>
      </c>
      <c r="T47" s="1261">
        <v>17.590240000000001</v>
      </c>
      <c r="U47" s="1425"/>
      <c r="V47" s="1425"/>
      <c r="W47" s="1425"/>
      <c r="X47" s="1425"/>
      <c r="Y47" s="1425"/>
      <c r="Z47" s="1425"/>
      <c r="AA47" s="1425"/>
      <c r="AB47" s="1425"/>
      <c r="AC47" s="1425"/>
      <c r="AD47" s="1425"/>
    </row>
    <row r="48" spans="1:30" s="157" customFormat="1" ht="15" customHeight="1" x14ac:dyDescent="0.25">
      <c r="A48" s="1099" t="s">
        <v>150</v>
      </c>
      <c r="B48" s="1125"/>
      <c r="C48" s="1196"/>
      <c r="D48" s="1196"/>
      <c r="E48" s="1196"/>
      <c r="F48" s="1196"/>
      <c r="G48" s="1175"/>
      <c r="H48" s="1176"/>
      <c r="I48" s="1196"/>
      <c r="J48" s="1196"/>
      <c r="K48" s="1196"/>
      <c r="L48" s="1171"/>
      <c r="M48" s="1171"/>
      <c r="N48" s="1171"/>
      <c r="O48" s="1196"/>
      <c r="P48" s="1196"/>
      <c r="Q48" s="1196"/>
      <c r="R48" s="1196"/>
      <c r="S48" s="1196"/>
      <c r="T48" s="1261"/>
      <c r="U48" s="1425"/>
      <c r="V48" s="1425"/>
      <c r="W48" s="1425"/>
      <c r="X48" s="1425"/>
      <c r="Y48" s="1425"/>
      <c r="Z48" s="1425"/>
      <c r="AA48" s="1425"/>
      <c r="AB48" s="1425"/>
      <c r="AC48" s="1425"/>
      <c r="AD48" s="1425"/>
    </row>
    <row r="49" spans="1:30" s="157" customFormat="1" ht="15" customHeight="1" x14ac:dyDescent="0.25">
      <c r="A49" s="1101" t="s">
        <v>188</v>
      </c>
      <c r="B49" s="1148">
        <v>240</v>
      </c>
      <c r="C49" s="1166">
        <v>0</v>
      </c>
      <c r="D49" s="1167">
        <f>ROUND(C49/12*$A$2,0)</f>
        <v>0</v>
      </c>
      <c r="E49" s="1167"/>
      <c r="F49" s="1167" t="e">
        <f t="shared" ref="F49:F56" si="9">E49/D49*100</f>
        <v>#DIV/0!</v>
      </c>
      <c r="G49" s="1198">
        <v>8</v>
      </c>
      <c r="H49" s="1170" t="e">
        <f>K49/E49</f>
        <v>#DIV/0!</v>
      </c>
      <c r="I49" s="1171">
        <f>ROUND(C49*G49,0)</f>
        <v>0</v>
      </c>
      <c r="J49" s="1171">
        <f>ROUND(D49*G49,0)</f>
        <v>0</v>
      </c>
      <c r="K49" s="1171"/>
      <c r="L49" s="1171" t="e">
        <f>K49/J49*100</f>
        <v>#DIV/0!</v>
      </c>
      <c r="M49" s="1171">
        <f>I49/B49</f>
        <v>0</v>
      </c>
      <c r="N49" s="1171" t="e">
        <f t="shared" si="8"/>
        <v>#DIV/0!</v>
      </c>
      <c r="O49" s="1188"/>
      <c r="P49" s="1196"/>
      <c r="Q49" s="1196"/>
      <c r="R49" s="1196"/>
      <c r="S49" s="1188"/>
      <c r="T49" s="1260"/>
      <c r="U49" s="1425"/>
      <c r="V49" s="1425"/>
      <c r="W49" s="1425"/>
      <c r="X49" s="1425"/>
      <c r="Y49" s="1425"/>
      <c r="Z49" s="1425"/>
      <c r="AA49" s="1425"/>
      <c r="AB49" s="1425"/>
      <c r="AC49" s="1425"/>
      <c r="AD49" s="1425"/>
    </row>
    <row r="50" spans="1:30" s="1050" customFormat="1" ht="15" customHeight="1" x14ac:dyDescent="0.25">
      <c r="A50" s="623" t="s">
        <v>191</v>
      </c>
      <c r="B50" s="1139"/>
      <c r="C50" s="1196">
        <f>SUM(C49)</f>
        <v>0</v>
      </c>
      <c r="D50" s="1182">
        <f>SUM(D49)</f>
        <v>0</v>
      </c>
      <c r="E50" s="1182">
        <f>SUM(E49)</f>
        <v>0</v>
      </c>
      <c r="F50" s="1182" t="e">
        <f t="shared" si="9"/>
        <v>#DIV/0!</v>
      </c>
      <c r="G50" s="1199" t="e">
        <f>I50/C50</f>
        <v>#DIV/0!</v>
      </c>
      <c r="H50" s="1200" t="e">
        <f>K50/E50</f>
        <v>#DIV/0!</v>
      </c>
      <c r="I50" s="1177">
        <f>SUM(I49)</f>
        <v>0</v>
      </c>
      <c r="J50" s="1177">
        <f>SUM(J49)</f>
        <v>0</v>
      </c>
      <c r="K50" s="1177">
        <f>SUM(K49)</f>
        <v>0</v>
      </c>
      <c r="L50" s="1177" t="e">
        <f>K50/J50*100</f>
        <v>#DIV/0!</v>
      </c>
      <c r="M50" s="1177">
        <f>SUM(M49)</f>
        <v>0</v>
      </c>
      <c r="N50" s="1171" t="e">
        <f t="shared" si="8"/>
        <v>#DIV/0!</v>
      </c>
      <c r="O50" s="1201"/>
      <c r="P50" s="1196"/>
      <c r="Q50" s="1196"/>
      <c r="R50" s="1196"/>
      <c r="S50" s="1177"/>
      <c r="T50" s="1262"/>
      <c r="U50" s="1426"/>
      <c r="V50" s="1426"/>
      <c r="W50" s="1426"/>
      <c r="X50" s="1426"/>
      <c r="Y50" s="1426"/>
      <c r="Z50" s="1426"/>
      <c r="AA50" s="1426"/>
      <c r="AB50" s="1426"/>
      <c r="AC50" s="1426"/>
      <c r="AD50" s="1426"/>
    </row>
    <row r="51" spans="1:30" s="1050" customFormat="1" ht="29.25" customHeight="1" x14ac:dyDescent="0.2">
      <c r="A51" s="686" t="s">
        <v>176</v>
      </c>
      <c r="B51" s="686"/>
      <c r="C51" s="1202">
        <f>SUM(C50,C47)</f>
        <v>2</v>
      </c>
      <c r="D51" s="1202">
        <f>SUM(D50,D47)</f>
        <v>1</v>
      </c>
      <c r="E51" s="1202">
        <f>SUM(E50,E47)</f>
        <v>1</v>
      </c>
      <c r="F51" s="1202">
        <f t="shared" si="9"/>
        <v>100</v>
      </c>
      <c r="G51" s="1199">
        <f>I51/C51</f>
        <v>11</v>
      </c>
      <c r="H51" s="1200">
        <f>K51/E51</f>
        <v>12</v>
      </c>
      <c r="I51" s="1202">
        <f>SUM(I50,I47)</f>
        <v>22</v>
      </c>
      <c r="J51" s="1202">
        <f>SUM(J50,J47)</f>
        <v>11</v>
      </c>
      <c r="K51" s="1202">
        <f>SUM(K50,K47)</f>
        <v>12</v>
      </c>
      <c r="L51" s="1202" t="e">
        <f t="shared" ref="L51:T51" si="10">SUM(L50,L47)</f>
        <v>#DIV/0!</v>
      </c>
      <c r="M51" s="1202">
        <f t="shared" si="10"/>
        <v>7.3333333333333334E-2</v>
      </c>
      <c r="N51" s="1202" t="e">
        <f t="shared" si="10"/>
        <v>#DIV/0!</v>
      </c>
      <c r="O51" s="1202">
        <f t="shared" si="10"/>
        <v>90.358360000000005</v>
      </c>
      <c r="P51" s="1202">
        <f t="shared" si="10"/>
        <v>0</v>
      </c>
      <c r="Q51" s="1202">
        <f t="shared" si="10"/>
        <v>0</v>
      </c>
      <c r="R51" s="1202">
        <f t="shared" si="10"/>
        <v>0</v>
      </c>
      <c r="S51" s="1202">
        <f t="shared" si="10"/>
        <v>0</v>
      </c>
      <c r="T51" s="1263">
        <f t="shared" si="10"/>
        <v>17.590240000000001</v>
      </c>
      <c r="U51" s="1426"/>
      <c r="V51" s="1426"/>
      <c r="W51" s="1426"/>
      <c r="X51" s="1426"/>
      <c r="Y51" s="1426"/>
      <c r="Z51" s="1426"/>
      <c r="AA51" s="1426"/>
      <c r="AB51" s="1426"/>
      <c r="AC51" s="1426"/>
      <c r="AD51" s="1426"/>
    </row>
    <row r="52" spans="1:30" s="1050" customFormat="1" ht="29.25" customHeight="1" x14ac:dyDescent="0.2">
      <c r="A52" s="686" t="s">
        <v>358</v>
      </c>
      <c r="B52" s="686"/>
      <c r="C52" s="1203">
        <f>C53+C55</f>
        <v>0</v>
      </c>
      <c r="D52" s="1202">
        <f>D53+D55</f>
        <v>0</v>
      </c>
      <c r="E52" s="1202"/>
      <c r="F52" s="1202" t="e">
        <f t="shared" si="9"/>
        <v>#DIV/0!</v>
      </c>
      <c r="G52" s="1204"/>
      <c r="H52" s="1205"/>
      <c r="I52" s="1203"/>
      <c r="J52" s="1203"/>
      <c r="K52" s="1203"/>
      <c r="L52" s="1206"/>
      <c r="M52" s="1203"/>
      <c r="N52" s="1206"/>
      <c r="O52" s="1203">
        <v>0</v>
      </c>
      <c r="P52" s="1178">
        <f>O52/12*$A$2</f>
        <v>0</v>
      </c>
      <c r="Q52" s="1196">
        <f>T52-S52</f>
        <v>0</v>
      </c>
      <c r="R52" s="1196">
        <f>Q52-P52</f>
        <v>0</v>
      </c>
      <c r="S52" s="1202"/>
      <c r="T52" s="1263"/>
      <c r="U52" s="1426"/>
      <c r="V52" s="1426"/>
      <c r="W52" s="1426"/>
      <c r="X52" s="1426"/>
      <c r="Y52" s="1426"/>
      <c r="Z52" s="1426"/>
      <c r="AA52" s="1426"/>
      <c r="AB52" s="1426"/>
      <c r="AC52" s="1426"/>
      <c r="AD52" s="1426"/>
    </row>
    <row r="53" spans="1:30" s="157" customFormat="1" ht="29.25" customHeight="1" x14ac:dyDescent="0.25">
      <c r="A53" s="686" t="s">
        <v>335</v>
      </c>
      <c r="B53" s="686"/>
      <c r="C53" s="1203">
        <f>C54</f>
        <v>0</v>
      </c>
      <c r="D53" s="1202">
        <f>D54</f>
        <v>0</v>
      </c>
      <c r="E53" s="1202">
        <f>E54</f>
        <v>0</v>
      </c>
      <c r="F53" s="1202" t="e">
        <f t="shared" si="9"/>
        <v>#DIV/0!</v>
      </c>
      <c r="G53" s="1204"/>
      <c r="H53" s="1172"/>
      <c r="I53" s="1203"/>
      <c r="J53" s="1203"/>
      <c r="K53" s="1203"/>
      <c r="L53" s="1207"/>
      <c r="M53" s="1203"/>
      <c r="N53" s="1207"/>
      <c r="O53" s="1203"/>
      <c r="P53" s="1208"/>
      <c r="Q53" s="1209"/>
      <c r="R53" s="1209"/>
      <c r="S53" s="1203"/>
      <c r="T53" s="1264"/>
      <c r="U53" s="1425"/>
      <c r="V53" s="1425"/>
      <c r="W53" s="1425"/>
      <c r="X53" s="1425"/>
      <c r="Y53" s="1425"/>
      <c r="Z53" s="1425"/>
      <c r="AA53" s="1425"/>
      <c r="AB53" s="1425"/>
      <c r="AC53" s="1425"/>
      <c r="AD53" s="1425"/>
    </row>
    <row r="54" spans="1:30" s="157" customFormat="1" ht="29.25" customHeight="1" x14ac:dyDescent="0.25">
      <c r="A54" s="808" t="s">
        <v>334</v>
      </c>
      <c r="B54" s="808"/>
      <c r="C54" s="1210">
        <v>0</v>
      </c>
      <c r="D54" s="1167">
        <f>ROUND(C54/12*$A$2,0)</f>
        <v>0</v>
      </c>
      <c r="E54" s="1181">
        <f>E52-E55</f>
        <v>0</v>
      </c>
      <c r="F54" s="1181" t="e">
        <f t="shared" si="9"/>
        <v>#DIV/0!</v>
      </c>
      <c r="G54" s="1204"/>
      <c r="H54" s="1172"/>
      <c r="I54" s="1203"/>
      <c r="J54" s="1203"/>
      <c r="K54" s="1203"/>
      <c r="L54" s="1207"/>
      <c r="M54" s="1203"/>
      <c r="N54" s="1207"/>
      <c r="O54" s="1203"/>
      <c r="P54" s="1208"/>
      <c r="Q54" s="1209"/>
      <c r="R54" s="1209"/>
      <c r="S54" s="1203"/>
      <c r="T54" s="1203"/>
      <c r="U54" s="1425"/>
      <c r="V54" s="1425"/>
      <c r="W54" s="1425"/>
      <c r="X54" s="1425"/>
      <c r="Y54" s="1425"/>
      <c r="Z54" s="1425"/>
      <c r="AA54" s="1425"/>
      <c r="AB54" s="1425"/>
      <c r="AC54" s="1425"/>
      <c r="AD54" s="1425"/>
    </row>
    <row r="55" spans="1:30" s="157" customFormat="1" ht="29.25" customHeight="1" x14ac:dyDescent="0.25">
      <c r="A55" s="686" t="s">
        <v>335</v>
      </c>
      <c r="B55" s="686"/>
      <c r="C55" s="1203">
        <f>C56</f>
        <v>0</v>
      </c>
      <c r="D55" s="1203">
        <f t="shared" ref="D55:E55" si="11">D56</f>
        <v>0</v>
      </c>
      <c r="E55" s="1203">
        <f t="shared" si="11"/>
        <v>0</v>
      </c>
      <c r="F55" s="1202" t="e">
        <f t="shared" si="9"/>
        <v>#DIV/0!</v>
      </c>
      <c r="G55" s="1204"/>
      <c r="H55" s="1172"/>
      <c r="I55" s="1203"/>
      <c r="J55" s="1203"/>
      <c r="K55" s="1203"/>
      <c r="L55" s="1207"/>
      <c r="M55" s="1203"/>
      <c r="N55" s="1207"/>
      <c r="O55" s="1203"/>
      <c r="P55" s="1208"/>
      <c r="Q55" s="1209"/>
      <c r="R55" s="1209"/>
      <c r="S55" s="1203"/>
      <c r="T55" s="1203"/>
      <c r="U55" s="1425"/>
      <c r="V55" s="1425"/>
      <c r="W55" s="1425"/>
      <c r="X55" s="1425"/>
      <c r="Y55" s="1425"/>
      <c r="Z55" s="1425"/>
      <c r="AA55" s="1425"/>
      <c r="AB55" s="1425"/>
      <c r="AC55" s="1425"/>
      <c r="AD55" s="1425"/>
    </row>
    <row r="56" spans="1:30" s="157" customFormat="1" ht="29.25" customHeight="1" x14ac:dyDescent="0.25">
      <c r="A56" s="808" t="s">
        <v>336</v>
      </c>
      <c r="B56" s="808"/>
      <c r="C56" s="1210">
        <v>0</v>
      </c>
      <c r="D56" s="1167">
        <f>ROUND(C56/12*$A$2,0)</f>
        <v>0</v>
      </c>
      <c r="E56" s="1181"/>
      <c r="F56" s="1181" t="e">
        <f t="shared" si="9"/>
        <v>#DIV/0!</v>
      </c>
      <c r="G56" s="1204"/>
      <c r="H56" s="1172"/>
      <c r="I56" s="1203"/>
      <c r="J56" s="1203"/>
      <c r="K56" s="1203"/>
      <c r="L56" s="1207"/>
      <c r="M56" s="1203"/>
      <c r="N56" s="1207"/>
      <c r="O56" s="1203"/>
      <c r="P56" s="1208"/>
      <c r="Q56" s="1209"/>
      <c r="R56" s="1209"/>
      <c r="S56" s="1203"/>
      <c r="T56" s="1203"/>
      <c r="U56" s="1425"/>
      <c r="V56" s="1425"/>
      <c r="W56" s="1425"/>
      <c r="X56" s="1425"/>
      <c r="Y56" s="1425"/>
      <c r="Z56" s="1425"/>
      <c r="AA56" s="1425"/>
      <c r="AB56" s="1425"/>
      <c r="AC56" s="1425"/>
      <c r="AD56" s="1425"/>
    </row>
    <row r="57" spans="1:30" s="157" customFormat="1" ht="15" customHeight="1" thickBot="1" x14ac:dyDescent="0.3">
      <c r="A57" s="1151" t="s">
        <v>17</v>
      </c>
      <c r="B57" s="1211"/>
      <c r="C57" s="1212"/>
      <c r="D57" s="1212"/>
      <c r="E57" s="1212"/>
      <c r="F57" s="1212"/>
      <c r="G57" s="1213"/>
      <c r="H57" s="1213"/>
      <c r="I57" s="1214"/>
      <c r="J57" s="1214"/>
      <c r="K57" s="1214">
        <f>SUM(K52,K51,K43,K16)</f>
        <v>26</v>
      </c>
      <c r="L57" s="1214"/>
      <c r="M57" s="1214"/>
      <c r="N57" s="1214"/>
      <c r="O57" s="1423">
        <f t="shared" ref="O57:T57" si="12">SUM(O52,O51,O43,O16)</f>
        <v>625.96524999999997</v>
      </c>
      <c r="P57" s="1214">
        <f t="shared" si="12"/>
        <v>223.16953749999999</v>
      </c>
      <c r="Q57" s="1214">
        <f t="shared" si="12"/>
        <v>99.307180000000002</v>
      </c>
      <c r="R57" s="1214">
        <f t="shared" si="12"/>
        <v>-123.8623575</v>
      </c>
      <c r="S57" s="1214">
        <f t="shared" si="12"/>
        <v>0</v>
      </c>
      <c r="T57" s="1423">
        <f t="shared" si="12"/>
        <v>116.89742000000001</v>
      </c>
      <c r="U57" s="1425"/>
      <c r="V57" s="1425"/>
      <c r="W57" s="1425"/>
      <c r="X57" s="1425"/>
      <c r="Y57" s="1425"/>
      <c r="Z57" s="1425"/>
      <c r="AA57" s="1425"/>
      <c r="AB57" s="1425"/>
      <c r="AC57" s="1425"/>
      <c r="AD57" s="1425"/>
    </row>
    <row r="58" spans="1:30" x14ac:dyDescent="0.25">
      <c r="A58" s="1308" t="s">
        <v>87</v>
      </c>
      <c r="B58" s="1428"/>
      <c r="C58" s="1428"/>
      <c r="D58" s="1428"/>
      <c r="E58" s="1428"/>
      <c r="F58" s="1428"/>
      <c r="G58" s="1428"/>
      <c r="H58" s="1428"/>
      <c r="I58" s="1429"/>
      <c r="J58" s="1429"/>
      <c r="K58" s="1429"/>
      <c r="L58" s="1429"/>
      <c r="M58" s="1429"/>
      <c r="N58" s="1429"/>
      <c r="O58" s="1430">
        <f t="shared" ref="O58:T58" si="13">SUM(O57)</f>
        <v>625.96524999999997</v>
      </c>
      <c r="P58" s="1428">
        <f t="shared" si="13"/>
        <v>223.16953749999999</v>
      </c>
      <c r="Q58" s="1428">
        <f t="shared" si="13"/>
        <v>99.307180000000002</v>
      </c>
      <c r="R58" s="1428">
        <f t="shared" si="13"/>
        <v>-123.8623575</v>
      </c>
      <c r="S58" s="1428">
        <f t="shared" si="13"/>
        <v>0</v>
      </c>
      <c r="T58" s="1430">
        <f t="shared" si="13"/>
        <v>116.89742000000001</v>
      </c>
    </row>
    <row r="59" spans="1:30" x14ac:dyDescent="0.25">
      <c r="A59" s="623" t="s">
        <v>93</v>
      </c>
      <c r="B59" s="1431"/>
      <c r="C59" s="1431">
        <f>SUM(C16)</f>
        <v>6</v>
      </c>
      <c r="D59" s="1431">
        <f>SUM(D16)</f>
        <v>2</v>
      </c>
      <c r="E59" s="1431">
        <f>SUM(E16)</f>
        <v>1</v>
      </c>
      <c r="F59" s="1431">
        <f t="shared" ref="F59:F97" si="14">E59/D59*100</f>
        <v>50</v>
      </c>
      <c r="G59" s="1432">
        <f>IF(C59=0,0,I59/C59)</f>
        <v>10.333333333333334</v>
      </c>
      <c r="H59" s="1200">
        <f>K59/E59</f>
        <v>14</v>
      </c>
      <c r="I59" s="1431">
        <f>SUM(I16)</f>
        <v>62</v>
      </c>
      <c r="J59" s="1431">
        <f>SUM(J16)</f>
        <v>22</v>
      </c>
      <c r="K59" s="1431">
        <f>SUM(K16)</f>
        <v>14</v>
      </c>
      <c r="L59" s="1171">
        <f>K59/J59*100</f>
        <v>63.636363636363633</v>
      </c>
      <c r="M59" s="1431">
        <f>SUM(M16)</f>
        <v>0</v>
      </c>
      <c r="N59" s="1171" t="e">
        <f>K59/$A$2*12/M59</f>
        <v>#DIV/0!</v>
      </c>
      <c r="O59" s="1178">
        <f t="shared" ref="O59:T59" si="15">SUM(O16)</f>
        <v>350</v>
      </c>
      <c r="P59" s="1431">
        <f t="shared" si="15"/>
        <v>145.83333333333334</v>
      </c>
      <c r="Q59" s="1431">
        <f t="shared" si="15"/>
        <v>74.032020000000003</v>
      </c>
      <c r="R59" s="1431">
        <f t="shared" si="15"/>
        <v>-71.80131333333334</v>
      </c>
      <c r="S59" s="1431">
        <f t="shared" si="15"/>
        <v>0</v>
      </c>
      <c r="T59" s="1431">
        <f t="shared" si="15"/>
        <v>74.032020000000003</v>
      </c>
    </row>
    <row r="60" spans="1:30" s="1339" customFormat="1" ht="30" x14ac:dyDescent="0.25">
      <c r="A60" s="1120" t="s">
        <v>313</v>
      </c>
      <c r="B60" s="1433"/>
      <c r="C60" s="1185"/>
      <c r="D60" s="1185"/>
      <c r="E60" s="1185">
        <f>SUM(E19)</f>
        <v>14</v>
      </c>
      <c r="F60" s="1185"/>
      <c r="G60" s="1433"/>
      <c r="H60" s="1433"/>
      <c r="I60" s="1177"/>
      <c r="J60" s="1177"/>
      <c r="K60" s="1177"/>
      <c r="L60" s="1177"/>
      <c r="M60" s="1177"/>
      <c r="N60" s="1177"/>
      <c r="O60" s="1162"/>
      <c r="P60" s="1162"/>
      <c r="Q60" s="1162"/>
      <c r="R60" s="1162"/>
      <c r="S60" s="1162"/>
      <c r="T60" s="1162"/>
      <c r="U60" s="1434"/>
      <c r="V60" s="1434"/>
      <c r="W60" s="1434"/>
      <c r="X60" s="1434"/>
      <c r="Y60" s="1434"/>
      <c r="Z60" s="1434"/>
      <c r="AA60" s="1434"/>
      <c r="AB60" s="1434"/>
      <c r="AC60" s="1434"/>
      <c r="AD60" s="1434"/>
    </row>
    <row r="61" spans="1:30" s="1339" customFormat="1" x14ac:dyDescent="0.25">
      <c r="A61" s="1092" t="s">
        <v>201</v>
      </c>
      <c r="B61" s="1433"/>
      <c r="C61" s="1185">
        <f>C19</f>
        <v>78</v>
      </c>
      <c r="D61" s="1185">
        <f t="shared" ref="D61:E61" si="16">D19</f>
        <v>33</v>
      </c>
      <c r="E61" s="1185">
        <f t="shared" si="16"/>
        <v>14</v>
      </c>
      <c r="F61" s="1431">
        <f t="shared" si="14"/>
        <v>42.424242424242422</v>
      </c>
      <c r="G61" s="1433"/>
      <c r="H61" s="1433"/>
      <c r="I61" s="1177"/>
      <c r="J61" s="1177"/>
      <c r="K61" s="1177"/>
      <c r="L61" s="1177"/>
      <c r="M61" s="1177"/>
      <c r="N61" s="1177"/>
      <c r="O61" s="1162"/>
      <c r="P61" s="1162"/>
      <c r="Q61" s="1162"/>
      <c r="R61" s="1162"/>
      <c r="S61" s="1162"/>
      <c r="T61" s="1162"/>
      <c r="U61" s="1434"/>
      <c r="V61" s="1434"/>
      <c r="W61" s="1434"/>
      <c r="X61" s="1434"/>
      <c r="Y61" s="1434"/>
      <c r="Z61" s="1434"/>
      <c r="AA61" s="1434"/>
      <c r="AB61" s="1434"/>
      <c r="AC61" s="1434"/>
      <c r="AD61" s="1434"/>
    </row>
    <row r="62" spans="1:30" s="1339" customFormat="1" x14ac:dyDescent="0.25">
      <c r="A62" s="1092" t="s">
        <v>309</v>
      </c>
      <c r="B62" s="1433"/>
      <c r="C62" s="1185">
        <f t="shared" ref="C62:E62" si="17">C20</f>
        <v>0</v>
      </c>
      <c r="D62" s="1185">
        <f t="shared" si="17"/>
        <v>0</v>
      </c>
      <c r="E62" s="1185">
        <f t="shared" si="17"/>
        <v>0</v>
      </c>
      <c r="F62" s="1431"/>
      <c r="G62" s="1433"/>
      <c r="H62" s="1433"/>
      <c r="I62" s="1177"/>
      <c r="J62" s="1177"/>
      <c r="K62" s="1177"/>
      <c r="L62" s="1177"/>
      <c r="M62" s="1177"/>
      <c r="N62" s="1177"/>
      <c r="O62" s="1162"/>
      <c r="P62" s="1162"/>
      <c r="Q62" s="1162"/>
      <c r="R62" s="1162"/>
      <c r="S62" s="1162"/>
      <c r="T62" s="1162"/>
      <c r="U62" s="1434"/>
      <c r="V62" s="1434"/>
      <c r="W62" s="1434"/>
      <c r="X62" s="1434"/>
      <c r="Y62" s="1434"/>
      <c r="Z62" s="1434"/>
      <c r="AA62" s="1434"/>
      <c r="AB62" s="1434"/>
      <c r="AC62" s="1434"/>
      <c r="AD62" s="1434"/>
    </row>
    <row r="63" spans="1:30" s="1339" customFormat="1" ht="30" x14ac:dyDescent="0.25">
      <c r="A63" s="1092" t="s">
        <v>310</v>
      </c>
      <c r="B63" s="1433"/>
      <c r="C63" s="1185">
        <f t="shared" ref="C63:E63" si="18">C21</f>
        <v>0</v>
      </c>
      <c r="D63" s="1185">
        <f t="shared" si="18"/>
        <v>0</v>
      </c>
      <c r="E63" s="1185">
        <f t="shared" si="18"/>
        <v>0</v>
      </c>
      <c r="F63" s="1431"/>
      <c r="G63" s="1433"/>
      <c r="H63" s="1433"/>
      <c r="I63" s="1177"/>
      <c r="J63" s="1177"/>
      <c r="K63" s="1177"/>
      <c r="L63" s="1177"/>
      <c r="M63" s="1177"/>
      <c r="N63" s="1177"/>
      <c r="O63" s="1162"/>
      <c r="P63" s="1162"/>
      <c r="Q63" s="1162"/>
      <c r="R63" s="1162"/>
      <c r="S63" s="1162"/>
      <c r="T63" s="1162"/>
      <c r="U63" s="1434"/>
      <c r="V63" s="1434"/>
      <c r="W63" s="1434"/>
      <c r="X63" s="1434"/>
      <c r="Y63" s="1434"/>
      <c r="Z63" s="1434"/>
      <c r="AA63" s="1434"/>
      <c r="AB63" s="1434"/>
      <c r="AC63" s="1434"/>
      <c r="AD63" s="1434"/>
    </row>
    <row r="64" spans="1:30" s="1339" customFormat="1" ht="30" x14ac:dyDescent="0.25">
      <c r="A64" s="1092" t="s">
        <v>311</v>
      </c>
      <c r="B64" s="1433"/>
      <c r="C64" s="1185">
        <f t="shared" ref="C64:E64" si="19">C22</f>
        <v>0</v>
      </c>
      <c r="D64" s="1185">
        <f t="shared" si="19"/>
        <v>0</v>
      </c>
      <c r="E64" s="1185">
        <f t="shared" si="19"/>
        <v>0</v>
      </c>
      <c r="F64" s="1431" t="e">
        <f t="shared" si="14"/>
        <v>#DIV/0!</v>
      </c>
      <c r="G64" s="1433"/>
      <c r="H64" s="1433"/>
      <c r="I64" s="1177"/>
      <c r="J64" s="1177"/>
      <c r="K64" s="1177"/>
      <c r="L64" s="1177"/>
      <c r="M64" s="1177"/>
      <c r="N64" s="1177"/>
      <c r="O64" s="1162"/>
      <c r="P64" s="1162"/>
      <c r="Q64" s="1162"/>
      <c r="R64" s="1162"/>
      <c r="S64" s="1162"/>
      <c r="T64" s="1162"/>
      <c r="U64" s="1434"/>
      <c r="V64" s="1434"/>
      <c r="W64" s="1434"/>
      <c r="X64" s="1434"/>
      <c r="Y64" s="1434"/>
      <c r="Z64" s="1434"/>
      <c r="AA64" s="1434"/>
      <c r="AB64" s="1434"/>
      <c r="AC64" s="1434"/>
      <c r="AD64" s="1434"/>
    </row>
    <row r="65" spans="1:30" s="1339" customFormat="1" x14ac:dyDescent="0.25">
      <c r="A65" s="1092" t="s">
        <v>312</v>
      </c>
      <c r="B65" s="1433"/>
      <c r="C65" s="1185">
        <f t="shared" ref="C65:E65" si="20">C23</f>
        <v>78</v>
      </c>
      <c r="D65" s="1185">
        <f t="shared" si="20"/>
        <v>33</v>
      </c>
      <c r="E65" s="1185">
        <f t="shared" si="20"/>
        <v>14</v>
      </c>
      <c r="F65" s="1431">
        <f t="shared" si="14"/>
        <v>42.424242424242422</v>
      </c>
      <c r="G65" s="1433"/>
      <c r="H65" s="1433"/>
      <c r="I65" s="1177"/>
      <c r="J65" s="1177"/>
      <c r="K65" s="1177"/>
      <c r="L65" s="1177"/>
      <c r="M65" s="1177"/>
      <c r="N65" s="1177"/>
      <c r="O65" s="1162"/>
      <c r="P65" s="1162"/>
      <c r="Q65" s="1162"/>
      <c r="R65" s="1162"/>
      <c r="S65" s="1162"/>
      <c r="T65" s="1162"/>
      <c r="U65" s="1434"/>
      <c r="V65" s="1434"/>
      <c r="W65" s="1434"/>
      <c r="X65" s="1434"/>
      <c r="Y65" s="1434"/>
      <c r="Z65" s="1434"/>
      <c r="AA65" s="1434"/>
      <c r="AB65" s="1434"/>
      <c r="AC65" s="1434"/>
      <c r="AD65" s="1434"/>
    </row>
    <row r="66" spans="1:30" s="1339" customFormat="1" x14ac:dyDescent="0.25">
      <c r="A66" s="1092" t="s">
        <v>160</v>
      </c>
      <c r="B66" s="1433"/>
      <c r="C66" s="1185">
        <f t="shared" ref="C66:E66" si="21">C24</f>
        <v>30</v>
      </c>
      <c r="D66" s="1185">
        <f t="shared" si="21"/>
        <v>13</v>
      </c>
      <c r="E66" s="1185">
        <f t="shared" si="21"/>
        <v>4.3289473684210522</v>
      </c>
      <c r="F66" s="1431">
        <f t="shared" si="14"/>
        <v>33.299595141700401</v>
      </c>
      <c r="G66" s="1433"/>
      <c r="H66" s="1433"/>
      <c r="I66" s="1177"/>
      <c r="J66" s="1177"/>
      <c r="K66" s="1177"/>
      <c r="L66" s="1177"/>
      <c r="M66" s="1177"/>
      <c r="N66" s="1177"/>
      <c r="O66" s="1162"/>
      <c r="P66" s="1162"/>
      <c r="Q66" s="1162"/>
      <c r="R66" s="1162"/>
      <c r="S66" s="1162"/>
      <c r="T66" s="1162"/>
      <c r="U66" s="1434"/>
      <c r="V66" s="1434"/>
      <c r="W66" s="1434"/>
      <c r="X66" s="1434"/>
      <c r="Y66" s="1434"/>
      <c r="Z66" s="1434"/>
      <c r="AA66" s="1434"/>
      <c r="AB66" s="1434"/>
      <c r="AC66" s="1434"/>
      <c r="AD66" s="1434"/>
    </row>
    <row r="67" spans="1:30" s="1339" customFormat="1" x14ac:dyDescent="0.25">
      <c r="A67" s="1092" t="s">
        <v>306</v>
      </c>
      <c r="B67" s="1433"/>
      <c r="C67" s="1185">
        <f t="shared" ref="C67:E67" si="22">C25</f>
        <v>143</v>
      </c>
      <c r="D67" s="1185">
        <f t="shared" si="22"/>
        <v>60</v>
      </c>
      <c r="E67" s="1185">
        <f t="shared" si="22"/>
        <v>4</v>
      </c>
      <c r="F67" s="1431">
        <f t="shared" si="14"/>
        <v>6.666666666666667</v>
      </c>
      <c r="G67" s="1433"/>
      <c r="H67" s="1433"/>
      <c r="I67" s="1177"/>
      <c r="J67" s="1177"/>
      <c r="K67" s="1177"/>
      <c r="L67" s="1177"/>
      <c r="M67" s="1177"/>
      <c r="N67" s="1177"/>
      <c r="O67" s="1162"/>
      <c r="P67" s="1162"/>
      <c r="Q67" s="1162"/>
      <c r="R67" s="1162"/>
      <c r="S67" s="1162"/>
      <c r="T67" s="1162"/>
      <c r="U67" s="1434"/>
      <c r="V67" s="1434"/>
      <c r="W67" s="1434"/>
      <c r="X67" s="1434"/>
      <c r="Y67" s="1434"/>
      <c r="Z67" s="1434"/>
      <c r="AA67" s="1434"/>
      <c r="AB67" s="1434"/>
      <c r="AC67" s="1434"/>
      <c r="AD67" s="1434"/>
    </row>
    <row r="68" spans="1:30" s="1339" customFormat="1" ht="29.25" x14ac:dyDescent="0.25">
      <c r="A68" s="1115" t="s">
        <v>169</v>
      </c>
      <c r="B68" s="1433"/>
      <c r="C68" s="1189">
        <f t="shared" ref="C68:E68" si="23">C26</f>
        <v>174</v>
      </c>
      <c r="D68" s="1189">
        <f t="shared" si="23"/>
        <v>74.599999999999994</v>
      </c>
      <c r="E68" s="1189">
        <f t="shared" si="23"/>
        <v>27.852631578947367</v>
      </c>
      <c r="F68" s="1431">
        <f t="shared" si="14"/>
        <v>37.335967264004516</v>
      </c>
      <c r="G68" s="1433"/>
      <c r="H68" s="1433"/>
      <c r="I68" s="1177"/>
      <c r="J68" s="1177"/>
      <c r="K68" s="1177"/>
      <c r="L68" s="1177"/>
      <c r="M68" s="1177"/>
      <c r="N68" s="1177"/>
      <c r="O68" s="1162"/>
      <c r="P68" s="1162"/>
      <c r="Q68" s="1162"/>
      <c r="R68" s="1162"/>
      <c r="S68" s="1162"/>
      <c r="T68" s="1162"/>
      <c r="U68" s="1434"/>
      <c r="V68" s="1434"/>
      <c r="W68" s="1434"/>
      <c r="X68" s="1434"/>
      <c r="Y68" s="1434"/>
      <c r="Z68" s="1434"/>
      <c r="AA68" s="1434"/>
      <c r="AB68" s="1434"/>
      <c r="AC68" s="1434"/>
      <c r="AD68" s="1434"/>
    </row>
    <row r="69" spans="1:30" s="1339" customFormat="1" ht="30" x14ac:dyDescent="0.25">
      <c r="A69" s="1120" t="s">
        <v>313</v>
      </c>
      <c r="B69" s="1433"/>
      <c r="C69" s="1185"/>
      <c r="D69" s="1185"/>
      <c r="E69" s="1185"/>
      <c r="F69" s="1431"/>
      <c r="G69" s="1433"/>
      <c r="H69" s="1433"/>
      <c r="I69" s="1177"/>
      <c r="J69" s="1177"/>
      <c r="K69" s="1177"/>
      <c r="L69" s="1177"/>
      <c r="M69" s="1177"/>
      <c r="N69" s="1177"/>
      <c r="O69" s="1162"/>
      <c r="P69" s="1162"/>
      <c r="Q69" s="1162"/>
      <c r="R69" s="1162"/>
      <c r="S69" s="1162"/>
      <c r="T69" s="1162"/>
      <c r="U69" s="1434"/>
      <c r="V69" s="1434"/>
      <c r="W69" s="1434"/>
      <c r="X69" s="1434"/>
      <c r="Y69" s="1434"/>
      <c r="Z69" s="1434"/>
      <c r="AA69" s="1434"/>
      <c r="AB69" s="1434"/>
      <c r="AC69" s="1434"/>
      <c r="AD69" s="1434"/>
    </row>
    <row r="70" spans="1:30" s="1339" customFormat="1" x14ac:dyDescent="0.25">
      <c r="A70" s="1092" t="s">
        <v>201</v>
      </c>
      <c r="B70" s="1433"/>
      <c r="C70" s="1185">
        <f t="shared" ref="C70:E70" si="24">C28</f>
        <v>9</v>
      </c>
      <c r="D70" s="1185">
        <f t="shared" si="24"/>
        <v>4</v>
      </c>
      <c r="E70" s="1185">
        <f t="shared" si="24"/>
        <v>0</v>
      </c>
      <c r="F70" s="1431">
        <f t="shared" si="14"/>
        <v>0</v>
      </c>
      <c r="G70" s="1433"/>
      <c r="H70" s="1433"/>
      <c r="I70" s="1177"/>
      <c r="J70" s="1177"/>
      <c r="K70" s="1177"/>
      <c r="L70" s="1177"/>
      <c r="M70" s="1177"/>
      <c r="N70" s="1177"/>
      <c r="O70" s="1162"/>
      <c r="P70" s="1162"/>
      <c r="Q70" s="1162"/>
      <c r="R70" s="1162"/>
      <c r="S70" s="1162"/>
      <c r="T70" s="1162"/>
      <c r="U70" s="1434"/>
      <c r="V70" s="1434"/>
      <c r="W70" s="1434"/>
      <c r="X70" s="1434"/>
      <c r="Y70" s="1434"/>
      <c r="Z70" s="1434"/>
      <c r="AA70" s="1434"/>
      <c r="AB70" s="1434"/>
      <c r="AC70" s="1434"/>
      <c r="AD70" s="1434"/>
    </row>
    <row r="71" spans="1:30" s="1339" customFormat="1" x14ac:dyDescent="0.25">
      <c r="A71" s="1092" t="s">
        <v>309</v>
      </c>
      <c r="B71" s="1433"/>
      <c r="C71" s="1185">
        <f t="shared" ref="C71:E71" si="25">C29</f>
        <v>0</v>
      </c>
      <c r="D71" s="1185">
        <f t="shared" si="25"/>
        <v>0</v>
      </c>
      <c r="E71" s="1185">
        <f t="shared" si="25"/>
        <v>0</v>
      </c>
      <c r="F71" s="1431"/>
      <c r="G71" s="1433"/>
      <c r="H71" s="1433"/>
      <c r="I71" s="1177"/>
      <c r="J71" s="1177"/>
      <c r="K71" s="1177"/>
      <c r="L71" s="1177"/>
      <c r="M71" s="1177"/>
      <c r="N71" s="1177"/>
      <c r="O71" s="1162"/>
      <c r="P71" s="1162"/>
      <c r="Q71" s="1162"/>
      <c r="R71" s="1162"/>
      <c r="S71" s="1162"/>
      <c r="T71" s="1162"/>
      <c r="U71" s="1434"/>
      <c r="V71" s="1434"/>
      <c r="W71" s="1434"/>
      <c r="X71" s="1434"/>
      <c r="Y71" s="1434"/>
      <c r="Z71" s="1434"/>
      <c r="AA71" s="1434"/>
      <c r="AB71" s="1434"/>
      <c r="AC71" s="1434"/>
      <c r="AD71" s="1434"/>
    </row>
    <row r="72" spans="1:30" s="1339" customFormat="1" ht="30" x14ac:dyDescent="0.25">
      <c r="A72" s="1092" t="s">
        <v>314</v>
      </c>
      <c r="B72" s="1433"/>
      <c r="C72" s="1185">
        <f t="shared" ref="C72:E72" si="26">C30</f>
        <v>3</v>
      </c>
      <c r="D72" s="1185">
        <f t="shared" si="26"/>
        <v>1</v>
      </c>
      <c r="E72" s="1185">
        <f t="shared" si="26"/>
        <v>0</v>
      </c>
      <c r="F72" s="1431">
        <f t="shared" si="14"/>
        <v>0</v>
      </c>
      <c r="G72" s="1433"/>
      <c r="H72" s="1433"/>
      <c r="I72" s="1177"/>
      <c r="J72" s="1177"/>
      <c r="K72" s="1177"/>
      <c r="L72" s="1177"/>
      <c r="M72" s="1177"/>
      <c r="N72" s="1177"/>
      <c r="O72" s="1162"/>
      <c r="P72" s="1162"/>
      <c r="Q72" s="1162"/>
      <c r="R72" s="1162"/>
      <c r="S72" s="1162"/>
      <c r="T72" s="1162"/>
      <c r="U72" s="1434"/>
      <c r="V72" s="1434"/>
      <c r="W72" s="1434"/>
      <c r="X72" s="1434"/>
      <c r="Y72" s="1434"/>
      <c r="Z72" s="1434"/>
      <c r="AA72" s="1434"/>
      <c r="AB72" s="1434"/>
      <c r="AC72" s="1434"/>
      <c r="AD72" s="1434"/>
    </row>
    <row r="73" spans="1:30" s="1339" customFormat="1" ht="30" x14ac:dyDescent="0.25">
      <c r="A73" s="1092" t="s">
        <v>315</v>
      </c>
      <c r="B73" s="1433"/>
      <c r="C73" s="1185">
        <f t="shared" ref="C73:E73" si="27">C31</f>
        <v>2</v>
      </c>
      <c r="D73" s="1185">
        <f t="shared" si="27"/>
        <v>1</v>
      </c>
      <c r="E73" s="1185">
        <f t="shared" si="27"/>
        <v>0</v>
      </c>
      <c r="F73" s="1431">
        <f t="shared" si="14"/>
        <v>0</v>
      </c>
      <c r="G73" s="1433"/>
      <c r="H73" s="1433"/>
      <c r="I73" s="1177"/>
      <c r="J73" s="1177"/>
      <c r="K73" s="1177"/>
      <c r="L73" s="1177"/>
      <c r="M73" s="1177"/>
      <c r="N73" s="1177"/>
      <c r="O73" s="1162"/>
      <c r="P73" s="1162"/>
      <c r="Q73" s="1162"/>
      <c r="R73" s="1162"/>
      <c r="S73" s="1162"/>
      <c r="T73" s="1162"/>
      <c r="U73" s="1434"/>
      <c r="V73" s="1434"/>
      <c r="W73" s="1434"/>
      <c r="X73" s="1434"/>
      <c r="Y73" s="1434"/>
      <c r="Z73" s="1434"/>
      <c r="AA73" s="1434"/>
      <c r="AB73" s="1434"/>
      <c r="AC73" s="1434"/>
      <c r="AD73" s="1434"/>
    </row>
    <row r="74" spans="1:30" s="1339" customFormat="1" ht="30" x14ac:dyDescent="0.25">
      <c r="A74" s="1092" t="s">
        <v>316</v>
      </c>
      <c r="B74" s="1433"/>
      <c r="C74" s="1185">
        <f t="shared" ref="C74:E74" si="28">C32</f>
        <v>1</v>
      </c>
      <c r="D74" s="1185">
        <f t="shared" si="28"/>
        <v>0</v>
      </c>
      <c r="E74" s="1185">
        <f t="shared" si="28"/>
        <v>0</v>
      </c>
      <c r="F74" s="1431" t="e">
        <f t="shared" si="14"/>
        <v>#DIV/0!</v>
      </c>
      <c r="G74" s="1433"/>
      <c r="H74" s="1433"/>
      <c r="I74" s="1177"/>
      <c r="J74" s="1177"/>
      <c r="K74" s="1177"/>
      <c r="L74" s="1177"/>
      <c r="M74" s="1177"/>
      <c r="N74" s="1177"/>
      <c r="O74" s="1162"/>
      <c r="P74" s="1162"/>
      <c r="Q74" s="1162"/>
      <c r="R74" s="1162"/>
      <c r="S74" s="1162"/>
      <c r="T74" s="1162"/>
      <c r="U74" s="1434"/>
      <c r="V74" s="1434"/>
      <c r="W74" s="1434"/>
      <c r="X74" s="1434"/>
      <c r="Y74" s="1434"/>
      <c r="Z74" s="1434"/>
      <c r="AA74" s="1434"/>
      <c r="AB74" s="1434"/>
      <c r="AC74" s="1434"/>
      <c r="AD74" s="1434"/>
    </row>
    <row r="75" spans="1:30" s="1339" customFormat="1" ht="45" x14ac:dyDescent="0.25">
      <c r="A75" s="1092" t="s">
        <v>371</v>
      </c>
      <c r="B75" s="1433"/>
      <c r="C75" s="1185">
        <f t="shared" ref="C75:E75" si="29">C33</f>
        <v>0</v>
      </c>
      <c r="D75" s="1185">
        <f t="shared" si="29"/>
        <v>0</v>
      </c>
      <c r="E75" s="1185">
        <f t="shared" si="29"/>
        <v>0</v>
      </c>
      <c r="F75" s="1431"/>
      <c r="G75" s="1433"/>
      <c r="H75" s="1433"/>
      <c r="I75" s="1177"/>
      <c r="J75" s="1177"/>
      <c r="K75" s="1177"/>
      <c r="L75" s="1177"/>
      <c r="M75" s="1177"/>
      <c r="N75" s="1177"/>
      <c r="O75" s="1162"/>
      <c r="P75" s="1162"/>
      <c r="Q75" s="1162"/>
      <c r="R75" s="1162"/>
      <c r="S75" s="1162"/>
      <c r="T75" s="1162"/>
      <c r="U75" s="1434"/>
      <c r="V75" s="1434"/>
      <c r="W75" s="1434"/>
      <c r="X75" s="1434"/>
      <c r="Y75" s="1434"/>
      <c r="Z75" s="1434"/>
      <c r="AA75" s="1434"/>
      <c r="AB75" s="1434"/>
      <c r="AC75" s="1434"/>
      <c r="AD75" s="1434"/>
    </row>
    <row r="76" spans="1:30" s="1339" customFormat="1" ht="30" x14ac:dyDescent="0.25">
      <c r="A76" s="1092" t="s">
        <v>372</v>
      </c>
      <c r="B76" s="1433"/>
      <c r="C76" s="1185">
        <f t="shared" ref="C76:E76" si="30">C34</f>
        <v>0</v>
      </c>
      <c r="D76" s="1185">
        <f t="shared" si="30"/>
        <v>0</v>
      </c>
      <c r="E76" s="1185">
        <f t="shared" si="30"/>
        <v>0</v>
      </c>
      <c r="F76" s="1431" t="e">
        <f t="shared" si="14"/>
        <v>#DIV/0!</v>
      </c>
      <c r="G76" s="1433"/>
      <c r="H76" s="1433"/>
      <c r="I76" s="1177"/>
      <c r="J76" s="1177"/>
      <c r="K76" s="1177"/>
      <c r="L76" s="1177"/>
      <c r="M76" s="1177"/>
      <c r="N76" s="1177"/>
      <c r="O76" s="1162"/>
      <c r="P76" s="1162"/>
      <c r="Q76" s="1162"/>
      <c r="R76" s="1162"/>
      <c r="S76" s="1162"/>
      <c r="T76" s="1162"/>
      <c r="U76" s="1434"/>
      <c r="V76" s="1434"/>
      <c r="W76" s="1434"/>
      <c r="X76" s="1434"/>
      <c r="Y76" s="1434"/>
      <c r="Z76" s="1434"/>
      <c r="AA76" s="1434"/>
      <c r="AB76" s="1434"/>
      <c r="AC76" s="1434"/>
      <c r="AD76" s="1434"/>
    </row>
    <row r="77" spans="1:30" s="1339" customFormat="1" ht="45" x14ac:dyDescent="0.25">
      <c r="A77" s="1092" t="s">
        <v>317</v>
      </c>
      <c r="B77" s="1433"/>
      <c r="C77" s="1185">
        <f t="shared" ref="C77:E77" si="31">C35</f>
        <v>6</v>
      </c>
      <c r="D77" s="1185">
        <f t="shared" si="31"/>
        <v>3</v>
      </c>
      <c r="E77" s="1185">
        <f t="shared" si="31"/>
        <v>0</v>
      </c>
      <c r="F77" s="1431">
        <f t="shared" si="14"/>
        <v>0</v>
      </c>
      <c r="G77" s="1433"/>
      <c r="H77" s="1433"/>
      <c r="I77" s="1177"/>
      <c r="J77" s="1177"/>
      <c r="K77" s="1177"/>
      <c r="L77" s="1177"/>
      <c r="M77" s="1177"/>
      <c r="N77" s="1177"/>
      <c r="O77" s="1162"/>
      <c r="P77" s="1162"/>
      <c r="Q77" s="1162"/>
      <c r="R77" s="1162"/>
      <c r="S77" s="1162"/>
      <c r="T77" s="1162"/>
      <c r="U77" s="1434"/>
      <c r="V77" s="1434"/>
      <c r="W77" s="1434"/>
      <c r="X77" s="1434"/>
      <c r="Y77" s="1434"/>
      <c r="Z77" s="1434"/>
      <c r="AA77" s="1434"/>
      <c r="AB77" s="1434"/>
      <c r="AC77" s="1434"/>
      <c r="AD77" s="1434"/>
    </row>
    <row r="78" spans="1:30" s="1339" customFormat="1" ht="30" x14ac:dyDescent="0.25">
      <c r="A78" s="1092" t="s">
        <v>318</v>
      </c>
      <c r="B78" s="1433"/>
      <c r="C78" s="1185">
        <f t="shared" ref="C78:E78" si="32">C36</f>
        <v>6</v>
      </c>
      <c r="D78" s="1185">
        <f t="shared" si="32"/>
        <v>3</v>
      </c>
      <c r="E78" s="1185">
        <f t="shared" si="32"/>
        <v>0</v>
      </c>
      <c r="F78" s="1431">
        <f t="shared" si="14"/>
        <v>0</v>
      </c>
      <c r="G78" s="1433"/>
      <c r="H78" s="1433"/>
      <c r="I78" s="1177"/>
      <c r="J78" s="1177"/>
      <c r="K78" s="1177"/>
      <c r="L78" s="1177"/>
      <c r="M78" s="1177"/>
      <c r="N78" s="1177"/>
      <c r="O78" s="1162"/>
      <c r="P78" s="1162"/>
      <c r="Q78" s="1162"/>
      <c r="R78" s="1162"/>
      <c r="S78" s="1162"/>
      <c r="T78" s="1162"/>
      <c r="U78" s="1434"/>
      <c r="V78" s="1434"/>
      <c r="W78" s="1434"/>
      <c r="X78" s="1434"/>
      <c r="Y78" s="1434"/>
      <c r="Z78" s="1434"/>
      <c r="AA78" s="1434"/>
      <c r="AB78" s="1434"/>
      <c r="AC78" s="1434"/>
      <c r="AD78" s="1434"/>
    </row>
    <row r="79" spans="1:30" s="1339" customFormat="1" ht="60" x14ac:dyDescent="0.25">
      <c r="A79" s="1092" t="s">
        <v>329</v>
      </c>
      <c r="B79" s="1433"/>
      <c r="C79" s="1185">
        <f t="shared" ref="C79:E79" si="33">C37</f>
        <v>0</v>
      </c>
      <c r="D79" s="1185">
        <f t="shared" si="33"/>
        <v>0</v>
      </c>
      <c r="E79" s="1185">
        <f t="shared" si="33"/>
        <v>0</v>
      </c>
      <c r="F79" s="1431" t="e">
        <f t="shared" si="14"/>
        <v>#DIV/0!</v>
      </c>
      <c r="G79" s="1433"/>
      <c r="H79" s="1433"/>
      <c r="I79" s="1177"/>
      <c r="J79" s="1177"/>
      <c r="K79" s="1177"/>
      <c r="L79" s="1177"/>
      <c r="M79" s="1177"/>
      <c r="N79" s="1177"/>
      <c r="O79" s="1162"/>
      <c r="P79" s="1162"/>
      <c r="Q79" s="1162"/>
      <c r="R79" s="1162"/>
      <c r="S79" s="1162"/>
      <c r="T79" s="1162"/>
      <c r="U79" s="1434"/>
      <c r="V79" s="1434"/>
      <c r="W79" s="1434"/>
      <c r="X79" s="1434"/>
      <c r="Y79" s="1434"/>
      <c r="Z79" s="1434"/>
      <c r="AA79" s="1434"/>
      <c r="AB79" s="1434"/>
      <c r="AC79" s="1434"/>
      <c r="AD79" s="1434"/>
    </row>
    <row r="80" spans="1:30" s="1339" customFormat="1" ht="45" x14ac:dyDescent="0.25">
      <c r="A80" s="1092" t="s">
        <v>330</v>
      </c>
      <c r="B80" s="1433"/>
      <c r="C80" s="1185">
        <f t="shared" ref="C80:E80" si="34">C38</f>
        <v>0</v>
      </c>
      <c r="D80" s="1185">
        <f t="shared" si="34"/>
        <v>0</v>
      </c>
      <c r="E80" s="1185">
        <f t="shared" si="34"/>
        <v>0</v>
      </c>
      <c r="F80" s="1431" t="e">
        <f t="shared" si="14"/>
        <v>#DIV/0!</v>
      </c>
      <c r="G80" s="1433"/>
      <c r="H80" s="1433"/>
      <c r="I80" s="1177"/>
      <c r="J80" s="1177"/>
      <c r="K80" s="1177"/>
      <c r="L80" s="1177"/>
      <c r="M80" s="1177"/>
      <c r="N80" s="1177"/>
      <c r="O80" s="1162"/>
      <c r="P80" s="1162"/>
      <c r="Q80" s="1162"/>
      <c r="R80" s="1162"/>
      <c r="S80" s="1162"/>
      <c r="T80" s="1162"/>
      <c r="U80" s="1434"/>
      <c r="V80" s="1434"/>
      <c r="W80" s="1434"/>
      <c r="X80" s="1434"/>
      <c r="Y80" s="1434"/>
      <c r="Z80" s="1434"/>
      <c r="AA80" s="1434"/>
      <c r="AB80" s="1434"/>
      <c r="AC80" s="1434"/>
      <c r="AD80" s="1434"/>
    </row>
    <row r="81" spans="1:30" s="1339" customFormat="1" x14ac:dyDescent="0.25">
      <c r="A81" s="1092" t="s">
        <v>160</v>
      </c>
      <c r="B81" s="1433"/>
      <c r="C81" s="1185">
        <f t="shared" ref="C81:E81" si="35">C39</f>
        <v>0</v>
      </c>
      <c r="D81" s="1185">
        <f t="shared" si="35"/>
        <v>0</v>
      </c>
      <c r="E81" s="1185">
        <f t="shared" si="35"/>
        <v>0</v>
      </c>
      <c r="F81" s="1431"/>
      <c r="G81" s="1433"/>
      <c r="H81" s="1433"/>
      <c r="I81" s="1177"/>
      <c r="J81" s="1177"/>
      <c r="K81" s="1177"/>
      <c r="L81" s="1177"/>
      <c r="M81" s="1177"/>
      <c r="N81" s="1177"/>
      <c r="O81" s="1162"/>
      <c r="P81" s="1162"/>
      <c r="Q81" s="1162"/>
      <c r="R81" s="1162"/>
      <c r="S81" s="1162"/>
      <c r="T81" s="1162"/>
      <c r="U81" s="1434"/>
      <c r="V81" s="1434"/>
      <c r="W81" s="1434"/>
      <c r="X81" s="1434"/>
      <c r="Y81" s="1434"/>
      <c r="Z81" s="1434"/>
      <c r="AA81" s="1434"/>
      <c r="AB81" s="1434"/>
      <c r="AC81" s="1434"/>
      <c r="AD81" s="1434"/>
    </row>
    <row r="82" spans="1:30" s="1339" customFormat="1" ht="30" x14ac:dyDescent="0.25">
      <c r="A82" s="1092" t="s">
        <v>161</v>
      </c>
      <c r="B82" s="1433"/>
      <c r="C82" s="1185">
        <f t="shared" ref="C82:E82" si="36">C40</f>
        <v>5</v>
      </c>
      <c r="D82" s="1185">
        <f t="shared" si="36"/>
        <v>2</v>
      </c>
      <c r="E82" s="1185">
        <f t="shared" si="36"/>
        <v>4</v>
      </c>
      <c r="F82" s="1431">
        <f t="shared" si="14"/>
        <v>200</v>
      </c>
      <c r="G82" s="1433"/>
      <c r="H82" s="1433"/>
      <c r="I82" s="1177"/>
      <c r="J82" s="1177"/>
      <c r="K82" s="1177"/>
      <c r="L82" s="1177"/>
      <c r="M82" s="1177"/>
      <c r="N82" s="1177"/>
      <c r="O82" s="1162"/>
      <c r="P82" s="1162"/>
      <c r="Q82" s="1162"/>
      <c r="R82" s="1162"/>
      <c r="S82" s="1162"/>
      <c r="T82" s="1162"/>
      <c r="U82" s="1434"/>
      <c r="V82" s="1434"/>
      <c r="W82" s="1434"/>
      <c r="X82" s="1434"/>
      <c r="Y82" s="1434"/>
      <c r="Z82" s="1434"/>
      <c r="AA82" s="1434"/>
      <c r="AB82" s="1434"/>
      <c r="AC82" s="1434"/>
      <c r="AD82" s="1434"/>
    </row>
    <row r="83" spans="1:30" s="1339" customFormat="1" ht="30" x14ac:dyDescent="0.25">
      <c r="A83" s="1092" t="s">
        <v>328</v>
      </c>
      <c r="B83" s="1433"/>
      <c r="C83" s="1185">
        <f t="shared" ref="C83:E83" si="37">C41</f>
        <v>0</v>
      </c>
      <c r="D83" s="1185">
        <f t="shared" si="37"/>
        <v>0</v>
      </c>
      <c r="E83" s="1185">
        <f t="shared" si="37"/>
        <v>0</v>
      </c>
      <c r="F83" s="1431"/>
      <c r="G83" s="1433"/>
      <c r="H83" s="1433"/>
      <c r="I83" s="1177"/>
      <c r="J83" s="1177"/>
      <c r="K83" s="1177"/>
      <c r="L83" s="1177"/>
      <c r="M83" s="1177"/>
      <c r="N83" s="1177"/>
      <c r="O83" s="1162"/>
      <c r="P83" s="1162"/>
      <c r="Q83" s="1162"/>
      <c r="R83" s="1162"/>
      <c r="S83" s="1162"/>
      <c r="T83" s="1162"/>
      <c r="U83" s="1434"/>
      <c r="V83" s="1434"/>
      <c r="W83" s="1434"/>
      <c r="X83" s="1434"/>
      <c r="Y83" s="1434"/>
      <c r="Z83" s="1434"/>
      <c r="AA83" s="1434"/>
      <c r="AB83" s="1434"/>
      <c r="AC83" s="1434"/>
      <c r="AD83" s="1434"/>
    </row>
    <row r="84" spans="1:30" s="1339" customFormat="1" ht="29.25" x14ac:dyDescent="0.25">
      <c r="A84" s="1115" t="s">
        <v>169</v>
      </c>
      <c r="B84" s="1433"/>
      <c r="C84" s="1189">
        <f t="shared" ref="C84:E84" si="38">C42</f>
        <v>14</v>
      </c>
      <c r="D84" s="1189">
        <f t="shared" si="38"/>
        <v>6</v>
      </c>
      <c r="E84" s="1189">
        <f t="shared" si="38"/>
        <v>4</v>
      </c>
      <c r="F84" s="1431">
        <f t="shared" si="14"/>
        <v>66.666666666666657</v>
      </c>
      <c r="G84" s="1433"/>
      <c r="H84" s="1433"/>
      <c r="I84" s="1177"/>
      <c r="J84" s="1177"/>
      <c r="K84" s="1177"/>
      <c r="L84" s="1177"/>
      <c r="M84" s="1177"/>
      <c r="N84" s="1177"/>
      <c r="O84" s="1162"/>
      <c r="P84" s="1162"/>
      <c r="Q84" s="1162"/>
      <c r="R84" s="1162"/>
      <c r="S84" s="1162"/>
      <c r="T84" s="1162"/>
      <c r="U84" s="1434"/>
      <c r="V84" s="1434"/>
      <c r="W84" s="1434"/>
      <c r="X84" s="1434"/>
      <c r="Y84" s="1434"/>
      <c r="Z84" s="1434"/>
      <c r="AA84" s="1434"/>
      <c r="AB84" s="1434"/>
      <c r="AC84" s="1434"/>
      <c r="AD84" s="1434"/>
    </row>
    <row r="85" spans="1:30" s="1339" customFormat="1" x14ac:dyDescent="0.25">
      <c r="A85" s="1408" t="s">
        <v>14</v>
      </c>
      <c r="B85" s="1433"/>
      <c r="C85" s="1185"/>
      <c r="D85" s="1185"/>
      <c r="E85" s="1185"/>
      <c r="F85" s="1431"/>
      <c r="G85" s="1433"/>
      <c r="H85" s="1433"/>
      <c r="I85" s="1177"/>
      <c r="J85" s="1177"/>
      <c r="K85" s="1177"/>
      <c r="L85" s="1177"/>
      <c r="M85" s="1177"/>
      <c r="N85" s="1177"/>
      <c r="O85" s="1162"/>
      <c r="P85" s="1162"/>
      <c r="Q85" s="1162"/>
      <c r="R85" s="1162"/>
      <c r="S85" s="1162"/>
      <c r="T85" s="1162"/>
      <c r="U85" s="1434"/>
      <c r="V85" s="1434"/>
      <c r="W85" s="1434"/>
      <c r="X85" s="1434"/>
      <c r="Y85" s="1434"/>
      <c r="Z85" s="1434"/>
      <c r="AA85" s="1434"/>
      <c r="AB85" s="1434"/>
      <c r="AC85" s="1434"/>
      <c r="AD85" s="1434"/>
    </row>
    <row r="86" spans="1:30" s="1339" customFormat="1" ht="29.25" x14ac:dyDescent="0.25">
      <c r="A86" s="1408" t="s">
        <v>201</v>
      </c>
      <c r="B86" s="1433"/>
      <c r="C86" s="1185">
        <f>C28+C19</f>
        <v>87</v>
      </c>
      <c r="D86" s="1185">
        <f t="shared" ref="D86:E86" si="39">D28+D19</f>
        <v>37</v>
      </c>
      <c r="E86" s="1185">
        <f t="shared" si="39"/>
        <v>14</v>
      </c>
      <c r="F86" s="1431">
        <f t="shared" si="14"/>
        <v>37.837837837837839</v>
      </c>
      <c r="G86" s="1433"/>
      <c r="H86" s="1433"/>
      <c r="I86" s="1177"/>
      <c r="J86" s="1177"/>
      <c r="K86" s="1177"/>
      <c r="L86" s="1177"/>
      <c r="M86" s="1177"/>
      <c r="N86" s="1177"/>
      <c r="O86" s="1162"/>
      <c r="P86" s="1162"/>
      <c r="Q86" s="1162"/>
      <c r="R86" s="1162"/>
      <c r="S86" s="1162"/>
      <c r="T86" s="1162"/>
      <c r="U86" s="1434"/>
      <c r="V86" s="1434"/>
      <c r="W86" s="1434"/>
      <c r="X86" s="1434"/>
      <c r="Y86" s="1434"/>
      <c r="Z86" s="1434"/>
      <c r="AA86" s="1434"/>
      <c r="AB86" s="1434"/>
      <c r="AC86" s="1434"/>
      <c r="AD86" s="1434"/>
    </row>
    <row r="87" spans="1:30" s="1339" customFormat="1" x14ac:dyDescent="0.25">
      <c r="A87" s="1408" t="s">
        <v>160</v>
      </c>
      <c r="B87" s="1433"/>
      <c r="C87" s="1185">
        <f>C24</f>
        <v>30</v>
      </c>
      <c r="D87" s="1185">
        <f t="shared" ref="D87:E87" si="40">D24</f>
        <v>13</v>
      </c>
      <c r="E87" s="1185">
        <f t="shared" si="40"/>
        <v>4.3289473684210522</v>
      </c>
      <c r="F87" s="1431">
        <f t="shared" si="14"/>
        <v>33.299595141700401</v>
      </c>
      <c r="G87" s="1433"/>
      <c r="H87" s="1433"/>
      <c r="I87" s="1177"/>
      <c r="J87" s="1177"/>
      <c r="K87" s="1177"/>
      <c r="L87" s="1177"/>
      <c r="M87" s="1177"/>
      <c r="N87" s="1177"/>
      <c r="O87" s="1162"/>
      <c r="P87" s="1162"/>
      <c r="Q87" s="1162"/>
      <c r="R87" s="1162"/>
      <c r="S87" s="1162"/>
      <c r="T87" s="1162"/>
      <c r="U87" s="1434"/>
      <c r="V87" s="1434"/>
      <c r="W87" s="1434"/>
      <c r="X87" s="1434"/>
      <c r="Y87" s="1434"/>
      <c r="Z87" s="1434"/>
      <c r="AA87" s="1434"/>
      <c r="AB87" s="1434"/>
      <c r="AC87" s="1434"/>
      <c r="AD87" s="1434"/>
    </row>
    <row r="88" spans="1:30" s="1339" customFormat="1" ht="29.25" x14ac:dyDescent="0.25">
      <c r="A88" s="1408" t="s">
        <v>161</v>
      </c>
      <c r="B88" s="1433"/>
      <c r="C88" s="1185">
        <f>C40</f>
        <v>5</v>
      </c>
      <c r="D88" s="1185">
        <f t="shared" ref="D88:E88" si="41">D40</f>
        <v>2</v>
      </c>
      <c r="E88" s="1185">
        <f t="shared" si="41"/>
        <v>4</v>
      </c>
      <c r="F88" s="1431">
        <f t="shared" si="14"/>
        <v>200</v>
      </c>
      <c r="G88" s="1433"/>
      <c r="H88" s="1433"/>
      <c r="I88" s="1177"/>
      <c r="J88" s="1177"/>
      <c r="K88" s="1177"/>
      <c r="L88" s="1177"/>
      <c r="M88" s="1177"/>
      <c r="N88" s="1177"/>
      <c r="O88" s="1162"/>
      <c r="P88" s="1162"/>
      <c r="Q88" s="1162"/>
      <c r="R88" s="1162"/>
      <c r="S88" s="1162"/>
      <c r="T88" s="1162"/>
      <c r="U88" s="1434"/>
      <c r="V88" s="1434"/>
      <c r="W88" s="1434"/>
      <c r="X88" s="1434"/>
      <c r="Y88" s="1434"/>
      <c r="Z88" s="1434"/>
      <c r="AA88" s="1434"/>
      <c r="AB88" s="1434"/>
      <c r="AC88" s="1434"/>
      <c r="AD88" s="1434"/>
    </row>
    <row r="89" spans="1:30" ht="29.25" x14ac:dyDescent="0.25">
      <c r="A89" s="495" t="s">
        <v>88</v>
      </c>
      <c r="B89" s="1435"/>
      <c r="C89" s="1436">
        <f>C42+C26</f>
        <v>188</v>
      </c>
      <c r="D89" s="1436">
        <f t="shared" ref="D89:E89" si="42">D42+D26</f>
        <v>80.599999999999994</v>
      </c>
      <c r="E89" s="1436">
        <f t="shared" si="42"/>
        <v>31.852631578947367</v>
      </c>
      <c r="F89" s="1436">
        <f t="shared" si="14"/>
        <v>39.519394018545121</v>
      </c>
      <c r="G89" s="831"/>
      <c r="H89" s="831"/>
      <c r="I89" s="831"/>
      <c r="J89" s="831"/>
      <c r="K89" s="831"/>
      <c r="L89" s="831"/>
      <c r="M89" s="831"/>
      <c r="N89" s="831"/>
      <c r="O89" s="1436">
        <f t="shared" ref="O89:T89" si="43">SUM(O43)</f>
        <v>185.60688999999999</v>
      </c>
      <c r="P89" s="1436">
        <f t="shared" si="43"/>
        <v>77.336204166666661</v>
      </c>
      <c r="Q89" s="1436">
        <f t="shared" si="43"/>
        <v>25.27516</v>
      </c>
      <c r="R89" s="1436">
        <f t="shared" si="43"/>
        <v>-52.061044166666662</v>
      </c>
      <c r="S89" s="1436">
        <f t="shared" si="43"/>
        <v>0</v>
      </c>
      <c r="T89" s="1436">
        <f t="shared" si="43"/>
        <v>25.27516</v>
      </c>
    </row>
    <row r="90" spans="1:30" x14ac:dyDescent="0.25">
      <c r="A90" s="366" t="s">
        <v>92</v>
      </c>
      <c r="B90" s="1435"/>
      <c r="C90" s="1436">
        <f>SUM(C47)</f>
        <v>2</v>
      </c>
      <c r="D90" s="1436">
        <f>SUM(D47)</f>
        <v>1</v>
      </c>
      <c r="E90" s="1436">
        <f>SUM(E47)</f>
        <v>1</v>
      </c>
      <c r="F90" s="1436">
        <f t="shared" si="14"/>
        <v>100</v>
      </c>
      <c r="G90" s="1432">
        <f>IF(C90=0,0,I90/C90)</f>
        <v>11</v>
      </c>
      <c r="H90" s="1200">
        <f>K90/E90</f>
        <v>12</v>
      </c>
      <c r="I90" s="1436">
        <f>SUM(I47)</f>
        <v>22</v>
      </c>
      <c r="J90" s="1436">
        <f>SUM(J47)</f>
        <v>11</v>
      </c>
      <c r="K90" s="1436">
        <f>SUM(K47)</f>
        <v>12</v>
      </c>
      <c r="L90" s="1436">
        <f t="shared" ref="L90:T90" si="44">SUM(L47)</f>
        <v>109.09090909090908</v>
      </c>
      <c r="M90" s="1436">
        <f t="shared" si="44"/>
        <v>7.3333333333333334E-2</v>
      </c>
      <c r="N90" s="1436">
        <f t="shared" si="44"/>
        <v>392.72727272727269</v>
      </c>
      <c r="O90" s="1436">
        <f t="shared" si="44"/>
        <v>90.358360000000005</v>
      </c>
      <c r="P90" s="1436">
        <f t="shared" si="44"/>
        <v>0</v>
      </c>
      <c r="Q90" s="1436">
        <f t="shared" si="44"/>
        <v>0</v>
      </c>
      <c r="R90" s="1436">
        <f t="shared" si="44"/>
        <v>0</v>
      </c>
      <c r="S90" s="1436">
        <f t="shared" si="44"/>
        <v>0</v>
      </c>
      <c r="T90" s="1436">
        <f t="shared" si="44"/>
        <v>17.590240000000001</v>
      </c>
    </row>
    <row r="91" spans="1:30" x14ac:dyDescent="0.25">
      <c r="A91" s="1094" t="s">
        <v>16</v>
      </c>
      <c r="B91" s="1164"/>
      <c r="C91" s="1437">
        <f t="shared" ref="C91:E92" si="45">SUM(C50)</f>
        <v>0</v>
      </c>
      <c r="D91" s="1437">
        <f t="shared" si="45"/>
        <v>0</v>
      </c>
      <c r="E91" s="1437">
        <f t="shared" si="45"/>
        <v>0</v>
      </c>
      <c r="F91" s="1437" t="e">
        <f t="shared" si="14"/>
        <v>#DIV/0!</v>
      </c>
      <c r="G91" s="1432">
        <f>IF(C91=0,0,I91/C91)</f>
        <v>0</v>
      </c>
      <c r="H91" s="1200" t="e">
        <f>K91/E91</f>
        <v>#DIV/0!</v>
      </c>
      <c r="I91" s="1437">
        <f t="shared" ref="I91:T92" si="46">SUM(I50)</f>
        <v>0</v>
      </c>
      <c r="J91" s="1437">
        <f t="shared" si="46"/>
        <v>0</v>
      </c>
      <c r="K91" s="1437">
        <f t="shared" si="46"/>
        <v>0</v>
      </c>
      <c r="L91" s="1437" t="e">
        <f t="shared" si="46"/>
        <v>#DIV/0!</v>
      </c>
      <c r="M91" s="1437">
        <f t="shared" si="46"/>
        <v>0</v>
      </c>
      <c r="N91" s="1437" t="e">
        <f t="shared" si="46"/>
        <v>#DIV/0!</v>
      </c>
      <c r="O91" s="1437">
        <f t="shared" si="46"/>
        <v>0</v>
      </c>
      <c r="P91" s="1437">
        <f t="shared" si="46"/>
        <v>0</v>
      </c>
      <c r="Q91" s="1437">
        <f t="shared" si="46"/>
        <v>0</v>
      </c>
      <c r="R91" s="1437">
        <f t="shared" si="46"/>
        <v>0</v>
      </c>
      <c r="S91" s="1437">
        <f t="shared" si="46"/>
        <v>0</v>
      </c>
      <c r="T91" s="1437">
        <f t="shared" si="46"/>
        <v>0</v>
      </c>
    </row>
    <row r="92" spans="1:30" ht="29.25" x14ac:dyDescent="0.25">
      <c r="A92" s="366" t="s">
        <v>89</v>
      </c>
      <c r="B92" s="807"/>
      <c r="C92" s="1191">
        <f t="shared" si="45"/>
        <v>2</v>
      </c>
      <c r="D92" s="1191">
        <f t="shared" si="45"/>
        <v>1</v>
      </c>
      <c r="E92" s="1191">
        <f t="shared" si="45"/>
        <v>1</v>
      </c>
      <c r="F92" s="1191">
        <f t="shared" si="14"/>
        <v>100</v>
      </c>
      <c r="G92" s="1432">
        <f>IF(C92=0,0,I92/C92)</f>
        <v>11</v>
      </c>
      <c r="H92" s="1200">
        <f>K92/E92</f>
        <v>12</v>
      </c>
      <c r="I92" s="1191">
        <f t="shared" si="46"/>
        <v>22</v>
      </c>
      <c r="J92" s="1191">
        <f t="shared" si="46"/>
        <v>11</v>
      </c>
      <c r="K92" s="1191">
        <f t="shared" si="46"/>
        <v>12</v>
      </c>
      <c r="L92" s="1171">
        <f>K92/J92*100</f>
        <v>109.09090909090908</v>
      </c>
      <c r="M92" s="1191">
        <f>SUM(M51)</f>
        <v>7.3333333333333334E-2</v>
      </c>
      <c r="N92" s="1171">
        <f>K92/$A$2*12/M92</f>
        <v>392.72727272727269</v>
      </c>
      <c r="O92" s="1191">
        <f t="shared" ref="O92:T92" si="47">SUM(O51)</f>
        <v>90.358360000000005</v>
      </c>
      <c r="P92" s="1191">
        <f t="shared" si="47"/>
        <v>0</v>
      </c>
      <c r="Q92" s="1191">
        <f t="shared" si="47"/>
        <v>0</v>
      </c>
      <c r="R92" s="1191">
        <f t="shared" si="47"/>
        <v>0</v>
      </c>
      <c r="S92" s="1191">
        <f t="shared" si="47"/>
        <v>0</v>
      </c>
      <c r="T92" s="1191">
        <f t="shared" si="47"/>
        <v>17.590240000000001</v>
      </c>
    </row>
    <row r="93" spans="1:30" x14ac:dyDescent="0.25">
      <c r="A93" s="1438" t="s">
        <v>358</v>
      </c>
      <c r="B93" s="807"/>
      <c r="C93" s="1191">
        <f t="shared" ref="C93:E97" si="48">C52</f>
        <v>0</v>
      </c>
      <c r="D93" s="1191">
        <f t="shared" si="48"/>
        <v>0</v>
      </c>
      <c r="E93" s="1191">
        <f t="shared" si="48"/>
        <v>0</v>
      </c>
      <c r="F93" s="1191" t="e">
        <f t="shared" si="14"/>
        <v>#DIV/0!</v>
      </c>
      <c r="G93" s="1432"/>
      <c r="H93" s="1200"/>
      <c r="I93" s="1191"/>
      <c r="J93" s="1191"/>
      <c r="K93" s="1191"/>
      <c r="L93" s="1171"/>
      <c r="M93" s="1191"/>
      <c r="N93" s="1171"/>
      <c r="O93" s="1191">
        <f t="shared" ref="O93:T93" si="49">O52</f>
        <v>0</v>
      </c>
      <c r="P93" s="1191">
        <f t="shared" si="49"/>
        <v>0</v>
      </c>
      <c r="Q93" s="1191">
        <f t="shared" si="49"/>
        <v>0</v>
      </c>
      <c r="R93" s="1191">
        <f t="shared" si="49"/>
        <v>0</v>
      </c>
      <c r="S93" s="1191">
        <f t="shared" si="49"/>
        <v>0</v>
      </c>
      <c r="T93" s="1191">
        <f t="shared" si="49"/>
        <v>0</v>
      </c>
    </row>
    <row r="94" spans="1:30" x14ac:dyDescent="0.25">
      <c r="A94" s="1438" t="s">
        <v>335</v>
      </c>
      <c r="B94" s="1439"/>
      <c r="C94" s="1440">
        <f t="shared" si="48"/>
        <v>0</v>
      </c>
      <c r="D94" s="1440">
        <f t="shared" si="48"/>
        <v>0</v>
      </c>
      <c r="E94" s="1440">
        <f t="shared" si="48"/>
        <v>0</v>
      </c>
      <c r="F94" s="1441" t="e">
        <f t="shared" si="14"/>
        <v>#DIV/0!</v>
      </c>
      <c r="G94" s="1442"/>
      <c r="H94" s="1443"/>
      <c r="I94" s="1440"/>
      <c r="J94" s="1440"/>
      <c r="K94" s="1440"/>
      <c r="L94" s="1444"/>
      <c r="M94" s="1440"/>
      <c r="N94" s="1444"/>
      <c r="O94" s="1440"/>
      <c r="P94" s="1440"/>
      <c r="Q94" s="1440"/>
      <c r="R94" s="1440"/>
      <c r="S94" s="1440"/>
      <c r="T94" s="1440"/>
    </row>
    <row r="95" spans="1:30" x14ac:dyDescent="0.25">
      <c r="A95" s="1445" t="s">
        <v>334</v>
      </c>
      <c r="B95" s="1205"/>
      <c r="C95" s="1210">
        <f t="shared" si="48"/>
        <v>0</v>
      </c>
      <c r="D95" s="1210">
        <f t="shared" si="48"/>
        <v>0</v>
      </c>
      <c r="E95" s="1210">
        <f t="shared" si="48"/>
        <v>0</v>
      </c>
      <c r="F95" s="1191" t="e">
        <f t="shared" si="14"/>
        <v>#DIV/0!</v>
      </c>
      <c r="G95" s="1446"/>
      <c r="H95" s="1447"/>
      <c r="I95" s="1448"/>
      <c r="J95" s="1448"/>
      <c r="K95" s="1448"/>
      <c r="L95" s="1207"/>
      <c r="M95" s="1448"/>
      <c r="N95" s="1207"/>
      <c r="O95" s="1448"/>
      <c r="P95" s="1448"/>
      <c r="Q95" s="1448"/>
      <c r="R95" s="1448"/>
      <c r="S95" s="1448"/>
      <c r="T95" s="1448"/>
    </row>
    <row r="96" spans="1:30" x14ac:dyDescent="0.25">
      <c r="A96" s="1449" t="s">
        <v>335</v>
      </c>
      <c r="B96" s="1205"/>
      <c r="C96" s="1448">
        <f t="shared" si="48"/>
        <v>0</v>
      </c>
      <c r="D96" s="1448">
        <f t="shared" si="48"/>
        <v>0</v>
      </c>
      <c r="E96" s="1448">
        <f t="shared" si="48"/>
        <v>0</v>
      </c>
      <c r="F96" s="1191" t="e">
        <f t="shared" si="14"/>
        <v>#DIV/0!</v>
      </c>
      <c r="G96" s="1446"/>
      <c r="H96" s="1447"/>
      <c r="I96" s="1448"/>
      <c r="J96" s="1448"/>
      <c r="K96" s="1448"/>
      <c r="L96" s="1207"/>
      <c r="M96" s="1448"/>
      <c r="N96" s="1207"/>
      <c r="O96" s="1448"/>
      <c r="P96" s="1448"/>
      <c r="Q96" s="1448"/>
      <c r="R96" s="1448"/>
      <c r="S96" s="1448"/>
      <c r="T96" s="1448"/>
    </row>
    <row r="97" spans="1:20" ht="30.75" thickBot="1" x14ac:dyDescent="0.3">
      <c r="A97" s="1450" t="s">
        <v>336</v>
      </c>
      <c r="B97" s="1451"/>
      <c r="C97" s="1452">
        <f t="shared" si="48"/>
        <v>0</v>
      </c>
      <c r="D97" s="1452">
        <f t="shared" si="48"/>
        <v>0</v>
      </c>
      <c r="E97" s="1452">
        <f t="shared" si="48"/>
        <v>0</v>
      </c>
      <c r="F97" s="1453" t="e">
        <f t="shared" si="14"/>
        <v>#DIV/0!</v>
      </c>
      <c r="G97" s="1454"/>
      <c r="H97" s="1455"/>
      <c r="I97" s="1453"/>
      <c r="J97" s="1453"/>
      <c r="K97" s="1453"/>
      <c r="L97" s="1456"/>
      <c r="M97" s="1453"/>
      <c r="N97" s="1456"/>
      <c r="O97" s="1453"/>
      <c r="P97" s="1453"/>
      <c r="Q97" s="1453"/>
      <c r="R97" s="1453"/>
      <c r="S97" s="1453"/>
      <c r="T97" s="1453"/>
    </row>
    <row r="98" spans="1:20" ht="15" customHeight="1" x14ac:dyDescent="0.25">
      <c r="C98" s="1457"/>
      <c r="D98" s="1457"/>
    </row>
  </sheetData>
  <mergeCells count="13">
    <mergeCell ref="A1:T1"/>
    <mergeCell ref="Q4:Q6"/>
    <mergeCell ref="R4:R6"/>
    <mergeCell ref="S4:S6"/>
    <mergeCell ref="T4:T6"/>
    <mergeCell ref="O4:O6"/>
    <mergeCell ref="M4:M6"/>
    <mergeCell ref="B4:B6"/>
    <mergeCell ref="N4:N6"/>
    <mergeCell ref="C4:F5"/>
    <mergeCell ref="P4:P6"/>
    <mergeCell ref="G4:H5"/>
    <mergeCell ref="I4:L5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02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U1" sqref="U1:U1048576"/>
    </sheetView>
  </sheetViews>
  <sheetFormatPr defaultColWidth="11.42578125" defaultRowHeight="15" x14ac:dyDescent="0.25"/>
  <cols>
    <col min="1" max="1" width="42.7109375" style="1422" customWidth="1"/>
    <col min="2" max="2" width="11.140625" style="1250" customWidth="1"/>
    <col min="3" max="3" width="11.28515625" style="1250" customWidth="1"/>
    <col min="4" max="4" width="12.85546875" style="1250" customWidth="1"/>
    <col min="5" max="5" width="13.28515625" style="1250" customWidth="1"/>
    <col min="6" max="6" width="11.28515625" style="1250" customWidth="1"/>
    <col min="7" max="8" width="12.7109375" style="1250" customWidth="1"/>
    <col min="9" max="14" width="12.140625" style="1250" customWidth="1"/>
    <col min="15" max="15" width="15.5703125" style="1250" customWidth="1"/>
    <col min="16" max="16" width="15.85546875" style="1250" customWidth="1"/>
    <col min="17" max="20" width="12.140625" style="1250" customWidth="1"/>
    <col min="21" max="38" width="11.42578125" style="1250" customWidth="1"/>
    <col min="39" max="206" width="11.42578125" style="1250"/>
    <col min="207" max="16384" width="11.42578125" style="6"/>
  </cols>
  <sheetData>
    <row r="1" spans="1:206" ht="42" customHeight="1" x14ac:dyDescent="0.25">
      <c r="A1" s="1684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май 2017 года </v>
      </c>
      <c r="B1" s="1684"/>
      <c r="C1" s="1684"/>
      <c r="D1" s="1684"/>
      <c r="E1" s="1684"/>
      <c r="F1" s="1684"/>
      <c r="G1" s="1684"/>
      <c r="H1" s="1684"/>
      <c r="I1" s="1684"/>
      <c r="J1" s="1684"/>
      <c r="K1" s="1684"/>
      <c r="L1" s="1684"/>
      <c r="M1" s="1684"/>
      <c r="N1" s="1684"/>
      <c r="O1" s="1684"/>
      <c r="P1" s="1684"/>
      <c r="Q1" s="1684"/>
      <c r="R1" s="1684"/>
      <c r="S1" s="1684"/>
      <c r="T1" s="1684"/>
    </row>
    <row r="2" spans="1:206" ht="6" customHeight="1" x14ac:dyDescent="0.25">
      <c r="A2" s="1330">
        <v>5</v>
      </c>
    </row>
    <row r="3" spans="1:206" ht="15.75" thickBot="1" x14ac:dyDescent="0.3">
      <c r="A3" s="1332"/>
      <c r="T3" s="1250" t="str">
        <f>'1 уровень'!V5</f>
        <v>(тыс. руб.)</v>
      </c>
    </row>
    <row r="4" spans="1:206" ht="29.45" customHeight="1" x14ac:dyDescent="0.25">
      <c r="A4" s="1333" t="s">
        <v>3</v>
      </c>
      <c r="B4" s="1676" t="s">
        <v>184</v>
      </c>
      <c r="C4" s="1662" t="s">
        <v>180</v>
      </c>
      <c r="D4" s="1663"/>
      <c r="E4" s="1663"/>
      <c r="F4" s="1664"/>
      <c r="G4" s="1668" t="s">
        <v>407</v>
      </c>
      <c r="H4" s="1669"/>
      <c r="I4" s="1668" t="s">
        <v>408</v>
      </c>
      <c r="J4" s="1672"/>
      <c r="K4" s="1672"/>
      <c r="L4" s="1669"/>
      <c r="M4" s="1657" t="s">
        <v>185</v>
      </c>
      <c r="N4" s="1657" t="s">
        <v>186</v>
      </c>
      <c r="O4" s="1654" t="s">
        <v>470</v>
      </c>
      <c r="P4" s="1654" t="s">
        <v>475</v>
      </c>
      <c r="Q4" s="1654" t="s">
        <v>178</v>
      </c>
      <c r="R4" s="1654" t="s">
        <v>51</v>
      </c>
      <c r="S4" s="1654" t="s">
        <v>179</v>
      </c>
      <c r="T4" s="1654" t="s">
        <v>402</v>
      </c>
    </row>
    <row r="5" spans="1:206" ht="18.75" customHeight="1" thickBot="1" x14ac:dyDescent="0.3">
      <c r="A5" s="1335"/>
      <c r="B5" s="1677"/>
      <c r="C5" s="1665"/>
      <c r="D5" s="1666"/>
      <c r="E5" s="1666"/>
      <c r="F5" s="1667"/>
      <c r="G5" s="1670"/>
      <c r="H5" s="1671"/>
      <c r="I5" s="1670"/>
      <c r="J5" s="1673"/>
      <c r="K5" s="1673"/>
      <c r="L5" s="1671"/>
      <c r="M5" s="1674"/>
      <c r="N5" s="1658"/>
      <c r="O5" s="1655"/>
      <c r="P5" s="1655"/>
      <c r="Q5" s="1655"/>
      <c r="R5" s="1655"/>
      <c r="S5" s="1655"/>
      <c r="T5" s="1655"/>
    </row>
    <row r="6" spans="1:206" ht="40.5" customHeight="1" thickBot="1" x14ac:dyDescent="0.3">
      <c r="A6" s="1336" t="s">
        <v>4</v>
      </c>
      <c r="B6" s="1678"/>
      <c r="C6" s="1216" t="s">
        <v>406</v>
      </c>
      <c r="D6" s="1267" t="s">
        <v>474</v>
      </c>
      <c r="E6" s="1216" t="s">
        <v>181</v>
      </c>
      <c r="F6" s="1216" t="s">
        <v>182</v>
      </c>
      <c r="G6" s="1267" t="s">
        <v>183</v>
      </c>
      <c r="H6" s="712" t="s">
        <v>181</v>
      </c>
      <c r="I6" s="1216" t="s">
        <v>406</v>
      </c>
      <c r="J6" s="1267" t="s">
        <v>474</v>
      </c>
      <c r="K6" s="1216" t="s">
        <v>181</v>
      </c>
      <c r="L6" s="1216" t="s">
        <v>182</v>
      </c>
      <c r="M6" s="1675"/>
      <c r="N6" s="1659"/>
      <c r="O6" s="1656"/>
      <c r="P6" s="1656"/>
      <c r="Q6" s="1656"/>
      <c r="R6" s="1656"/>
      <c r="S6" s="1656"/>
      <c r="T6" s="1656"/>
    </row>
    <row r="7" spans="1:206" s="3" customFormat="1" ht="15.75" thickBot="1" x14ac:dyDescent="0.3">
      <c r="A7" s="713">
        <v>1</v>
      </c>
      <c r="B7" s="710">
        <v>2</v>
      </c>
      <c r="C7" s="711">
        <v>3</v>
      </c>
      <c r="D7" s="711">
        <v>4</v>
      </c>
      <c r="E7" s="711">
        <v>5</v>
      </c>
      <c r="F7" s="711">
        <v>6</v>
      </c>
      <c r="G7" s="712">
        <v>7</v>
      </c>
      <c r="H7" s="712">
        <v>8</v>
      </c>
      <c r="I7" s="712">
        <v>9</v>
      </c>
      <c r="J7" s="712">
        <v>10</v>
      </c>
      <c r="K7" s="712">
        <v>11</v>
      </c>
      <c r="L7" s="712">
        <v>12</v>
      </c>
      <c r="M7" s="712">
        <v>13</v>
      </c>
      <c r="N7" s="712">
        <v>14</v>
      </c>
      <c r="O7" s="713"/>
      <c r="P7" s="713">
        <v>15</v>
      </c>
      <c r="Q7" s="713">
        <v>16</v>
      </c>
      <c r="R7" s="713">
        <v>17</v>
      </c>
      <c r="S7" s="713">
        <v>18</v>
      </c>
      <c r="T7" s="713">
        <v>19</v>
      </c>
      <c r="U7" s="1247"/>
      <c r="V7" s="1247"/>
      <c r="W7" s="1247"/>
      <c r="X7" s="1247"/>
      <c r="Y7" s="1247"/>
      <c r="Z7" s="1247"/>
      <c r="AA7" s="1247"/>
      <c r="AB7" s="1247"/>
      <c r="AC7" s="1247"/>
      <c r="AD7" s="1247"/>
      <c r="AE7" s="1247"/>
      <c r="AF7" s="1247"/>
      <c r="AG7" s="1247"/>
      <c r="AH7" s="1247"/>
      <c r="AI7" s="1247"/>
      <c r="AJ7" s="1247"/>
      <c r="AK7" s="1247"/>
      <c r="AL7" s="1247"/>
      <c r="AM7" s="1247"/>
      <c r="AN7" s="1247"/>
      <c r="AO7" s="1247"/>
      <c r="AP7" s="1247"/>
      <c r="AQ7" s="1247"/>
      <c r="AR7" s="1247"/>
      <c r="AS7" s="1247"/>
      <c r="AT7" s="1247"/>
      <c r="AU7" s="1247"/>
      <c r="AV7" s="1247"/>
      <c r="AW7" s="1247"/>
      <c r="AX7" s="1247"/>
      <c r="AY7" s="1247"/>
      <c r="AZ7" s="1247"/>
      <c r="BA7" s="1247"/>
      <c r="BB7" s="1247"/>
      <c r="BC7" s="1247"/>
      <c r="BD7" s="1247"/>
      <c r="BE7" s="1247"/>
      <c r="BF7" s="1247"/>
      <c r="BG7" s="1247"/>
      <c r="BH7" s="1247"/>
      <c r="BI7" s="1247"/>
      <c r="BJ7" s="1247"/>
      <c r="BK7" s="1247"/>
      <c r="BL7" s="1247"/>
      <c r="BM7" s="1247"/>
      <c r="BN7" s="1247"/>
      <c r="BO7" s="1247"/>
      <c r="BP7" s="1247"/>
      <c r="BQ7" s="1247"/>
      <c r="BR7" s="1247"/>
      <c r="BS7" s="1247"/>
      <c r="BT7" s="1247"/>
      <c r="BU7" s="1247"/>
      <c r="BV7" s="1247"/>
      <c r="BW7" s="1247"/>
      <c r="BX7" s="1247"/>
      <c r="BY7" s="1247"/>
      <c r="BZ7" s="1247"/>
      <c r="CA7" s="1247"/>
      <c r="CB7" s="1247"/>
      <c r="CC7" s="1247"/>
      <c r="CD7" s="1247"/>
      <c r="CE7" s="1247"/>
      <c r="CF7" s="1247"/>
      <c r="CG7" s="1247"/>
      <c r="CH7" s="1247"/>
      <c r="CI7" s="1247"/>
      <c r="CJ7" s="1247"/>
      <c r="CK7" s="1247"/>
      <c r="CL7" s="1247"/>
      <c r="CM7" s="1247"/>
      <c r="CN7" s="1247"/>
      <c r="CO7" s="1247"/>
      <c r="CP7" s="1247"/>
      <c r="CQ7" s="1247"/>
      <c r="CR7" s="1247"/>
      <c r="CS7" s="1247"/>
      <c r="CT7" s="1247"/>
      <c r="CU7" s="1247"/>
      <c r="CV7" s="1247"/>
      <c r="CW7" s="1247"/>
      <c r="CX7" s="1247"/>
      <c r="CY7" s="1247"/>
      <c r="CZ7" s="1247"/>
      <c r="DA7" s="1247"/>
      <c r="DB7" s="1247"/>
      <c r="DC7" s="1247"/>
      <c r="DD7" s="1247"/>
      <c r="DE7" s="1247"/>
      <c r="DF7" s="1247"/>
      <c r="DG7" s="1247"/>
      <c r="DH7" s="1247"/>
      <c r="DI7" s="1247"/>
      <c r="DJ7" s="1247"/>
      <c r="DK7" s="1247"/>
      <c r="DL7" s="1247"/>
      <c r="DM7" s="1247"/>
      <c r="DN7" s="1247"/>
      <c r="DO7" s="1247"/>
      <c r="DP7" s="1247"/>
      <c r="DQ7" s="1247"/>
      <c r="DR7" s="1247"/>
      <c r="DS7" s="1247"/>
      <c r="DT7" s="1247"/>
      <c r="DU7" s="1247"/>
      <c r="DV7" s="1247"/>
      <c r="DW7" s="1247"/>
      <c r="DX7" s="1247"/>
      <c r="DY7" s="1247"/>
      <c r="DZ7" s="1247"/>
      <c r="EA7" s="1247"/>
      <c r="EB7" s="1247"/>
      <c r="EC7" s="1247"/>
      <c r="ED7" s="1247"/>
      <c r="EE7" s="1247"/>
      <c r="EF7" s="1247"/>
      <c r="EG7" s="1247"/>
      <c r="EH7" s="1247"/>
      <c r="EI7" s="1247"/>
      <c r="EJ7" s="1247"/>
      <c r="EK7" s="1247"/>
      <c r="EL7" s="1247"/>
      <c r="EM7" s="1247"/>
      <c r="EN7" s="1247"/>
      <c r="EO7" s="1247"/>
      <c r="EP7" s="1247"/>
      <c r="EQ7" s="1247"/>
      <c r="ER7" s="1247"/>
      <c r="ES7" s="1247"/>
      <c r="ET7" s="1247"/>
      <c r="EU7" s="1247"/>
      <c r="EV7" s="1247"/>
      <c r="EW7" s="1247"/>
      <c r="EX7" s="1247"/>
      <c r="EY7" s="1247"/>
      <c r="EZ7" s="1247"/>
      <c r="FA7" s="1247"/>
      <c r="FB7" s="1247"/>
      <c r="FC7" s="1247"/>
      <c r="FD7" s="1247"/>
      <c r="FE7" s="1247"/>
      <c r="FF7" s="1247"/>
      <c r="FG7" s="1247"/>
      <c r="FH7" s="1247"/>
      <c r="FI7" s="1247"/>
      <c r="FJ7" s="1247"/>
      <c r="FK7" s="1247"/>
      <c r="FL7" s="1247"/>
      <c r="FM7" s="1247"/>
      <c r="FN7" s="1247"/>
      <c r="FO7" s="1247"/>
      <c r="FP7" s="1247"/>
      <c r="FQ7" s="1247"/>
      <c r="FR7" s="1247"/>
      <c r="FS7" s="1247"/>
      <c r="FT7" s="1247"/>
      <c r="FU7" s="1247"/>
      <c r="FV7" s="1247"/>
      <c r="FW7" s="1247"/>
      <c r="FX7" s="1247"/>
      <c r="FY7" s="1247"/>
      <c r="FZ7" s="1247"/>
      <c r="GA7" s="1247"/>
      <c r="GB7" s="1247"/>
      <c r="GC7" s="1247"/>
      <c r="GD7" s="1247"/>
      <c r="GE7" s="1247"/>
      <c r="GF7" s="1247"/>
      <c r="GG7" s="1247"/>
      <c r="GH7" s="1247"/>
      <c r="GI7" s="1247"/>
      <c r="GJ7" s="1247"/>
      <c r="GK7" s="1247"/>
      <c r="GL7" s="1247"/>
      <c r="GM7" s="1247"/>
      <c r="GN7" s="1247"/>
      <c r="GO7" s="1247"/>
      <c r="GP7" s="1247"/>
      <c r="GQ7" s="1247"/>
      <c r="GR7" s="1247"/>
      <c r="GS7" s="1247"/>
      <c r="GT7" s="1247"/>
      <c r="GU7" s="1247"/>
      <c r="GV7" s="1247"/>
      <c r="GW7" s="1247"/>
      <c r="GX7" s="1247"/>
    </row>
    <row r="8" spans="1:206" s="3" customFormat="1" ht="13.9" hidden="1" customHeight="1" x14ac:dyDescent="0.25">
      <c r="A8" s="1458"/>
      <c r="B8" s="1459"/>
      <c r="C8" s="1460"/>
      <c r="D8" s="1460"/>
      <c r="E8" s="1460"/>
      <c r="F8" s="1460"/>
      <c r="G8" s="1460"/>
      <c r="H8" s="1460"/>
      <c r="I8" s="1460"/>
      <c r="J8" s="31"/>
      <c r="K8" s="31"/>
      <c r="L8" s="31"/>
      <c r="M8" s="31"/>
      <c r="N8" s="31"/>
      <c r="O8" s="538"/>
      <c r="P8" s="538"/>
      <c r="Q8" s="538"/>
      <c r="R8" s="538"/>
      <c r="S8" s="538"/>
      <c r="T8" s="538"/>
      <c r="U8" s="1247"/>
      <c r="V8" s="1247"/>
      <c r="W8" s="1247"/>
      <c r="X8" s="1247"/>
      <c r="Y8" s="1247"/>
      <c r="Z8" s="1247"/>
      <c r="AA8" s="1247"/>
      <c r="AB8" s="1247"/>
      <c r="AC8" s="1247"/>
      <c r="AD8" s="1247"/>
      <c r="AE8" s="1247"/>
      <c r="AF8" s="1247"/>
      <c r="AG8" s="1247"/>
      <c r="AH8" s="1247"/>
      <c r="AI8" s="1247"/>
      <c r="AJ8" s="1247"/>
      <c r="AK8" s="1247"/>
      <c r="AL8" s="1247"/>
      <c r="AM8" s="1247"/>
      <c r="AN8" s="1247"/>
      <c r="AO8" s="1247"/>
      <c r="AP8" s="1247"/>
      <c r="AQ8" s="1247"/>
      <c r="AR8" s="1247"/>
      <c r="AS8" s="1247"/>
      <c r="AT8" s="1247"/>
      <c r="AU8" s="1247"/>
      <c r="AV8" s="1247"/>
      <c r="AW8" s="1247"/>
      <c r="AX8" s="1247"/>
      <c r="AY8" s="1247"/>
      <c r="AZ8" s="1247"/>
      <c r="BA8" s="1247"/>
      <c r="BB8" s="1247"/>
      <c r="BC8" s="1247"/>
      <c r="BD8" s="1247"/>
      <c r="BE8" s="1247"/>
      <c r="BF8" s="1247"/>
      <c r="BG8" s="1247"/>
      <c r="BH8" s="1247"/>
      <c r="BI8" s="1247"/>
      <c r="BJ8" s="1247"/>
      <c r="BK8" s="1247"/>
      <c r="BL8" s="1247"/>
      <c r="BM8" s="1247"/>
      <c r="BN8" s="1247"/>
      <c r="BO8" s="1247"/>
      <c r="BP8" s="1247"/>
      <c r="BQ8" s="1247"/>
      <c r="BR8" s="1247"/>
      <c r="BS8" s="1247"/>
      <c r="BT8" s="1247"/>
      <c r="BU8" s="1247"/>
      <c r="BV8" s="1247"/>
      <c r="BW8" s="1247"/>
      <c r="BX8" s="1247"/>
      <c r="BY8" s="1247"/>
      <c r="BZ8" s="1247"/>
      <c r="CA8" s="1247"/>
      <c r="CB8" s="1247"/>
      <c r="CC8" s="1247"/>
      <c r="CD8" s="1247"/>
      <c r="CE8" s="1247"/>
      <c r="CF8" s="1247"/>
      <c r="CG8" s="1247"/>
      <c r="CH8" s="1247"/>
      <c r="CI8" s="1247"/>
      <c r="CJ8" s="1247"/>
      <c r="CK8" s="1247"/>
      <c r="CL8" s="1247"/>
      <c r="CM8" s="1247"/>
      <c r="CN8" s="1247"/>
      <c r="CO8" s="1247"/>
      <c r="CP8" s="1247"/>
      <c r="CQ8" s="1247"/>
      <c r="CR8" s="1247"/>
      <c r="CS8" s="1247"/>
      <c r="CT8" s="1247"/>
      <c r="CU8" s="1247"/>
      <c r="CV8" s="1247"/>
      <c r="CW8" s="1247"/>
      <c r="CX8" s="1247"/>
      <c r="CY8" s="1247"/>
      <c r="CZ8" s="1247"/>
      <c r="DA8" s="1247"/>
      <c r="DB8" s="1247"/>
      <c r="DC8" s="1247"/>
      <c r="DD8" s="1247"/>
      <c r="DE8" s="1247"/>
      <c r="DF8" s="1247"/>
      <c r="DG8" s="1247"/>
      <c r="DH8" s="1247"/>
      <c r="DI8" s="1247"/>
      <c r="DJ8" s="1247"/>
      <c r="DK8" s="1247"/>
      <c r="DL8" s="1247"/>
      <c r="DM8" s="1247"/>
      <c r="DN8" s="1247"/>
      <c r="DO8" s="1247"/>
      <c r="DP8" s="1247"/>
      <c r="DQ8" s="1247"/>
      <c r="DR8" s="1247"/>
      <c r="DS8" s="1247"/>
      <c r="DT8" s="1247"/>
      <c r="DU8" s="1247"/>
      <c r="DV8" s="1247"/>
      <c r="DW8" s="1247"/>
      <c r="DX8" s="1247"/>
      <c r="DY8" s="1247"/>
      <c r="DZ8" s="1247"/>
      <c r="EA8" s="1247"/>
      <c r="EB8" s="1247"/>
      <c r="EC8" s="1247"/>
      <c r="ED8" s="1247"/>
      <c r="EE8" s="1247"/>
      <c r="EF8" s="1247"/>
      <c r="EG8" s="1247"/>
      <c r="EH8" s="1247"/>
      <c r="EI8" s="1247"/>
      <c r="EJ8" s="1247"/>
      <c r="EK8" s="1247"/>
      <c r="EL8" s="1247"/>
      <c r="EM8" s="1247"/>
      <c r="EN8" s="1247"/>
      <c r="EO8" s="1247"/>
      <c r="EP8" s="1247"/>
      <c r="EQ8" s="1247"/>
      <c r="ER8" s="1247"/>
      <c r="ES8" s="1247"/>
      <c r="ET8" s="1247"/>
      <c r="EU8" s="1247"/>
      <c r="EV8" s="1247"/>
      <c r="EW8" s="1247"/>
      <c r="EX8" s="1247"/>
      <c r="EY8" s="1247"/>
      <c r="EZ8" s="1247"/>
      <c r="FA8" s="1247"/>
      <c r="FB8" s="1247"/>
      <c r="FC8" s="1247"/>
      <c r="FD8" s="1247"/>
      <c r="FE8" s="1247"/>
      <c r="FF8" s="1247"/>
      <c r="FG8" s="1247"/>
      <c r="FH8" s="1247"/>
      <c r="FI8" s="1247"/>
      <c r="FJ8" s="1247"/>
      <c r="FK8" s="1247"/>
      <c r="FL8" s="1247"/>
      <c r="FM8" s="1247"/>
      <c r="FN8" s="1247"/>
      <c r="FO8" s="1247"/>
      <c r="FP8" s="1247"/>
      <c r="FQ8" s="1247"/>
      <c r="FR8" s="1247"/>
      <c r="FS8" s="1247"/>
      <c r="FT8" s="1247"/>
      <c r="FU8" s="1247"/>
      <c r="FV8" s="1247"/>
      <c r="FW8" s="1247"/>
      <c r="FX8" s="1247"/>
      <c r="FY8" s="1247"/>
      <c r="FZ8" s="1247"/>
      <c r="GA8" s="1247"/>
      <c r="GB8" s="1247"/>
      <c r="GC8" s="1247"/>
      <c r="GD8" s="1247"/>
      <c r="GE8" s="1247"/>
      <c r="GF8" s="1247"/>
      <c r="GG8" s="1247"/>
      <c r="GH8" s="1247"/>
      <c r="GI8" s="1247"/>
      <c r="GJ8" s="1247"/>
      <c r="GK8" s="1247"/>
      <c r="GL8" s="1247"/>
      <c r="GM8" s="1247"/>
      <c r="GN8" s="1247"/>
      <c r="GO8" s="1247"/>
      <c r="GP8" s="1247"/>
      <c r="GQ8" s="1247"/>
      <c r="GR8" s="1247"/>
      <c r="GS8" s="1247"/>
      <c r="GT8" s="1247"/>
      <c r="GU8" s="1247"/>
      <c r="GV8" s="1247"/>
      <c r="GW8" s="1247"/>
      <c r="GX8" s="1247"/>
    </row>
    <row r="9" spans="1:206" ht="42.6" customHeight="1" x14ac:dyDescent="0.25">
      <c r="A9" s="469" t="s">
        <v>245</v>
      </c>
      <c r="B9" s="366"/>
      <c r="C9" s="660"/>
      <c r="D9" s="660"/>
      <c r="E9" s="660"/>
      <c r="F9" s="660"/>
      <c r="G9" s="660"/>
      <c r="H9" s="660"/>
      <c r="I9" s="660"/>
      <c r="J9" s="660"/>
      <c r="K9" s="660"/>
      <c r="L9" s="660"/>
      <c r="M9" s="660"/>
      <c r="N9" s="660"/>
      <c r="O9" s="660"/>
      <c r="P9" s="660"/>
      <c r="Q9" s="660"/>
      <c r="R9" s="660"/>
      <c r="S9" s="660"/>
      <c r="T9" s="660"/>
    </row>
    <row r="10" spans="1:206" s="2" customFormat="1" ht="15" customHeight="1" x14ac:dyDescent="0.25">
      <c r="A10" s="1099" t="s">
        <v>5</v>
      </c>
      <c r="B10" s="624"/>
      <c r="C10" s="158"/>
      <c r="D10" s="158"/>
      <c r="E10" s="158"/>
      <c r="F10" s="158"/>
      <c r="G10" s="158"/>
      <c r="H10" s="158"/>
      <c r="I10" s="625"/>
      <c r="J10" s="625"/>
      <c r="K10" s="625"/>
      <c r="L10" s="625"/>
      <c r="M10" s="625"/>
      <c r="N10" s="625"/>
      <c r="O10" s="158"/>
      <c r="P10" s="158"/>
      <c r="Q10" s="158"/>
      <c r="R10" s="158"/>
      <c r="S10" s="158"/>
      <c r="T10" s="158"/>
      <c r="U10" s="157"/>
      <c r="V10" s="157"/>
      <c r="W10" s="157"/>
      <c r="X10" s="157"/>
      <c r="Y10" s="157"/>
      <c r="Z10" s="157"/>
      <c r="AA10" s="157"/>
      <c r="AB10" s="157"/>
      <c r="AC10" s="157"/>
      <c r="AD10" s="157"/>
      <c r="AE10" s="157"/>
      <c r="AF10" s="157"/>
      <c r="AG10" s="157"/>
      <c r="AH10" s="157"/>
      <c r="AI10" s="157"/>
      <c r="AJ10" s="157"/>
      <c r="AK10" s="157"/>
      <c r="AL10" s="157"/>
      <c r="AM10" s="157"/>
      <c r="AN10" s="157"/>
      <c r="AO10" s="157"/>
      <c r="AP10" s="157"/>
      <c r="AQ10" s="157"/>
      <c r="AR10" s="157"/>
      <c r="AS10" s="157"/>
      <c r="AT10" s="157"/>
      <c r="AU10" s="157"/>
      <c r="AV10" s="157"/>
      <c r="AW10" s="157"/>
      <c r="AX10" s="157"/>
      <c r="AY10" s="157"/>
      <c r="AZ10" s="157"/>
      <c r="BA10" s="157"/>
      <c r="BB10" s="157"/>
      <c r="BC10" s="157"/>
      <c r="BD10" s="157"/>
      <c r="BE10" s="157"/>
      <c r="BF10" s="157"/>
      <c r="BG10" s="157"/>
      <c r="BH10" s="157"/>
      <c r="BI10" s="157"/>
      <c r="BJ10" s="157"/>
      <c r="BK10" s="157"/>
      <c r="BL10" s="157"/>
      <c r="BM10" s="157"/>
      <c r="BN10" s="157"/>
      <c r="BO10" s="157"/>
      <c r="BP10" s="157"/>
      <c r="BQ10" s="157"/>
      <c r="BR10" s="157"/>
      <c r="BS10" s="157"/>
      <c r="BT10" s="157"/>
      <c r="BU10" s="157"/>
      <c r="BV10" s="157"/>
      <c r="BW10" s="157"/>
      <c r="BX10" s="157"/>
      <c r="BY10" s="157"/>
      <c r="BZ10" s="157"/>
      <c r="CA10" s="157"/>
      <c r="CB10" s="157"/>
      <c r="CC10" s="157"/>
      <c r="CD10" s="157"/>
      <c r="CE10" s="157"/>
      <c r="CF10" s="157"/>
      <c r="CG10" s="157"/>
      <c r="CH10" s="157"/>
      <c r="CI10" s="157"/>
      <c r="CJ10" s="157"/>
      <c r="CK10" s="157"/>
      <c r="CL10" s="157"/>
      <c r="CM10" s="157"/>
      <c r="CN10" s="157"/>
      <c r="CO10" s="157"/>
      <c r="CP10" s="157"/>
      <c r="CQ10" s="157"/>
      <c r="CR10" s="157"/>
      <c r="CS10" s="157"/>
      <c r="CT10" s="157"/>
      <c r="CU10" s="157"/>
      <c r="CV10" s="157"/>
      <c r="CW10" s="157"/>
      <c r="CX10" s="157"/>
      <c r="CY10" s="157"/>
      <c r="CZ10" s="157"/>
      <c r="DA10" s="157"/>
      <c r="DB10" s="157"/>
      <c r="DC10" s="157"/>
      <c r="DD10" s="157"/>
      <c r="DE10" s="157"/>
      <c r="DF10" s="157"/>
      <c r="DG10" s="157"/>
      <c r="DH10" s="157"/>
      <c r="DI10" s="157"/>
      <c r="DJ10" s="157"/>
      <c r="DK10" s="157"/>
      <c r="DL10" s="157"/>
      <c r="DM10" s="157"/>
      <c r="DN10" s="157"/>
      <c r="DO10" s="157"/>
      <c r="DP10" s="157"/>
      <c r="DQ10" s="157"/>
      <c r="DR10" s="157"/>
      <c r="DS10" s="157"/>
      <c r="DT10" s="157"/>
      <c r="DU10" s="157"/>
      <c r="DV10" s="157"/>
      <c r="DW10" s="157"/>
      <c r="DX10" s="157"/>
      <c r="DY10" s="157"/>
      <c r="DZ10" s="157"/>
      <c r="EA10" s="157"/>
      <c r="EB10" s="157"/>
      <c r="EC10" s="157"/>
      <c r="ED10" s="157"/>
      <c r="EE10" s="157"/>
      <c r="EF10" s="157"/>
      <c r="EG10" s="157"/>
      <c r="EH10" s="157"/>
      <c r="EI10" s="157"/>
      <c r="EJ10" s="157"/>
      <c r="EK10" s="157"/>
      <c r="EL10" s="157"/>
      <c r="EM10" s="157"/>
      <c r="EN10" s="157"/>
      <c r="EO10" s="157"/>
      <c r="EP10" s="157"/>
      <c r="EQ10" s="157"/>
      <c r="ER10" s="157"/>
      <c r="ES10" s="157"/>
      <c r="ET10" s="157"/>
      <c r="EU10" s="157"/>
      <c r="EV10" s="157"/>
      <c r="EW10" s="157"/>
      <c r="EX10" s="157"/>
      <c r="EY10" s="157"/>
      <c r="EZ10" s="157"/>
      <c r="FA10" s="157"/>
      <c r="FB10" s="157"/>
      <c r="FC10" s="157"/>
      <c r="FD10" s="157"/>
      <c r="FE10" s="157"/>
      <c r="FF10" s="157"/>
      <c r="FG10" s="157"/>
      <c r="FH10" s="157"/>
      <c r="FI10" s="157"/>
      <c r="FJ10" s="157"/>
      <c r="FK10" s="157"/>
      <c r="FL10" s="157"/>
      <c r="FM10" s="157"/>
      <c r="FN10" s="157"/>
      <c r="FO10" s="157"/>
      <c r="FP10" s="157"/>
      <c r="FQ10" s="157"/>
      <c r="FR10" s="157"/>
      <c r="FS10" s="157"/>
      <c r="FT10" s="157"/>
      <c r="FU10" s="157"/>
      <c r="FV10" s="157"/>
      <c r="FW10" s="157"/>
      <c r="FX10" s="157"/>
      <c r="FY10" s="157"/>
      <c r="FZ10" s="157"/>
      <c r="GA10" s="157"/>
      <c r="GB10" s="157"/>
      <c r="GC10" s="157"/>
      <c r="GD10" s="157"/>
      <c r="GE10" s="157"/>
      <c r="GF10" s="157"/>
      <c r="GG10" s="157"/>
      <c r="GH10" s="157"/>
      <c r="GI10" s="157"/>
      <c r="GJ10" s="157"/>
      <c r="GK10" s="157"/>
      <c r="GL10" s="157"/>
      <c r="GM10" s="157"/>
      <c r="GN10" s="157"/>
      <c r="GO10" s="157"/>
      <c r="GP10" s="157"/>
      <c r="GQ10" s="157"/>
      <c r="GR10" s="157"/>
      <c r="GS10" s="157"/>
      <c r="GT10" s="157"/>
      <c r="GU10" s="157"/>
      <c r="GV10" s="157"/>
      <c r="GW10" s="157"/>
      <c r="GX10" s="157"/>
    </row>
    <row r="11" spans="1:206" s="2" customFormat="1" ht="15" customHeight="1" x14ac:dyDescent="0.25">
      <c r="A11" s="1094" t="s">
        <v>10</v>
      </c>
      <c r="B11" s="14">
        <v>340</v>
      </c>
      <c r="C11" s="684"/>
      <c r="D11" s="39">
        <f t="shared" ref="D11:D16" si="0">ROUND(C11/12*$A$2,0)</f>
        <v>0</v>
      </c>
      <c r="E11" s="39"/>
      <c r="F11" s="783" t="e">
        <f t="shared" ref="F11:F16" si="1">E11/D11*100</f>
        <v>#DIV/0!</v>
      </c>
      <c r="G11" s="847">
        <v>11</v>
      </c>
      <c r="H11" s="40" t="e">
        <f t="shared" ref="H11:H17" si="2">K11/E11</f>
        <v>#DIV/0!</v>
      </c>
      <c r="I11" s="41">
        <f t="shared" ref="I11:I16" si="3">ROUND(C11*G11,0)</f>
        <v>0</v>
      </c>
      <c r="J11" s="41">
        <f>ROUND(D11*G11,0)</f>
        <v>0</v>
      </c>
      <c r="K11" s="625"/>
      <c r="L11" s="41" t="e">
        <f t="shared" ref="L11:L17" si="4">K11/J11*100</f>
        <v>#DIV/0!</v>
      </c>
      <c r="M11" s="41">
        <f t="shared" ref="M11:M16" si="5">ROUND(I11/B11,0)</f>
        <v>0</v>
      </c>
      <c r="N11" s="41" t="e">
        <f>K11/$A$2*12/M11</f>
        <v>#DIV/0!</v>
      </c>
      <c r="O11" s="158"/>
      <c r="P11" s="158"/>
      <c r="Q11" s="158"/>
      <c r="R11" s="158"/>
      <c r="S11" s="158"/>
      <c r="T11" s="158"/>
      <c r="U11" s="157"/>
      <c r="V11" s="157"/>
      <c r="W11" s="157"/>
      <c r="X11" s="157"/>
      <c r="Y11" s="157"/>
      <c r="Z11" s="157"/>
      <c r="AA11" s="157"/>
      <c r="AB11" s="157"/>
      <c r="AC11" s="157"/>
      <c r="AD11" s="157"/>
      <c r="AE11" s="157"/>
      <c r="AF11" s="157"/>
      <c r="AG11" s="157"/>
      <c r="AH11" s="157"/>
      <c r="AI11" s="157"/>
      <c r="AJ11" s="157"/>
      <c r="AK11" s="157"/>
      <c r="AL11" s="157"/>
      <c r="AM11" s="157"/>
      <c r="AN11" s="157"/>
      <c r="AO11" s="157"/>
      <c r="AP11" s="157"/>
      <c r="AQ11" s="157"/>
      <c r="AR11" s="157"/>
      <c r="AS11" s="157"/>
      <c r="AT11" s="157"/>
      <c r="AU11" s="157"/>
      <c r="AV11" s="157"/>
      <c r="AW11" s="157"/>
      <c r="AX11" s="157"/>
      <c r="AY11" s="157"/>
      <c r="AZ11" s="157"/>
      <c r="BA11" s="157"/>
      <c r="BB11" s="157"/>
      <c r="BC11" s="157"/>
      <c r="BD11" s="157"/>
      <c r="BE11" s="157"/>
      <c r="BF11" s="157"/>
      <c r="BG11" s="157"/>
      <c r="BH11" s="157"/>
      <c r="BI11" s="157"/>
      <c r="BJ11" s="157"/>
      <c r="BK11" s="157"/>
      <c r="BL11" s="157"/>
      <c r="BM11" s="157"/>
      <c r="BN11" s="157"/>
      <c r="BO11" s="157"/>
      <c r="BP11" s="157"/>
      <c r="BQ11" s="157"/>
      <c r="BR11" s="157"/>
      <c r="BS11" s="157"/>
      <c r="BT11" s="157"/>
      <c r="BU11" s="157"/>
      <c r="BV11" s="157"/>
      <c r="BW11" s="157"/>
      <c r="BX11" s="157"/>
      <c r="BY11" s="157"/>
      <c r="BZ11" s="157"/>
      <c r="CA11" s="157"/>
      <c r="CB11" s="157"/>
      <c r="CC11" s="157"/>
      <c r="CD11" s="157"/>
      <c r="CE11" s="157"/>
      <c r="CF11" s="157"/>
      <c r="CG11" s="157"/>
      <c r="CH11" s="157"/>
      <c r="CI11" s="157"/>
      <c r="CJ11" s="157"/>
      <c r="CK11" s="157"/>
      <c r="CL11" s="157"/>
      <c r="CM11" s="157"/>
      <c r="CN11" s="157"/>
      <c r="CO11" s="157"/>
      <c r="CP11" s="157"/>
      <c r="CQ11" s="157"/>
      <c r="CR11" s="157"/>
      <c r="CS11" s="157"/>
      <c r="CT11" s="157"/>
      <c r="CU11" s="157"/>
      <c r="CV11" s="157"/>
      <c r="CW11" s="157"/>
      <c r="CX11" s="157"/>
      <c r="CY11" s="157"/>
      <c r="CZ11" s="157"/>
      <c r="DA11" s="157"/>
      <c r="DB11" s="157"/>
      <c r="DC11" s="157"/>
      <c r="DD11" s="157"/>
      <c r="DE11" s="157"/>
      <c r="DF11" s="157"/>
      <c r="DG11" s="157"/>
      <c r="DH11" s="157"/>
      <c r="DI11" s="157"/>
      <c r="DJ11" s="157"/>
      <c r="DK11" s="157"/>
      <c r="DL11" s="157"/>
      <c r="DM11" s="157"/>
      <c r="DN11" s="157"/>
      <c r="DO11" s="157"/>
      <c r="DP11" s="157"/>
      <c r="DQ11" s="157"/>
      <c r="DR11" s="157"/>
      <c r="DS11" s="157"/>
      <c r="DT11" s="157"/>
      <c r="DU11" s="157"/>
      <c r="DV11" s="157"/>
      <c r="DW11" s="157"/>
      <c r="DX11" s="157"/>
      <c r="DY11" s="157"/>
      <c r="DZ11" s="157"/>
      <c r="EA11" s="157"/>
      <c r="EB11" s="157"/>
      <c r="EC11" s="157"/>
      <c r="ED11" s="157"/>
      <c r="EE11" s="157"/>
      <c r="EF11" s="157"/>
      <c r="EG11" s="157"/>
      <c r="EH11" s="157"/>
      <c r="EI11" s="157"/>
      <c r="EJ11" s="157"/>
      <c r="EK11" s="157"/>
      <c r="EL11" s="157"/>
      <c r="EM11" s="157"/>
      <c r="EN11" s="157"/>
      <c r="EO11" s="157"/>
      <c r="EP11" s="157"/>
      <c r="EQ11" s="157"/>
      <c r="ER11" s="157"/>
      <c r="ES11" s="157"/>
      <c r="ET11" s="157"/>
      <c r="EU11" s="157"/>
      <c r="EV11" s="157"/>
      <c r="EW11" s="157"/>
      <c r="EX11" s="157"/>
      <c r="EY11" s="157"/>
      <c r="EZ11" s="157"/>
      <c r="FA11" s="157"/>
      <c r="FB11" s="157"/>
      <c r="FC11" s="157"/>
      <c r="FD11" s="157"/>
      <c r="FE11" s="157"/>
      <c r="FF11" s="157"/>
      <c r="FG11" s="157"/>
      <c r="FH11" s="157"/>
      <c r="FI11" s="157"/>
      <c r="FJ11" s="157"/>
      <c r="FK11" s="157"/>
      <c r="FL11" s="157"/>
      <c r="FM11" s="157"/>
      <c r="FN11" s="157"/>
      <c r="FO11" s="157"/>
      <c r="FP11" s="157"/>
      <c r="FQ11" s="157"/>
      <c r="FR11" s="157"/>
      <c r="FS11" s="157"/>
      <c r="FT11" s="157"/>
      <c r="FU11" s="157"/>
      <c r="FV11" s="157"/>
      <c r="FW11" s="157"/>
      <c r="FX11" s="157"/>
      <c r="FY11" s="157"/>
      <c r="FZ11" s="157"/>
      <c r="GA11" s="157"/>
      <c r="GB11" s="157"/>
      <c r="GC11" s="157"/>
      <c r="GD11" s="157"/>
      <c r="GE11" s="157"/>
      <c r="GF11" s="157"/>
      <c r="GG11" s="157"/>
      <c r="GH11" s="157"/>
      <c r="GI11" s="157"/>
      <c r="GJ11" s="157"/>
      <c r="GK11" s="157"/>
      <c r="GL11" s="157"/>
      <c r="GM11" s="157"/>
      <c r="GN11" s="157"/>
      <c r="GO11" s="157"/>
      <c r="GP11" s="157"/>
      <c r="GQ11" s="157"/>
      <c r="GR11" s="157"/>
      <c r="GS11" s="157"/>
      <c r="GT11" s="157"/>
      <c r="GU11" s="157"/>
      <c r="GV11" s="157"/>
      <c r="GW11" s="157"/>
      <c r="GX11" s="157"/>
    </row>
    <row r="12" spans="1:206" s="2" customFormat="1" ht="15" customHeight="1" x14ac:dyDescent="0.25">
      <c r="A12" s="1094" t="s">
        <v>6</v>
      </c>
      <c r="B12" s="14">
        <v>340</v>
      </c>
      <c r="C12" s="684"/>
      <c r="D12" s="39">
        <f t="shared" si="0"/>
        <v>0</v>
      </c>
      <c r="E12" s="39"/>
      <c r="F12" s="783" t="e">
        <f t="shared" si="1"/>
        <v>#DIV/0!</v>
      </c>
      <c r="G12" s="847">
        <v>8.4</v>
      </c>
      <c r="H12" s="40" t="e">
        <f t="shared" si="2"/>
        <v>#DIV/0!</v>
      </c>
      <c r="I12" s="41">
        <f t="shared" si="3"/>
        <v>0</v>
      </c>
      <c r="J12" s="41">
        <f t="shared" ref="J12:J16" si="6">ROUND(D12*G12,0)</f>
        <v>0</v>
      </c>
      <c r="K12" s="625"/>
      <c r="L12" s="41" t="e">
        <f t="shared" si="4"/>
        <v>#DIV/0!</v>
      </c>
      <c r="M12" s="41">
        <f t="shared" si="5"/>
        <v>0</v>
      </c>
      <c r="N12" s="41" t="e">
        <f t="shared" ref="N12:N17" si="7">K12/$A$2*12/M12</f>
        <v>#DIV/0!</v>
      </c>
      <c r="O12" s="158"/>
      <c r="P12" s="158"/>
      <c r="Q12" s="158"/>
      <c r="R12" s="158"/>
      <c r="S12" s="158"/>
      <c r="T12" s="158"/>
      <c r="U12" s="157"/>
      <c r="V12" s="157"/>
      <c r="W12" s="157"/>
      <c r="X12" s="157"/>
      <c r="Y12" s="157"/>
      <c r="Z12" s="157"/>
      <c r="AA12" s="157"/>
      <c r="AB12" s="157"/>
      <c r="AC12" s="157"/>
      <c r="AD12" s="157"/>
      <c r="AE12" s="157"/>
      <c r="AF12" s="157"/>
      <c r="AG12" s="157"/>
      <c r="AH12" s="157"/>
      <c r="AI12" s="157"/>
      <c r="AJ12" s="157"/>
      <c r="AK12" s="157"/>
      <c r="AL12" s="157"/>
      <c r="AM12" s="157"/>
      <c r="AN12" s="157"/>
      <c r="AO12" s="157"/>
      <c r="AP12" s="157"/>
      <c r="AQ12" s="157"/>
      <c r="AR12" s="157"/>
      <c r="AS12" s="157"/>
      <c r="AT12" s="157"/>
      <c r="AU12" s="157"/>
      <c r="AV12" s="157"/>
      <c r="AW12" s="157"/>
      <c r="AX12" s="157"/>
      <c r="AY12" s="157"/>
      <c r="AZ12" s="157"/>
      <c r="BA12" s="157"/>
      <c r="BB12" s="157"/>
      <c r="BC12" s="157"/>
      <c r="BD12" s="157"/>
      <c r="BE12" s="157"/>
      <c r="BF12" s="157"/>
      <c r="BG12" s="157"/>
      <c r="BH12" s="157"/>
      <c r="BI12" s="157"/>
      <c r="BJ12" s="157"/>
      <c r="BK12" s="157"/>
      <c r="BL12" s="157"/>
      <c r="BM12" s="157"/>
      <c r="BN12" s="157"/>
      <c r="BO12" s="157"/>
      <c r="BP12" s="157"/>
      <c r="BQ12" s="157"/>
      <c r="BR12" s="157"/>
      <c r="BS12" s="157"/>
      <c r="BT12" s="157"/>
      <c r="BU12" s="157"/>
      <c r="BV12" s="157"/>
      <c r="BW12" s="157"/>
      <c r="BX12" s="157"/>
      <c r="BY12" s="157"/>
      <c r="BZ12" s="157"/>
      <c r="CA12" s="157"/>
      <c r="CB12" s="157"/>
      <c r="CC12" s="157"/>
      <c r="CD12" s="157"/>
      <c r="CE12" s="157"/>
      <c r="CF12" s="157"/>
      <c r="CG12" s="157"/>
      <c r="CH12" s="157"/>
      <c r="CI12" s="157"/>
      <c r="CJ12" s="157"/>
      <c r="CK12" s="157"/>
      <c r="CL12" s="157"/>
      <c r="CM12" s="157"/>
      <c r="CN12" s="157"/>
      <c r="CO12" s="157"/>
      <c r="CP12" s="157"/>
      <c r="CQ12" s="157"/>
      <c r="CR12" s="157"/>
      <c r="CS12" s="157"/>
      <c r="CT12" s="157"/>
      <c r="CU12" s="157"/>
      <c r="CV12" s="157"/>
      <c r="CW12" s="157"/>
      <c r="CX12" s="157"/>
      <c r="CY12" s="157"/>
      <c r="CZ12" s="157"/>
      <c r="DA12" s="157"/>
      <c r="DB12" s="157"/>
      <c r="DC12" s="157"/>
      <c r="DD12" s="157"/>
      <c r="DE12" s="157"/>
      <c r="DF12" s="157"/>
      <c r="DG12" s="157"/>
      <c r="DH12" s="157"/>
      <c r="DI12" s="157"/>
      <c r="DJ12" s="157"/>
      <c r="DK12" s="157"/>
      <c r="DL12" s="157"/>
      <c r="DM12" s="157"/>
      <c r="DN12" s="157"/>
      <c r="DO12" s="157"/>
      <c r="DP12" s="157"/>
      <c r="DQ12" s="157"/>
      <c r="DR12" s="157"/>
      <c r="DS12" s="157"/>
      <c r="DT12" s="157"/>
      <c r="DU12" s="157"/>
      <c r="DV12" s="157"/>
      <c r="DW12" s="157"/>
      <c r="DX12" s="157"/>
      <c r="DY12" s="157"/>
      <c r="DZ12" s="157"/>
      <c r="EA12" s="157"/>
      <c r="EB12" s="157"/>
      <c r="EC12" s="157"/>
      <c r="ED12" s="157"/>
      <c r="EE12" s="157"/>
      <c r="EF12" s="157"/>
      <c r="EG12" s="157"/>
      <c r="EH12" s="157"/>
      <c r="EI12" s="157"/>
      <c r="EJ12" s="157"/>
      <c r="EK12" s="157"/>
      <c r="EL12" s="157"/>
      <c r="EM12" s="157"/>
      <c r="EN12" s="157"/>
      <c r="EO12" s="157"/>
      <c r="EP12" s="157"/>
      <c r="EQ12" s="157"/>
      <c r="ER12" s="157"/>
      <c r="ES12" s="157"/>
      <c r="ET12" s="157"/>
      <c r="EU12" s="157"/>
      <c r="EV12" s="157"/>
      <c r="EW12" s="157"/>
      <c r="EX12" s="157"/>
      <c r="EY12" s="157"/>
      <c r="EZ12" s="157"/>
      <c r="FA12" s="157"/>
      <c r="FB12" s="157"/>
      <c r="FC12" s="157"/>
      <c r="FD12" s="157"/>
      <c r="FE12" s="157"/>
      <c r="FF12" s="157"/>
      <c r="FG12" s="157"/>
      <c r="FH12" s="157"/>
      <c r="FI12" s="157"/>
      <c r="FJ12" s="157"/>
      <c r="FK12" s="157"/>
      <c r="FL12" s="157"/>
      <c r="FM12" s="157"/>
      <c r="FN12" s="157"/>
      <c r="FO12" s="157"/>
      <c r="FP12" s="157"/>
      <c r="FQ12" s="157"/>
      <c r="FR12" s="157"/>
      <c r="FS12" s="157"/>
      <c r="FT12" s="157"/>
      <c r="FU12" s="157"/>
      <c r="FV12" s="157"/>
      <c r="FW12" s="157"/>
      <c r="FX12" s="157"/>
      <c r="FY12" s="157"/>
      <c r="FZ12" s="157"/>
      <c r="GA12" s="157"/>
      <c r="GB12" s="157"/>
      <c r="GC12" s="157"/>
      <c r="GD12" s="157"/>
      <c r="GE12" s="157"/>
      <c r="GF12" s="157"/>
      <c r="GG12" s="157"/>
      <c r="GH12" s="157"/>
      <c r="GI12" s="157"/>
      <c r="GJ12" s="157"/>
      <c r="GK12" s="157"/>
      <c r="GL12" s="157"/>
      <c r="GM12" s="157"/>
      <c r="GN12" s="157"/>
      <c r="GO12" s="157"/>
      <c r="GP12" s="157"/>
      <c r="GQ12" s="157"/>
      <c r="GR12" s="157"/>
      <c r="GS12" s="157"/>
      <c r="GT12" s="157"/>
      <c r="GU12" s="157"/>
      <c r="GV12" s="157"/>
      <c r="GW12" s="157"/>
      <c r="GX12" s="157"/>
    </row>
    <row r="13" spans="1:206" s="2" customFormat="1" ht="15" customHeight="1" x14ac:dyDescent="0.25">
      <c r="A13" s="1094" t="s">
        <v>219</v>
      </c>
      <c r="B13" s="14">
        <v>270</v>
      </c>
      <c r="C13" s="684"/>
      <c r="D13" s="39">
        <f t="shared" si="0"/>
        <v>0</v>
      </c>
      <c r="E13" s="39"/>
      <c r="F13" s="783" t="e">
        <f t="shared" si="1"/>
        <v>#DIV/0!</v>
      </c>
      <c r="G13" s="847">
        <v>7</v>
      </c>
      <c r="H13" s="40" t="e">
        <f t="shared" si="2"/>
        <v>#DIV/0!</v>
      </c>
      <c r="I13" s="41">
        <f t="shared" si="3"/>
        <v>0</v>
      </c>
      <c r="J13" s="41">
        <f t="shared" si="6"/>
        <v>0</v>
      </c>
      <c r="K13" s="625"/>
      <c r="L13" s="41" t="e">
        <f t="shared" si="4"/>
        <v>#DIV/0!</v>
      </c>
      <c r="M13" s="41">
        <f t="shared" si="5"/>
        <v>0</v>
      </c>
      <c r="N13" s="41" t="e">
        <f t="shared" si="7"/>
        <v>#DIV/0!</v>
      </c>
      <c r="O13" s="158"/>
      <c r="P13" s="158"/>
      <c r="Q13" s="158"/>
      <c r="R13" s="158"/>
      <c r="S13" s="158"/>
      <c r="T13" s="158"/>
      <c r="U13" s="157"/>
      <c r="V13" s="157"/>
      <c r="W13" s="157"/>
      <c r="X13" s="157"/>
      <c r="Y13" s="157"/>
      <c r="Z13" s="157"/>
      <c r="AA13" s="157"/>
      <c r="AB13" s="157"/>
      <c r="AC13" s="157"/>
      <c r="AD13" s="157"/>
      <c r="AE13" s="157"/>
      <c r="AF13" s="157"/>
      <c r="AG13" s="157"/>
      <c r="AH13" s="157"/>
      <c r="AI13" s="157"/>
      <c r="AJ13" s="157"/>
      <c r="AK13" s="157"/>
      <c r="AL13" s="157"/>
      <c r="AM13" s="157"/>
      <c r="AN13" s="157"/>
      <c r="AO13" s="157"/>
      <c r="AP13" s="157"/>
      <c r="AQ13" s="157"/>
      <c r="AR13" s="157"/>
      <c r="AS13" s="157"/>
      <c r="AT13" s="157"/>
      <c r="AU13" s="157"/>
      <c r="AV13" s="157"/>
      <c r="AW13" s="157"/>
      <c r="AX13" s="157"/>
      <c r="AY13" s="157"/>
      <c r="AZ13" s="157"/>
      <c r="BA13" s="157"/>
      <c r="BB13" s="157"/>
      <c r="BC13" s="157"/>
      <c r="BD13" s="157"/>
      <c r="BE13" s="157"/>
      <c r="BF13" s="157"/>
      <c r="BG13" s="157"/>
      <c r="BH13" s="157"/>
      <c r="BI13" s="157"/>
      <c r="BJ13" s="157"/>
      <c r="BK13" s="157"/>
      <c r="BL13" s="157"/>
      <c r="BM13" s="157"/>
      <c r="BN13" s="157"/>
      <c r="BO13" s="157"/>
      <c r="BP13" s="157"/>
      <c r="BQ13" s="157"/>
      <c r="BR13" s="157"/>
      <c r="BS13" s="157"/>
      <c r="BT13" s="157"/>
      <c r="BU13" s="157"/>
      <c r="BV13" s="157"/>
      <c r="BW13" s="157"/>
      <c r="BX13" s="157"/>
      <c r="BY13" s="157"/>
      <c r="BZ13" s="157"/>
      <c r="CA13" s="157"/>
      <c r="CB13" s="157"/>
      <c r="CC13" s="157"/>
      <c r="CD13" s="157"/>
      <c r="CE13" s="157"/>
      <c r="CF13" s="157"/>
      <c r="CG13" s="157"/>
      <c r="CH13" s="157"/>
      <c r="CI13" s="157"/>
      <c r="CJ13" s="157"/>
      <c r="CK13" s="157"/>
      <c r="CL13" s="157"/>
      <c r="CM13" s="157"/>
      <c r="CN13" s="157"/>
      <c r="CO13" s="157"/>
      <c r="CP13" s="157"/>
      <c r="CQ13" s="157"/>
      <c r="CR13" s="157"/>
      <c r="CS13" s="157"/>
      <c r="CT13" s="157"/>
      <c r="CU13" s="157"/>
      <c r="CV13" s="157"/>
      <c r="CW13" s="157"/>
      <c r="CX13" s="157"/>
      <c r="CY13" s="157"/>
      <c r="CZ13" s="157"/>
      <c r="DA13" s="157"/>
      <c r="DB13" s="157"/>
      <c r="DC13" s="157"/>
      <c r="DD13" s="157"/>
      <c r="DE13" s="157"/>
      <c r="DF13" s="157"/>
      <c r="DG13" s="157"/>
      <c r="DH13" s="157"/>
      <c r="DI13" s="157"/>
      <c r="DJ13" s="157"/>
      <c r="DK13" s="157"/>
      <c r="DL13" s="157"/>
      <c r="DM13" s="157"/>
      <c r="DN13" s="157"/>
      <c r="DO13" s="157"/>
      <c r="DP13" s="157"/>
      <c r="DQ13" s="157"/>
      <c r="DR13" s="157"/>
      <c r="DS13" s="157"/>
      <c r="DT13" s="157"/>
      <c r="DU13" s="157"/>
      <c r="DV13" s="157"/>
      <c r="DW13" s="157"/>
      <c r="DX13" s="157"/>
      <c r="DY13" s="157"/>
      <c r="DZ13" s="157"/>
      <c r="EA13" s="157"/>
      <c r="EB13" s="157"/>
      <c r="EC13" s="157"/>
      <c r="ED13" s="157"/>
      <c r="EE13" s="157"/>
      <c r="EF13" s="157"/>
      <c r="EG13" s="157"/>
      <c r="EH13" s="157"/>
      <c r="EI13" s="157"/>
      <c r="EJ13" s="157"/>
      <c r="EK13" s="157"/>
      <c r="EL13" s="157"/>
      <c r="EM13" s="157"/>
      <c r="EN13" s="157"/>
      <c r="EO13" s="157"/>
      <c r="EP13" s="157"/>
      <c r="EQ13" s="157"/>
      <c r="ER13" s="157"/>
      <c r="ES13" s="157"/>
      <c r="ET13" s="157"/>
      <c r="EU13" s="157"/>
      <c r="EV13" s="157"/>
      <c r="EW13" s="157"/>
      <c r="EX13" s="157"/>
      <c r="EY13" s="157"/>
      <c r="EZ13" s="157"/>
      <c r="FA13" s="157"/>
      <c r="FB13" s="157"/>
      <c r="FC13" s="157"/>
      <c r="FD13" s="157"/>
      <c r="FE13" s="157"/>
      <c r="FF13" s="157"/>
      <c r="FG13" s="157"/>
      <c r="FH13" s="157"/>
      <c r="FI13" s="157"/>
      <c r="FJ13" s="157"/>
      <c r="FK13" s="157"/>
      <c r="FL13" s="157"/>
      <c r="FM13" s="157"/>
      <c r="FN13" s="157"/>
      <c r="FO13" s="157"/>
      <c r="FP13" s="157"/>
      <c r="FQ13" s="157"/>
      <c r="FR13" s="157"/>
      <c r="FS13" s="157"/>
      <c r="FT13" s="157"/>
      <c r="FU13" s="157"/>
      <c r="FV13" s="157"/>
      <c r="FW13" s="157"/>
      <c r="FX13" s="157"/>
      <c r="FY13" s="157"/>
      <c r="FZ13" s="157"/>
      <c r="GA13" s="157"/>
      <c r="GB13" s="157"/>
      <c r="GC13" s="157"/>
      <c r="GD13" s="157"/>
      <c r="GE13" s="157"/>
      <c r="GF13" s="157"/>
      <c r="GG13" s="157"/>
      <c r="GH13" s="157"/>
      <c r="GI13" s="157"/>
      <c r="GJ13" s="157"/>
      <c r="GK13" s="157"/>
      <c r="GL13" s="157"/>
      <c r="GM13" s="157"/>
      <c r="GN13" s="157"/>
      <c r="GO13" s="157"/>
      <c r="GP13" s="157"/>
      <c r="GQ13" s="157"/>
      <c r="GR13" s="157"/>
      <c r="GS13" s="157"/>
      <c r="GT13" s="157"/>
      <c r="GU13" s="157"/>
      <c r="GV13" s="157"/>
      <c r="GW13" s="157"/>
      <c r="GX13" s="157"/>
    </row>
    <row r="14" spans="1:206" s="2" customFormat="1" ht="15" customHeight="1" x14ac:dyDescent="0.25">
      <c r="A14" s="1094" t="s">
        <v>28</v>
      </c>
      <c r="B14" s="14">
        <v>340</v>
      </c>
      <c r="C14" s="684"/>
      <c r="D14" s="39">
        <f t="shared" si="0"/>
        <v>0</v>
      </c>
      <c r="E14" s="39"/>
      <c r="F14" s="783" t="e">
        <f t="shared" si="1"/>
        <v>#DIV/0!</v>
      </c>
      <c r="G14" s="847">
        <v>8</v>
      </c>
      <c r="H14" s="40" t="e">
        <f t="shared" si="2"/>
        <v>#DIV/0!</v>
      </c>
      <c r="I14" s="41">
        <f t="shared" si="3"/>
        <v>0</v>
      </c>
      <c r="J14" s="41">
        <f t="shared" si="6"/>
        <v>0</v>
      </c>
      <c r="K14" s="625"/>
      <c r="L14" s="41" t="e">
        <f t="shared" si="4"/>
        <v>#DIV/0!</v>
      </c>
      <c r="M14" s="41">
        <f t="shared" si="5"/>
        <v>0</v>
      </c>
      <c r="N14" s="41" t="e">
        <f t="shared" si="7"/>
        <v>#DIV/0!</v>
      </c>
      <c r="O14" s="158"/>
      <c r="P14" s="158"/>
      <c r="Q14" s="158"/>
      <c r="R14" s="158"/>
      <c r="S14" s="158"/>
      <c r="T14" s="158"/>
      <c r="U14" s="157"/>
      <c r="V14" s="157"/>
      <c r="W14" s="157"/>
      <c r="X14" s="157"/>
      <c r="Y14" s="157"/>
      <c r="Z14" s="157"/>
      <c r="AA14" s="157"/>
      <c r="AB14" s="157"/>
      <c r="AC14" s="157"/>
      <c r="AD14" s="157"/>
      <c r="AE14" s="157"/>
      <c r="AF14" s="157"/>
      <c r="AG14" s="157"/>
      <c r="AH14" s="157"/>
      <c r="AI14" s="157"/>
      <c r="AJ14" s="157"/>
      <c r="AK14" s="157"/>
      <c r="AL14" s="157"/>
      <c r="AM14" s="157"/>
      <c r="AN14" s="157"/>
      <c r="AO14" s="157"/>
      <c r="AP14" s="157"/>
      <c r="AQ14" s="157"/>
      <c r="AR14" s="157"/>
      <c r="AS14" s="157"/>
      <c r="AT14" s="157"/>
      <c r="AU14" s="157"/>
      <c r="AV14" s="157"/>
      <c r="AW14" s="157"/>
      <c r="AX14" s="157"/>
      <c r="AY14" s="157"/>
      <c r="AZ14" s="157"/>
      <c r="BA14" s="157"/>
      <c r="BB14" s="157"/>
      <c r="BC14" s="157"/>
      <c r="BD14" s="157"/>
      <c r="BE14" s="157"/>
      <c r="BF14" s="157"/>
      <c r="BG14" s="157"/>
      <c r="BH14" s="157"/>
      <c r="BI14" s="157"/>
      <c r="BJ14" s="157"/>
      <c r="BK14" s="157"/>
      <c r="BL14" s="157"/>
      <c r="BM14" s="157"/>
      <c r="BN14" s="157"/>
      <c r="BO14" s="157"/>
      <c r="BP14" s="157"/>
      <c r="BQ14" s="157"/>
      <c r="BR14" s="157"/>
      <c r="BS14" s="157"/>
      <c r="BT14" s="157"/>
      <c r="BU14" s="157"/>
      <c r="BV14" s="157"/>
      <c r="BW14" s="157"/>
      <c r="BX14" s="157"/>
      <c r="BY14" s="157"/>
      <c r="BZ14" s="157"/>
      <c r="CA14" s="157"/>
      <c r="CB14" s="157"/>
      <c r="CC14" s="157"/>
      <c r="CD14" s="157"/>
      <c r="CE14" s="157"/>
      <c r="CF14" s="157"/>
      <c r="CG14" s="157"/>
      <c r="CH14" s="157"/>
      <c r="CI14" s="157"/>
      <c r="CJ14" s="157"/>
      <c r="CK14" s="157"/>
      <c r="CL14" s="157"/>
      <c r="CM14" s="157"/>
      <c r="CN14" s="157"/>
      <c r="CO14" s="157"/>
      <c r="CP14" s="157"/>
      <c r="CQ14" s="157"/>
      <c r="CR14" s="157"/>
      <c r="CS14" s="157"/>
      <c r="CT14" s="157"/>
      <c r="CU14" s="157"/>
      <c r="CV14" s="157"/>
      <c r="CW14" s="157"/>
      <c r="CX14" s="157"/>
      <c r="CY14" s="157"/>
      <c r="CZ14" s="157"/>
      <c r="DA14" s="157"/>
      <c r="DB14" s="157"/>
      <c r="DC14" s="157"/>
      <c r="DD14" s="157"/>
      <c r="DE14" s="157"/>
      <c r="DF14" s="157"/>
      <c r="DG14" s="157"/>
      <c r="DH14" s="157"/>
      <c r="DI14" s="157"/>
      <c r="DJ14" s="157"/>
      <c r="DK14" s="157"/>
      <c r="DL14" s="157"/>
      <c r="DM14" s="157"/>
      <c r="DN14" s="157"/>
      <c r="DO14" s="157"/>
      <c r="DP14" s="157"/>
      <c r="DQ14" s="157"/>
      <c r="DR14" s="157"/>
      <c r="DS14" s="157"/>
      <c r="DT14" s="157"/>
      <c r="DU14" s="157"/>
      <c r="DV14" s="157"/>
      <c r="DW14" s="157"/>
      <c r="DX14" s="157"/>
      <c r="DY14" s="157"/>
      <c r="DZ14" s="157"/>
      <c r="EA14" s="157"/>
      <c r="EB14" s="157"/>
      <c r="EC14" s="157"/>
      <c r="ED14" s="157"/>
      <c r="EE14" s="157"/>
      <c r="EF14" s="157"/>
      <c r="EG14" s="157"/>
      <c r="EH14" s="157"/>
      <c r="EI14" s="157"/>
      <c r="EJ14" s="157"/>
      <c r="EK14" s="157"/>
      <c r="EL14" s="157"/>
      <c r="EM14" s="157"/>
      <c r="EN14" s="157"/>
      <c r="EO14" s="157"/>
      <c r="EP14" s="157"/>
      <c r="EQ14" s="157"/>
      <c r="ER14" s="157"/>
      <c r="ES14" s="157"/>
      <c r="ET14" s="157"/>
      <c r="EU14" s="157"/>
      <c r="EV14" s="157"/>
      <c r="EW14" s="157"/>
      <c r="EX14" s="157"/>
      <c r="EY14" s="157"/>
      <c r="EZ14" s="157"/>
      <c r="FA14" s="157"/>
      <c r="FB14" s="157"/>
      <c r="FC14" s="157"/>
      <c r="FD14" s="157"/>
      <c r="FE14" s="157"/>
      <c r="FF14" s="157"/>
      <c r="FG14" s="157"/>
      <c r="FH14" s="157"/>
      <c r="FI14" s="157"/>
      <c r="FJ14" s="157"/>
      <c r="FK14" s="157"/>
      <c r="FL14" s="157"/>
      <c r="FM14" s="157"/>
      <c r="FN14" s="157"/>
      <c r="FO14" s="157"/>
      <c r="FP14" s="157"/>
      <c r="FQ14" s="157"/>
      <c r="FR14" s="157"/>
      <c r="FS14" s="157"/>
      <c r="FT14" s="157"/>
      <c r="FU14" s="157"/>
      <c r="FV14" s="157"/>
      <c r="FW14" s="157"/>
      <c r="FX14" s="157"/>
      <c r="FY14" s="157"/>
      <c r="FZ14" s="157"/>
      <c r="GA14" s="157"/>
      <c r="GB14" s="157"/>
      <c r="GC14" s="157"/>
      <c r="GD14" s="157"/>
      <c r="GE14" s="157"/>
      <c r="GF14" s="157"/>
      <c r="GG14" s="157"/>
      <c r="GH14" s="157"/>
      <c r="GI14" s="157"/>
      <c r="GJ14" s="157"/>
      <c r="GK14" s="157"/>
      <c r="GL14" s="157"/>
      <c r="GM14" s="157"/>
      <c r="GN14" s="157"/>
      <c r="GO14" s="157"/>
      <c r="GP14" s="157"/>
      <c r="GQ14" s="157"/>
      <c r="GR14" s="157"/>
      <c r="GS14" s="157"/>
      <c r="GT14" s="157"/>
      <c r="GU14" s="157"/>
      <c r="GV14" s="157"/>
      <c r="GW14" s="157"/>
      <c r="GX14" s="157"/>
    </row>
    <row r="15" spans="1:206" s="2" customFormat="1" ht="15" customHeight="1" x14ac:dyDescent="0.25">
      <c r="A15" s="1094" t="s">
        <v>27</v>
      </c>
      <c r="B15" s="14">
        <v>300</v>
      </c>
      <c r="C15" s="684"/>
      <c r="D15" s="39">
        <f t="shared" si="0"/>
        <v>0</v>
      </c>
      <c r="E15" s="39"/>
      <c r="F15" s="783" t="e">
        <f t="shared" si="1"/>
        <v>#DIV/0!</v>
      </c>
      <c r="G15" s="847">
        <v>5.2</v>
      </c>
      <c r="H15" s="40" t="e">
        <f t="shared" si="2"/>
        <v>#DIV/0!</v>
      </c>
      <c r="I15" s="41">
        <f t="shared" si="3"/>
        <v>0</v>
      </c>
      <c r="J15" s="41">
        <f t="shared" si="6"/>
        <v>0</v>
      </c>
      <c r="K15" s="625"/>
      <c r="L15" s="41" t="e">
        <f t="shared" si="4"/>
        <v>#DIV/0!</v>
      </c>
      <c r="M15" s="41">
        <f t="shared" si="5"/>
        <v>0</v>
      </c>
      <c r="N15" s="41" t="e">
        <f t="shared" si="7"/>
        <v>#DIV/0!</v>
      </c>
      <c r="O15" s="158"/>
      <c r="P15" s="158"/>
      <c r="Q15" s="158"/>
      <c r="R15" s="158"/>
      <c r="S15" s="158"/>
      <c r="T15" s="158"/>
      <c r="U15" s="157"/>
      <c r="V15" s="157"/>
      <c r="W15" s="157"/>
      <c r="X15" s="157"/>
      <c r="Y15" s="157"/>
      <c r="Z15" s="157"/>
      <c r="AA15" s="157"/>
      <c r="AB15" s="157"/>
      <c r="AC15" s="157"/>
      <c r="AD15" s="157"/>
      <c r="AE15" s="157"/>
      <c r="AF15" s="157"/>
      <c r="AG15" s="157"/>
      <c r="AH15" s="157"/>
      <c r="AI15" s="157"/>
      <c r="AJ15" s="157"/>
      <c r="AK15" s="157"/>
      <c r="AL15" s="157"/>
      <c r="AM15" s="157"/>
      <c r="AN15" s="157"/>
      <c r="AO15" s="157"/>
      <c r="AP15" s="157"/>
      <c r="AQ15" s="157"/>
      <c r="AR15" s="157"/>
      <c r="AS15" s="157"/>
      <c r="AT15" s="157"/>
      <c r="AU15" s="157"/>
      <c r="AV15" s="157"/>
      <c r="AW15" s="157"/>
      <c r="AX15" s="157"/>
      <c r="AY15" s="157"/>
      <c r="AZ15" s="157"/>
      <c r="BA15" s="157"/>
      <c r="BB15" s="157"/>
      <c r="BC15" s="157"/>
      <c r="BD15" s="157"/>
      <c r="BE15" s="157"/>
      <c r="BF15" s="157"/>
      <c r="BG15" s="157"/>
      <c r="BH15" s="157"/>
      <c r="BI15" s="157"/>
      <c r="BJ15" s="157"/>
      <c r="BK15" s="157"/>
      <c r="BL15" s="157"/>
      <c r="BM15" s="157"/>
      <c r="BN15" s="157"/>
      <c r="BO15" s="157"/>
      <c r="BP15" s="157"/>
      <c r="BQ15" s="157"/>
      <c r="BR15" s="157"/>
      <c r="BS15" s="157"/>
      <c r="BT15" s="157"/>
      <c r="BU15" s="157"/>
      <c r="BV15" s="157"/>
      <c r="BW15" s="157"/>
      <c r="BX15" s="157"/>
      <c r="BY15" s="157"/>
      <c r="BZ15" s="157"/>
      <c r="CA15" s="157"/>
      <c r="CB15" s="157"/>
      <c r="CC15" s="157"/>
      <c r="CD15" s="157"/>
      <c r="CE15" s="157"/>
      <c r="CF15" s="157"/>
      <c r="CG15" s="157"/>
      <c r="CH15" s="157"/>
      <c r="CI15" s="157"/>
      <c r="CJ15" s="157"/>
      <c r="CK15" s="157"/>
      <c r="CL15" s="157"/>
      <c r="CM15" s="157"/>
      <c r="CN15" s="157"/>
      <c r="CO15" s="157"/>
      <c r="CP15" s="157"/>
      <c r="CQ15" s="157"/>
      <c r="CR15" s="157"/>
      <c r="CS15" s="157"/>
      <c r="CT15" s="157"/>
      <c r="CU15" s="157"/>
      <c r="CV15" s="157"/>
      <c r="CW15" s="157"/>
      <c r="CX15" s="157"/>
      <c r="CY15" s="157"/>
      <c r="CZ15" s="157"/>
      <c r="DA15" s="157"/>
      <c r="DB15" s="157"/>
      <c r="DC15" s="157"/>
      <c r="DD15" s="157"/>
      <c r="DE15" s="157"/>
      <c r="DF15" s="157"/>
      <c r="DG15" s="157"/>
      <c r="DH15" s="157"/>
      <c r="DI15" s="157"/>
      <c r="DJ15" s="157"/>
      <c r="DK15" s="157"/>
      <c r="DL15" s="157"/>
      <c r="DM15" s="157"/>
      <c r="DN15" s="157"/>
      <c r="DO15" s="157"/>
      <c r="DP15" s="157"/>
      <c r="DQ15" s="157"/>
      <c r="DR15" s="157"/>
      <c r="DS15" s="157"/>
      <c r="DT15" s="157"/>
      <c r="DU15" s="157"/>
      <c r="DV15" s="157"/>
      <c r="DW15" s="157"/>
      <c r="DX15" s="157"/>
      <c r="DY15" s="157"/>
      <c r="DZ15" s="157"/>
      <c r="EA15" s="157"/>
      <c r="EB15" s="157"/>
      <c r="EC15" s="157"/>
      <c r="ED15" s="157"/>
      <c r="EE15" s="157"/>
      <c r="EF15" s="157"/>
      <c r="EG15" s="157"/>
      <c r="EH15" s="157"/>
      <c r="EI15" s="157"/>
      <c r="EJ15" s="157"/>
      <c r="EK15" s="157"/>
      <c r="EL15" s="157"/>
      <c r="EM15" s="157"/>
      <c r="EN15" s="157"/>
      <c r="EO15" s="157"/>
      <c r="EP15" s="157"/>
      <c r="EQ15" s="157"/>
      <c r="ER15" s="157"/>
      <c r="ES15" s="157"/>
      <c r="ET15" s="157"/>
      <c r="EU15" s="157"/>
      <c r="EV15" s="157"/>
      <c r="EW15" s="157"/>
      <c r="EX15" s="157"/>
      <c r="EY15" s="157"/>
      <c r="EZ15" s="157"/>
      <c r="FA15" s="157"/>
      <c r="FB15" s="157"/>
      <c r="FC15" s="157"/>
      <c r="FD15" s="157"/>
      <c r="FE15" s="157"/>
      <c r="FF15" s="157"/>
      <c r="FG15" s="157"/>
      <c r="FH15" s="157"/>
      <c r="FI15" s="157"/>
      <c r="FJ15" s="157"/>
      <c r="FK15" s="157"/>
      <c r="FL15" s="157"/>
      <c r="FM15" s="157"/>
      <c r="FN15" s="157"/>
      <c r="FO15" s="157"/>
      <c r="FP15" s="157"/>
      <c r="FQ15" s="157"/>
      <c r="FR15" s="157"/>
      <c r="FS15" s="157"/>
      <c r="FT15" s="157"/>
      <c r="FU15" s="157"/>
      <c r="FV15" s="157"/>
      <c r="FW15" s="157"/>
      <c r="FX15" s="157"/>
      <c r="FY15" s="157"/>
      <c r="FZ15" s="157"/>
      <c r="GA15" s="157"/>
      <c r="GB15" s="157"/>
      <c r="GC15" s="157"/>
      <c r="GD15" s="157"/>
      <c r="GE15" s="157"/>
      <c r="GF15" s="157"/>
      <c r="GG15" s="157"/>
      <c r="GH15" s="157"/>
      <c r="GI15" s="157"/>
      <c r="GJ15" s="157"/>
      <c r="GK15" s="157"/>
      <c r="GL15" s="157"/>
      <c r="GM15" s="157"/>
      <c r="GN15" s="157"/>
      <c r="GO15" s="157"/>
      <c r="GP15" s="157"/>
      <c r="GQ15" s="157"/>
      <c r="GR15" s="157"/>
      <c r="GS15" s="157"/>
      <c r="GT15" s="157"/>
      <c r="GU15" s="157"/>
      <c r="GV15" s="157"/>
      <c r="GW15" s="157"/>
      <c r="GX15" s="157"/>
    </row>
    <row r="16" spans="1:206" s="2" customFormat="1" ht="15" customHeight="1" x14ac:dyDescent="0.25">
      <c r="A16" s="1094" t="s">
        <v>77</v>
      </c>
      <c r="B16" s="14">
        <v>320</v>
      </c>
      <c r="C16" s="684"/>
      <c r="D16" s="39">
        <f t="shared" si="0"/>
        <v>0</v>
      </c>
      <c r="E16" s="39"/>
      <c r="F16" s="783" t="e">
        <f t="shared" si="1"/>
        <v>#DIV/0!</v>
      </c>
      <c r="G16" s="847">
        <v>10</v>
      </c>
      <c r="H16" s="40" t="e">
        <f t="shared" si="2"/>
        <v>#DIV/0!</v>
      </c>
      <c r="I16" s="41">
        <f t="shared" si="3"/>
        <v>0</v>
      </c>
      <c r="J16" s="41">
        <f t="shared" si="6"/>
        <v>0</v>
      </c>
      <c r="K16" s="625"/>
      <c r="L16" s="41" t="e">
        <f t="shared" si="4"/>
        <v>#DIV/0!</v>
      </c>
      <c r="M16" s="41">
        <f t="shared" si="5"/>
        <v>0</v>
      </c>
      <c r="N16" s="41" t="e">
        <f t="shared" si="7"/>
        <v>#DIV/0!</v>
      </c>
      <c r="O16" s="158"/>
      <c r="P16" s="792"/>
      <c r="Q16" s="158"/>
      <c r="R16" s="158"/>
      <c r="S16" s="158"/>
      <c r="T16" s="158"/>
      <c r="U16" s="157"/>
      <c r="V16" s="157"/>
      <c r="W16" s="157"/>
      <c r="X16" s="157"/>
      <c r="Y16" s="157"/>
      <c r="Z16" s="157"/>
      <c r="AA16" s="157"/>
      <c r="AB16" s="157"/>
      <c r="AC16" s="157"/>
      <c r="AD16" s="157"/>
      <c r="AE16" s="157"/>
      <c r="AF16" s="157"/>
      <c r="AG16" s="157"/>
      <c r="AH16" s="157"/>
      <c r="AI16" s="157"/>
      <c r="AJ16" s="157"/>
      <c r="AK16" s="157"/>
      <c r="AL16" s="157"/>
      <c r="AM16" s="157"/>
      <c r="AN16" s="157"/>
      <c r="AO16" s="157"/>
      <c r="AP16" s="157"/>
      <c r="AQ16" s="157"/>
      <c r="AR16" s="157"/>
      <c r="AS16" s="157"/>
      <c r="AT16" s="157"/>
      <c r="AU16" s="157"/>
      <c r="AV16" s="157"/>
      <c r="AW16" s="157"/>
      <c r="AX16" s="157"/>
      <c r="AY16" s="157"/>
      <c r="AZ16" s="157"/>
      <c r="BA16" s="157"/>
      <c r="BB16" s="157"/>
      <c r="BC16" s="157"/>
      <c r="BD16" s="157"/>
      <c r="BE16" s="157"/>
      <c r="BF16" s="157"/>
      <c r="BG16" s="157"/>
      <c r="BH16" s="157"/>
      <c r="BI16" s="157"/>
      <c r="BJ16" s="157"/>
      <c r="BK16" s="157"/>
      <c r="BL16" s="157"/>
      <c r="BM16" s="157"/>
      <c r="BN16" s="157"/>
      <c r="BO16" s="157"/>
      <c r="BP16" s="157"/>
      <c r="BQ16" s="157"/>
      <c r="BR16" s="157"/>
      <c r="BS16" s="157"/>
      <c r="BT16" s="157"/>
      <c r="BU16" s="157"/>
      <c r="BV16" s="157"/>
      <c r="BW16" s="157"/>
      <c r="BX16" s="157"/>
      <c r="BY16" s="157"/>
      <c r="BZ16" s="157"/>
      <c r="CA16" s="157"/>
      <c r="CB16" s="157"/>
      <c r="CC16" s="157"/>
      <c r="CD16" s="157"/>
      <c r="CE16" s="157"/>
      <c r="CF16" s="157"/>
      <c r="CG16" s="157"/>
      <c r="CH16" s="157"/>
      <c r="CI16" s="157"/>
      <c r="CJ16" s="157"/>
      <c r="CK16" s="157"/>
      <c r="CL16" s="157"/>
      <c r="CM16" s="157"/>
      <c r="CN16" s="157"/>
      <c r="CO16" s="157"/>
      <c r="CP16" s="157"/>
      <c r="CQ16" s="157"/>
      <c r="CR16" s="157"/>
      <c r="CS16" s="157"/>
      <c r="CT16" s="157"/>
      <c r="CU16" s="157"/>
      <c r="CV16" s="157"/>
      <c r="CW16" s="157"/>
      <c r="CX16" s="157"/>
      <c r="CY16" s="157"/>
      <c r="CZ16" s="157"/>
      <c r="DA16" s="157"/>
      <c r="DB16" s="157"/>
      <c r="DC16" s="157"/>
      <c r="DD16" s="157"/>
      <c r="DE16" s="157"/>
      <c r="DF16" s="157"/>
      <c r="DG16" s="157"/>
      <c r="DH16" s="157"/>
      <c r="DI16" s="157"/>
      <c r="DJ16" s="157"/>
      <c r="DK16" s="157"/>
      <c r="DL16" s="157"/>
      <c r="DM16" s="157"/>
      <c r="DN16" s="157"/>
      <c r="DO16" s="157"/>
      <c r="DP16" s="157"/>
      <c r="DQ16" s="157"/>
      <c r="DR16" s="157"/>
      <c r="DS16" s="157"/>
      <c r="DT16" s="157"/>
      <c r="DU16" s="157"/>
      <c r="DV16" s="157"/>
      <c r="DW16" s="157"/>
      <c r="DX16" s="157"/>
      <c r="DY16" s="157"/>
      <c r="DZ16" s="157"/>
      <c r="EA16" s="157"/>
      <c r="EB16" s="157"/>
      <c r="EC16" s="157"/>
      <c r="ED16" s="157"/>
      <c r="EE16" s="157"/>
      <c r="EF16" s="157"/>
      <c r="EG16" s="157"/>
      <c r="EH16" s="157"/>
      <c r="EI16" s="157"/>
      <c r="EJ16" s="157"/>
      <c r="EK16" s="157"/>
      <c r="EL16" s="157"/>
      <c r="EM16" s="157"/>
      <c r="EN16" s="157"/>
      <c r="EO16" s="157"/>
      <c r="EP16" s="157"/>
      <c r="EQ16" s="157"/>
      <c r="ER16" s="157"/>
      <c r="ES16" s="157"/>
      <c r="ET16" s="157"/>
      <c r="EU16" s="157"/>
      <c r="EV16" s="157"/>
      <c r="EW16" s="157"/>
      <c r="EX16" s="157"/>
      <c r="EY16" s="157"/>
      <c r="EZ16" s="157"/>
      <c r="FA16" s="157"/>
      <c r="FB16" s="157"/>
      <c r="FC16" s="157"/>
      <c r="FD16" s="157"/>
      <c r="FE16" s="157"/>
      <c r="FF16" s="157"/>
      <c r="FG16" s="157"/>
      <c r="FH16" s="157"/>
      <c r="FI16" s="157"/>
      <c r="FJ16" s="157"/>
      <c r="FK16" s="157"/>
      <c r="FL16" s="157"/>
      <c r="FM16" s="157"/>
      <c r="FN16" s="157"/>
      <c r="FO16" s="157"/>
      <c r="FP16" s="157"/>
      <c r="FQ16" s="157"/>
      <c r="FR16" s="157"/>
      <c r="FS16" s="157"/>
      <c r="FT16" s="157"/>
      <c r="FU16" s="157"/>
      <c r="FV16" s="157"/>
      <c r="FW16" s="157"/>
      <c r="FX16" s="157"/>
      <c r="FY16" s="157"/>
      <c r="FZ16" s="157"/>
      <c r="GA16" s="157"/>
      <c r="GB16" s="157"/>
      <c r="GC16" s="157"/>
      <c r="GD16" s="157"/>
      <c r="GE16" s="157"/>
      <c r="GF16" s="157"/>
      <c r="GG16" s="157"/>
      <c r="GH16" s="157"/>
      <c r="GI16" s="157"/>
      <c r="GJ16" s="157"/>
      <c r="GK16" s="157"/>
      <c r="GL16" s="157"/>
      <c r="GM16" s="157"/>
      <c r="GN16" s="157"/>
      <c r="GO16" s="157"/>
      <c r="GP16" s="157"/>
      <c r="GQ16" s="157"/>
      <c r="GR16" s="157"/>
      <c r="GS16" s="157"/>
      <c r="GT16" s="157"/>
      <c r="GU16" s="157"/>
      <c r="GV16" s="157"/>
      <c r="GW16" s="157"/>
      <c r="GX16" s="157"/>
    </row>
    <row r="17" spans="1:206" s="2" customFormat="1" ht="15" customHeight="1" x14ac:dyDescent="0.25">
      <c r="A17" s="623" t="s">
        <v>7</v>
      </c>
      <c r="B17" s="219"/>
      <c r="C17" s="640">
        <f>SUM(C11:C16)</f>
        <v>0</v>
      </c>
      <c r="D17" s="640">
        <f>SUM(D11:D16)</f>
        <v>0</v>
      </c>
      <c r="E17" s="640">
        <f>SUM(E11:E16)</f>
        <v>0</v>
      </c>
      <c r="F17" s="640" t="e">
        <f>E17/D17*100</f>
        <v>#DIV/0!</v>
      </c>
      <c r="G17" s="645">
        <f>IF(C17=0,0,I17/C17)</f>
        <v>0</v>
      </c>
      <c r="H17" s="63" t="e">
        <f t="shared" si="2"/>
        <v>#DIV/0!</v>
      </c>
      <c r="I17" s="640">
        <f>SUM(I11:I16)</f>
        <v>0</v>
      </c>
      <c r="J17" s="640">
        <f>SUM(J11:J16)</f>
        <v>0</v>
      </c>
      <c r="K17" s="640">
        <f>SUM(K11:K16)</f>
        <v>0</v>
      </c>
      <c r="L17" s="41" t="e">
        <f t="shared" si="4"/>
        <v>#DIV/0!</v>
      </c>
      <c r="M17" s="640">
        <f>SUM(M11:M16)</f>
        <v>0</v>
      </c>
      <c r="N17" s="41" t="e">
        <f t="shared" si="7"/>
        <v>#DIV/0!</v>
      </c>
      <c r="O17" s="640"/>
      <c r="P17" s="36">
        <f>O17/12*$A$2</f>
        <v>0</v>
      </c>
      <c r="Q17" s="640">
        <f>T17-S17</f>
        <v>0</v>
      </c>
      <c r="R17" s="640">
        <f>Q17-P17</f>
        <v>0</v>
      </c>
      <c r="S17" s="640"/>
      <c r="T17" s="640"/>
      <c r="U17" s="157"/>
      <c r="V17" s="157"/>
      <c r="W17" s="157"/>
      <c r="X17" s="157"/>
      <c r="Y17" s="157"/>
      <c r="Z17" s="157"/>
      <c r="AA17" s="157"/>
      <c r="AB17" s="157"/>
      <c r="AC17" s="157"/>
      <c r="AD17" s="157"/>
      <c r="AE17" s="157"/>
      <c r="AF17" s="157"/>
      <c r="AG17" s="157"/>
      <c r="AH17" s="157"/>
      <c r="AI17" s="157"/>
      <c r="AJ17" s="157"/>
      <c r="AK17" s="157"/>
      <c r="AL17" s="157"/>
      <c r="AM17" s="157"/>
      <c r="AN17" s="157"/>
      <c r="AO17" s="157"/>
      <c r="AP17" s="157"/>
      <c r="AQ17" s="157"/>
      <c r="AR17" s="157"/>
      <c r="AS17" s="157"/>
      <c r="AT17" s="157"/>
      <c r="AU17" s="157"/>
      <c r="AV17" s="157"/>
      <c r="AW17" s="157"/>
      <c r="AX17" s="157"/>
      <c r="AY17" s="157"/>
      <c r="AZ17" s="157"/>
      <c r="BA17" s="157"/>
      <c r="BB17" s="157"/>
      <c r="BC17" s="157"/>
      <c r="BD17" s="157"/>
      <c r="BE17" s="157"/>
      <c r="BF17" s="157"/>
      <c r="BG17" s="157"/>
      <c r="BH17" s="157"/>
      <c r="BI17" s="157"/>
      <c r="BJ17" s="157"/>
      <c r="BK17" s="157"/>
      <c r="BL17" s="157"/>
      <c r="BM17" s="157"/>
      <c r="BN17" s="157"/>
      <c r="BO17" s="157"/>
      <c r="BP17" s="157"/>
      <c r="BQ17" s="157"/>
      <c r="BR17" s="157"/>
      <c r="BS17" s="157"/>
      <c r="BT17" s="157"/>
      <c r="BU17" s="157"/>
      <c r="BV17" s="157"/>
      <c r="BW17" s="157"/>
      <c r="BX17" s="157"/>
      <c r="BY17" s="157"/>
      <c r="BZ17" s="157"/>
      <c r="CA17" s="157"/>
      <c r="CB17" s="157"/>
      <c r="CC17" s="157"/>
      <c r="CD17" s="157"/>
      <c r="CE17" s="157"/>
      <c r="CF17" s="157"/>
      <c r="CG17" s="157"/>
      <c r="CH17" s="157"/>
      <c r="CI17" s="157"/>
      <c r="CJ17" s="157"/>
      <c r="CK17" s="157"/>
      <c r="CL17" s="157"/>
      <c r="CM17" s="157"/>
      <c r="CN17" s="157"/>
      <c r="CO17" s="157"/>
      <c r="CP17" s="157"/>
      <c r="CQ17" s="157"/>
      <c r="CR17" s="157"/>
      <c r="CS17" s="157"/>
      <c r="CT17" s="157"/>
      <c r="CU17" s="157"/>
      <c r="CV17" s="157"/>
      <c r="CW17" s="157"/>
      <c r="CX17" s="157"/>
      <c r="CY17" s="157"/>
      <c r="CZ17" s="157"/>
      <c r="DA17" s="157"/>
      <c r="DB17" s="157"/>
      <c r="DC17" s="157"/>
      <c r="DD17" s="157"/>
      <c r="DE17" s="157"/>
      <c r="DF17" s="157"/>
      <c r="DG17" s="157"/>
      <c r="DH17" s="157"/>
      <c r="DI17" s="157"/>
      <c r="DJ17" s="157"/>
      <c r="DK17" s="157"/>
      <c r="DL17" s="157"/>
      <c r="DM17" s="157"/>
      <c r="DN17" s="157"/>
      <c r="DO17" s="157"/>
      <c r="DP17" s="157"/>
      <c r="DQ17" s="157"/>
      <c r="DR17" s="157"/>
      <c r="DS17" s="157"/>
      <c r="DT17" s="157"/>
      <c r="DU17" s="157"/>
      <c r="DV17" s="157"/>
      <c r="DW17" s="157"/>
      <c r="DX17" s="157"/>
      <c r="DY17" s="157"/>
      <c r="DZ17" s="157"/>
      <c r="EA17" s="157"/>
      <c r="EB17" s="157"/>
      <c r="EC17" s="157"/>
      <c r="ED17" s="157"/>
      <c r="EE17" s="157"/>
      <c r="EF17" s="157"/>
      <c r="EG17" s="157"/>
      <c r="EH17" s="157"/>
      <c r="EI17" s="157"/>
      <c r="EJ17" s="157"/>
      <c r="EK17" s="157"/>
      <c r="EL17" s="157"/>
      <c r="EM17" s="157"/>
      <c r="EN17" s="157"/>
      <c r="EO17" s="157"/>
      <c r="EP17" s="157"/>
      <c r="EQ17" s="157"/>
      <c r="ER17" s="157"/>
      <c r="ES17" s="157"/>
      <c r="ET17" s="157"/>
      <c r="EU17" s="157"/>
      <c r="EV17" s="157"/>
      <c r="EW17" s="157"/>
      <c r="EX17" s="157"/>
      <c r="EY17" s="157"/>
      <c r="EZ17" s="157"/>
      <c r="FA17" s="157"/>
      <c r="FB17" s="157"/>
      <c r="FC17" s="157"/>
      <c r="FD17" s="157"/>
      <c r="FE17" s="157"/>
      <c r="FF17" s="157"/>
      <c r="FG17" s="157"/>
      <c r="FH17" s="157"/>
      <c r="FI17" s="157"/>
      <c r="FJ17" s="157"/>
      <c r="FK17" s="157"/>
      <c r="FL17" s="157"/>
      <c r="FM17" s="157"/>
      <c r="FN17" s="157"/>
      <c r="FO17" s="157"/>
      <c r="FP17" s="157"/>
      <c r="FQ17" s="157"/>
      <c r="FR17" s="157"/>
      <c r="FS17" s="157"/>
      <c r="FT17" s="157"/>
      <c r="FU17" s="157"/>
      <c r="FV17" s="157"/>
      <c r="FW17" s="157"/>
      <c r="FX17" s="157"/>
      <c r="FY17" s="157"/>
      <c r="FZ17" s="157"/>
      <c r="GA17" s="157"/>
      <c r="GB17" s="157"/>
      <c r="GC17" s="157"/>
      <c r="GD17" s="157"/>
      <c r="GE17" s="157"/>
      <c r="GF17" s="157"/>
      <c r="GG17" s="157"/>
      <c r="GH17" s="157"/>
      <c r="GI17" s="157"/>
      <c r="GJ17" s="157"/>
      <c r="GK17" s="157"/>
      <c r="GL17" s="157"/>
      <c r="GM17" s="157"/>
      <c r="GN17" s="157"/>
      <c r="GO17" s="157"/>
      <c r="GP17" s="157"/>
      <c r="GQ17" s="157"/>
      <c r="GR17" s="157"/>
      <c r="GS17" s="157"/>
      <c r="GT17" s="157"/>
      <c r="GU17" s="157"/>
      <c r="GV17" s="157"/>
      <c r="GW17" s="157"/>
      <c r="GX17" s="157"/>
    </row>
    <row r="18" spans="1:206" s="2" customFormat="1" ht="15" customHeight="1" x14ac:dyDescent="0.25">
      <c r="A18" s="1119" t="s">
        <v>14</v>
      </c>
      <c r="B18" s="785"/>
      <c r="C18" s="640"/>
      <c r="D18" s="640"/>
      <c r="E18" s="640"/>
      <c r="F18" s="640"/>
      <c r="G18" s="641"/>
      <c r="H18" s="641"/>
      <c r="I18" s="640"/>
      <c r="J18" s="640"/>
      <c r="K18" s="640"/>
      <c r="L18" s="640"/>
      <c r="M18" s="640"/>
      <c r="N18" s="640"/>
      <c r="O18" s="158"/>
      <c r="P18" s="158"/>
      <c r="Q18" s="158"/>
      <c r="R18" s="158"/>
      <c r="S18" s="158"/>
      <c r="T18" s="158"/>
      <c r="U18" s="157"/>
      <c r="V18" s="157"/>
      <c r="W18" s="157"/>
      <c r="X18" s="157"/>
      <c r="Y18" s="157"/>
      <c r="Z18" s="157"/>
      <c r="AA18" s="157"/>
      <c r="AB18" s="157"/>
      <c r="AC18" s="157"/>
      <c r="AD18" s="157"/>
      <c r="AE18" s="157"/>
      <c r="AF18" s="157"/>
      <c r="AG18" s="157"/>
      <c r="AH18" s="157"/>
      <c r="AI18" s="157"/>
      <c r="AJ18" s="157"/>
      <c r="AK18" s="157"/>
      <c r="AL18" s="157"/>
      <c r="AM18" s="157"/>
      <c r="AN18" s="157"/>
      <c r="AO18" s="157"/>
      <c r="AP18" s="157"/>
      <c r="AQ18" s="157"/>
      <c r="AR18" s="157"/>
      <c r="AS18" s="157"/>
      <c r="AT18" s="157"/>
      <c r="AU18" s="157"/>
      <c r="AV18" s="157"/>
      <c r="AW18" s="157"/>
      <c r="AX18" s="157"/>
      <c r="AY18" s="157"/>
      <c r="AZ18" s="157"/>
      <c r="BA18" s="157"/>
      <c r="BB18" s="157"/>
      <c r="BC18" s="157"/>
      <c r="BD18" s="157"/>
      <c r="BE18" s="157"/>
      <c r="BF18" s="157"/>
      <c r="BG18" s="157"/>
      <c r="BH18" s="157"/>
      <c r="BI18" s="157"/>
      <c r="BJ18" s="157"/>
      <c r="BK18" s="157"/>
      <c r="BL18" s="157"/>
      <c r="BM18" s="157"/>
      <c r="BN18" s="157"/>
      <c r="BO18" s="157"/>
      <c r="BP18" s="157"/>
      <c r="BQ18" s="157"/>
      <c r="BR18" s="157"/>
      <c r="BS18" s="157"/>
      <c r="BT18" s="157"/>
      <c r="BU18" s="157"/>
      <c r="BV18" s="157"/>
      <c r="BW18" s="157"/>
      <c r="BX18" s="157"/>
      <c r="BY18" s="157"/>
      <c r="BZ18" s="157"/>
      <c r="CA18" s="157"/>
      <c r="CB18" s="157"/>
      <c r="CC18" s="157"/>
      <c r="CD18" s="157"/>
      <c r="CE18" s="157"/>
      <c r="CF18" s="157"/>
      <c r="CG18" s="157"/>
      <c r="CH18" s="157"/>
      <c r="CI18" s="157"/>
      <c r="CJ18" s="157"/>
      <c r="CK18" s="157"/>
      <c r="CL18" s="157"/>
      <c r="CM18" s="157"/>
      <c r="CN18" s="157"/>
      <c r="CO18" s="157"/>
      <c r="CP18" s="157"/>
      <c r="CQ18" s="157"/>
      <c r="CR18" s="157"/>
      <c r="CS18" s="157"/>
      <c r="CT18" s="157"/>
      <c r="CU18" s="157"/>
      <c r="CV18" s="157"/>
      <c r="CW18" s="157"/>
      <c r="CX18" s="157"/>
      <c r="CY18" s="157"/>
      <c r="CZ18" s="157"/>
      <c r="DA18" s="157"/>
      <c r="DB18" s="157"/>
      <c r="DC18" s="157"/>
      <c r="DD18" s="157"/>
      <c r="DE18" s="157"/>
      <c r="DF18" s="157"/>
      <c r="DG18" s="157"/>
      <c r="DH18" s="157"/>
      <c r="DI18" s="157"/>
      <c r="DJ18" s="157"/>
      <c r="DK18" s="157"/>
      <c r="DL18" s="157"/>
      <c r="DM18" s="157"/>
      <c r="DN18" s="157"/>
      <c r="DO18" s="157"/>
      <c r="DP18" s="157"/>
      <c r="DQ18" s="157"/>
      <c r="DR18" s="157"/>
      <c r="DS18" s="157"/>
      <c r="DT18" s="157"/>
      <c r="DU18" s="157"/>
      <c r="DV18" s="157"/>
      <c r="DW18" s="157"/>
      <c r="DX18" s="157"/>
      <c r="DY18" s="157"/>
      <c r="DZ18" s="157"/>
      <c r="EA18" s="157"/>
      <c r="EB18" s="157"/>
      <c r="EC18" s="157"/>
      <c r="ED18" s="157"/>
      <c r="EE18" s="157"/>
      <c r="EF18" s="157"/>
      <c r="EG18" s="157"/>
      <c r="EH18" s="157"/>
      <c r="EI18" s="157"/>
      <c r="EJ18" s="157"/>
      <c r="EK18" s="157"/>
      <c r="EL18" s="157"/>
      <c r="EM18" s="157"/>
      <c r="EN18" s="157"/>
      <c r="EO18" s="157"/>
      <c r="EP18" s="157"/>
      <c r="EQ18" s="157"/>
      <c r="ER18" s="157"/>
      <c r="ES18" s="157"/>
      <c r="ET18" s="157"/>
      <c r="EU18" s="157"/>
      <c r="EV18" s="157"/>
      <c r="EW18" s="157"/>
      <c r="EX18" s="157"/>
      <c r="EY18" s="157"/>
      <c r="EZ18" s="157"/>
      <c r="FA18" s="157"/>
      <c r="FB18" s="157"/>
      <c r="FC18" s="157"/>
      <c r="FD18" s="157"/>
      <c r="FE18" s="157"/>
      <c r="FF18" s="157"/>
      <c r="FG18" s="157"/>
      <c r="FH18" s="157"/>
      <c r="FI18" s="157"/>
      <c r="FJ18" s="157"/>
      <c r="FK18" s="157"/>
      <c r="FL18" s="157"/>
      <c r="FM18" s="157"/>
      <c r="FN18" s="157"/>
      <c r="FO18" s="157"/>
      <c r="FP18" s="157"/>
      <c r="FQ18" s="157"/>
      <c r="FR18" s="157"/>
      <c r="FS18" s="157"/>
      <c r="FT18" s="157"/>
      <c r="FU18" s="157"/>
      <c r="FV18" s="157"/>
      <c r="FW18" s="157"/>
      <c r="FX18" s="157"/>
      <c r="FY18" s="157"/>
      <c r="FZ18" s="157"/>
      <c r="GA18" s="157"/>
      <c r="GB18" s="157"/>
      <c r="GC18" s="157"/>
      <c r="GD18" s="157"/>
      <c r="GE18" s="157"/>
      <c r="GF18" s="157"/>
      <c r="GG18" s="157"/>
      <c r="GH18" s="157"/>
      <c r="GI18" s="157"/>
      <c r="GJ18" s="157"/>
      <c r="GK18" s="157"/>
      <c r="GL18" s="157"/>
      <c r="GM18" s="157"/>
      <c r="GN18" s="157"/>
      <c r="GO18" s="157"/>
      <c r="GP18" s="157"/>
      <c r="GQ18" s="157"/>
      <c r="GR18" s="157"/>
      <c r="GS18" s="157"/>
      <c r="GT18" s="157"/>
      <c r="GU18" s="157"/>
      <c r="GV18" s="157"/>
      <c r="GW18" s="157"/>
      <c r="GX18" s="157"/>
    </row>
    <row r="19" spans="1:206" s="2" customFormat="1" ht="16.5" customHeight="1" x14ac:dyDescent="0.25">
      <c r="A19" s="1120" t="s">
        <v>313</v>
      </c>
      <c r="B19" s="442"/>
      <c r="C19" s="62"/>
      <c r="D19" s="62"/>
      <c r="E19" s="62"/>
      <c r="F19" s="62"/>
      <c r="G19" s="289"/>
      <c r="H19" s="289"/>
      <c r="I19" s="291"/>
      <c r="J19" s="291"/>
      <c r="K19" s="291"/>
      <c r="L19" s="291"/>
      <c r="M19" s="291"/>
      <c r="N19" s="291"/>
      <c r="O19" s="30"/>
      <c r="P19" s="30"/>
      <c r="Q19" s="30"/>
      <c r="R19" s="30"/>
      <c r="S19" s="30"/>
      <c r="T19" s="30"/>
      <c r="U19" s="157"/>
      <c r="V19" s="157"/>
      <c r="W19" s="157"/>
      <c r="X19" s="157"/>
      <c r="Y19" s="157"/>
      <c r="Z19" s="157"/>
      <c r="AA19" s="157"/>
      <c r="AB19" s="157"/>
      <c r="AC19" s="157"/>
      <c r="AD19" s="157"/>
      <c r="AE19" s="157"/>
      <c r="AF19" s="157"/>
      <c r="AG19" s="157"/>
      <c r="AH19" s="157"/>
      <c r="AI19" s="157"/>
      <c r="AJ19" s="157"/>
      <c r="AK19" s="157"/>
      <c r="AL19" s="157"/>
      <c r="AM19" s="157"/>
      <c r="AN19" s="157"/>
      <c r="AO19" s="157"/>
      <c r="AP19" s="157"/>
      <c r="AQ19" s="157"/>
      <c r="AR19" s="157"/>
      <c r="AS19" s="157"/>
      <c r="AT19" s="157"/>
      <c r="AU19" s="157"/>
      <c r="AV19" s="157"/>
      <c r="AW19" s="157"/>
      <c r="AX19" s="157"/>
      <c r="AY19" s="157"/>
      <c r="AZ19" s="157"/>
      <c r="BA19" s="157"/>
      <c r="BB19" s="157"/>
      <c r="BC19" s="157"/>
      <c r="BD19" s="157"/>
      <c r="BE19" s="157"/>
      <c r="BF19" s="157"/>
      <c r="BG19" s="157"/>
      <c r="BH19" s="157"/>
      <c r="BI19" s="157"/>
      <c r="BJ19" s="157"/>
      <c r="BK19" s="157"/>
      <c r="BL19" s="157"/>
      <c r="BM19" s="157"/>
      <c r="BN19" s="157"/>
      <c r="BO19" s="157"/>
      <c r="BP19" s="157"/>
      <c r="BQ19" s="157"/>
      <c r="BR19" s="157"/>
      <c r="BS19" s="157"/>
      <c r="BT19" s="157"/>
      <c r="BU19" s="157"/>
      <c r="BV19" s="157"/>
      <c r="BW19" s="157"/>
      <c r="BX19" s="157"/>
      <c r="BY19" s="157"/>
      <c r="BZ19" s="157"/>
      <c r="CA19" s="157"/>
      <c r="CB19" s="157"/>
      <c r="CC19" s="157"/>
      <c r="CD19" s="157"/>
      <c r="CE19" s="157"/>
      <c r="CF19" s="157"/>
      <c r="CG19" s="157"/>
      <c r="CH19" s="157"/>
      <c r="CI19" s="157"/>
      <c r="CJ19" s="157"/>
      <c r="CK19" s="157"/>
      <c r="CL19" s="157"/>
      <c r="CM19" s="157"/>
      <c r="CN19" s="157"/>
      <c r="CO19" s="157"/>
      <c r="CP19" s="157"/>
      <c r="CQ19" s="157"/>
      <c r="CR19" s="157"/>
      <c r="CS19" s="157"/>
      <c r="CT19" s="157"/>
      <c r="CU19" s="157"/>
      <c r="CV19" s="157"/>
      <c r="CW19" s="157"/>
      <c r="CX19" s="157"/>
      <c r="CY19" s="157"/>
      <c r="CZ19" s="157"/>
      <c r="DA19" s="157"/>
      <c r="DB19" s="157"/>
      <c r="DC19" s="157"/>
      <c r="DD19" s="157"/>
      <c r="DE19" s="157"/>
      <c r="DF19" s="157"/>
      <c r="DG19" s="157"/>
      <c r="DH19" s="157"/>
      <c r="DI19" s="157"/>
      <c r="DJ19" s="157"/>
      <c r="DK19" s="157"/>
      <c r="DL19" s="157"/>
      <c r="DM19" s="157"/>
      <c r="DN19" s="157"/>
      <c r="DO19" s="157"/>
      <c r="DP19" s="157"/>
      <c r="DQ19" s="157"/>
      <c r="DR19" s="157"/>
      <c r="DS19" s="157"/>
      <c r="DT19" s="157"/>
      <c r="DU19" s="157"/>
      <c r="DV19" s="157"/>
      <c r="DW19" s="157"/>
      <c r="DX19" s="157"/>
      <c r="DY19" s="157"/>
      <c r="DZ19" s="157"/>
      <c r="EA19" s="157"/>
      <c r="EB19" s="157"/>
      <c r="EC19" s="157"/>
      <c r="ED19" s="157"/>
      <c r="EE19" s="157"/>
      <c r="EF19" s="157"/>
      <c r="EG19" s="157"/>
      <c r="EH19" s="157"/>
      <c r="EI19" s="157"/>
      <c r="EJ19" s="157"/>
      <c r="EK19" s="157"/>
      <c r="EL19" s="157"/>
      <c r="EM19" s="157"/>
      <c r="EN19" s="157"/>
      <c r="EO19" s="157"/>
      <c r="EP19" s="157"/>
      <c r="EQ19" s="157"/>
      <c r="ER19" s="157"/>
      <c r="ES19" s="157"/>
      <c r="ET19" s="157"/>
      <c r="EU19" s="157"/>
      <c r="EV19" s="157"/>
      <c r="EW19" s="157"/>
      <c r="EX19" s="157"/>
      <c r="EY19" s="157"/>
      <c r="EZ19" s="157"/>
      <c r="FA19" s="157"/>
      <c r="FB19" s="157"/>
      <c r="FC19" s="157"/>
      <c r="FD19" s="157"/>
      <c r="FE19" s="157"/>
      <c r="FF19" s="157"/>
      <c r="FG19" s="157"/>
      <c r="FH19" s="157"/>
      <c r="FI19" s="157"/>
      <c r="FJ19" s="157"/>
      <c r="FK19" s="157"/>
      <c r="FL19" s="157"/>
      <c r="FM19" s="157"/>
      <c r="FN19" s="157"/>
      <c r="FO19" s="157"/>
      <c r="FP19" s="157"/>
      <c r="FQ19" s="157"/>
      <c r="FR19" s="157"/>
      <c r="FS19" s="157"/>
      <c r="FT19" s="157"/>
      <c r="FU19" s="157"/>
      <c r="FV19" s="157"/>
      <c r="FW19" s="157"/>
      <c r="FX19" s="157"/>
      <c r="FY19" s="157"/>
      <c r="FZ19" s="157"/>
      <c r="GA19" s="157"/>
      <c r="GB19" s="157"/>
      <c r="GC19" s="157"/>
      <c r="GD19" s="157"/>
      <c r="GE19" s="157"/>
      <c r="GF19" s="157"/>
      <c r="GG19" s="157"/>
      <c r="GH19" s="157"/>
      <c r="GI19" s="157"/>
      <c r="GJ19" s="157"/>
      <c r="GK19" s="157"/>
      <c r="GL19" s="157"/>
      <c r="GM19" s="157"/>
      <c r="GN19" s="157"/>
      <c r="GO19" s="157"/>
      <c r="GP19" s="157"/>
      <c r="GQ19" s="157"/>
      <c r="GR19" s="157"/>
      <c r="GS19" s="157"/>
      <c r="GT19" s="157"/>
      <c r="GU19" s="157"/>
      <c r="GV19" s="157"/>
      <c r="GW19" s="157"/>
      <c r="GX19" s="157"/>
    </row>
    <row r="20" spans="1:206" s="2" customFormat="1" ht="15" customHeight="1" x14ac:dyDescent="0.25">
      <c r="A20" s="1092" t="s">
        <v>201</v>
      </c>
      <c r="B20" s="12"/>
      <c r="C20" s="30">
        <f>SUM(C21:C24)</f>
        <v>0</v>
      </c>
      <c r="D20" s="39">
        <f>SUM(D21:D24)</f>
        <v>0</v>
      </c>
      <c r="E20" s="30"/>
      <c r="F20" s="30" t="e">
        <f>E20/D20*100</f>
        <v>#DIV/0!</v>
      </c>
      <c r="G20" s="66"/>
      <c r="H20" s="66"/>
      <c r="I20" s="240"/>
      <c r="J20" s="240"/>
      <c r="K20" s="240"/>
      <c r="L20" s="240"/>
      <c r="M20" s="240"/>
      <c r="N20" s="240"/>
      <c r="O20" s="678"/>
      <c r="P20" s="678"/>
      <c r="Q20" s="678"/>
      <c r="R20" s="678"/>
      <c r="S20" s="678"/>
      <c r="T20" s="678"/>
      <c r="U20" s="157"/>
      <c r="V20" s="157"/>
      <c r="W20" s="157"/>
      <c r="X20" s="157"/>
      <c r="Y20" s="157"/>
      <c r="Z20" s="157"/>
      <c r="AA20" s="157"/>
      <c r="AB20" s="157"/>
      <c r="AC20" s="157"/>
      <c r="AD20" s="157"/>
      <c r="AE20" s="157"/>
      <c r="AF20" s="157"/>
      <c r="AG20" s="157"/>
      <c r="AH20" s="157"/>
      <c r="AI20" s="157"/>
      <c r="AJ20" s="157"/>
      <c r="AK20" s="157"/>
      <c r="AL20" s="157"/>
      <c r="AM20" s="157"/>
      <c r="AN20" s="157"/>
      <c r="AO20" s="157"/>
      <c r="AP20" s="157"/>
      <c r="AQ20" s="157"/>
      <c r="AR20" s="157"/>
      <c r="AS20" s="157"/>
      <c r="AT20" s="157"/>
      <c r="AU20" s="157"/>
      <c r="AV20" s="157"/>
      <c r="AW20" s="157"/>
      <c r="AX20" s="157"/>
      <c r="AY20" s="157"/>
      <c r="AZ20" s="157"/>
      <c r="BA20" s="157"/>
      <c r="BB20" s="157"/>
      <c r="BC20" s="157"/>
      <c r="BD20" s="157"/>
      <c r="BE20" s="157"/>
      <c r="BF20" s="157"/>
      <c r="BG20" s="157"/>
      <c r="BH20" s="157"/>
      <c r="BI20" s="157"/>
      <c r="BJ20" s="157"/>
      <c r="BK20" s="157"/>
      <c r="BL20" s="157"/>
      <c r="BM20" s="157"/>
      <c r="BN20" s="157"/>
      <c r="BO20" s="157"/>
      <c r="BP20" s="157"/>
      <c r="BQ20" s="157"/>
      <c r="BR20" s="157"/>
      <c r="BS20" s="157"/>
      <c r="BT20" s="157"/>
      <c r="BU20" s="157"/>
      <c r="BV20" s="157"/>
      <c r="BW20" s="157"/>
      <c r="BX20" s="157"/>
      <c r="BY20" s="157"/>
      <c r="BZ20" s="157"/>
      <c r="CA20" s="157"/>
      <c r="CB20" s="157"/>
      <c r="CC20" s="157"/>
      <c r="CD20" s="157"/>
      <c r="CE20" s="157"/>
      <c r="CF20" s="157"/>
      <c r="CG20" s="157"/>
      <c r="CH20" s="157"/>
      <c r="CI20" s="157"/>
      <c r="CJ20" s="157"/>
      <c r="CK20" s="157"/>
      <c r="CL20" s="157"/>
      <c r="CM20" s="157"/>
      <c r="CN20" s="157"/>
      <c r="CO20" s="157"/>
      <c r="CP20" s="157"/>
      <c r="CQ20" s="157"/>
      <c r="CR20" s="157"/>
      <c r="CS20" s="157"/>
      <c r="CT20" s="157"/>
      <c r="CU20" s="157"/>
      <c r="CV20" s="157"/>
      <c r="CW20" s="157"/>
      <c r="CX20" s="157"/>
      <c r="CY20" s="157"/>
      <c r="CZ20" s="157"/>
      <c r="DA20" s="157"/>
      <c r="DB20" s="157"/>
      <c r="DC20" s="157"/>
      <c r="DD20" s="157"/>
      <c r="DE20" s="157"/>
      <c r="DF20" s="157"/>
      <c r="DG20" s="157"/>
      <c r="DH20" s="157"/>
      <c r="DI20" s="157"/>
      <c r="DJ20" s="157"/>
      <c r="DK20" s="157"/>
      <c r="DL20" s="157"/>
      <c r="DM20" s="157"/>
      <c r="DN20" s="157"/>
      <c r="DO20" s="157"/>
      <c r="DP20" s="157"/>
      <c r="DQ20" s="157"/>
      <c r="DR20" s="157"/>
      <c r="DS20" s="157"/>
      <c r="DT20" s="157"/>
      <c r="DU20" s="157"/>
      <c r="DV20" s="157"/>
      <c r="DW20" s="157"/>
      <c r="DX20" s="157"/>
      <c r="DY20" s="157"/>
      <c r="DZ20" s="157"/>
      <c r="EA20" s="157"/>
      <c r="EB20" s="157"/>
      <c r="EC20" s="157"/>
      <c r="ED20" s="157"/>
      <c r="EE20" s="157"/>
      <c r="EF20" s="157"/>
      <c r="EG20" s="157"/>
      <c r="EH20" s="157"/>
      <c r="EI20" s="157"/>
      <c r="EJ20" s="157"/>
      <c r="EK20" s="157"/>
      <c r="EL20" s="157"/>
      <c r="EM20" s="157"/>
      <c r="EN20" s="157"/>
      <c r="EO20" s="157"/>
      <c r="EP20" s="157"/>
      <c r="EQ20" s="157"/>
      <c r="ER20" s="157"/>
      <c r="ES20" s="157"/>
      <c r="ET20" s="157"/>
      <c r="EU20" s="157"/>
      <c r="EV20" s="157"/>
      <c r="EW20" s="157"/>
      <c r="EX20" s="157"/>
      <c r="EY20" s="157"/>
      <c r="EZ20" s="157"/>
      <c r="FA20" s="157"/>
      <c r="FB20" s="157"/>
      <c r="FC20" s="157"/>
      <c r="FD20" s="157"/>
      <c r="FE20" s="157"/>
      <c r="FF20" s="157"/>
      <c r="FG20" s="157"/>
      <c r="FH20" s="157"/>
      <c r="FI20" s="157"/>
      <c r="FJ20" s="157"/>
      <c r="FK20" s="157"/>
      <c r="FL20" s="157"/>
      <c r="FM20" s="157"/>
      <c r="FN20" s="157"/>
      <c r="FO20" s="157"/>
      <c r="FP20" s="157"/>
      <c r="FQ20" s="157"/>
      <c r="FR20" s="157"/>
      <c r="FS20" s="157"/>
      <c r="FT20" s="157"/>
      <c r="FU20" s="157"/>
      <c r="FV20" s="157"/>
      <c r="FW20" s="157"/>
      <c r="FX20" s="157"/>
      <c r="FY20" s="157"/>
      <c r="FZ20" s="157"/>
      <c r="GA20" s="157"/>
      <c r="GB20" s="157"/>
      <c r="GC20" s="157"/>
      <c r="GD20" s="157"/>
      <c r="GE20" s="157"/>
      <c r="GF20" s="157"/>
      <c r="GG20" s="157"/>
      <c r="GH20" s="157"/>
      <c r="GI20" s="157"/>
      <c r="GJ20" s="157"/>
      <c r="GK20" s="157"/>
      <c r="GL20" s="157"/>
      <c r="GM20" s="157"/>
      <c r="GN20" s="157"/>
      <c r="GO20" s="157"/>
      <c r="GP20" s="157"/>
      <c r="GQ20" s="157"/>
      <c r="GR20" s="157"/>
      <c r="GS20" s="157"/>
      <c r="GT20" s="157"/>
      <c r="GU20" s="157"/>
      <c r="GV20" s="157"/>
      <c r="GW20" s="157"/>
      <c r="GX20" s="157"/>
    </row>
    <row r="21" spans="1:206" s="2" customFormat="1" ht="15" customHeight="1" x14ac:dyDescent="0.25">
      <c r="A21" s="1092" t="s">
        <v>309</v>
      </c>
      <c r="B21" s="12"/>
      <c r="C21" s="30"/>
      <c r="D21" s="30">
        <f t="shared" ref="D21:D26" si="8">ROUND(C21/12*$A$2,0)</f>
        <v>0</v>
      </c>
      <c r="E21" s="30"/>
      <c r="F21" s="30"/>
      <c r="G21" s="66"/>
      <c r="H21" s="66"/>
      <c r="I21" s="240"/>
      <c r="J21" s="240"/>
      <c r="K21" s="240"/>
      <c r="L21" s="240"/>
      <c r="M21" s="240"/>
      <c r="N21" s="240"/>
      <c r="O21" s="678"/>
      <c r="P21" s="678"/>
      <c r="Q21" s="678"/>
      <c r="R21" s="678"/>
      <c r="S21" s="678"/>
      <c r="T21" s="678"/>
      <c r="U21" s="157"/>
      <c r="V21" s="157"/>
      <c r="W21" s="157"/>
      <c r="X21" s="157"/>
      <c r="Y21" s="157"/>
      <c r="Z21" s="157"/>
      <c r="AA21" s="157"/>
      <c r="AB21" s="157"/>
      <c r="AC21" s="157"/>
      <c r="AD21" s="157"/>
      <c r="AE21" s="157"/>
      <c r="AF21" s="157"/>
      <c r="AG21" s="157"/>
      <c r="AH21" s="157"/>
      <c r="AI21" s="157"/>
      <c r="AJ21" s="157"/>
      <c r="AK21" s="157"/>
      <c r="AL21" s="157"/>
      <c r="AM21" s="157"/>
      <c r="AN21" s="157"/>
      <c r="AO21" s="157"/>
      <c r="AP21" s="157"/>
      <c r="AQ21" s="157"/>
      <c r="AR21" s="157"/>
      <c r="AS21" s="157"/>
      <c r="AT21" s="157"/>
      <c r="AU21" s="157"/>
      <c r="AV21" s="157"/>
      <c r="AW21" s="157"/>
      <c r="AX21" s="157"/>
      <c r="AY21" s="157"/>
      <c r="AZ21" s="157"/>
      <c r="BA21" s="157"/>
      <c r="BB21" s="157"/>
      <c r="BC21" s="157"/>
      <c r="BD21" s="157"/>
      <c r="BE21" s="157"/>
      <c r="BF21" s="157"/>
      <c r="BG21" s="157"/>
      <c r="BH21" s="157"/>
      <c r="BI21" s="157"/>
      <c r="BJ21" s="157"/>
      <c r="BK21" s="157"/>
      <c r="BL21" s="157"/>
      <c r="BM21" s="157"/>
      <c r="BN21" s="157"/>
      <c r="BO21" s="157"/>
      <c r="BP21" s="157"/>
      <c r="BQ21" s="157"/>
      <c r="BR21" s="157"/>
      <c r="BS21" s="157"/>
      <c r="BT21" s="157"/>
      <c r="BU21" s="157"/>
      <c r="BV21" s="157"/>
      <c r="BW21" s="157"/>
      <c r="BX21" s="157"/>
      <c r="BY21" s="157"/>
      <c r="BZ21" s="157"/>
      <c r="CA21" s="157"/>
      <c r="CB21" s="157"/>
      <c r="CC21" s="157"/>
      <c r="CD21" s="157"/>
      <c r="CE21" s="157"/>
      <c r="CF21" s="157"/>
      <c r="CG21" s="157"/>
      <c r="CH21" s="157"/>
      <c r="CI21" s="157"/>
      <c r="CJ21" s="157"/>
      <c r="CK21" s="157"/>
      <c r="CL21" s="157"/>
      <c r="CM21" s="157"/>
      <c r="CN21" s="157"/>
      <c r="CO21" s="157"/>
      <c r="CP21" s="157"/>
      <c r="CQ21" s="157"/>
      <c r="CR21" s="157"/>
      <c r="CS21" s="157"/>
      <c r="CT21" s="157"/>
      <c r="CU21" s="157"/>
      <c r="CV21" s="157"/>
      <c r="CW21" s="157"/>
      <c r="CX21" s="157"/>
      <c r="CY21" s="157"/>
      <c r="CZ21" s="157"/>
      <c r="DA21" s="157"/>
      <c r="DB21" s="157"/>
      <c r="DC21" s="157"/>
      <c r="DD21" s="157"/>
      <c r="DE21" s="157"/>
      <c r="DF21" s="157"/>
      <c r="DG21" s="157"/>
      <c r="DH21" s="157"/>
      <c r="DI21" s="157"/>
      <c r="DJ21" s="157"/>
      <c r="DK21" s="157"/>
      <c r="DL21" s="157"/>
      <c r="DM21" s="157"/>
      <c r="DN21" s="157"/>
      <c r="DO21" s="157"/>
      <c r="DP21" s="157"/>
      <c r="DQ21" s="157"/>
      <c r="DR21" s="157"/>
      <c r="DS21" s="157"/>
      <c r="DT21" s="157"/>
      <c r="DU21" s="157"/>
      <c r="DV21" s="157"/>
      <c r="DW21" s="157"/>
      <c r="DX21" s="157"/>
      <c r="DY21" s="157"/>
      <c r="DZ21" s="157"/>
      <c r="EA21" s="157"/>
      <c r="EB21" s="157"/>
      <c r="EC21" s="157"/>
      <c r="ED21" s="157"/>
      <c r="EE21" s="157"/>
      <c r="EF21" s="157"/>
      <c r="EG21" s="157"/>
      <c r="EH21" s="157"/>
      <c r="EI21" s="157"/>
      <c r="EJ21" s="157"/>
      <c r="EK21" s="157"/>
      <c r="EL21" s="157"/>
      <c r="EM21" s="157"/>
      <c r="EN21" s="157"/>
      <c r="EO21" s="157"/>
      <c r="EP21" s="157"/>
      <c r="EQ21" s="157"/>
      <c r="ER21" s="157"/>
      <c r="ES21" s="157"/>
      <c r="ET21" s="157"/>
      <c r="EU21" s="157"/>
      <c r="EV21" s="157"/>
      <c r="EW21" s="157"/>
      <c r="EX21" s="157"/>
      <c r="EY21" s="157"/>
      <c r="EZ21" s="157"/>
      <c r="FA21" s="157"/>
      <c r="FB21" s="157"/>
      <c r="FC21" s="157"/>
      <c r="FD21" s="157"/>
      <c r="FE21" s="157"/>
      <c r="FF21" s="157"/>
      <c r="FG21" s="157"/>
      <c r="FH21" s="157"/>
      <c r="FI21" s="157"/>
      <c r="FJ21" s="157"/>
      <c r="FK21" s="157"/>
      <c r="FL21" s="157"/>
      <c r="FM21" s="157"/>
      <c r="FN21" s="157"/>
      <c r="FO21" s="157"/>
      <c r="FP21" s="157"/>
      <c r="FQ21" s="157"/>
      <c r="FR21" s="157"/>
      <c r="FS21" s="157"/>
      <c r="FT21" s="157"/>
      <c r="FU21" s="157"/>
      <c r="FV21" s="157"/>
      <c r="FW21" s="157"/>
      <c r="FX21" s="157"/>
      <c r="FY21" s="157"/>
      <c r="FZ21" s="157"/>
      <c r="GA21" s="157"/>
      <c r="GB21" s="157"/>
      <c r="GC21" s="157"/>
      <c r="GD21" s="157"/>
      <c r="GE21" s="157"/>
      <c r="GF21" s="157"/>
      <c r="GG21" s="157"/>
      <c r="GH21" s="157"/>
      <c r="GI21" s="157"/>
      <c r="GJ21" s="157"/>
      <c r="GK21" s="157"/>
      <c r="GL21" s="157"/>
      <c r="GM21" s="157"/>
      <c r="GN21" s="157"/>
      <c r="GO21" s="157"/>
      <c r="GP21" s="157"/>
      <c r="GQ21" s="157"/>
      <c r="GR21" s="157"/>
      <c r="GS21" s="157"/>
      <c r="GT21" s="157"/>
      <c r="GU21" s="157"/>
      <c r="GV21" s="157"/>
      <c r="GW21" s="157"/>
      <c r="GX21" s="157"/>
    </row>
    <row r="22" spans="1:206" s="2" customFormat="1" ht="38.1" customHeight="1" x14ac:dyDescent="0.25">
      <c r="A22" s="1092" t="s">
        <v>310</v>
      </c>
      <c r="B22" s="12"/>
      <c r="C22" s="30"/>
      <c r="D22" s="30">
        <f t="shared" si="8"/>
        <v>0</v>
      </c>
      <c r="E22" s="30"/>
      <c r="F22" s="30" t="e">
        <f t="shared" ref="F22:F27" si="9">E22/D22*100</f>
        <v>#DIV/0!</v>
      </c>
      <c r="G22" s="66"/>
      <c r="H22" s="66"/>
      <c r="I22" s="240"/>
      <c r="J22" s="240"/>
      <c r="K22" s="240"/>
      <c r="L22" s="240"/>
      <c r="M22" s="240"/>
      <c r="N22" s="240"/>
      <c r="O22" s="678"/>
      <c r="P22" s="678"/>
      <c r="Q22" s="678"/>
      <c r="R22" s="678"/>
      <c r="S22" s="678"/>
      <c r="T22" s="678"/>
      <c r="U22" s="157"/>
      <c r="V22" s="157"/>
      <c r="W22" s="157"/>
      <c r="X22" s="157"/>
      <c r="Y22" s="157"/>
      <c r="Z22" s="157"/>
      <c r="AA22" s="157"/>
      <c r="AB22" s="157"/>
      <c r="AC22" s="157"/>
      <c r="AD22" s="157"/>
      <c r="AE22" s="157"/>
      <c r="AF22" s="157"/>
      <c r="AG22" s="157"/>
      <c r="AH22" s="157"/>
      <c r="AI22" s="157"/>
      <c r="AJ22" s="157"/>
      <c r="AK22" s="157"/>
      <c r="AL22" s="157"/>
      <c r="AM22" s="157"/>
      <c r="AN22" s="157"/>
      <c r="AO22" s="157"/>
      <c r="AP22" s="157"/>
      <c r="AQ22" s="157"/>
      <c r="AR22" s="157"/>
      <c r="AS22" s="157"/>
      <c r="AT22" s="157"/>
      <c r="AU22" s="157"/>
      <c r="AV22" s="157"/>
      <c r="AW22" s="157"/>
      <c r="AX22" s="157"/>
      <c r="AY22" s="157"/>
      <c r="AZ22" s="157"/>
      <c r="BA22" s="157"/>
      <c r="BB22" s="157"/>
      <c r="BC22" s="157"/>
      <c r="BD22" s="157"/>
      <c r="BE22" s="157"/>
      <c r="BF22" s="157"/>
      <c r="BG22" s="157"/>
      <c r="BH22" s="157"/>
      <c r="BI22" s="157"/>
      <c r="BJ22" s="157"/>
      <c r="BK22" s="157"/>
      <c r="BL22" s="157"/>
      <c r="BM22" s="157"/>
      <c r="BN22" s="157"/>
      <c r="BO22" s="157"/>
      <c r="BP22" s="157"/>
      <c r="BQ22" s="157"/>
      <c r="BR22" s="157"/>
      <c r="BS22" s="157"/>
      <c r="BT22" s="157"/>
      <c r="BU22" s="157"/>
      <c r="BV22" s="157"/>
      <c r="BW22" s="157"/>
      <c r="BX22" s="157"/>
      <c r="BY22" s="157"/>
      <c r="BZ22" s="157"/>
      <c r="CA22" s="157"/>
      <c r="CB22" s="157"/>
      <c r="CC22" s="157"/>
      <c r="CD22" s="157"/>
      <c r="CE22" s="157"/>
      <c r="CF22" s="157"/>
      <c r="CG22" s="157"/>
      <c r="CH22" s="157"/>
      <c r="CI22" s="157"/>
      <c r="CJ22" s="157"/>
      <c r="CK22" s="157"/>
      <c r="CL22" s="157"/>
      <c r="CM22" s="157"/>
      <c r="CN22" s="157"/>
      <c r="CO22" s="157"/>
      <c r="CP22" s="157"/>
      <c r="CQ22" s="157"/>
      <c r="CR22" s="157"/>
      <c r="CS22" s="157"/>
      <c r="CT22" s="157"/>
      <c r="CU22" s="157"/>
      <c r="CV22" s="157"/>
      <c r="CW22" s="157"/>
      <c r="CX22" s="157"/>
      <c r="CY22" s="157"/>
      <c r="CZ22" s="157"/>
      <c r="DA22" s="157"/>
      <c r="DB22" s="157"/>
      <c r="DC22" s="157"/>
      <c r="DD22" s="157"/>
      <c r="DE22" s="157"/>
      <c r="DF22" s="157"/>
      <c r="DG22" s="157"/>
      <c r="DH22" s="157"/>
      <c r="DI22" s="157"/>
      <c r="DJ22" s="157"/>
      <c r="DK22" s="157"/>
      <c r="DL22" s="157"/>
      <c r="DM22" s="157"/>
      <c r="DN22" s="157"/>
      <c r="DO22" s="157"/>
      <c r="DP22" s="157"/>
      <c r="DQ22" s="157"/>
      <c r="DR22" s="157"/>
      <c r="DS22" s="157"/>
      <c r="DT22" s="157"/>
      <c r="DU22" s="157"/>
      <c r="DV22" s="157"/>
      <c r="DW22" s="157"/>
      <c r="DX22" s="157"/>
      <c r="DY22" s="157"/>
      <c r="DZ22" s="157"/>
      <c r="EA22" s="157"/>
      <c r="EB22" s="157"/>
      <c r="EC22" s="157"/>
      <c r="ED22" s="157"/>
      <c r="EE22" s="157"/>
      <c r="EF22" s="157"/>
      <c r="EG22" s="157"/>
      <c r="EH22" s="157"/>
      <c r="EI22" s="157"/>
      <c r="EJ22" s="157"/>
      <c r="EK22" s="157"/>
      <c r="EL22" s="157"/>
      <c r="EM22" s="157"/>
      <c r="EN22" s="157"/>
      <c r="EO22" s="157"/>
      <c r="EP22" s="157"/>
      <c r="EQ22" s="157"/>
      <c r="ER22" s="157"/>
      <c r="ES22" s="157"/>
      <c r="ET22" s="157"/>
      <c r="EU22" s="157"/>
      <c r="EV22" s="157"/>
      <c r="EW22" s="157"/>
      <c r="EX22" s="157"/>
      <c r="EY22" s="157"/>
      <c r="EZ22" s="157"/>
      <c r="FA22" s="157"/>
      <c r="FB22" s="157"/>
      <c r="FC22" s="157"/>
      <c r="FD22" s="157"/>
      <c r="FE22" s="157"/>
      <c r="FF22" s="157"/>
      <c r="FG22" s="157"/>
      <c r="FH22" s="157"/>
      <c r="FI22" s="157"/>
      <c r="FJ22" s="157"/>
      <c r="FK22" s="157"/>
      <c r="FL22" s="157"/>
      <c r="FM22" s="157"/>
      <c r="FN22" s="157"/>
      <c r="FO22" s="157"/>
      <c r="FP22" s="157"/>
      <c r="FQ22" s="157"/>
      <c r="FR22" s="157"/>
      <c r="FS22" s="157"/>
      <c r="FT22" s="157"/>
      <c r="FU22" s="157"/>
      <c r="FV22" s="157"/>
      <c r="FW22" s="157"/>
      <c r="FX22" s="157"/>
      <c r="FY22" s="157"/>
      <c r="FZ22" s="157"/>
      <c r="GA22" s="157"/>
      <c r="GB22" s="157"/>
      <c r="GC22" s="157"/>
      <c r="GD22" s="157"/>
      <c r="GE22" s="157"/>
      <c r="GF22" s="157"/>
      <c r="GG22" s="157"/>
      <c r="GH22" s="157"/>
      <c r="GI22" s="157"/>
      <c r="GJ22" s="157"/>
      <c r="GK22" s="157"/>
      <c r="GL22" s="157"/>
      <c r="GM22" s="157"/>
      <c r="GN22" s="157"/>
      <c r="GO22" s="157"/>
      <c r="GP22" s="157"/>
      <c r="GQ22" s="157"/>
      <c r="GR22" s="157"/>
      <c r="GS22" s="157"/>
      <c r="GT22" s="157"/>
      <c r="GU22" s="157"/>
      <c r="GV22" s="157"/>
      <c r="GW22" s="157"/>
      <c r="GX22" s="157"/>
    </row>
    <row r="23" spans="1:206" s="2" customFormat="1" ht="38.1" customHeight="1" x14ac:dyDescent="0.25">
      <c r="A23" s="1092" t="s">
        <v>311</v>
      </c>
      <c r="B23" s="12"/>
      <c r="C23" s="30"/>
      <c r="D23" s="30">
        <f t="shared" si="8"/>
        <v>0</v>
      </c>
      <c r="E23" s="30"/>
      <c r="F23" s="30" t="e">
        <f t="shared" si="9"/>
        <v>#DIV/0!</v>
      </c>
      <c r="G23" s="66"/>
      <c r="H23" s="66"/>
      <c r="I23" s="240"/>
      <c r="J23" s="240"/>
      <c r="K23" s="240"/>
      <c r="L23" s="240"/>
      <c r="M23" s="240"/>
      <c r="N23" s="240"/>
      <c r="O23" s="678"/>
      <c r="P23" s="678"/>
      <c r="Q23" s="678"/>
      <c r="R23" s="678"/>
      <c r="S23" s="678"/>
      <c r="T23" s="678"/>
      <c r="U23" s="157"/>
      <c r="V23" s="157"/>
      <c r="W23" s="157"/>
      <c r="X23" s="157"/>
      <c r="Y23" s="157"/>
      <c r="Z23" s="157"/>
      <c r="AA23" s="157"/>
      <c r="AB23" s="157"/>
      <c r="AC23" s="157"/>
      <c r="AD23" s="157"/>
      <c r="AE23" s="157"/>
      <c r="AF23" s="157"/>
      <c r="AG23" s="157"/>
      <c r="AH23" s="157"/>
      <c r="AI23" s="157"/>
      <c r="AJ23" s="157"/>
      <c r="AK23" s="157"/>
      <c r="AL23" s="157"/>
      <c r="AM23" s="157"/>
      <c r="AN23" s="157"/>
      <c r="AO23" s="157"/>
      <c r="AP23" s="157"/>
      <c r="AQ23" s="157"/>
      <c r="AR23" s="157"/>
      <c r="AS23" s="157"/>
      <c r="AT23" s="157"/>
      <c r="AU23" s="157"/>
      <c r="AV23" s="157"/>
      <c r="AW23" s="157"/>
      <c r="AX23" s="157"/>
      <c r="AY23" s="157"/>
      <c r="AZ23" s="157"/>
      <c r="BA23" s="157"/>
      <c r="BB23" s="157"/>
      <c r="BC23" s="157"/>
      <c r="BD23" s="157"/>
      <c r="BE23" s="157"/>
      <c r="BF23" s="157"/>
      <c r="BG23" s="157"/>
      <c r="BH23" s="157"/>
      <c r="BI23" s="157"/>
      <c r="BJ23" s="157"/>
      <c r="BK23" s="157"/>
      <c r="BL23" s="157"/>
      <c r="BM23" s="157"/>
      <c r="BN23" s="157"/>
      <c r="BO23" s="157"/>
      <c r="BP23" s="157"/>
      <c r="BQ23" s="157"/>
      <c r="BR23" s="157"/>
      <c r="BS23" s="157"/>
      <c r="BT23" s="157"/>
      <c r="BU23" s="157"/>
      <c r="BV23" s="157"/>
      <c r="BW23" s="157"/>
      <c r="BX23" s="157"/>
      <c r="BY23" s="157"/>
      <c r="BZ23" s="157"/>
      <c r="CA23" s="157"/>
      <c r="CB23" s="157"/>
      <c r="CC23" s="157"/>
      <c r="CD23" s="157"/>
      <c r="CE23" s="157"/>
      <c r="CF23" s="157"/>
      <c r="CG23" s="157"/>
      <c r="CH23" s="157"/>
      <c r="CI23" s="157"/>
      <c r="CJ23" s="157"/>
      <c r="CK23" s="157"/>
      <c r="CL23" s="157"/>
      <c r="CM23" s="157"/>
      <c r="CN23" s="157"/>
      <c r="CO23" s="157"/>
      <c r="CP23" s="157"/>
      <c r="CQ23" s="157"/>
      <c r="CR23" s="157"/>
      <c r="CS23" s="157"/>
      <c r="CT23" s="157"/>
      <c r="CU23" s="157"/>
      <c r="CV23" s="157"/>
      <c r="CW23" s="157"/>
      <c r="CX23" s="157"/>
      <c r="CY23" s="157"/>
      <c r="CZ23" s="157"/>
      <c r="DA23" s="157"/>
      <c r="DB23" s="157"/>
      <c r="DC23" s="157"/>
      <c r="DD23" s="157"/>
      <c r="DE23" s="157"/>
      <c r="DF23" s="157"/>
      <c r="DG23" s="157"/>
      <c r="DH23" s="157"/>
      <c r="DI23" s="157"/>
      <c r="DJ23" s="157"/>
      <c r="DK23" s="157"/>
      <c r="DL23" s="157"/>
      <c r="DM23" s="157"/>
      <c r="DN23" s="157"/>
      <c r="DO23" s="157"/>
      <c r="DP23" s="157"/>
      <c r="DQ23" s="157"/>
      <c r="DR23" s="157"/>
      <c r="DS23" s="157"/>
      <c r="DT23" s="157"/>
      <c r="DU23" s="157"/>
      <c r="DV23" s="157"/>
      <c r="DW23" s="157"/>
      <c r="DX23" s="157"/>
      <c r="DY23" s="157"/>
      <c r="DZ23" s="157"/>
      <c r="EA23" s="157"/>
      <c r="EB23" s="157"/>
      <c r="EC23" s="157"/>
      <c r="ED23" s="157"/>
      <c r="EE23" s="157"/>
      <c r="EF23" s="157"/>
      <c r="EG23" s="157"/>
      <c r="EH23" s="157"/>
      <c r="EI23" s="157"/>
      <c r="EJ23" s="157"/>
      <c r="EK23" s="157"/>
      <c r="EL23" s="157"/>
      <c r="EM23" s="157"/>
      <c r="EN23" s="157"/>
      <c r="EO23" s="157"/>
      <c r="EP23" s="157"/>
      <c r="EQ23" s="157"/>
      <c r="ER23" s="157"/>
      <c r="ES23" s="157"/>
      <c r="ET23" s="157"/>
      <c r="EU23" s="157"/>
      <c r="EV23" s="157"/>
      <c r="EW23" s="157"/>
      <c r="EX23" s="157"/>
      <c r="EY23" s="157"/>
      <c r="EZ23" s="157"/>
      <c r="FA23" s="157"/>
      <c r="FB23" s="157"/>
      <c r="FC23" s="157"/>
      <c r="FD23" s="157"/>
      <c r="FE23" s="157"/>
      <c r="FF23" s="157"/>
      <c r="FG23" s="157"/>
      <c r="FH23" s="157"/>
      <c r="FI23" s="157"/>
      <c r="FJ23" s="157"/>
      <c r="FK23" s="157"/>
      <c r="FL23" s="157"/>
      <c r="FM23" s="157"/>
      <c r="FN23" s="157"/>
      <c r="FO23" s="157"/>
      <c r="FP23" s="157"/>
      <c r="FQ23" s="157"/>
      <c r="FR23" s="157"/>
      <c r="FS23" s="157"/>
      <c r="FT23" s="157"/>
      <c r="FU23" s="157"/>
      <c r="FV23" s="157"/>
      <c r="FW23" s="157"/>
      <c r="FX23" s="157"/>
      <c r="FY23" s="157"/>
      <c r="FZ23" s="157"/>
      <c r="GA23" s="157"/>
      <c r="GB23" s="157"/>
      <c r="GC23" s="157"/>
      <c r="GD23" s="157"/>
      <c r="GE23" s="157"/>
      <c r="GF23" s="157"/>
      <c r="GG23" s="157"/>
      <c r="GH23" s="157"/>
      <c r="GI23" s="157"/>
      <c r="GJ23" s="157"/>
      <c r="GK23" s="157"/>
      <c r="GL23" s="157"/>
      <c r="GM23" s="157"/>
      <c r="GN23" s="157"/>
      <c r="GO23" s="157"/>
      <c r="GP23" s="157"/>
      <c r="GQ23" s="157"/>
      <c r="GR23" s="157"/>
      <c r="GS23" s="157"/>
      <c r="GT23" s="157"/>
      <c r="GU23" s="157"/>
      <c r="GV23" s="157"/>
      <c r="GW23" s="157"/>
      <c r="GX23" s="157"/>
    </row>
    <row r="24" spans="1:206" s="2" customFormat="1" ht="18" customHeight="1" x14ac:dyDescent="0.25">
      <c r="A24" s="1092" t="s">
        <v>312</v>
      </c>
      <c r="B24" s="12"/>
      <c r="C24" s="30"/>
      <c r="D24" s="30">
        <f t="shared" si="8"/>
        <v>0</v>
      </c>
      <c r="E24" s="30"/>
      <c r="F24" s="30" t="e">
        <f t="shared" si="9"/>
        <v>#DIV/0!</v>
      </c>
      <c r="G24" s="66"/>
      <c r="H24" s="66"/>
      <c r="I24" s="240"/>
      <c r="J24" s="240"/>
      <c r="K24" s="240"/>
      <c r="L24" s="240"/>
      <c r="M24" s="240"/>
      <c r="N24" s="240"/>
      <c r="O24" s="678"/>
      <c r="P24" s="678"/>
      <c r="Q24" s="678"/>
      <c r="R24" s="678"/>
      <c r="S24" s="678"/>
      <c r="T24" s="678"/>
      <c r="U24" s="157"/>
      <c r="V24" s="157"/>
      <c r="W24" s="157"/>
      <c r="X24" s="157"/>
      <c r="Y24" s="157"/>
      <c r="Z24" s="157"/>
      <c r="AA24" s="157"/>
      <c r="AB24" s="157"/>
      <c r="AC24" s="157"/>
      <c r="AD24" s="157"/>
      <c r="AE24" s="157"/>
      <c r="AF24" s="157"/>
      <c r="AG24" s="157"/>
      <c r="AH24" s="157"/>
      <c r="AI24" s="157"/>
      <c r="AJ24" s="157"/>
      <c r="AK24" s="157"/>
      <c r="AL24" s="157"/>
      <c r="AM24" s="157"/>
      <c r="AN24" s="157"/>
      <c r="AO24" s="157"/>
      <c r="AP24" s="157"/>
      <c r="AQ24" s="157"/>
      <c r="AR24" s="157"/>
      <c r="AS24" s="157"/>
      <c r="AT24" s="157"/>
      <c r="AU24" s="157"/>
      <c r="AV24" s="157"/>
      <c r="AW24" s="157"/>
      <c r="AX24" s="157"/>
      <c r="AY24" s="157"/>
      <c r="AZ24" s="157"/>
      <c r="BA24" s="157"/>
      <c r="BB24" s="157"/>
      <c r="BC24" s="157"/>
      <c r="BD24" s="157"/>
      <c r="BE24" s="157"/>
      <c r="BF24" s="157"/>
      <c r="BG24" s="157"/>
      <c r="BH24" s="157"/>
      <c r="BI24" s="157"/>
      <c r="BJ24" s="157"/>
      <c r="BK24" s="157"/>
      <c r="BL24" s="157"/>
      <c r="BM24" s="157"/>
      <c r="BN24" s="157"/>
      <c r="BO24" s="157"/>
      <c r="BP24" s="157"/>
      <c r="BQ24" s="157"/>
      <c r="BR24" s="157"/>
      <c r="BS24" s="157"/>
      <c r="BT24" s="157"/>
      <c r="BU24" s="157"/>
      <c r="BV24" s="157"/>
      <c r="BW24" s="157"/>
      <c r="BX24" s="157"/>
      <c r="BY24" s="157"/>
      <c r="BZ24" s="157"/>
      <c r="CA24" s="157"/>
      <c r="CB24" s="157"/>
      <c r="CC24" s="157"/>
      <c r="CD24" s="157"/>
      <c r="CE24" s="157"/>
      <c r="CF24" s="157"/>
      <c r="CG24" s="157"/>
      <c r="CH24" s="157"/>
      <c r="CI24" s="157"/>
      <c r="CJ24" s="157"/>
      <c r="CK24" s="157"/>
      <c r="CL24" s="157"/>
      <c r="CM24" s="157"/>
      <c r="CN24" s="157"/>
      <c r="CO24" s="157"/>
      <c r="CP24" s="157"/>
      <c r="CQ24" s="157"/>
      <c r="CR24" s="157"/>
      <c r="CS24" s="157"/>
      <c r="CT24" s="157"/>
      <c r="CU24" s="157"/>
      <c r="CV24" s="157"/>
      <c r="CW24" s="157"/>
      <c r="CX24" s="157"/>
      <c r="CY24" s="157"/>
      <c r="CZ24" s="157"/>
      <c r="DA24" s="157"/>
      <c r="DB24" s="157"/>
      <c r="DC24" s="157"/>
      <c r="DD24" s="157"/>
      <c r="DE24" s="157"/>
      <c r="DF24" s="157"/>
      <c r="DG24" s="157"/>
      <c r="DH24" s="157"/>
      <c r="DI24" s="157"/>
      <c r="DJ24" s="157"/>
      <c r="DK24" s="157"/>
      <c r="DL24" s="157"/>
      <c r="DM24" s="157"/>
      <c r="DN24" s="157"/>
      <c r="DO24" s="157"/>
      <c r="DP24" s="157"/>
      <c r="DQ24" s="157"/>
      <c r="DR24" s="157"/>
      <c r="DS24" s="157"/>
      <c r="DT24" s="157"/>
      <c r="DU24" s="157"/>
      <c r="DV24" s="157"/>
      <c r="DW24" s="157"/>
      <c r="DX24" s="157"/>
      <c r="DY24" s="157"/>
      <c r="DZ24" s="157"/>
      <c r="EA24" s="157"/>
      <c r="EB24" s="157"/>
      <c r="EC24" s="157"/>
      <c r="ED24" s="157"/>
      <c r="EE24" s="157"/>
      <c r="EF24" s="157"/>
      <c r="EG24" s="157"/>
      <c r="EH24" s="157"/>
      <c r="EI24" s="157"/>
      <c r="EJ24" s="157"/>
      <c r="EK24" s="157"/>
      <c r="EL24" s="157"/>
      <c r="EM24" s="157"/>
      <c r="EN24" s="157"/>
      <c r="EO24" s="157"/>
      <c r="EP24" s="157"/>
      <c r="EQ24" s="157"/>
      <c r="ER24" s="157"/>
      <c r="ES24" s="157"/>
      <c r="ET24" s="157"/>
      <c r="EU24" s="157"/>
      <c r="EV24" s="157"/>
      <c r="EW24" s="157"/>
      <c r="EX24" s="157"/>
      <c r="EY24" s="157"/>
      <c r="EZ24" s="157"/>
      <c r="FA24" s="157"/>
      <c r="FB24" s="157"/>
      <c r="FC24" s="157"/>
      <c r="FD24" s="157"/>
      <c r="FE24" s="157"/>
      <c r="FF24" s="157"/>
      <c r="FG24" s="157"/>
      <c r="FH24" s="157"/>
      <c r="FI24" s="157"/>
      <c r="FJ24" s="157"/>
      <c r="FK24" s="157"/>
      <c r="FL24" s="157"/>
      <c r="FM24" s="157"/>
      <c r="FN24" s="157"/>
      <c r="FO24" s="157"/>
      <c r="FP24" s="157"/>
      <c r="FQ24" s="157"/>
      <c r="FR24" s="157"/>
      <c r="FS24" s="157"/>
      <c r="FT24" s="157"/>
      <c r="FU24" s="157"/>
      <c r="FV24" s="157"/>
      <c r="FW24" s="157"/>
      <c r="FX24" s="157"/>
      <c r="FY24" s="157"/>
      <c r="FZ24" s="157"/>
      <c r="GA24" s="157"/>
      <c r="GB24" s="157"/>
      <c r="GC24" s="157"/>
      <c r="GD24" s="157"/>
      <c r="GE24" s="157"/>
      <c r="GF24" s="157"/>
      <c r="GG24" s="157"/>
      <c r="GH24" s="157"/>
      <c r="GI24" s="157"/>
      <c r="GJ24" s="157"/>
      <c r="GK24" s="157"/>
      <c r="GL24" s="157"/>
      <c r="GM24" s="157"/>
      <c r="GN24" s="157"/>
      <c r="GO24" s="157"/>
      <c r="GP24" s="157"/>
      <c r="GQ24" s="157"/>
      <c r="GR24" s="157"/>
      <c r="GS24" s="157"/>
      <c r="GT24" s="157"/>
      <c r="GU24" s="157"/>
      <c r="GV24" s="157"/>
      <c r="GW24" s="157"/>
      <c r="GX24" s="157"/>
    </row>
    <row r="25" spans="1:206" s="2" customFormat="1" ht="19.5" customHeight="1" x14ac:dyDescent="0.25">
      <c r="A25" s="1092" t="s">
        <v>160</v>
      </c>
      <c r="B25" s="12"/>
      <c r="C25" s="30"/>
      <c r="D25" s="30">
        <f t="shared" si="8"/>
        <v>0</v>
      </c>
      <c r="E25" s="30">
        <f>0+E26/4/3.2</f>
        <v>0</v>
      </c>
      <c r="F25" s="30" t="e">
        <f t="shared" si="9"/>
        <v>#DIV/0!</v>
      </c>
      <c r="G25" s="66"/>
      <c r="H25" s="66"/>
      <c r="I25" s="240"/>
      <c r="J25" s="240"/>
      <c r="K25" s="240"/>
      <c r="L25" s="240"/>
      <c r="M25" s="240"/>
      <c r="N25" s="240"/>
      <c r="O25" s="678"/>
      <c r="P25" s="678"/>
      <c r="Q25" s="678"/>
      <c r="R25" s="678"/>
      <c r="S25" s="678"/>
      <c r="T25" s="678"/>
      <c r="U25" s="157"/>
      <c r="V25" s="157"/>
      <c r="W25" s="157"/>
      <c r="X25" s="157"/>
      <c r="Y25" s="157"/>
      <c r="Z25" s="157"/>
      <c r="AA25" s="157"/>
      <c r="AB25" s="157"/>
      <c r="AC25" s="157"/>
      <c r="AD25" s="157"/>
      <c r="AE25" s="157"/>
      <c r="AF25" s="157"/>
      <c r="AG25" s="157"/>
      <c r="AH25" s="157"/>
      <c r="AI25" s="157"/>
      <c r="AJ25" s="157"/>
      <c r="AK25" s="157"/>
      <c r="AL25" s="157"/>
      <c r="AM25" s="157"/>
      <c r="AN25" s="157"/>
      <c r="AO25" s="157"/>
      <c r="AP25" s="157"/>
      <c r="AQ25" s="157"/>
      <c r="AR25" s="157"/>
      <c r="AS25" s="157"/>
      <c r="AT25" s="157"/>
      <c r="AU25" s="157"/>
      <c r="AV25" s="157"/>
      <c r="AW25" s="157"/>
      <c r="AX25" s="157"/>
      <c r="AY25" s="157"/>
      <c r="AZ25" s="157"/>
      <c r="BA25" s="157"/>
      <c r="BB25" s="157"/>
      <c r="BC25" s="157"/>
      <c r="BD25" s="157"/>
      <c r="BE25" s="157"/>
      <c r="BF25" s="157"/>
      <c r="BG25" s="157"/>
      <c r="BH25" s="157"/>
      <c r="BI25" s="157"/>
      <c r="BJ25" s="157"/>
      <c r="BK25" s="157"/>
      <c r="BL25" s="157"/>
      <c r="BM25" s="157"/>
      <c r="BN25" s="157"/>
      <c r="BO25" s="157"/>
      <c r="BP25" s="157"/>
      <c r="BQ25" s="157"/>
      <c r="BR25" s="157"/>
      <c r="BS25" s="157"/>
      <c r="BT25" s="157"/>
      <c r="BU25" s="157"/>
      <c r="BV25" s="157"/>
      <c r="BW25" s="157"/>
      <c r="BX25" s="157"/>
      <c r="BY25" s="157"/>
      <c r="BZ25" s="157"/>
      <c r="CA25" s="157"/>
      <c r="CB25" s="157"/>
      <c r="CC25" s="157"/>
      <c r="CD25" s="157"/>
      <c r="CE25" s="157"/>
      <c r="CF25" s="157"/>
      <c r="CG25" s="157"/>
      <c r="CH25" s="157"/>
      <c r="CI25" s="157"/>
      <c r="CJ25" s="157"/>
      <c r="CK25" s="157"/>
      <c r="CL25" s="157"/>
      <c r="CM25" s="157"/>
      <c r="CN25" s="157"/>
      <c r="CO25" s="157"/>
      <c r="CP25" s="157"/>
      <c r="CQ25" s="157"/>
      <c r="CR25" s="157"/>
      <c r="CS25" s="157"/>
      <c r="CT25" s="157"/>
      <c r="CU25" s="157"/>
      <c r="CV25" s="157"/>
      <c r="CW25" s="157"/>
      <c r="CX25" s="157"/>
      <c r="CY25" s="157"/>
      <c r="CZ25" s="157"/>
      <c r="DA25" s="157"/>
      <c r="DB25" s="157"/>
      <c r="DC25" s="157"/>
      <c r="DD25" s="157"/>
      <c r="DE25" s="157"/>
      <c r="DF25" s="157"/>
      <c r="DG25" s="157"/>
      <c r="DH25" s="157"/>
      <c r="DI25" s="157"/>
      <c r="DJ25" s="157"/>
      <c r="DK25" s="157"/>
      <c r="DL25" s="157"/>
      <c r="DM25" s="157"/>
      <c r="DN25" s="157"/>
      <c r="DO25" s="157"/>
      <c r="DP25" s="157"/>
      <c r="DQ25" s="157"/>
      <c r="DR25" s="157"/>
      <c r="DS25" s="157"/>
      <c r="DT25" s="157"/>
      <c r="DU25" s="157"/>
      <c r="DV25" s="157"/>
      <c r="DW25" s="157"/>
      <c r="DX25" s="157"/>
      <c r="DY25" s="157"/>
      <c r="DZ25" s="157"/>
      <c r="EA25" s="157"/>
      <c r="EB25" s="157"/>
      <c r="EC25" s="157"/>
      <c r="ED25" s="157"/>
      <c r="EE25" s="157"/>
      <c r="EF25" s="157"/>
      <c r="EG25" s="157"/>
      <c r="EH25" s="157"/>
      <c r="EI25" s="157"/>
      <c r="EJ25" s="157"/>
      <c r="EK25" s="157"/>
      <c r="EL25" s="157"/>
      <c r="EM25" s="157"/>
      <c r="EN25" s="157"/>
      <c r="EO25" s="157"/>
      <c r="EP25" s="157"/>
      <c r="EQ25" s="157"/>
      <c r="ER25" s="157"/>
      <c r="ES25" s="157"/>
      <c r="ET25" s="157"/>
      <c r="EU25" s="157"/>
      <c r="EV25" s="157"/>
      <c r="EW25" s="157"/>
      <c r="EX25" s="157"/>
      <c r="EY25" s="157"/>
      <c r="EZ25" s="157"/>
      <c r="FA25" s="157"/>
      <c r="FB25" s="157"/>
      <c r="FC25" s="157"/>
      <c r="FD25" s="157"/>
      <c r="FE25" s="157"/>
      <c r="FF25" s="157"/>
      <c r="FG25" s="157"/>
      <c r="FH25" s="157"/>
      <c r="FI25" s="157"/>
      <c r="FJ25" s="157"/>
      <c r="FK25" s="157"/>
      <c r="FL25" s="157"/>
      <c r="FM25" s="157"/>
      <c r="FN25" s="157"/>
      <c r="FO25" s="157"/>
      <c r="FP25" s="157"/>
      <c r="FQ25" s="157"/>
      <c r="FR25" s="157"/>
      <c r="FS25" s="157"/>
      <c r="FT25" s="157"/>
      <c r="FU25" s="157"/>
      <c r="FV25" s="157"/>
      <c r="FW25" s="157"/>
      <c r="FX25" s="157"/>
      <c r="FY25" s="157"/>
      <c r="FZ25" s="157"/>
      <c r="GA25" s="157"/>
      <c r="GB25" s="157"/>
      <c r="GC25" s="157"/>
      <c r="GD25" s="157"/>
      <c r="GE25" s="157"/>
      <c r="GF25" s="157"/>
      <c r="GG25" s="157"/>
      <c r="GH25" s="157"/>
      <c r="GI25" s="157"/>
      <c r="GJ25" s="157"/>
      <c r="GK25" s="157"/>
      <c r="GL25" s="157"/>
      <c r="GM25" s="157"/>
      <c r="GN25" s="157"/>
      <c r="GO25" s="157"/>
      <c r="GP25" s="157"/>
      <c r="GQ25" s="157"/>
      <c r="GR25" s="157"/>
      <c r="GS25" s="157"/>
      <c r="GT25" s="157"/>
      <c r="GU25" s="157"/>
      <c r="GV25" s="157"/>
      <c r="GW25" s="157"/>
      <c r="GX25" s="157"/>
    </row>
    <row r="26" spans="1:206" s="2" customFormat="1" ht="24.75" customHeight="1" x14ac:dyDescent="0.25">
      <c r="A26" s="1092" t="s">
        <v>306</v>
      </c>
      <c r="B26" s="12"/>
      <c r="C26" s="30"/>
      <c r="D26" s="30">
        <f t="shared" si="8"/>
        <v>0</v>
      </c>
      <c r="E26" s="30"/>
      <c r="F26" s="30" t="e">
        <f t="shared" si="9"/>
        <v>#DIV/0!</v>
      </c>
      <c r="G26" s="66"/>
      <c r="H26" s="66"/>
      <c r="I26" s="240"/>
      <c r="J26" s="240"/>
      <c r="K26" s="240"/>
      <c r="L26" s="240"/>
      <c r="M26" s="240"/>
      <c r="N26" s="240"/>
      <c r="O26" s="678"/>
      <c r="P26" s="678"/>
      <c r="Q26" s="678"/>
      <c r="R26" s="678"/>
      <c r="S26" s="678"/>
      <c r="T26" s="678"/>
      <c r="U26" s="157"/>
      <c r="V26" s="157"/>
      <c r="W26" s="157"/>
      <c r="X26" s="157"/>
      <c r="Y26" s="157"/>
      <c r="Z26" s="157"/>
      <c r="AA26" s="157"/>
      <c r="AB26" s="157"/>
      <c r="AC26" s="157"/>
      <c r="AD26" s="157"/>
      <c r="AE26" s="157"/>
      <c r="AF26" s="157"/>
      <c r="AG26" s="157"/>
      <c r="AH26" s="157"/>
      <c r="AI26" s="157"/>
      <c r="AJ26" s="157"/>
      <c r="AK26" s="157"/>
      <c r="AL26" s="157"/>
      <c r="AM26" s="157"/>
      <c r="AN26" s="157"/>
      <c r="AO26" s="157"/>
      <c r="AP26" s="157"/>
      <c r="AQ26" s="157"/>
      <c r="AR26" s="157"/>
      <c r="AS26" s="157"/>
      <c r="AT26" s="157"/>
      <c r="AU26" s="157"/>
      <c r="AV26" s="157"/>
      <c r="AW26" s="157"/>
      <c r="AX26" s="157"/>
      <c r="AY26" s="157"/>
      <c r="AZ26" s="157"/>
      <c r="BA26" s="157"/>
      <c r="BB26" s="157"/>
      <c r="BC26" s="157"/>
      <c r="BD26" s="157"/>
      <c r="BE26" s="157"/>
      <c r="BF26" s="157"/>
      <c r="BG26" s="157"/>
      <c r="BH26" s="157"/>
      <c r="BI26" s="157"/>
      <c r="BJ26" s="157"/>
      <c r="BK26" s="157"/>
      <c r="BL26" s="157"/>
      <c r="BM26" s="157"/>
      <c r="BN26" s="157"/>
      <c r="BO26" s="157"/>
      <c r="BP26" s="157"/>
      <c r="BQ26" s="157"/>
      <c r="BR26" s="157"/>
      <c r="BS26" s="157"/>
      <c r="BT26" s="157"/>
      <c r="BU26" s="157"/>
      <c r="BV26" s="157"/>
      <c r="BW26" s="157"/>
      <c r="BX26" s="157"/>
      <c r="BY26" s="157"/>
      <c r="BZ26" s="157"/>
      <c r="CA26" s="157"/>
      <c r="CB26" s="157"/>
      <c r="CC26" s="157"/>
      <c r="CD26" s="157"/>
      <c r="CE26" s="157"/>
      <c r="CF26" s="157"/>
      <c r="CG26" s="157"/>
      <c r="CH26" s="157"/>
      <c r="CI26" s="157"/>
      <c r="CJ26" s="157"/>
      <c r="CK26" s="157"/>
      <c r="CL26" s="157"/>
      <c r="CM26" s="157"/>
      <c r="CN26" s="157"/>
      <c r="CO26" s="157"/>
      <c r="CP26" s="157"/>
      <c r="CQ26" s="157"/>
      <c r="CR26" s="157"/>
      <c r="CS26" s="157"/>
      <c r="CT26" s="157"/>
      <c r="CU26" s="157"/>
      <c r="CV26" s="157"/>
      <c r="CW26" s="157"/>
      <c r="CX26" s="157"/>
      <c r="CY26" s="157"/>
      <c r="CZ26" s="157"/>
      <c r="DA26" s="157"/>
      <c r="DB26" s="157"/>
      <c r="DC26" s="157"/>
      <c r="DD26" s="157"/>
      <c r="DE26" s="157"/>
      <c r="DF26" s="157"/>
      <c r="DG26" s="157"/>
      <c r="DH26" s="157"/>
      <c r="DI26" s="157"/>
      <c r="DJ26" s="157"/>
      <c r="DK26" s="157"/>
      <c r="DL26" s="157"/>
      <c r="DM26" s="157"/>
      <c r="DN26" s="157"/>
      <c r="DO26" s="157"/>
      <c r="DP26" s="157"/>
      <c r="DQ26" s="157"/>
      <c r="DR26" s="157"/>
      <c r="DS26" s="157"/>
      <c r="DT26" s="157"/>
      <c r="DU26" s="157"/>
      <c r="DV26" s="157"/>
      <c r="DW26" s="157"/>
      <c r="DX26" s="157"/>
      <c r="DY26" s="157"/>
      <c r="DZ26" s="157"/>
      <c r="EA26" s="157"/>
      <c r="EB26" s="157"/>
      <c r="EC26" s="157"/>
      <c r="ED26" s="157"/>
      <c r="EE26" s="157"/>
      <c r="EF26" s="157"/>
      <c r="EG26" s="157"/>
      <c r="EH26" s="157"/>
      <c r="EI26" s="157"/>
      <c r="EJ26" s="157"/>
      <c r="EK26" s="157"/>
      <c r="EL26" s="157"/>
      <c r="EM26" s="157"/>
      <c r="EN26" s="157"/>
      <c r="EO26" s="157"/>
      <c r="EP26" s="157"/>
      <c r="EQ26" s="157"/>
      <c r="ER26" s="157"/>
      <c r="ES26" s="157"/>
      <c r="ET26" s="157"/>
      <c r="EU26" s="157"/>
      <c r="EV26" s="157"/>
      <c r="EW26" s="157"/>
      <c r="EX26" s="157"/>
      <c r="EY26" s="157"/>
      <c r="EZ26" s="157"/>
      <c r="FA26" s="157"/>
      <c r="FB26" s="157"/>
      <c r="FC26" s="157"/>
      <c r="FD26" s="157"/>
      <c r="FE26" s="157"/>
      <c r="FF26" s="157"/>
      <c r="FG26" s="157"/>
      <c r="FH26" s="157"/>
      <c r="FI26" s="157"/>
      <c r="FJ26" s="157"/>
      <c r="FK26" s="157"/>
      <c r="FL26" s="157"/>
      <c r="FM26" s="157"/>
      <c r="FN26" s="157"/>
      <c r="FO26" s="157"/>
      <c r="FP26" s="157"/>
      <c r="FQ26" s="157"/>
      <c r="FR26" s="157"/>
      <c r="FS26" s="157"/>
      <c r="FT26" s="157"/>
      <c r="FU26" s="157"/>
      <c r="FV26" s="157"/>
      <c r="FW26" s="157"/>
      <c r="FX26" s="157"/>
      <c r="FY26" s="157"/>
      <c r="FZ26" s="157"/>
      <c r="GA26" s="157"/>
      <c r="GB26" s="157"/>
      <c r="GC26" s="157"/>
      <c r="GD26" s="157"/>
      <c r="GE26" s="157"/>
      <c r="GF26" s="157"/>
      <c r="GG26" s="157"/>
      <c r="GH26" s="157"/>
      <c r="GI26" s="157"/>
      <c r="GJ26" s="157"/>
      <c r="GK26" s="157"/>
      <c r="GL26" s="157"/>
      <c r="GM26" s="157"/>
      <c r="GN26" s="157"/>
      <c r="GO26" s="157"/>
      <c r="GP26" s="157"/>
      <c r="GQ26" s="157"/>
      <c r="GR26" s="157"/>
      <c r="GS26" s="157"/>
      <c r="GT26" s="157"/>
      <c r="GU26" s="157"/>
      <c r="GV26" s="157"/>
      <c r="GW26" s="157"/>
      <c r="GX26" s="157"/>
    </row>
    <row r="27" spans="1:206" s="5" customFormat="1" ht="15" customHeight="1" x14ac:dyDescent="0.2">
      <c r="A27" s="1115" t="s">
        <v>169</v>
      </c>
      <c r="B27" s="432"/>
      <c r="C27" s="316">
        <f>C20+C25*3.2</f>
        <v>0</v>
      </c>
      <c r="D27" s="316">
        <f>D20+D25*3.2</f>
        <v>0</v>
      </c>
      <c r="E27" s="316">
        <f>E20+E25*3.2</f>
        <v>0</v>
      </c>
      <c r="F27" s="316" t="e">
        <f t="shared" si="9"/>
        <v>#DIV/0!</v>
      </c>
      <c r="G27" s="66"/>
      <c r="H27" s="66"/>
      <c r="I27" s="240"/>
      <c r="J27" s="240"/>
      <c r="K27" s="240"/>
      <c r="L27" s="240"/>
      <c r="M27" s="240"/>
      <c r="N27" s="240"/>
      <c r="O27" s="679"/>
      <c r="P27" s="679"/>
      <c r="Q27" s="679"/>
      <c r="R27" s="679"/>
      <c r="S27" s="679"/>
      <c r="T27" s="679"/>
      <c r="U27" s="1051"/>
      <c r="V27" s="1051"/>
      <c r="W27" s="1051"/>
      <c r="X27" s="1051"/>
      <c r="Y27" s="1051"/>
      <c r="Z27" s="1051"/>
      <c r="AA27" s="1051"/>
      <c r="AB27" s="1051"/>
      <c r="AC27" s="1051"/>
      <c r="AD27" s="1051"/>
      <c r="AE27" s="1051"/>
      <c r="AF27" s="1051"/>
      <c r="AG27" s="1051"/>
      <c r="AH27" s="1051"/>
      <c r="AI27" s="1051"/>
      <c r="AJ27" s="1051"/>
      <c r="AK27" s="1051"/>
      <c r="AL27" s="1051"/>
      <c r="AM27" s="1051"/>
      <c r="AN27" s="1051"/>
      <c r="AO27" s="1051"/>
      <c r="AP27" s="1051"/>
      <c r="AQ27" s="1051"/>
      <c r="AR27" s="1051"/>
      <c r="AS27" s="1051"/>
      <c r="AT27" s="1051"/>
      <c r="AU27" s="1051"/>
      <c r="AV27" s="1051"/>
      <c r="AW27" s="1051"/>
      <c r="AX27" s="1051"/>
      <c r="AY27" s="1051"/>
      <c r="AZ27" s="1051"/>
      <c r="BA27" s="1051"/>
      <c r="BB27" s="1051"/>
      <c r="BC27" s="1051"/>
      <c r="BD27" s="1051"/>
      <c r="BE27" s="1051"/>
      <c r="BF27" s="1051"/>
      <c r="BG27" s="1051"/>
      <c r="BH27" s="1051"/>
      <c r="BI27" s="1051"/>
      <c r="BJ27" s="1051"/>
      <c r="BK27" s="1051"/>
      <c r="BL27" s="1051"/>
      <c r="BM27" s="1051"/>
      <c r="BN27" s="1051"/>
      <c r="BO27" s="1051"/>
      <c r="BP27" s="1051"/>
      <c r="BQ27" s="1051"/>
      <c r="BR27" s="1051"/>
      <c r="BS27" s="1051"/>
      <c r="BT27" s="1051"/>
      <c r="BU27" s="1051"/>
      <c r="BV27" s="1051"/>
      <c r="BW27" s="1051"/>
      <c r="BX27" s="1051"/>
      <c r="BY27" s="1051"/>
      <c r="BZ27" s="1051"/>
      <c r="CA27" s="1051"/>
      <c r="CB27" s="1051"/>
      <c r="CC27" s="1051"/>
      <c r="CD27" s="1051"/>
      <c r="CE27" s="1051"/>
      <c r="CF27" s="1051"/>
      <c r="CG27" s="1051"/>
      <c r="CH27" s="1051"/>
      <c r="CI27" s="1051"/>
      <c r="CJ27" s="1051"/>
      <c r="CK27" s="1051"/>
      <c r="CL27" s="1051"/>
      <c r="CM27" s="1051"/>
      <c r="CN27" s="1051"/>
      <c r="CO27" s="1051"/>
      <c r="CP27" s="1051"/>
      <c r="CQ27" s="1051"/>
      <c r="CR27" s="1051"/>
      <c r="CS27" s="1051"/>
      <c r="CT27" s="1051"/>
      <c r="CU27" s="1051"/>
      <c r="CV27" s="1051"/>
      <c r="CW27" s="1051"/>
      <c r="CX27" s="1051"/>
      <c r="CY27" s="1051"/>
      <c r="CZ27" s="1051"/>
      <c r="DA27" s="1051"/>
      <c r="DB27" s="1051"/>
      <c r="DC27" s="1051"/>
      <c r="DD27" s="1051"/>
      <c r="DE27" s="1051"/>
      <c r="DF27" s="1051"/>
      <c r="DG27" s="1051"/>
      <c r="DH27" s="1051"/>
      <c r="DI27" s="1051"/>
      <c r="DJ27" s="1051"/>
      <c r="DK27" s="1051"/>
      <c r="DL27" s="1051"/>
      <c r="DM27" s="1051"/>
      <c r="DN27" s="1051"/>
      <c r="DO27" s="1051"/>
      <c r="DP27" s="1051"/>
      <c r="DQ27" s="1051"/>
      <c r="DR27" s="1051"/>
      <c r="DS27" s="1051"/>
      <c r="DT27" s="1051"/>
      <c r="DU27" s="1051"/>
      <c r="DV27" s="1051"/>
      <c r="DW27" s="1051"/>
      <c r="DX27" s="1051"/>
      <c r="DY27" s="1051"/>
      <c r="DZ27" s="1051"/>
      <c r="EA27" s="1051"/>
      <c r="EB27" s="1051"/>
      <c r="EC27" s="1051"/>
      <c r="ED27" s="1051"/>
      <c r="EE27" s="1051"/>
      <c r="EF27" s="1051"/>
      <c r="EG27" s="1051"/>
      <c r="EH27" s="1051"/>
      <c r="EI27" s="1051"/>
      <c r="EJ27" s="1051"/>
      <c r="EK27" s="1051"/>
      <c r="EL27" s="1051"/>
      <c r="EM27" s="1051"/>
      <c r="EN27" s="1051"/>
      <c r="EO27" s="1051"/>
      <c r="EP27" s="1051"/>
      <c r="EQ27" s="1051"/>
      <c r="ER27" s="1051"/>
      <c r="ES27" s="1051"/>
      <c r="ET27" s="1051"/>
      <c r="EU27" s="1051"/>
      <c r="EV27" s="1051"/>
      <c r="EW27" s="1051"/>
      <c r="EX27" s="1051"/>
      <c r="EY27" s="1051"/>
      <c r="EZ27" s="1051"/>
      <c r="FA27" s="1051"/>
      <c r="FB27" s="1051"/>
      <c r="FC27" s="1051"/>
      <c r="FD27" s="1051"/>
      <c r="FE27" s="1051"/>
      <c r="FF27" s="1051"/>
      <c r="FG27" s="1051"/>
      <c r="FH27" s="1051"/>
      <c r="FI27" s="1051"/>
      <c r="FJ27" s="1051"/>
      <c r="FK27" s="1051"/>
      <c r="FL27" s="1051"/>
      <c r="FM27" s="1051"/>
      <c r="FN27" s="1051"/>
      <c r="FO27" s="1051"/>
      <c r="FP27" s="1051"/>
      <c r="FQ27" s="1051"/>
      <c r="FR27" s="1051"/>
      <c r="FS27" s="1051"/>
      <c r="FT27" s="1051"/>
      <c r="FU27" s="1051"/>
      <c r="FV27" s="1051"/>
      <c r="FW27" s="1051"/>
      <c r="FX27" s="1051"/>
      <c r="FY27" s="1051"/>
      <c r="FZ27" s="1051"/>
      <c r="GA27" s="1051"/>
      <c r="GB27" s="1051"/>
      <c r="GC27" s="1051"/>
      <c r="GD27" s="1051"/>
      <c r="GE27" s="1051"/>
      <c r="GF27" s="1051"/>
      <c r="GG27" s="1051"/>
      <c r="GH27" s="1051"/>
      <c r="GI27" s="1051"/>
      <c r="GJ27" s="1051"/>
      <c r="GK27" s="1051"/>
      <c r="GL27" s="1051"/>
      <c r="GM27" s="1051"/>
      <c r="GN27" s="1051"/>
      <c r="GO27" s="1051"/>
      <c r="GP27" s="1051"/>
      <c r="GQ27" s="1051"/>
      <c r="GR27" s="1051"/>
      <c r="GS27" s="1051"/>
      <c r="GT27" s="1051"/>
      <c r="GU27" s="1051"/>
      <c r="GV27" s="1051"/>
      <c r="GW27" s="1051"/>
      <c r="GX27" s="1051"/>
    </row>
    <row r="28" spans="1:206" s="2" customFormat="1" ht="15" customHeight="1" x14ac:dyDescent="0.25">
      <c r="A28" s="1120" t="s">
        <v>313</v>
      </c>
      <c r="B28" s="12"/>
      <c r="C28" s="30"/>
      <c r="D28" s="30"/>
      <c r="E28" s="30"/>
      <c r="F28" s="30"/>
      <c r="G28" s="66"/>
      <c r="H28" s="66"/>
      <c r="I28" s="240"/>
      <c r="J28" s="240"/>
      <c r="K28" s="240"/>
      <c r="L28" s="240"/>
      <c r="M28" s="240"/>
      <c r="N28" s="240"/>
      <c r="O28" s="678"/>
      <c r="P28" s="678"/>
      <c r="Q28" s="678"/>
      <c r="R28" s="678"/>
      <c r="S28" s="678"/>
      <c r="T28" s="678"/>
      <c r="U28" s="157"/>
      <c r="V28" s="157"/>
      <c r="W28" s="157"/>
      <c r="X28" s="157"/>
      <c r="Y28" s="157"/>
      <c r="Z28" s="157"/>
      <c r="AA28" s="157"/>
      <c r="AB28" s="157"/>
      <c r="AC28" s="157"/>
      <c r="AD28" s="157"/>
      <c r="AE28" s="157"/>
      <c r="AF28" s="157"/>
      <c r="AG28" s="157"/>
      <c r="AH28" s="157"/>
      <c r="AI28" s="157"/>
      <c r="AJ28" s="157"/>
      <c r="AK28" s="157"/>
      <c r="AL28" s="157"/>
      <c r="AM28" s="157"/>
      <c r="AN28" s="157"/>
      <c r="AO28" s="157"/>
      <c r="AP28" s="157"/>
      <c r="AQ28" s="157"/>
      <c r="AR28" s="157"/>
      <c r="AS28" s="157"/>
      <c r="AT28" s="157"/>
      <c r="AU28" s="157"/>
      <c r="AV28" s="157"/>
      <c r="AW28" s="157"/>
      <c r="AX28" s="157"/>
      <c r="AY28" s="157"/>
      <c r="AZ28" s="157"/>
      <c r="BA28" s="157"/>
      <c r="BB28" s="157"/>
      <c r="BC28" s="157"/>
      <c r="BD28" s="157"/>
      <c r="BE28" s="157"/>
      <c r="BF28" s="157"/>
      <c r="BG28" s="157"/>
      <c r="BH28" s="157"/>
      <c r="BI28" s="157"/>
      <c r="BJ28" s="157"/>
      <c r="BK28" s="157"/>
      <c r="BL28" s="157"/>
      <c r="BM28" s="157"/>
      <c r="BN28" s="157"/>
      <c r="BO28" s="157"/>
      <c r="BP28" s="157"/>
      <c r="BQ28" s="157"/>
      <c r="BR28" s="157"/>
      <c r="BS28" s="157"/>
      <c r="BT28" s="157"/>
      <c r="BU28" s="157"/>
      <c r="BV28" s="157"/>
      <c r="BW28" s="157"/>
      <c r="BX28" s="157"/>
      <c r="BY28" s="157"/>
      <c r="BZ28" s="157"/>
      <c r="CA28" s="157"/>
      <c r="CB28" s="157"/>
      <c r="CC28" s="157"/>
      <c r="CD28" s="157"/>
      <c r="CE28" s="157"/>
      <c r="CF28" s="157"/>
      <c r="CG28" s="157"/>
      <c r="CH28" s="157"/>
      <c r="CI28" s="157"/>
      <c r="CJ28" s="157"/>
      <c r="CK28" s="157"/>
      <c r="CL28" s="157"/>
      <c r="CM28" s="157"/>
      <c r="CN28" s="157"/>
      <c r="CO28" s="157"/>
      <c r="CP28" s="157"/>
      <c r="CQ28" s="157"/>
      <c r="CR28" s="157"/>
      <c r="CS28" s="157"/>
      <c r="CT28" s="157"/>
      <c r="CU28" s="157"/>
      <c r="CV28" s="157"/>
      <c r="CW28" s="157"/>
      <c r="CX28" s="157"/>
      <c r="CY28" s="157"/>
      <c r="CZ28" s="157"/>
      <c r="DA28" s="157"/>
      <c r="DB28" s="157"/>
      <c r="DC28" s="157"/>
      <c r="DD28" s="157"/>
      <c r="DE28" s="157"/>
      <c r="DF28" s="157"/>
      <c r="DG28" s="157"/>
      <c r="DH28" s="157"/>
      <c r="DI28" s="157"/>
      <c r="DJ28" s="157"/>
      <c r="DK28" s="157"/>
      <c r="DL28" s="157"/>
      <c r="DM28" s="157"/>
      <c r="DN28" s="157"/>
      <c r="DO28" s="157"/>
      <c r="DP28" s="157"/>
      <c r="DQ28" s="157"/>
      <c r="DR28" s="157"/>
      <c r="DS28" s="157"/>
      <c r="DT28" s="157"/>
      <c r="DU28" s="157"/>
      <c r="DV28" s="157"/>
      <c r="DW28" s="157"/>
      <c r="DX28" s="157"/>
      <c r="DY28" s="157"/>
      <c r="DZ28" s="157"/>
      <c r="EA28" s="157"/>
      <c r="EB28" s="157"/>
      <c r="EC28" s="157"/>
      <c r="ED28" s="157"/>
      <c r="EE28" s="157"/>
      <c r="EF28" s="157"/>
      <c r="EG28" s="157"/>
      <c r="EH28" s="157"/>
      <c r="EI28" s="157"/>
      <c r="EJ28" s="157"/>
      <c r="EK28" s="157"/>
      <c r="EL28" s="157"/>
      <c r="EM28" s="157"/>
      <c r="EN28" s="157"/>
      <c r="EO28" s="157"/>
      <c r="EP28" s="157"/>
      <c r="EQ28" s="157"/>
      <c r="ER28" s="157"/>
      <c r="ES28" s="157"/>
      <c r="ET28" s="157"/>
      <c r="EU28" s="157"/>
      <c r="EV28" s="157"/>
      <c r="EW28" s="157"/>
      <c r="EX28" s="157"/>
      <c r="EY28" s="157"/>
      <c r="EZ28" s="157"/>
      <c r="FA28" s="157"/>
      <c r="FB28" s="157"/>
      <c r="FC28" s="157"/>
      <c r="FD28" s="157"/>
      <c r="FE28" s="157"/>
      <c r="FF28" s="157"/>
      <c r="FG28" s="157"/>
      <c r="FH28" s="157"/>
      <c r="FI28" s="157"/>
      <c r="FJ28" s="157"/>
      <c r="FK28" s="157"/>
      <c r="FL28" s="157"/>
      <c r="FM28" s="157"/>
      <c r="FN28" s="157"/>
      <c r="FO28" s="157"/>
      <c r="FP28" s="157"/>
      <c r="FQ28" s="157"/>
      <c r="FR28" s="157"/>
      <c r="FS28" s="157"/>
      <c r="FT28" s="157"/>
      <c r="FU28" s="157"/>
      <c r="FV28" s="157"/>
      <c r="FW28" s="157"/>
      <c r="FX28" s="157"/>
      <c r="FY28" s="157"/>
      <c r="FZ28" s="157"/>
      <c r="GA28" s="157"/>
      <c r="GB28" s="157"/>
      <c r="GC28" s="157"/>
      <c r="GD28" s="157"/>
      <c r="GE28" s="157"/>
      <c r="GF28" s="157"/>
      <c r="GG28" s="157"/>
      <c r="GH28" s="157"/>
      <c r="GI28" s="157"/>
      <c r="GJ28" s="157"/>
      <c r="GK28" s="157"/>
      <c r="GL28" s="157"/>
      <c r="GM28" s="157"/>
      <c r="GN28" s="157"/>
      <c r="GO28" s="157"/>
      <c r="GP28" s="157"/>
      <c r="GQ28" s="157"/>
      <c r="GR28" s="157"/>
      <c r="GS28" s="157"/>
      <c r="GT28" s="157"/>
      <c r="GU28" s="157"/>
      <c r="GV28" s="157"/>
      <c r="GW28" s="157"/>
      <c r="GX28" s="157"/>
    </row>
    <row r="29" spans="1:206" s="2" customFormat="1" ht="15" customHeight="1" x14ac:dyDescent="0.25">
      <c r="A29" s="1092" t="s">
        <v>201</v>
      </c>
      <c r="B29" s="12"/>
      <c r="C29" s="30">
        <f>SUM(C31,C36)</f>
        <v>0</v>
      </c>
      <c r="D29" s="30">
        <f>SUM(D31,D36)</f>
        <v>0</v>
      </c>
      <c r="E29" s="30">
        <f>SUM(E31,E36)</f>
        <v>0</v>
      </c>
      <c r="F29" s="30" t="e">
        <f>E29/D29*100</f>
        <v>#DIV/0!</v>
      </c>
      <c r="G29" s="66"/>
      <c r="H29" s="66"/>
      <c r="I29" s="240"/>
      <c r="J29" s="240"/>
      <c r="K29" s="240"/>
      <c r="L29" s="240"/>
      <c r="M29" s="240"/>
      <c r="N29" s="240"/>
      <c r="O29" s="678"/>
      <c r="P29" s="678"/>
      <c r="Q29" s="678"/>
      <c r="R29" s="678"/>
      <c r="S29" s="678"/>
      <c r="T29" s="678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  <c r="AF29" s="157"/>
      <c r="AG29" s="157"/>
      <c r="AH29" s="157"/>
      <c r="AI29" s="157"/>
      <c r="AJ29" s="157"/>
      <c r="AK29" s="157"/>
      <c r="AL29" s="157"/>
      <c r="AM29" s="157"/>
      <c r="AN29" s="157"/>
      <c r="AO29" s="157"/>
      <c r="AP29" s="157"/>
      <c r="AQ29" s="157"/>
      <c r="AR29" s="157"/>
      <c r="AS29" s="157"/>
      <c r="AT29" s="157"/>
      <c r="AU29" s="157"/>
      <c r="AV29" s="157"/>
      <c r="AW29" s="157"/>
      <c r="AX29" s="157"/>
      <c r="AY29" s="157"/>
      <c r="AZ29" s="157"/>
      <c r="BA29" s="157"/>
      <c r="BB29" s="157"/>
      <c r="BC29" s="157"/>
      <c r="BD29" s="157"/>
      <c r="BE29" s="157"/>
      <c r="BF29" s="157"/>
      <c r="BG29" s="157"/>
      <c r="BH29" s="157"/>
      <c r="BI29" s="157"/>
      <c r="BJ29" s="157"/>
      <c r="BK29" s="157"/>
      <c r="BL29" s="157"/>
      <c r="BM29" s="157"/>
      <c r="BN29" s="157"/>
      <c r="BO29" s="157"/>
      <c r="BP29" s="157"/>
      <c r="BQ29" s="157"/>
      <c r="BR29" s="157"/>
      <c r="BS29" s="157"/>
      <c r="BT29" s="157"/>
      <c r="BU29" s="157"/>
      <c r="BV29" s="157"/>
      <c r="BW29" s="157"/>
      <c r="BX29" s="157"/>
      <c r="BY29" s="157"/>
      <c r="BZ29" s="157"/>
      <c r="CA29" s="157"/>
      <c r="CB29" s="157"/>
      <c r="CC29" s="157"/>
      <c r="CD29" s="157"/>
      <c r="CE29" s="157"/>
      <c r="CF29" s="157"/>
      <c r="CG29" s="157"/>
      <c r="CH29" s="157"/>
      <c r="CI29" s="157"/>
      <c r="CJ29" s="157"/>
      <c r="CK29" s="157"/>
      <c r="CL29" s="157"/>
      <c r="CM29" s="157"/>
      <c r="CN29" s="157"/>
      <c r="CO29" s="157"/>
      <c r="CP29" s="157"/>
      <c r="CQ29" s="157"/>
      <c r="CR29" s="157"/>
      <c r="CS29" s="157"/>
      <c r="CT29" s="157"/>
      <c r="CU29" s="157"/>
      <c r="CV29" s="157"/>
      <c r="CW29" s="157"/>
      <c r="CX29" s="157"/>
      <c r="CY29" s="157"/>
      <c r="CZ29" s="157"/>
      <c r="DA29" s="157"/>
      <c r="DB29" s="157"/>
      <c r="DC29" s="157"/>
      <c r="DD29" s="157"/>
      <c r="DE29" s="157"/>
      <c r="DF29" s="157"/>
      <c r="DG29" s="157"/>
      <c r="DH29" s="157"/>
      <c r="DI29" s="157"/>
      <c r="DJ29" s="157"/>
      <c r="DK29" s="157"/>
      <c r="DL29" s="157"/>
      <c r="DM29" s="157"/>
      <c r="DN29" s="157"/>
      <c r="DO29" s="157"/>
      <c r="DP29" s="157"/>
      <c r="DQ29" s="157"/>
      <c r="DR29" s="157"/>
      <c r="DS29" s="157"/>
      <c r="DT29" s="157"/>
      <c r="DU29" s="157"/>
      <c r="DV29" s="157"/>
      <c r="DW29" s="157"/>
      <c r="DX29" s="157"/>
      <c r="DY29" s="157"/>
      <c r="DZ29" s="157"/>
      <c r="EA29" s="157"/>
      <c r="EB29" s="157"/>
      <c r="EC29" s="157"/>
      <c r="ED29" s="157"/>
      <c r="EE29" s="157"/>
      <c r="EF29" s="157"/>
      <c r="EG29" s="157"/>
      <c r="EH29" s="157"/>
      <c r="EI29" s="157"/>
      <c r="EJ29" s="157"/>
      <c r="EK29" s="157"/>
      <c r="EL29" s="157"/>
      <c r="EM29" s="157"/>
      <c r="EN29" s="157"/>
      <c r="EO29" s="157"/>
      <c r="EP29" s="157"/>
      <c r="EQ29" s="157"/>
      <c r="ER29" s="157"/>
      <c r="ES29" s="157"/>
      <c r="ET29" s="157"/>
      <c r="EU29" s="157"/>
      <c r="EV29" s="157"/>
      <c r="EW29" s="157"/>
      <c r="EX29" s="157"/>
      <c r="EY29" s="157"/>
      <c r="EZ29" s="157"/>
      <c r="FA29" s="157"/>
      <c r="FB29" s="157"/>
      <c r="FC29" s="157"/>
      <c r="FD29" s="157"/>
      <c r="FE29" s="157"/>
      <c r="FF29" s="157"/>
      <c r="FG29" s="157"/>
      <c r="FH29" s="157"/>
      <c r="FI29" s="157"/>
      <c r="FJ29" s="157"/>
      <c r="FK29" s="157"/>
      <c r="FL29" s="157"/>
      <c r="FM29" s="157"/>
      <c r="FN29" s="157"/>
      <c r="FO29" s="157"/>
      <c r="FP29" s="157"/>
      <c r="FQ29" s="157"/>
      <c r="FR29" s="157"/>
      <c r="FS29" s="157"/>
      <c r="FT29" s="157"/>
      <c r="FU29" s="157"/>
      <c r="FV29" s="157"/>
      <c r="FW29" s="157"/>
      <c r="FX29" s="157"/>
      <c r="FY29" s="157"/>
      <c r="FZ29" s="157"/>
      <c r="GA29" s="157"/>
      <c r="GB29" s="157"/>
      <c r="GC29" s="157"/>
      <c r="GD29" s="157"/>
      <c r="GE29" s="157"/>
      <c r="GF29" s="157"/>
      <c r="GG29" s="157"/>
      <c r="GH29" s="157"/>
      <c r="GI29" s="157"/>
      <c r="GJ29" s="157"/>
      <c r="GK29" s="157"/>
      <c r="GL29" s="157"/>
      <c r="GM29" s="157"/>
      <c r="GN29" s="157"/>
      <c r="GO29" s="157"/>
      <c r="GP29" s="157"/>
      <c r="GQ29" s="157"/>
      <c r="GR29" s="157"/>
      <c r="GS29" s="157"/>
      <c r="GT29" s="157"/>
      <c r="GU29" s="157"/>
      <c r="GV29" s="157"/>
      <c r="GW29" s="157"/>
      <c r="GX29" s="157"/>
    </row>
    <row r="30" spans="1:206" s="2" customFormat="1" ht="38.1" customHeight="1" x14ac:dyDescent="0.25">
      <c r="A30" s="1092" t="s">
        <v>309</v>
      </c>
      <c r="B30" s="12"/>
      <c r="C30" s="30"/>
      <c r="D30" s="30">
        <f>ROUND(C30/12*$B$3,0)</f>
        <v>0</v>
      </c>
      <c r="E30" s="30"/>
      <c r="F30" s="30"/>
      <c r="G30" s="66"/>
      <c r="H30" s="66"/>
      <c r="I30" s="240"/>
      <c r="J30" s="240"/>
      <c r="K30" s="240"/>
      <c r="L30" s="240"/>
      <c r="M30" s="240"/>
      <c r="N30" s="240"/>
      <c r="O30" s="678"/>
      <c r="P30" s="678"/>
      <c r="Q30" s="678"/>
      <c r="R30" s="678"/>
      <c r="S30" s="678"/>
      <c r="T30" s="678"/>
      <c r="U30" s="157"/>
      <c r="V30" s="157"/>
      <c r="W30" s="157"/>
      <c r="X30" s="157"/>
      <c r="Y30" s="157"/>
      <c r="Z30" s="157"/>
      <c r="AA30" s="157"/>
      <c r="AB30" s="157"/>
      <c r="AC30" s="157"/>
      <c r="AD30" s="157"/>
      <c r="AE30" s="157"/>
      <c r="AF30" s="157"/>
      <c r="AG30" s="157"/>
      <c r="AH30" s="157"/>
      <c r="AI30" s="157"/>
      <c r="AJ30" s="157"/>
      <c r="AK30" s="157"/>
      <c r="AL30" s="157"/>
      <c r="AM30" s="157"/>
      <c r="AN30" s="157"/>
      <c r="AO30" s="157"/>
      <c r="AP30" s="157"/>
      <c r="AQ30" s="157"/>
      <c r="AR30" s="157"/>
      <c r="AS30" s="157"/>
      <c r="AT30" s="157"/>
      <c r="AU30" s="157"/>
      <c r="AV30" s="157"/>
      <c r="AW30" s="157"/>
      <c r="AX30" s="157"/>
      <c r="AY30" s="157"/>
      <c r="AZ30" s="157"/>
      <c r="BA30" s="157"/>
      <c r="BB30" s="157"/>
      <c r="BC30" s="157"/>
      <c r="BD30" s="157"/>
      <c r="BE30" s="157"/>
      <c r="BF30" s="157"/>
      <c r="BG30" s="157"/>
      <c r="BH30" s="157"/>
      <c r="BI30" s="157"/>
      <c r="BJ30" s="157"/>
      <c r="BK30" s="157"/>
      <c r="BL30" s="157"/>
      <c r="BM30" s="157"/>
      <c r="BN30" s="157"/>
      <c r="BO30" s="157"/>
      <c r="BP30" s="157"/>
      <c r="BQ30" s="157"/>
      <c r="BR30" s="157"/>
      <c r="BS30" s="157"/>
      <c r="BT30" s="157"/>
      <c r="BU30" s="157"/>
      <c r="BV30" s="157"/>
      <c r="BW30" s="157"/>
      <c r="BX30" s="157"/>
      <c r="BY30" s="157"/>
      <c r="BZ30" s="157"/>
      <c r="CA30" s="157"/>
      <c r="CB30" s="157"/>
      <c r="CC30" s="157"/>
      <c r="CD30" s="157"/>
      <c r="CE30" s="157"/>
      <c r="CF30" s="157"/>
      <c r="CG30" s="157"/>
      <c r="CH30" s="157"/>
      <c r="CI30" s="157"/>
      <c r="CJ30" s="157"/>
      <c r="CK30" s="157"/>
      <c r="CL30" s="157"/>
      <c r="CM30" s="157"/>
      <c r="CN30" s="157"/>
      <c r="CO30" s="157"/>
      <c r="CP30" s="157"/>
      <c r="CQ30" s="157"/>
      <c r="CR30" s="157"/>
      <c r="CS30" s="157"/>
      <c r="CT30" s="157"/>
      <c r="CU30" s="157"/>
      <c r="CV30" s="157"/>
      <c r="CW30" s="157"/>
      <c r="CX30" s="157"/>
      <c r="CY30" s="157"/>
      <c r="CZ30" s="157"/>
      <c r="DA30" s="157"/>
      <c r="DB30" s="157"/>
      <c r="DC30" s="157"/>
      <c r="DD30" s="157"/>
      <c r="DE30" s="157"/>
      <c r="DF30" s="157"/>
      <c r="DG30" s="157"/>
      <c r="DH30" s="157"/>
      <c r="DI30" s="157"/>
      <c r="DJ30" s="157"/>
      <c r="DK30" s="157"/>
      <c r="DL30" s="157"/>
      <c r="DM30" s="157"/>
      <c r="DN30" s="157"/>
      <c r="DO30" s="157"/>
      <c r="DP30" s="157"/>
      <c r="DQ30" s="157"/>
      <c r="DR30" s="157"/>
      <c r="DS30" s="157"/>
      <c r="DT30" s="157"/>
      <c r="DU30" s="157"/>
      <c r="DV30" s="157"/>
      <c r="DW30" s="157"/>
      <c r="DX30" s="157"/>
      <c r="DY30" s="157"/>
      <c r="DZ30" s="157"/>
      <c r="EA30" s="157"/>
      <c r="EB30" s="157"/>
      <c r="EC30" s="157"/>
      <c r="ED30" s="157"/>
      <c r="EE30" s="157"/>
      <c r="EF30" s="157"/>
      <c r="EG30" s="157"/>
      <c r="EH30" s="157"/>
      <c r="EI30" s="157"/>
      <c r="EJ30" s="157"/>
      <c r="EK30" s="157"/>
      <c r="EL30" s="157"/>
      <c r="EM30" s="157"/>
      <c r="EN30" s="157"/>
      <c r="EO30" s="157"/>
      <c r="EP30" s="157"/>
      <c r="EQ30" s="157"/>
      <c r="ER30" s="157"/>
      <c r="ES30" s="157"/>
      <c r="ET30" s="157"/>
      <c r="EU30" s="157"/>
      <c r="EV30" s="157"/>
      <c r="EW30" s="157"/>
      <c r="EX30" s="157"/>
      <c r="EY30" s="157"/>
      <c r="EZ30" s="157"/>
      <c r="FA30" s="157"/>
      <c r="FB30" s="157"/>
      <c r="FC30" s="157"/>
      <c r="FD30" s="157"/>
      <c r="FE30" s="157"/>
      <c r="FF30" s="157"/>
      <c r="FG30" s="157"/>
      <c r="FH30" s="157"/>
      <c r="FI30" s="157"/>
      <c r="FJ30" s="157"/>
      <c r="FK30" s="157"/>
      <c r="FL30" s="157"/>
      <c r="FM30" s="157"/>
      <c r="FN30" s="157"/>
      <c r="FO30" s="157"/>
      <c r="FP30" s="157"/>
      <c r="FQ30" s="157"/>
      <c r="FR30" s="157"/>
      <c r="FS30" s="157"/>
      <c r="FT30" s="157"/>
      <c r="FU30" s="157"/>
      <c r="FV30" s="157"/>
      <c r="FW30" s="157"/>
      <c r="FX30" s="157"/>
      <c r="FY30" s="157"/>
      <c r="FZ30" s="157"/>
      <c r="GA30" s="157"/>
      <c r="GB30" s="157"/>
      <c r="GC30" s="157"/>
      <c r="GD30" s="157"/>
      <c r="GE30" s="157"/>
      <c r="GF30" s="157"/>
      <c r="GG30" s="157"/>
      <c r="GH30" s="157"/>
      <c r="GI30" s="157"/>
      <c r="GJ30" s="157"/>
      <c r="GK30" s="157"/>
      <c r="GL30" s="157"/>
      <c r="GM30" s="157"/>
      <c r="GN30" s="157"/>
      <c r="GO30" s="157"/>
      <c r="GP30" s="157"/>
      <c r="GQ30" s="157"/>
      <c r="GR30" s="157"/>
      <c r="GS30" s="157"/>
      <c r="GT30" s="157"/>
      <c r="GU30" s="157"/>
      <c r="GV30" s="157"/>
      <c r="GW30" s="157"/>
      <c r="GX30" s="157"/>
    </row>
    <row r="31" spans="1:206" s="2" customFormat="1" ht="38.1" customHeight="1" x14ac:dyDescent="0.25">
      <c r="A31" s="1092" t="s">
        <v>314</v>
      </c>
      <c r="B31" s="12"/>
      <c r="C31" s="30">
        <f>SUM(C32:C35)</f>
        <v>0</v>
      </c>
      <c r="D31" s="30">
        <f>SUM(D32:D35)</f>
        <v>0</v>
      </c>
      <c r="E31" s="30">
        <f>SUM(E32:E35)</f>
        <v>0</v>
      </c>
      <c r="F31" s="30" t="e">
        <f>E31/D31*100</f>
        <v>#DIV/0!</v>
      </c>
      <c r="G31" s="66"/>
      <c r="H31" s="66"/>
      <c r="I31" s="240"/>
      <c r="J31" s="240"/>
      <c r="K31" s="240"/>
      <c r="L31" s="240"/>
      <c r="M31" s="240"/>
      <c r="N31" s="240"/>
      <c r="O31" s="678"/>
      <c r="P31" s="678"/>
      <c r="Q31" s="678"/>
      <c r="R31" s="678"/>
      <c r="S31" s="678"/>
      <c r="T31" s="678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  <c r="AF31" s="157"/>
      <c r="AG31" s="157"/>
      <c r="AH31" s="157"/>
      <c r="AI31" s="157"/>
      <c r="AJ31" s="157"/>
      <c r="AK31" s="157"/>
      <c r="AL31" s="157"/>
      <c r="AM31" s="157"/>
      <c r="AN31" s="157"/>
      <c r="AO31" s="157"/>
      <c r="AP31" s="157"/>
      <c r="AQ31" s="157"/>
      <c r="AR31" s="157"/>
      <c r="AS31" s="157"/>
      <c r="AT31" s="157"/>
      <c r="AU31" s="157"/>
      <c r="AV31" s="157"/>
      <c r="AW31" s="157"/>
      <c r="AX31" s="157"/>
      <c r="AY31" s="157"/>
      <c r="AZ31" s="157"/>
      <c r="BA31" s="157"/>
      <c r="BB31" s="157"/>
      <c r="BC31" s="157"/>
      <c r="BD31" s="157"/>
      <c r="BE31" s="157"/>
      <c r="BF31" s="157"/>
      <c r="BG31" s="157"/>
      <c r="BH31" s="157"/>
      <c r="BI31" s="157"/>
      <c r="BJ31" s="157"/>
      <c r="BK31" s="157"/>
      <c r="BL31" s="157"/>
      <c r="BM31" s="157"/>
      <c r="BN31" s="157"/>
      <c r="BO31" s="157"/>
      <c r="BP31" s="157"/>
      <c r="BQ31" s="157"/>
      <c r="BR31" s="157"/>
      <c r="BS31" s="157"/>
      <c r="BT31" s="157"/>
      <c r="BU31" s="157"/>
      <c r="BV31" s="157"/>
      <c r="BW31" s="157"/>
      <c r="BX31" s="157"/>
      <c r="BY31" s="157"/>
      <c r="BZ31" s="157"/>
      <c r="CA31" s="157"/>
      <c r="CB31" s="157"/>
      <c r="CC31" s="157"/>
      <c r="CD31" s="157"/>
      <c r="CE31" s="157"/>
      <c r="CF31" s="157"/>
      <c r="CG31" s="157"/>
      <c r="CH31" s="157"/>
      <c r="CI31" s="157"/>
      <c r="CJ31" s="157"/>
      <c r="CK31" s="157"/>
      <c r="CL31" s="157"/>
      <c r="CM31" s="157"/>
      <c r="CN31" s="157"/>
      <c r="CO31" s="157"/>
      <c r="CP31" s="157"/>
      <c r="CQ31" s="157"/>
      <c r="CR31" s="157"/>
      <c r="CS31" s="157"/>
      <c r="CT31" s="157"/>
      <c r="CU31" s="157"/>
      <c r="CV31" s="157"/>
      <c r="CW31" s="157"/>
      <c r="CX31" s="157"/>
      <c r="CY31" s="157"/>
      <c r="CZ31" s="157"/>
      <c r="DA31" s="157"/>
      <c r="DB31" s="157"/>
      <c r="DC31" s="157"/>
      <c r="DD31" s="157"/>
      <c r="DE31" s="157"/>
      <c r="DF31" s="157"/>
      <c r="DG31" s="157"/>
      <c r="DH31" s="157"/>
      <c r="DI31" s="157"/>
      <c r="DJ31" s="157"/>
      <c r="DK31" s="157"/>
      <c r="DL31" s="157"/>
      <c r="DM31" s="157"/>
      <c r="DN31" s="157"/>
      <c r="DO31" s="157"/>
      <c r="DP31" s="157"/>
      <c r="DQ31" s="157"/>
      <c r="DR31" s="157"/>
      <c r="DS31" s="157"/>
      <c r="DT31" s="157"/>
      <c r="DU31" s="157"/>
      <c r="DV31" s="157"/>
      <c r="DW31" s="157"/>
      <c r="DX31" s="157"/>
      <c r="DY31" s="157"/>
      <c r="DZ31" s="157"/>
      <c r="EA31" s="157"/>
      <c r="EB31" s="157"/>
      <c r="EC31" s="157"/>
      <c r="ED31" s="157"/>
      <c r="EE31" s="157"/>
      <c r="EF31" s="157"/>
      <c r="EG31" s="157"/>
      <c r="EH31" s="157"/>
      <c r="EI31" s="157"/>
      <c r="EJ31" s="157"/>
      <c r="EK31" s="157"/>
      <c r="EL31" s="157"/>
      <c r="EM31" s="157"/>
      <c r="EN31" s="157"/>
      <c r="EO31" s="157"/>
      <c r="EP31" s="157"/>
      <c r="EQ31" s="157"/>
      <c r="ER31" s="157"/>
      <c r="ES31" s="157"/>
      <c r="ET31" s="157"/>
      <c r="EU31" s="157"/>
      <c r="EV31" s="157"/>
      <c r="EW31" s="157"/>
      <c r="EX31" s="157"/>
      <c r="EY31" s="157"/>
      <c r="EZ31" s="157"/>
      <c r="FA31" s="157"/>
      <c r="FB31" s="157"/>
      <c r="FC31" s="157"/>
      <c r="FD31" s="157"/>
      <c r="FE31" s="157"/>
      <c r="FF31" s="157"/>
      <c r="FG31" s="157"/>
      <c r="FH31" s="157"/>
      <c r="FI31" s="157"/>
      <c r="FJ31" s="157"/>
      <c r="FK31" s="157"/>
      <c r="FL31" s="157"/>
      <c r="FM31" s="157"/>
      <c r="FN31" s="157"/>
      <c r="FO31" s="157"/>
      <c r="FP31" s="157"/>
      <c r="FQ31" s="157"/>
      <c r="FR31" s="157"/>
      <c r="FS31" s="157"/>
      <c r="FT31" s="157"/>
      <c r="FU31" s="157"/>
      <c r="FV31" s="157"/>
      <c r="FW31" s="157"/>
      <c r="FX31" s="157"/>
      <c r="FY31" s="157"/>
      <c r="FZ31" s="157"/>
      <c r="GA31" s="157"/>
      <c r="GB31" s="157"/>
      <c r="GC31" s="157"/>
      <c r="GD31" s="157"/>
      <c r="GE31" s="157"/>
      <c r="GF31" s="157"/>
      <c r="GG31" s="157"/>
      <c r="GH31" s="157"/>
      <c r="GI31" s="157"/>
      <c r="GJ31" s="157"/>
      <c r="GK31" s="157"/>
      <c r="GL31" s="157"/>
      <c r="GM31" s="157"/>
      <c r="GN31" s="157"/>
      <c r="GO31" s="157"/>
      <c r="GP31" s="157"/>
      <c r="GQ31" s="157"/>
      <c r="GR31" s="157"/>
      <c r="GS31" s="157"/>
      <c r="GT31" s="157"/>
      <c r="GU31" s="157"/>
      <c r="GV31" s="157"/>
      <c r="GW31" s="157"/>
      <c r="GX31" s="157"/>
    </row>
    <row r="32" spans="1:206" s="2" customFormat="1" ht="38.1" customHeight="1" x14ac:dyDescent="0.25">
      <c r="A32" s="1092" t="s">
        <v>315</v>
      </c>
      <c r="B32" s="12"/>
      <c r="C32" s="30"/>
      <c r="D32" s="30">
        <f>ROUND(C32/12*$A$2,0)</f>
        <v>0</v>
      </c>
      <c r="E32" s="30"/>
      <c r="F32" s="30" t="e">
        <f>E32/D32*100</f>
        <v>#DIV/0!</v>
      </c>
      <c r="G32" s="66"/>
      <c r="H32" s="66"/>
      <c r="I32" s="240"/>
      <c r="J32" s="240"/>
      <c r="K32" s="240"/>
      <c r="L32" s="240"/>
      <c r="M32" s="240"/>
      <c r="N32" s="240"/>
      <c r="O32" s="678"/>
      <c r="P32" s="678"/>
      <c r="Q32" s="678"/>
      <c r="R32" s="678"/>
      <c r="S32" s="678"/>
      <c r="T32" s="678"/>
      <c r="U32" s="157"/>
      <c r="V32" s="157"/>
      <c r="W32" s="157"/>
      <c r="X32" s="157"/>
      <c r="Y32" s="157"/>
      <c r="Z32" s="157"/>
      <c r="AA32" s="157"/>
      <c r="AB32" s="157"/>
      <c r="AC32" s="157"/>
      <c r="AD32" s="157"/>
      <c r="AE32" s="157"/>
      <c r="AF32" s="157"/>
      <c r="AG32" s="157"/>
      <c r="AH32" s="157"/>
      <c r="AI32" s="157"/>
      <c r="AJ32" s="157"/>
      <c r="AK32" s="157"/>
      <c r="AL32" s="157"/>
      <c r="AM32" s="157"/>
      <c r="AN32" s="157"/>
      <c r="AO32" s="157"/>
      <c r="AP32" s="157"/>
      <c r="AQ32" s="157"/>
      <c r="AR32" s="157"/>
      <c r="AS32" s="157"/>
      <c r="AT32" s="157"/>
      <c r="AU32" s="157"/>
      <c r="AV32" s="157"/>
      <c r="AW32" s="157"/>
      <c r="AX32" s="157"/>
      <c r="AY32" s="157"/>
      <c r="AZ32" s="157"/>
      <c r="BA32" s="157"/>
      <c r="BB32" s="157"/>
      <c r="BC32" s="157"/>
      <c r="BD32" s="157"/>
      <c r="BE32" s="157"/>
      <c r="BF32" s="157"/>
      <c r="BG32" s="157"/>
      <c r="BH32" s="157"/>
      <c r="BI32" s="157"/>
      <c r="BJ32" s="157"/>
      <c r="BK32" s="157"/>
      <c r="BL32" s="157"/>
      <c r="BM32" s="157"/>
      <c r="BN32" s="157"/>
      <c r="BO32" s="157"/>
      <c r="BP32" s="157"/>
      <c r="BQ32" s="157"/>
      <c r="BR32" s="157"/>
      <c r="BS32" s="157"/>
      <c r="BT32" s="157"/>
      <c r="BU32" s="157"/>
      <c r="BV32" s="157"/>
      <c r="BW32" s="157"/>
      <c r="BX32" s="157"/>
      <c r="BY32" s="157"/>
      <c r="BZ32" s="157"/>
      <c r="CA32" s="157"/>
      <c r="CB32" s="157"/>
      <c r="CC32" s="157"/>
      <c r="CD32" s="157"/>
      <c r="CE32" s="157"/>
      <c r="CF32" s="157"/>
      <c r="CG32" s="157"/>
      <c r="CH32" s="157"/>
      <c r="CI32" s="157"/>
      <c r="CJ32" s="157"/>
      <c r="CK32" s="157"/>
      <c r="CL32" s="157"/>
      <c r="CM32" s="157"/>
      <c r="CN32" s="157"/>
      <c r="CO32" s="157"/>
      <c r="CP32" s="157"/>
      <c r="CQ32" s="157"/>
      <c r="CR32" s="157"/>
      <c r="CS32" s="157"/>
      <c r="CT32" s="157"/>
      <c r="CU32" s="157"/>
      <c r="CV32" s="157"/>
      <c r="CW32" s="157"/>
      <c r="CX32" s="157"/>
      <c r="CY32" s="157"/>
      <c r="CZ32" s="157"/>
      <c r="DA32" s="157"/>
      <c r="DB32" s="157"/>
      <c r="DC32" s="157"/>
      <c r="DD32" s="157"/>
      <c r="DE32" s="157"/>
      <c r="DF32" s="157"/>
      <c r="DG32" s="157"/>
      <c r="DH32" s="157"/>
      <c r="DI32" s="157"/>
      <c r="DJ32" s="157"/>
      <c r="DK32" s="157"/>
      <c r="DL32" s="157"/>
      <c r="DM32" s="157"/>
      <c r="DN32" s="157"/>
      <c r="DO32" s="157"/>
      <c r="DP32" s="157"/>
      <c r="DQ32" s="157"/>
      <c r="DR32" s="157"/>
      <c r="DS32" s="157"/>
      <c r="DT32" s="157"/>
      <c r="DU32" s="157"/>
      <c r="DV32" s="157"/>
      <c r="DW32" s="157"/>
      <c r="DX32" s="157"/>
      <c r="DY32" s="157"/>
      <c r="DZ32" s="157"/>
      <c r="EA32" s="157"/>
      <c r="EB32" s="157"/>
      <c r="EC32" s="157"/>
      <c r="ED32" s="157"/>
      <c r="EE32" s="157"/>
      <c r="EF32" s="157"/>
      <c r="EG32" s="157"/>
      <c r="EH32" s="157"/>
      <c r="EI32" s="157"/>
      <c r="EJ32" s="157"/>
      <c r="EK32" s="157"/>
      <c r="EL32" s="157"/>
      <c r="EM32" s="157"/>
      <c r="EN32" s="157"/>
      <c r="EO32" s="157"/>
      <c r="EP32" s="157"/>
      <c r="EQ32" s="157"/>
      <c r="ER32" s="157"/>
      <c r="ES32" s="157"/>
      <c r="ET32" s="157"/>
      <c r="EU32" s="157"/>
      <c r="EV32" s="157"/>
      <c r="EW32" s="157"/>
      <c r="EX32" s="157"/>
      <c r="EY32" s="157"/>
      <c r="EZ32" s="157"/>
      <c r="FA32" s="157"/>
      <c r="FB32" s="157"/>
      <c r="FC32" s="157"/>
      <c r="FD32" s="157"/>
      <c r="FE32" s="157"/>
      <c r="FF32" s="157"/>
      <c r="FG32" s="157"/>
      <c r="FH32" s="157"/>
      <c r="FI32" s="157"/>
      <c r="FJ32" s="157"/>
      <c r="FK32" s="157"/>
      <c r="FL32" s="157"/>
      <c r="FM32" s="157"/>
      <c r="FN32" s="157"/>
      <c r="FO32" s="157"/>
      <c r="FP32" s="157"/>
      <c r="FQ32" s="157"/>
      <c r="FR32" s="157"/>
      <c r="FS32" s="157"/>
      <c r="FT32" s="157"/>
      <c r="FU32" s="157"/>
      <c r="FV32" s="157"/>
      <c r="FW32" s="157"/>
      <c r="FX32" s="157"/>
      <c r="FY32" s="157"/>
      <c r="FZ32" s="157"/>
      <c r="GA32" s="157"/>
      <c r="GB32" s="157"/>
      <c r="GC32" s="157"/>
      <c r="GD32" s="157"/>
      <c r="GE32" s="157"/>
      <c r="GF32" s="157"/>
      <c r="GG32" s="157"/>
      <c r="GH32" s="157"/>
      <c r="GI32" s="157"/>
      <c r="GJ32" s="157"/>
      <c r="GK32" s="157"/>
      <c r="GL32" s="157"/>
      <c r="GM32" s="157"/>
      <c r="GN32" s="157"/>
      <c r="GO32" s="157"/>
      <c r="GP32" s="157"/>
      <c r="GQ32" s="157"/>
      <c r="GR32" s="157"/>
      <c r="GS32" s="157"/>
      <c r="GT32" s="157"/>
      <c r="GU32" s="157"/>
      <c r="GV32" s="157"/>
      <c r="GW32" s="157"/>
      <c r="GX32" s="157"/>
    </row>
    <row r="33" spans="1:206" s="2" customFormat="1" ht="38.1" customHeight="1" x14ac:dyDescent="0.25">
      <c r="A33" s="1092" t="s">
        <v>316</v>
      </c>
      <c r="B33" s="12"/>
      <c r="C33" s="30"/>
      <c r="D33" s="30">
        <f>ROUND(C33/12*$A$2,0)</f>
        <v>0</v>
      </c>
      <c r="E33" s="30"/>
      <c r="F33" s="30" t="e">
        <f>E33/D33*100</f>
        <v>#DIV/0!</v>
      </c>
      <c r="G33" s="66"/>
      <c r="H33" s="66"/>
      <c r="I33" s="240"/>
      <c r="J33" s="240"/>
      <c r="K33" s="240"/>
      <c r="L33" s="240"/>
      <c r="M33" s="240"/>
      <c r="N33" s="240"/>
      <c r="O33" s="678"/>
      <c r="P33" s="678"/>
      <c r="Q33" s="678"/>
      <c r="R33" s="678"/>
      <c r="S33" s="678"/>
      <c r="T33" s="678"/>
      <c r="U33" s="157"/>
      <c r="V33" s="157"/>
      <c r="W33" s="157"/>
      <c r="X33" s="157"/>
      <c r="Y33" s="157"/>
      <c r="Z33" s="157"/>
      <c r="AA33" s="157"/>
      <c r="AB33" s="157"/>
      <c r="AC33" s="157"/>
      <c r="AD33" s="157"/>
      <c r="AE33" s="157"/>
      <c r="AF33" s="157"/>
      <c r="AG33" s="157"/>
      <c r="AH33" s="157"/>
      <c r="AI33" s="157"/>
      <c r="AJ33" s="157"/>
      <c r="AK33" s="157"/>
      <c r="AL33" s="157"/>
      <c r="AM33" s="157"/>
      <c r="AN33" s="157"/>
      <c r="AO33" s="157"/>
      <c r="AP33" s="157"/>
      <c r="AQ33" s="157"/>
      <c r="AR33" s="157"/>
      <c r="AS33" s="157"/>
      <c r="AT33" s="157"/>
      <c r="AU33" s="157"/>
      <c r="AV33" s="157"/>
      <c r="AW33" s="157"/>
      <c r="AX33" s="157"/>
      <c r="AY33" s="157"/>
      <c r="AZ33" s="157"/>
      <c r="BA33" s="157"/>
      <c r="BB33" s="157"/>
      <c r="BC33" s="157"/>
      <c r="BD33" s="157"/>
      <c r="BE33" s="157"/>
      <c r="BF33" s="157"/>
      <c r="BG33" s="157"/>
      <c r="BH33" s="157"/>
      <c r="BI33" s="157"/>
      <c r="BJ33" s="157"/>
      <c r="BK33" s="157"/>
      <c r="BL33" s="157"/>
      <c r="BM33" s="157"/>
      <c r="BN33" s="157"/>
      <c r="BO33" s="157"/>
      <c r="BP33" s="157"/>
      <c r="BQ33" s="157"/>
      <c r="BR33" s="157"/>
      <c r="BS33" s="157"/>
      <c r="BT33" s="157"/>
      <c r="BU33" s="157"/>
      <c r="BV33" s="157"/>
      <c r="BW33" s="157"/>
      <c r="BX33" s="157"/>
      <c r="BY33" s="157"/>
      <c r="BZ33" s="157"/>
      <c r="CA33" s="157"/>
      <c r="CB33" s="157"/>
      <c r="CC33" s="157"/>
      <c r="CD33" s="157"/>
      <c r="CE33" s="157"/>
      <c r="CF33" s="157"/>
      <c r="CG33" s="157"/>
      <c r="CH33" s="157"/>
      <c r="CI33" s="157"/>
      <c r="CJ33" s="157"/>
      <c r="CK33" s="157"/>
      <c r="CL33" s="157"/>
      <c r="CM33" s="157"/>
      <c r="CN33" s="157"/>
      <c r="CO33" s="157"/>
      <c r="CP33" s="157"/>
      <c r="CQ33" s="157"/>
      <c r="CR33" s="157"/>
      <c r="CS33" s="157"/>
      <c r="CT33" s="157"/>
      <c r="CU33" s="157"/>
      <c r="CV33" s="157"/>
      <c r="CW33" s="157"/>
      <c r="CX33" s="157"/>
      <c r="CY33" s="157"/>
      <c r="CZ33" s="157"/>
      <c r="DA33" s="157"/>
      <c r="DB33" s="157"/>
      <c r="DC33" s="157"/>
      <c r="DD33" s="157"/>
      <c r="DE33" s="157"/>
      <c r="DF33" s="157"/>
      <c r="DG33" s="157"/>
      <c r="DH33" s="157"/>
      <c r="DI33" s="157"/>
      <c r="DJ33" s="157"/>
      <c r="DK33" s="157"/>
      <c r="DL33" s="157"/>
      <c r="DM33" s="157"/>
      <c r="DN33" s="157"/>
      <c r="DO33" s="157"/>
      <c r="DP33" s="157"/>
      <c r="DQ33" s="157"/>
      <c r="DR33" s="157"/>
      <c r="DS33" s="157"/>
      <c r="DT33" s="157"/>
      <c r="DU33" s="157"/>
      <c r="DV33" s="157"/>
      <c r="DW33" s="157"/>
      <c r="DX33" s="157"/>
      <c r="DY33" s="157"/>
      <c r="DZ33" s="157"/>
      <c r="EA33" s="157"/>
      <c r="EB33" s="157"/>
      <c r="EC33" s="157"/>
      <c r="ED33" s="157"/>
      <c r="EE33" s="157"/>
      <c r="EF33" s="157"/>
      <c r="EG33" s="157"/>
      <c r="EH33" s="157"/>
      <c r="EI33" s="157"/>
      <c r="EJ33" s="157"/>
      <c r="EK33" s="157"/>
      <c r="EL33" s="157"/>
      <c r="EM33" s="157"/>
      <c r="EN33" s="157"/>
      <c r="EO33" s="157"/>
      <c r="EP33" s="157"/>
      <c r="EQ33" s="157"/>
      <c r="ER33" s="157"/>
      <c r="ES33" s="157"/>
      <c r="ET33" s="157"/>
      <c r="EU33" s="157"/>
      <c r="EV33" s="157"/>
      <c r="EW33" s="157"/>
      <c r="EX33" s="157"/>
      <c r="EY33" s="157"/>
      <c r="EZ33" s="157"/>
      <c r="FA33" s="157"/>
      <c r="FB33" s="157"/>
      <c r="FC33" s="157"/>
      <c r="FD33" s="157"/>
      <c r="FE33" s="157"/>
      <c r="FF33" s="157"/>
      <c r="FG33" s="157"/>
      <c r="FH33" s="157"/>
      <c r="FI33" s="157"/>
      <c r="FJ33" s="157"/>
      <c r="FK33" s="157"/>
      <c r="FL33" s="157"/>
      <c r="FM33" s="157"/>
      <c r="FN33" s="157"/>
      <c r="FO33" s="157"/>
      <c r="FP33" s="157"/>
      <c r="FQ33" s="157"/>
      <c r="FR33" s="157"/>
      <c r="FS33" s="157"/>
      <c r="FT33" s="157"/>
      <c r="FU33" s="157"/>
      <c r="FV33" s="157"/>
      <c r="FW33" s="157"/>
      <c r="FX33" s="157"/>
      <c r="FY33" s="157"/>
      <c r="FZ33" s="157"/>
      <c r="GA33" s="157"/>
      <c r="GB33" s="157"/>
      <c r="GC33" s="157"/>
      <c r="GD33" s="157"/>
      <c r="GE33" s="157"/>
      <c r="GF33" s="157"/>
      <c r="GG33" s="157"/>
      <c r="GH33" s="157"/>
      <c r="GI33" s="157"/>
      <c r="GJ33" s="157"/>
      <c r="GK33" s="157"/>
      <c r="GL33" s="157"/>
      <c r="GM33" s="157"/>
      <c r="GN33" s="157"/>
      <c r="GO33" s="157"/>
      <c r="GP33" s="157"/>
      <c r="GQ33" s="157"/>
      <c r="GR33" s="157"/>
      <c r="GS33" s="157"/>
      <c r="GT33" s="157"/>
      <c r="GU33" s="157"/>
      <c r="GV33" s="157"/>
      <c r="GW33" s="157"/>
      <c r="GX33" s="157"/>
    </row>
    <row r="34" spans="1:206" s="2" customFormat="1" ht="44.25" customHeight="1" x14ac:dyDescent="0.25">
      <c r="A34" s="1092" t="s">
        <v>371</v>
      </c>
      <c r="B34" s="12"/>
      <c r="C34" s="30"/>
      <c r="D34" s="30">
        <f>ROUND(C34/12*$A$2,0)</f>
        <v>0</v>
      </c>
      <c r="E34" s="30"/>
      <c r="F34" s="30" t="e">
        <f>E34/D34*100</f>
        <v>#DIV/0!</v>
      </c>
      <c r="G34" s="66"/>
      <c r="H34" s="66"/>
      <c r="I34" s="240"/>
      <c r="J34" s="240"/>
      <c r="K34" s="240"/>
      <c r="L34" s="240"/>
      <c r="M34" s="240"/>
      <c r="N34" s="240"/>
      <c r="O34" s="678"/>
      <c r="P34" s="678"/>
      <c r="Q34" s="678"/>
      <c r="R34" s="678"/>
      <c r="S34" s="678"/>
      <c r="T34" s="678"/>
      <c r="U34" s="157"/>
      <c r="V34" s="157"/>
      <c r="W34" s="157"/>
      <c r="X34" s="157"/>
      <c r="Y34" s="157"/>
      <c r="Z34" s="157"/>
      <c r="AA34" s="157"/>
      <c r="AB34" s="157"/>
      <c r="AC34" s="157"/>
      <c r="AD34" s="157"/>
      <c r="AE34" s="157"/>
      <c r="AF34" s="157"/>
      <c r="AG34" s="157"/>
      <c r="AH34" s="157"/>
      <c r="AI34" s="157"/>
      <c r="AJ34" s="157"/>
      <c r="AK34" s="157"/>
      <c r="AL34" s="157"/>
      <c r="AM34" s="157"/>
      <c r="AN34" s="157"/>
      <c r="AO34" s="157"/>
      <c r="AP34" s="157"/>
      <c r="AQ34" s="157"/>
      <c r="AR34" s="157"/>
      <c r="AS34" s="157"/>
      <c r="AT34" s="157"/>
      <c r="AU34" s="157"/>
      <c r="AV34" s="157"/>
      <c r="AW34" s="157"/>
      <c r="AX34" s="157"/>
      <c r="AY34" s="157"/>
      <c r="AZ34" s="157"/>
      <c r="BA34" s="157"/>
      <c r="BB34" s="157"/>
      <c r="BC34" s="157"/>
      <c r="BD34" s="157"/>
      <c r="BE34" s="157"/>
      <c r="BF34" s="157"/>
      <c r="BG34" s="157"/>
      <c r="BH34" s="157"/>
      <c r="BI34" s="157"/>
      <c r="BJ34" s="157"/>
      <c r="BK34" s="157"/>
      <c r="BL34" s="157"/>
      <c r="BM34" s="157"/>
      <c r="BN34" s="157"/>
      <c r="BO34" s="157"/>
      <c r="BP34" s="157"/>
      <c r="BQ34" s="157"/>
      <c r="BR34" s="157"/>
      <c r="BS34" s="157"/>
      <c r="BT34" s="157"/>
      <c r="BU34" s="157"/>
      <c r="BV34" s="157"/>
      <c r="BW34" s="157"/>
      <c r="BX34" s="157"/>
      <c r="BY34" s="157"/>
      <c r="BZ34" s="157"/>
      <c r="CA34" s="157"/>
      <c r="CB34" s="157"/>
      <c r="CC34" s="157"/>
      <c r="CD34" s="157"/>
      <c r="CE34" s="157"/>
      <c r="CF34" s="157"/>
      <c r="CG34" s="157"/>
      <c r="CH34" s="157"/>
      <c r="CI34" s="157"/>
      <c r="CJ34" s="157"/>
      <c r="CK34" s="157"/>
      <c r="CL34" s="157"/>
      <c r="CM34" s="157"/>
      <c r="CN34" s="157"/>
      <c r="CO34" s="157"/>
      <c r="CP34" s="157"/>
      <c r="CQ34" s="157"/>
      <c r="CR34" s="157"/>
      <c r="CS34" s="157"/>
      <c r="CT34" s="157"/>
      <c r="CU34" s="157"/>
      <c r="CV34" s="157"/>
      <c r="CW34" s="157"/>
      <c r="CX34" s="157"/>
      <c r="CY34" s="157"/>
      <c r="CZ34" s="157"/>
      <c r="DA34" s="157"/>
      <c r="DB34" s="157"/>
      <c r="DC34" s="157"/>
      <c r="DD34" s="157"/>
      <c r="DE34" s="157"/>
      <c r="DF34" s="157"/>
      <c r="DG34" s="157"/>
      <c r="DH34" s="157"/>
      <c r="DI34" s="157"/>
      <c r="DJ34" s="157"/>
      <c r="DK34" s="157"/>
      <c r="DL34" s="157"/>
      <c r="DM34" s="157"/>
      <c r="DN34" s="157"/>
      <c r="DO34" s="157"/>
      <c r="DP34" s="157"/>
      <c r="DQ34" s="157"/>
      <c r="DR34" s="157"/>
      <c r="DS34" s="157"/>
      <c r="DT34" s="157"/>
      <c r="DU34" s="157"/>
      <c r="DV34" s="157"/>
      <c r="DW34" s="157"/>
      <c r="DX34" s="157"/>
      <c r="DY34" s="157"/>
      <c r="DZ34" s="157"/>
      <c r="EA34" s="157"/>
      <c r="EB34" s="157"/>
      <c r="EC34" s="157"/>
      <c r="ED34" s="157"/>
      <c r="EE34" s="157"/>
      <c r="EF34" s="157"/>
      <c r="EG34" s="157"/>
      <c r="EH34" s="157"/>
      <c r="EI34" s="157"/>
      <c r="EJ34" s="157"/>
      <c r="EK34" s="157"/>
      <c r="EL34" s="157"/>
      <c r="EM34" s="157"/>
      <c r="EN34" s="157"/>
      <c r="EO34" s="157"/>
      <c r="EP34" s="157"/>
      <c r="EQ34" s="157"/>
      <c r="ER34" s="157"/>
      <c r="ES34" s="157"/>
      <c r="ET34" s="157"/>
      <c r="EU34" s="157"/>
      <c r="EV34" s="157"/>
      <c r="EW34" s="157"/>
      <c r="EX34" s="157"/>
      <c r="EY34" s="157"/>
      <c r="EZ34" s="157"/>
      <c r="FA34" s="157"/>
      <c r="FB34" s="157"/>
      <c r="FC34" s="157"/>
      <c r="FD34" s="157"/>
      <c r="FE34" s="157"/>
      <c r="FF34" s="157"/>
      <c r="FG34" s="157"/>
      <c r="FH34" s="157"/>
      <c r="FI34" s="157"/>
      <c r="FJ34" s="157"/>
      <c r="FK34" s="157"/>
      <c r="FL34" s="157"/>
      <c r="FM34" s="157"/>
      <c r="FN34" s="157"/>
      <c r="FO34" s="157"/>
      <c r="FP34" s="157"/>
      <c r="FQ34" s="157"/>
      <c r="FR34" s="157"/>
      <c r="FS34" s="157"/>
      <c r="FT34" s="157"/>
      <c r="FU34" s="157"/>
      <c r="FV34" s="157"/>
      <c r="FW34" s="157"/>
      <c r="FX34" s="157"/>
      <c r="FY34" s="157"/>
      <c r="FZ34" s="157"/>
      <c r="GA34" s="157"/>
      <c r="GB34" s="157"/>
      <c r="GC34" s="157"/>
      <c r="GD34" s="157"/>
      <c r="GE34" s="157"/>
      <c r="GF34" s="157"/>
      <c r="GG34" s="157"/>
      <c r="GH34" s="157"/>
      <c r="GI34" s="157"/>
      <c r="GJ34" s="157"/>
      <c r="GK34" s="157"/>
      <c r="GL34" s="157"/>
      <c r="GM34" s="157"/>
      <c r="GN34" s="157"/>
      <c r="GO34" s="157"/>
      <c r="GP34" s="157"/>
      <c r="GQ34" s="157"/>
      <c r="GR34" s="157"/>
      <c r="GS34" s="157"/>
      <c r="GT34" s="157"/>
      <c r="GU34" s="157"/>
      <c r="GV34" s="157"/>
      <c r="GW34" s="157"/>
      <c r="GX34" s="157"/>
    </row>
    <row r="35" spans="1:206" s="2" customFormat="1" ht="38.1" customHeight="1" x14ac:dyDescent="0.25">
      <c r="A35" s="1092" t="s">
        <v>372</v>
      </c>
      <c r="B35" s="12"/>
      <c r="C35" s="30"/>
      <c r="D35" s="30">
        <f>ROUND(C35/12*$A$2,0)</f>
        <v>0</v>
      </c>
      <c r="E35" s="30"/>
      <c r="F35" s="30" t="e">
        <f>E35/D35*100</f>
        <v>#DIV/0!</v>
      </c>
      <c r="G35" s="66"/>
      <c r="H35" s="66"/>
      <c r="I35" s="240"/>
      <c r="J35" s="240"/>
      <c r="K35" s="240"/>
      <c r="L35" s="240"/>
      <c r="M35" s="240"/>
      <c r="N35" s="240"/>
      <c r="O35" s="678"/>
      <c r="P35" s="678"/>
      <c r="Q35" s="678"/>
      <c r="R35" s="678"/>
      <c r="S35" s="678"/>
      <c r="T35" s="678"/>
      <c r="U35" s="157"/>
      <c r="V35" s="157"/>
      <c r="W35" s="157"/>
      <c r="X35" s="157"/>
      <c r="Y35" s="157"/>
      <c r="Z35" s="157"/>
      <c r="AA35" s="157"/>
      <c r="AB35" s="157"/>
      <c r="AC35" s="157"/>
      <c r="AD35" s="157"/>
      <c r="AE35" s="157"/>
      <c r="AF35" s="157"/>
      <c r="AG35" s="157"/>
      <c r="AH35" s="157"/>
      <c r="AI35" s="157"/>
      <c r="AJ35" s="157"/>
      <c r="AK35" s="157"/>
      <c r="AL35" s="157"/>
      <c r="AM35" s="157"/>
      <c r="AN35" s="157"/>
      <c r="AO35" s="157"/>
      <c r="AP35" s="157"/>
      <c r="AQ35" s="157"/>
      <c r="AR35" s="157"/>
      <c r="AS35" s="157"/>
      <c r="AT35" s="157"/>
      <c r="AU35" s="157"/>
      <c r="AV35" s="157"/>
      <c r="AW35" s="157"/>
      <c r="AX35" s="157"/>
      <c r="AY35" s="157"/>
      <c r="AZ35" s="157"/>
      <c r="BA35" s="157"/>
      <c r="BB35" s="157"/>
      <c r="BC35" s="157"/>
      <c r="BD35" s="157"/>
      <c r="BE35" s="157"/>
      <c r="BF35" s="157"/>
      <c r="BG35" s="157"/>
      <c r="BH35" s="157"/>
      <c r="BI35" s="157"/>
      <c r="BJ35" s="157"/>
      <c r="BK35" s="157"/>
      <c r="BL35" s="157"/>
      <c r="BM35" s="157"/>
      <c r="BN35" s="157"/>
      <c r="BO35" s="157"/>
      <c r="BP35" s="157"/>
      <c r="BQ35" s="157"/>
      <c r="BR35" s="157"/>
      <c r="BS35" s="157"/>
      <c r="BT35" s="157"/>
      <c r="BU35" s="157"/>
      <c r="BV35" s="157"/>
      <c r="BW35" s="157"/>
      <c r="BX35" s="157"/>
      <c r="BY35" s="157"/>
      <c r="BZ35" s="157"/>
      <c r="CA35" s="157"/>
      <c r="CB35" s="157"/>
      <c r="CC35" s="157"/>
      <c r="CD35" s="157"/>
      <c r="CE35" s="157"/>
      <c r="CF35" s="157"/>
      <c r="CG35" s="157"/>
      <c r="CH35" s="157"/>
      <c r="CI35" s="157"/>
      <c r="CJ35" s="157"/>
      <c r="CK35" s="157"/>
      <c r="CL35" s="157"/>
      <c r="CM35" s="157"/>
      <c r="CN35" s="157"/>
      <c r="CO35" s="157"/>
      <c r="CP35" s="157"/>
      <c r="CQ35" s="157"/>
      <c r="CR35" s="157"/>
      <c r="CS35" s="157"/>
      <c r="CT35" s="157"/>
      <c r="CU35" s="157"/>
      <c r="CV35" s="157"/>
      <c r="CW35" s="157"/>
      <c r="CX35" s="157"/>
      <c r="CY35" s="157"/>
      <c r="CZ35" s="157"/>
      <c r="DA35" s="157"/>
      <c r="DB35" s="157"/>
      <c r="DC35" s="157"/>
      <c r="DD35" s="157"/>
      <c r="DE35" s="157"/>
      <c r="DF35" s="157"/>
      <c r="DG35" s="157"/>
      <c r="DH35" s="157"/>
      <c r="DI35" s="157"/>
      <c r="DJ35" s="157"/>
      <c r="DK35" s="157"/>
      <c r="DL35" s="157"/>
      <c r="DM35" s="157"/>
      <c r="DN35" s="157"/>
      <c r="DO35" s="157"/>
      <c r="DP35" s="157"/>
      <c r="DQ35" s="157"/>
      <c r="DR35" s="157"/>
      <c r="DS35" s="157"/>
      <c r="DT35" s="157"/>
      <c r="DU35" s="157"/>
      <c r="DV35" s="157"/>
      <c r="DW35" s="157"/>
      <c r="DX35" s="157"/>
      <c r="DY35" s="157"/>
      <c r="DZ35" s="157"/>
      <c r="EA35" s="157"/>
      <c r="EB35" s="157"/>
      <c r="EC35" s="157"/>
      <c r="ED35" s="157"/>
      <c r="EE35" s="157"/>
      <c r="EF35" s="157"/>
      <c r="EG35" s="157"/>
      <c r="EH35" s="157"/>
      <c r="EI35" s="157"/>
      <c r="EJ35" s="157"/>
      <c r="EK35" s="157"/>
      <c r="EL35" s="157"/>
      <c r="EM35" s="157"/>
      <c r="EN35" s="157"/>
      <c r="EO35" s="157"/>
      <c r="EP35" s="157"/>
      <c r="EQ35" s="157"/>
      <c r="ER35" s="157"/>
      <c r="ES35" s="157"/>
      <c r="ET35" s="157"/>
      <c r="EU35" s="157"/>
      <c r="EV35" s="157"/>
      <c r="EW35" s="157"/>
      <c r="EX35" s="157"/>
      <c r="EY35" s="157"/>
      <c r="EZ35" s="157"/>
      <c r="FA35" s="157"/>
      <c r="FB35" s="157"/>
      <c r="FC35" s="157"/>
      <c r="FD35" s="157"/>
      <c r="FE35" s="157"/>
      <c r="FF35" s="157"/>
      <c r="FG35" s="157"/>
      <c r="FH35" s="157"/>
      <c r="FI35" s="157"/>
      <c r="FJ35" s="157"/>
      <c r="FK35" s="157"/>
      <c r="FL35" s="157"/>
      <c r="FM35" s="157"/>
      <c r="FN35" s="157"/>
      <c r="FO35" s="157"/>
      <c r="FP35" s="157"/>
      <c r="FQ35" s="157"/>
      <c r="FR35" s="157"/>
      <c r="FS35" s="157"/>
      <c r="FT35" s="157"/>
      <c r="FU35" s="157"/>
      <c r="FV35" s="157"/>
      <c r="FW35" s="157"/>
      <c r="FX35" s="157"/>
      <c r="FY35" s="157"/>
      <c r="FZ35" s="157"/>
      <c r="GA35" s="157"/>
      <c r="GB35" s="157"/>
      <c r="GC35" s="157"/>
      <c r="GD35" s="157"/>
      <c r="GE35" s="157"/>
      <c r="GF35" s="157"/>
      <c r="GG35" s="157"/>
      <c r="GH35" s="157"/>
      <c r="GI35" s="157"/>
      <c r="GJ35" s="157"/>
      <c r="GK35" s="157"/>
      <c r="GL35" s="157"/>
      <c r="GM35" s="157"/>
      <c r="GN35" s="157"/>
      <c r="GO35" s="157"/>
      <c r="GP35" s="157"/>
      <c r="GQ35" s="157"/>
      <c r="GR35" s="157"/>
      <c r="GS35" s="157"/>
      <c r="GT35" s="157"/>
      <c r="GU35" s="157"/>
      <c r="GV35" s="157"/>
      <c r="GW35" s="157"/>
      <c r="GX35" s="157"/>
    </row>
    <row r="36" spans="1:206" s="2" customFormat="1" ht="52.5" customHeight="1" x14ac:dyDescent="0.25">
      <c r="A36" s="1092" t="s">
        <v>317</v>
      </c>
      <c r="B36" s="12"/>
      <c r="C36" s="30">
        <f>SUM(C37:C39)</f>
        <v>0</v>
      </c>
      <c r="D36" s="30">
        <f>SUM(D37:D39)</f>
        <v>0</v>
      </c>
      <c r="E36" s="30">
        <f>SUM(E37:E39)</f>
        <v>0</v>
      </c>
      <c r="F36" s="30" t="e">
        <f t="shared" ref="F36:F39" si="10">E36/D36*100</f>
        <v>#DIV/0!</v>
      </c>
      <c r="G36" s="66"/>
      <c r="H36" s="66"/>
      <c r="I36" s="240"/>
      <c r="J36" s="240"/>
      <c r="K36" s="240"/>
      <c r="L36" s="240"/>
      <c r="M36" s="240"/>
      <c r="N36" s="240"/>
      <c r="O36" s="678"/>
      <c r="P36" s="678"/>
      <c r="Q36" s="678"/>
      <c r="R36" s="678"/>
      <c r="S36" s="678"/>
      <c r="T36" s="678"/>
      <c r="U36" s="157"/>
      <c r="V36" s="157"/>
      <c r="W36" s="157"/>
      <c r="X36" s="157"/>
      <c r="Y36" s="157"/>
      <c r="Z36" s="157"/>
      <c r="AA36" s="157"/>
      <c r="AB36" s="157"/>
      <c r="AC36" s="157"/>
      <c r="AD36" s="157"/>
      <c r="AE36" s="157"/>
      <c r="AF36" s="157"/>
      <c r="AG36" s="157"/>
      <c r="AH36" s="157"/>
      <c r="AI36" s="157"/>
      <c r="AJ36" s="157"/>
      <c r="AK36" s="157"/>
      <c r="AL36" s="157"/>
      <c r="AM36" s="157"/>
      <c r="AN36" s="157"/>
      <c r="AO36" s="157"/>
      <c r="AP36" s="157"/>
      <c r="AQ36" s="157"/>
      <c r="AR36" s="157"/>
      <c r="AS36" s="157"/>
      <c r="AT36" s="157"/>
      <c r="AU36" s="157"/>
      <c r="AV36" s="157"/>
      <c r="AW36" s="157"/>
      <c r="AX36" s="157"/>
      <c r="AY36" s="157"/>
      <c r="AZ36" s="157"/>
      <c r="BA36" s="157"/>
      <c r="BB36" s="157"/>
      <c r="BC36" s="157"/>
      <c r="BD36" s="157"/>
      <c r="BE36" s="157"/>
      <c r="BF36" s="157"/>
      <c r="BG36" s="157"/>
      <c r="BH36" s="157"/>
      <c r="BI36" s="157"/>
      <c r="BJ36" s="157"/>
      <c r="BK36" s="157"/>
      <c r="BL36" s="157"/>
      <c r="BM36" s="157"/>
      <c r="BN36" s="157"/>
      <c r="BO36" s="157"/>
      <c r="BP36" s="157"/>
      <c r="BQ36" s="157"/>
      <c r="BR36" s="157"/>
      <c r="BS36" s="157"/>
      <c r="BT36" s="157"/>
      <c r="BU36" s="157"/>
      <c r="BV36" s="157"/>
      <c r="BW36" s="157"/>
      <c r="BX36" s="157"/>
      <c r="BY36" s="157"/>
      <c r="BZ36" s="157"/>
      <c r="CA36" s="157"/>
      <c r="CB36" s="157"/>
      <c r="CC36" s="157"/>
      <c r="CD36" s="157"/>
      <c r="CE36" s="157"/>
      <c r="CF36" s="157"/>
      <c r="CG36" s="157"/>
      <c r="CH36" s="157"/>
      <c r="CI36" s="157"/>
      <c r="CJ36" s="157"/>
      <c r="CK36" s="157"/>
      <c r="CL36" s="157"/>
      <c r="CM36" s="157"/>
      <c r="CN36" s="157"/>
      <c r="CO36" s="157"/>
      <c r="CP36" s="157"/>
      <c r="CQ36" s="157"/>
      <c r="CR36" s="157"/>
      <c r="CS36" s="157"/>
      <c r="CT36" s="157"/>
      <c r="CU36" s="157"/>
      <c r="CV36" s="157"/>
      <c r="CW36" s="157"/>
      <c r="CX36" s="157"/>
      <c r="CY36" s="157"/>
      <c r="CZ36" s="157"/>
      <c r="DA36" s="157"/>
      <c r="DB36" s="157"/>
      <c r="DC36" s="157"/>
      <c r="DD36" s="157"/>
      <c r="DE36" s="157"/>
      <c r="DF36" s="157"/>
      <c r="DG36" s="157"/>
      <c r="DH36" s="157"/>
      <c r="DI36" s="157"/>
      <c r="DJ36" s="157"/>
      <c r="DK36" s="157"/>
      <c r="DL36" s="157"/>
      <c r="DM36" s="157"/>
      <c r="DN36" s="157"/>
      <c r="DO36" s="157"/>
      <c r="DP36" s="157"/>
      <c r="DQ36" s="157"/>
      <c r="DR36" s="157"/>
      <c r="DS36" s="157"/>
      <c r="DT36" s="157"/>
      <c r="DU36" s="157"/>
      <c r="DV36" s="157"/>
      <c r="DW36" s="157"/>
      <c r="DX36" s="157"/>
      <c r="DY36" s="157"/>
      <c r="DZ36" s="157"/>
      <c r="EA36" s="157"/>
      <c r="EB36" s="157"/>
      <c r="EC36" s="157"/>
      <c r="ED36" s="157"/>
      <c r="EE36" s="157"/>
      <c r="EF36" s="157"/>
      <c r="EG36" s="157"/>
      <c r="EH36" s="157"/>
      <c r="EI36" s="157"/>
      <c r="EJ36" s="157"/>
      <c r="EK36" s="157"/>
      <c r="EL36" s="157"/>
      <c r="EM36" s="157"/>
      <c r="EN36" s="157"/>
      <c r="EO36" s="157"/>
      <c r="EP36" s="157"/>
      <c r="EQ36" s="157"/>
      <c r="ER36" s="157"/>
      <c r="ES36" s="157"/>
      <c r="ET36" s="157"/>
      <c r="EU36" s="157"/>
      <c r="EV36" s="157"/>
      <c r="EW36" s="157"/>
      <c r="EX36" s="157"/>
      <c r="EY36" s="157"/>
      <c r="EZ36" s="157"/>
      <c r="FA36" s="157"/>
      <c r="FB36" s="157"/>
      <c r="FC36" s="157"/>
      <c r="FD36" s="157"/>
      <c r="FE36" s="157"/>
      <c r="FF36" s="157"/>
      <c r="FG36" s="157"/>
      <c r="FH36" s="157"/>
      <c r="FI36" s="157"/>
      <c r="FJ36" s="157"/>
      <c r="FK36" s="157"/>
      <c r="FL36" s="157"/>
      <c r="FM36" s="157"/>
      <c r="FN36" s="157"/>
      <c r="FO36" s="157"/>
      <c r="FP36" s="157"/>
      <c r="FQ36" s="157"/>
      <c r="FR36" s="157"/>
      <c r="FS36" s="157"/>
      <c r="FT36" s="157"/>
      <c r="FU36" s="157"/>
      <c r="FV36" s="157"/>
      <c r="FW36" s="157"/>
      <c r="FX36" s="157"/>
      <c r="FY36" s="157"/>
      <c r="FZ36" s="157"/>
      <c r="GA36" s="157"/>
      <c r="GB36" s="157"/>
      <c r="GC36" s="157"/>
      <c r="GD36" s="157"/>
      <c r="GE36" s="157"/>
      <c r="GF36" s="157"/>
      <c r="GG36" s="157"/>
      <c r="GH36" s="157"/>
      <c r="GI36" s="157"/>
      <c r="GJ36" s="157"/>
      <c r="GK36" s="157"/>
      <c r="GL36" s="157"/>
      <c r="GM36" s="157"/>
      <c r="GN36" s="157"/>
      <c r="GO36" s="157"/>
      <c r="GP36" s="157"/>
      <c r="GQ36" s="157"/>
      <c r="GR36" s="157"/>
      <c r="GS36" s="157"/>
      <c r="GT36" s="157"/>
      <c r="GU36" s="157"/>
      <c r="GV36" s="157"/>
      <c r="GW36" s="157"/>
      <c r="GX36" s="157"/>
    </row>
    <row r="37" spans="1:206" s="2" customFormat="1" ht="38.1" customHeight="1" x14ac:dyDescent="0.25">
      <c r="A37" s="1092" t="s">
        <v>318</v>
      </c>
      <c r="B37" s="12"/>
      <c r="C37" s="30"/>
      <c r="D37" s="30">
        <f t="shared" ref="D37:D42" si="11">ROUND(C37/12*$A$2,0)</f>
        <v>0</v>
      </c>
      <c r="E37" s="30"/>
      <c r="F37" s="30" t="e">
        <f t="shared" si="10"/>
        <v>#DIV/0!</v>
      </c>
      <c r="G37" s="66"/>
      <c r="H37" s="66"/>
      <c r="I37" s="240"/>
      <c r="J37" s="240"/>
      <c r="K37" s="240"/>
      <c r="L37" s="240"/>
      <c r="M37" s="240"/>
      <c r="N37" s="240"/>
      <c r="O37" s="678"/>
      <c r="P37" s="678"/>
      <c r="Q37" s="678"/>
      <c r="R37" s="678"/>
      <c r="S37" s="678"/>
      <c r="T37" s="678"/>
      <c r="U37" s="157"/>
      <c r="V37" s="157"/>
      <c r="W37" s="157"/>
      <c r="X37" s="157"/>
      <c r="Y37" s="157"/>
      <c r="Z37" s="157"/>
      <c r="AA37" s="157"/>
      <c r="AB37" s="157"/>
      <c r="AC37" s="157"/>
      <c r="AD37" s="157"/>
      <c r="AE37" s="157"/>
      <c r="AF37" s="157"/>
      <c r="AG37" s="157"/>
      <c r="AH37" s="157"/>
      <c r="AI37" s="157"/>
      <c r="AJ37" s="157"/>
      <c r="AK37" s="157"/>
      <c r="AL37" s="157"/>
      <c r="AM37" s="157"/>
      <c r="AN37" s="157"/>
      <c r="AO37" s="157"/>
      <c r="AP37" s="157"/>
      <c r="AQ37" s="157"/>
      <c r="AR37" s="157"/>
      <c r="AS37" s="157"/>
      <c r="AT37" s="157"/>
      <c r="AU37" s="157"/>
      <c r="AV37" s="157"/>
      <c r="AW37" s="157"/>
      <c r="AX37" s="157"/>
      <c r="AY37" s="157"/>
      <c r="AZ37" s="157"/>
      <c r="BA37" s="157"/>
      <c r="BB37" s="157"/>
      <c r="BC37" s="157"/>
      <c r="BD37" s="157"/>
      <c r="BE37" s="157"/>
      <c r="BF37" s="157"/>
      <c r="BG37" s="157"/>
      <c r="BH37" s="157"/>
      <c r="BI37" s="157"/>
      <c r="BJ37" s="157"/>
      <c r="BK37" s="157"/>
      <c r="BL37" s="157"/>
      <c r="BM37" s="157"/>
      <c r="BN37" s="157"/>
      <c r="BO37" s="157"/>
      <c r="BP37" s="157"/>
      <c r="BQ37" s="157"/>
      <c r="BR37" s="157"/>
      <c r="BS37" s="157"/>
      <c r="BT37" s="157"/>
      <c r="BU37" s="157"/>
      <c r="BV37" s="157"/>
      <c r="BW37" s="157"/>
      <c r="BX37" s="157"/>
      <c r="BY37" s="157"/>
      <c r="BZ37" s="157"/>
      <c r="CA37" s="157"/>
      <c r="CB37" s="157"/>
      <c r="CC37" s="157"/>
      <c r="CD37" s="157"/>
      <c r="CE37" s="157"/>
      <c r="CF37" s="157"/>
      <c r="CG37" s="157"/>
      <c r="CH37" s="157"/>
      <c r="CI37" s="157"/>
      <c r="CJ37" s="157"/>
      <c r="CK37" s="157"/>
      <c r="CL37" s="157"/>
      <c r="CM37" s="157"/>
      <c r="CN37" s="157"/>
      <c r="CO37" s="157"/>
      <c r="CP37" s="157"/>
      <c r="CQ37" s="157"/>
      <c r="CR37" s="157"/>
      <c r="CS37" s="157"/>
      <c r="CT37" s="157"/>
      <c r="CU37" s="157"/>
      <c r="CV37" s="157"/>
      <c r="CW37" s="157"/>
      <c r="CX37" s="157"/>
      <c r="CY37" s="157"/>
      <c r="CZ37" s="157"/>
      <c r="DA37" s="157"/>
      <c r="DB37" s="157"/>
      <c r="DC37" s="157"/>
      <c r="DD37" s="157"/>
      <c r="DE37" s="157"/>
      <c r="DF37" s="157"/>
      <c r="DG37" s="157"/>
      <c r="DH37" s="157"/>
      <c r="DI37" s="157"/>
      <c r="DJ37" s="157"/>
      <c r="DK37" s="157"/>
      <c r="DL37" s="157"/>
      <c r="DM37" s="157"/>
      <c r="DN37" s="157"/>
      <c r="DO37" s="157"/>
      <c r="DP37" s="157"/>
      <c r="DQ37" s="157"/>
      <c r="DR37" s="157"/>
      <c r="DS37" s="157"/>
      <c r="DT37" s="157"/>
      <c r="DU37" s="157"/>
      <c r="DV37" s="157"/>
      <c r="DW37" s="157"/>
      <c r="DX37" s="157"/>
      <c r="DY37" s="157"/>
      <c r="DZ37" s="157"/>
      <c r="EA37" s="157"/>
      <c r="EB37" s="157"/>
      <c r="EC37" s="157"/>
      <c r="ED37" s="157"/>
      <c r="EE37" s="157"/>
      <c r="EF37" s="157"/>
      <c r="EG37" s="157"/>
      <c r="EH37" s="157"/>
      <c r="EI37" s="157"/>
      <c r="EJ37" s="157"/>
      <c r="EK37" s="157"/>
      <c r="EL37" s="157"/>
      <c r="EM37" s="157"/>
      <c r="EN37" s="157"/>
      <c r="EO37" s="157"/>
      <c r="EP37" s="157"/>
      <c r="EQ37" s="157"/>
      <c r="ER37" s="157"/>
      <c r="ES37" s="157"/>
      <c r="ET37" s="157"/>
      <c r="EU37" s="157"/>
      <c r="EV37" s="157"/>
      <c r="EW37" s="157"/>
      <c r="EX37" s="157"/>
      <c r="EY37" s="157"/>
      <c r="EZ37" s="157"/>
      <c r="FA37" s="157"/>
      <c r="FB37" s="157"/>
      <c r="FC37" s="157"/>
      <c r="FD37" s="157"/>
      <c r="FE37" s="157"/>
      <c r="FF37" s="157"/>
      <c r="FG37" s="157"/>
      <c r="FH37" s="157"/>
      <c r="FI37" s="157"/>
      <c r="FJ37" s="157"/>
      <c r="FK37" s="157"/>
      <c r="FL37" s="157"/>
      <c r="FM37" s="157"/>
      <c r="FN37" s="157"/>
      <c r="FO37" s="157"/>
      <c r="FP37" s="157"/>
      <c r="FQ37" s="157"/>
      <c r="FR37" s="157"/>
      <c r="FS37" s="157"/>
      <c r="FT37" s="157"/>
      <c r="FU37" s="157"/>
      <c r="FV37" s="157"/>
      <c r="FW37" s="157"/>
      <c r="FX37" s="157"/>
      <c r="FY37" s="157"/>
      <c r="FZ37" s="157"/>
      <c r="GA37" s="157"/>
      <c r="GB37" s="157"/>
      <c r="GC37" s="157"/>
      <c r="GD37" s="157"/>
      <c r="GE37" s="157"/>
      <c r="GF37" s="157"/>
      <c r="GG37" s="157"/>
      <c r="GH37" s="157"/>
      <c r="GI37" s="157"/>
      <c r="GJ37" s="157"/>
      <c r="GK37" s="157"/>
      <c r="GL37" s="157"/>
      <c r="GM37" s="157"/>
      <c r="GN37" s="157"/>
      <c r="GO37" s="157"/>
      <c r="GP37" s="157"/>
      <c r="GQ37" s="157"/>
      <c r="GR37" s="157"/>
      <c r="GS37" s="157"/>
      <c r="GT37" s="157"/>
      <c r="GU37" s="157"/>
      <c r="GV37" s="157"/>
      <c r="GW37" s="157"/>
      <c r="GX37" s="157"/>
    </row>
    <row r="38" spans="1:206" s="2" customFormat="1" ht="66.75" customHeight="1" x14ac:dyDescent="0.25">
      <c r="A38" s="1092" t="s">
        <v>329</v>
      </c>
      <c r="B38" s="12"/>
      <c r="C38" s="30"/>
      <c r="D38" s="30">
        <f t="shared" si="11"/>
        <v>0</v>
      </c>
      <c r="E38" s="30"/>
      <c r="F38" s="30" t="e">
        <f t="shared" si="10"/>
        <v>#DIV/0!</v>
      </c>
      <c r="G38" s="66"/>
      <c r="H38" s="66"/>
      <c r="I38" s="240"/>
      <c r="J38" s="240"/>
      <c r="K38" s="240"/>
      <c r="L38" s="240"/>
      <c r="M38" s="240"/>
      <c r="N38" s="240"/>
      <c r="O38" s="678"/>
      <c r="P38" s="678"/>
      <c r="Q38" s="678"/>
      <c r="R38" s="678"/>
      <c r="S38" s="678"/>
      <c r="T38" s="678"/>
      <c r="U38" s="157"/>
      <c r="V38" s="157"/>
      <c r="W38" s="157"/>
      <c r="X38" s="157"/>
      <c r="Y38" s="157"/>
      <c r="Z38" s="157"/>
      <c r="AA38" s="157"/>
      <c r="AB38" s="157"/>
      <c r="AC38" s="157"/>
      <c r="AD38" s="157"/>
      <c r="AE38" s="157"/>
      <c r="AF38" s="157"/>
      <c r="AG38" s="157"/>
      <c r="AH38" s="157"/>
      <c r="AI38" s="157"/>
      <c r="AJ38" s="157"/>
      <c r="AK38" s="157"/>
      <c r="AL38" s="157"/>
      <c r="AM38" s="157"/>
      <c r="AN38" s="157"/>
      <c r="AO38" s="157"/>
      <c r="AP38" s="157"/>
      <c r="AQ38" s="157"/>
      <c r="AR38" s="157"/>
      <c r="AS38" s="157"/>
      <c r="AT38" s="157"/>
      <c r="AU38" s="157"/>
      <c r="AV38" s="157"/>
      <c r="AW38" s="157"/>
      <c r="AX38" s="157"/>
      <c r="AY38" s="157"/>
      <c r="AZ38" s="157"/>
      <c r="BA38" s="157"/>
      <c r="BB38" s="157"/>
      <c r="BC38" s="157"/>
      <c r="BD38" s="157"/>
      <c r="BE38" s="157"/>
      <c r="BF38" s="157"/>
      <c r="BG38" s="157"/>
      <c r="BH38" s="157"/>
      <c r="BI38" s="157"/>
      <c r="BJ38" s="157"/>
      <c r="BK38" s="157"/>
      <c r="BL38" s="157"/>
      <c r="BM38" s="157"/>
      <c r="BN38" s="157"/>
      <c r="BO38" s="157"/>
      <c r="BP38" s="157"/>
      <c r="BQ38" s="157"/>
      <c r="BR38" s="157"/>
      <c r="BS38" s="157"/>
      <c r="BT38" s="157"/>
      <c r="BU38" s="157"/>
      <c r="BV38" s="157"/>
      <c r="BW38" s="157"/>
      <c r="BX38" s="157"/>
      <c r="BY38" s="157"/>
      <c r="BZ38" s="157"/>
      <c r="CA38" s="157"/>
      <c r="CB38" s="157"/>
      <c r="CC38" s="157"/>
      <c r="CD38" s="157"/>
      <c r="CE38" s="157"/>
      <c r="CF38" s="157"/>
      <c r="CG38" s="157"/>
      <c r="CH38" s="157"/>
      <c r="CI38" s="157"/>
      <c r="CJ38" s="157"/>
      <c r="CK38" s="157"/>
      <c r="CL38" s="157"/>
      <c r="CM38" s="157"/>
      <c r="CN38" s="157"/>
      <c r="CO38" s="157"/>
      <c r="CP38" s="157"/>
      <c r="CQ38" s="157"/>
      <c r="CR38" s="157"/>
      <c r="CS38" s="157"/>
      <c r="CT38" s="157"/>
      <c r="CU38" s="157"/>
      <c r="CV38" s="157"/>
      <c r="CW38" s="157"/>
      <c r="CX38" s="157"/>
      <c r="CY38" s="157"/>
      <c r="CZ38" s="157"/>
      <c r="DA38" s="157"/>
      <c r="DB38" s="157"/>
      <c r="DC38" s="157"/>
      <c r="DD38" s="157"/>
      <c r="DE38" s="157"/>
      <c r="DF38" s="157"/>
      <c r="DG38" s="157"/>
      <c r="DH38" s="157"/>
      <c r="DI38" s="157"/>
      <c r="DJ38" s="157"/>
      <c r="DK38" s="157"/>
      <c r="DL38" s="157"/>
      <c r="DM38" s="157"/>
      <c r="DN38" s="157"/>
      <c r="DO38" s="157"/>
      <c r="DP38" s="157"/>
      <c r="DQ38" s="157"/>
      <c r="DR38" s="157"/>
      <c r="DS38" s="157"/>
      <c r="DT38" s="157"/>
      <c r="DU38" s="157"/>
      <c r="DV38" s="157"/>
      <c r="DW38" s="157"/>
      <c r="DX38" s="157"/>
      <c r="DY38" s="157"/>
      <c r="DZ38" s="157"/>
      <c r="EA38" s="157"/>
      <c r="EB38" s="157"/>
      <c r="EC38" s="157"/>
      <c r="ED38" s="157"/>
      <c r="EE38" s="157"/>
      <c r="EF38" s="157"/>
      <c r="EG38" s="157"/>
      <c r="EH38" s="157"/>
      <c r="EI38" s="157"/>
      <c r="EJ38" s="157"/>
      <c r="EK38" s="157"/>
      <c r="EL38" s="157"/>
      <c r="EM38" s="157"/>
      <c r="EN38" s="157"/>
      <c r="EO38" s="157"/>
      <c r="EP38" s="157"/>
      <c r="EQ38" s="157"/>
      <c r="ER38" s="157"/>
      <c r="ES38" s="157"/>
      <c r="ET38" s="157"/>
      <c r="EU38" s="157"/>
      <c r="EV38" s="157"/>
      <c r="EW38" s="157"/>
      <c r="EX38" s="157"/>
      <c r="EY38" s="157"/>
      <c r="EZ38" s="157"/>
      <c r="FA38" s="157"/>
      <c r="FB38" s="157"/>
      <c r="FC38" s="157"/>
      <c r="FD38" s="157"/>
      <c r="FE38" s="157"/>
      <c r="FF38" s="157"/>
      <c r="FG38" s="157"/>
      <c r="FH38" s="157"/>
      <c r="FI38" s="157"/>
      <c r="FJ38" s="157"/>
      <c r="FK38" s="157"/>
      <c r="FL38" s="157"/>
      <c r="FM38" s="157"/>
      <c r="FN38" s="157"/>
      <c r="FO38" s="157"/>
      <c r="FP38" s="157"/>
      <c r="FQ38" s="157"/>
      <c r="FR38" s="157"/>
      <c r="FS38" s="157"/>
      <c r="FT38" s="157"/>
      <c r="FU38" s="157"/>
      <c r="FV38" s="157"/>
      <c r="FW38" s="157"/>
      <c r="FX38" s="157"/>
      <c r="FY38" s="157"/>
      <c r="FZ38" s="157"/>
      <c r="GA38" s="157"/>
      <c r="GB38" s="157"/>
      <c r="GC38" s="157"/>
      <c r="GD38" s="157"/>
      <c r="GE38" s="157"/>
      <c r="GF38" s="157"/>
      <c r="GG38" s="157"/>
      <c r="GH38" s="157"/>
      <c r="GI38" s="157"/>
      <c r="GJ38" s="157"/>
      <c r="GK38" s="157"/>
      <c r="GL38" s="157"/>
      <c r="GM38" s="157"/>
      <c r="GN38" s="157"/>
      <c r="GO38" s="157"/>
      <c r="GP38" s="157"/>
      <c r="GQ38" s="157"/>
      <c r="GR38" s="157"/>
      <c r="GS38" s="157"/>
      <c r="GT38" s="157"/>
      <c r="GU38" s="157"/>
      <c r="GV38" s="157"/>
      <c r="GW38" s="157"/>
      <c r="GX38" s="157"/>
    </row>
    <row r="39" spans="1:206" s="2" customFormat="1" ht="54" customHeight="1" x14ac:dyDescent="0.25">
      <c r="A39" s="1092" t="s">
        <v>330</v>
      </c>
      <c r="B39" s="12"/>
      <c r="C39" s="30"/>
      <c r="D39" s="30">
        <f t="shared" si="11"/>
        <v>0</v>
      </c>
      <c r="E39" s="30"/>
      <c r="F39" s="30" t="e">
        <f t="shared" si="10"/>
        <v>#DIV/0!</v>
      </c>
      <c r="G39" s="66"/>
      <c r="H39" s="66"/>
      <c r="I39" s="240"/>
      <c r="J39" s="240"/>
      <c r="K39" s="240"/>
      <c r="L39" s="240"/>
      <c r="M39" s="240"/>
      <c r="N39" s="240"/>
      <c r="O39" s="678"/>
      <c r="P39" s="678"/>
      <c r="Q39" s="678"/>
      <c r="R39" s="678"/>
      <c r="S39" s="678"/>
      <c r="T39" s="678"/>
      <c r="U39" s="157"/>
      <c r="V39" s="157"/>
      <c r="W39" s="157"/>
      <c r="X39" s="157"/>
      <c r="Y39" s="157"/>
      <c r="Z39" s="157"/>
      <c r="AA39" s="157"/>
      <c r="AB39" s="157"/>
      <c r="AC39" s="157"/>
      <c r="AD39" s="157"/>
      <c r="AE39" s="157"/>
      <c r="AF39" s="157"/>
      <c r="AG39" s="157"/>
      <c r="AH39" s="157"/>
      <c r="AI39" s="157"/>
      <c r="AJ39" s="157"/>
      <c r="AK39" s="157"/>
      <c r="AL39" s="157"/>
      <c r="AM39" s="157"/>
      <c r="AN39" s="157"/>
      <c r="AO39" s="157"/>
      <c r="AP39" s="157"/>
      <c r="AQ39" s="157"/>
      <c r="AR39" s="157"/>
      <c r="AS39" s="157"/>
      <c r="AT39" s="157"/>
      <c r="AU39" s="157"/>
      <c r="AV39" s="157"/>
      <c r="AW39" s="157"/>
      <c r="AX39" s="157"/>
      <c r="AY39" s="157"/>
      <c r="AZ39" s="157"/>
      <c r="BA39" s="157"/>
      <c r="BB39" s="157"/>
      <c r="BC39" s="157"/>
      <c r="BD39" s="157"/>
      <c r="BE39" s="157"/>
      <c r="BF39" s="157"/>
      <c r="BG39" s="157"/>
      <c r="BH39" s="157"/>
      <c r="BI39" s="157"/>
      <c r="BJ39" s="157"/>
      <c r="BK39" s="157"/>
      <c r="BL39" s="157"/>
      <c r="BM39" s="157"/>
      <c r="BN39" s="157"/>
      <c r="BO39" s="157"/>
      <c r="BP39" s="157"/>
      <c r="BQ39" s="157"/>
      <c r="BR39" s="157"/>
      <c r="BS39" s="157"/>
      <c r="BT39" s="157"/>
      <c r="BU39" s="157"/>
      <c r="BV39" s="157"/>
      <c r="BW39" s="157"/>
      <c r="BX39" s="157"/>
      <c r="BY39" s="157"/>
      <c r="BZ39" s="157"/>
      <c r="CA39" s="157"/>
      <c r="CB39" s="157"/>
      <c r="CC39" s="157"/>
      <c r="CD39" s="157"/>
      <c r="CE39" s="157"/>
      <c r="CF39" s="157"/>
      <c r="CG39" s="157"/>
      <c r="CH39" s="157"/>
      <c r="CI39" s="157"/>
      <c r="CJ39" s="157"/>
      <c r="CK39" s="157"/>
      <c r="CL39" s="157"/>
      <c r="CM39" s="157"/>
      <c r="CN39" s="157"/>
      <c r="CO39" s="157"/>
      <c r="CP39" s="157"/>
      <c r="CQ39" s="157"/>
      <c r="CR39" s="157"/>
      <c r="CS39" s="157"/>
      <c r="CT39" s="157"/>
      <c r="CU39" s="157"/>
      <c r="CV39" s="157"/>
      <c r="CW39" s="157"/>
      <c r="CX39" s="157"/>
      <c r="CY39" s="157"/>
      <c r="CZ39" s="157"/>
      <c r="DA39" s="157"/>
      <c r="DB39" s="157"/>
      <c r="DC39" s="157"/>
      <c r="DD39" s="157"/>
      <c r="DE39" s="157"/>
      <c r="DF39" s="157"/>
      <c r="DG39" s="157"/>
      <c r="DH39" s="157"/>
      <c r="DI39" s="157"/>
      <c r="DJ39" s="157"/>
      <c r="DK39" s="157"/>
      <c r="DL39" s="157"/>
      <c r="DM39" s="157"/>
      <c r="DN39" s="157"/>
      <c r="DO39" s="157"/>
      <c r="DP39" s="157"/>
      <c r="DQ39" s="157"/>
      <c r="DR39" s="157"/>
      <c r="DS39" s="157"/>
      <c r="DT39" s="157"/>
      <c r="DU39" s="157"/>
      <c r="DV39" s="157"/>
      <c r="DW39" s="157"/>
      <c r="DX39" s="157"/>
      <c r="DY39" s="157"/>
      <c r="DZ39" s="157"/>
      <c r="EA39" s="157"/>
      <c r="EB39" s="157"/>
      <c r="EC39" s="157"/>
      <c r="ED39" s="157"/>
      <c r="EE39" s="157"/>
      <c r="EF39" s="157"/>
      <c r="EG39" s="157"/>
      <c r="EH39" s="157"/>
      <c r="EI39" s="157"/>
      <c r="EJ39" s="157"/>
      <c r="EK39" s="157"/>
      <c r="EL39" s="157"/>
      <c r="EM39" s="157"/>
      <c r="EN39" s="157"/>
      <c r="EO39" s="157"/>
      <c r="EP39" s="157"/>
      <c r="EQ39" s="157"/>
      <c r="ER39" s="157"/>
      <c r="ES39" s="157"/>
      <c r="ET39" s="157"/>
      <c r="EU39" s="157"/>
      <c r="EV39" s="157"/>
      <c r="EW39" s="157"/>
      <c r="EX39" s="157"/>
      <c r="EY39" s="157"/>
      <c r="EZ39" s="157"/>
      <c r="FA39" s="157"/>
      <c r="FB39" s="157"/>
      <c r="FC39" s="157"/>
      <c r="FD39" s="157"/>
      <c r="FE39" s="157"/>
      <c r="FF39" s="157"/>
      <c r="FG39" s="157"/>
      <c r="FH39" s="157"/>
      <c r="FI39" s="157"/>
      <c r="FJ39" s="157"/>
      <c r="FK39" s="157"/>
      <c r="FL39" s="157"/>
      <c r="FM39" s="157"/>
      <c r="FN39" s="157"/>
      <c r="FO39" s="157"/>
      <c r="FP39" s="157"/>
      <c r="FQ39" s="157"/>
      <c r="FR39" s="157"/>
      <c r="FS39" s="157"/>
      <c r="FT39" s="157"/>
      <c r="FU39" s="157"/>
      <c r="FV39" s="157"/>
      <c r="FW39" s="157"/>
      <c r="FX39" s="157"/>
      <c r="FY39" s="157"/>
      <c r="FZ39" s="157"/>
      <c r="GA39" s="157"/>
      <c r="GB39" s="157"/>
      <c r="GC39" s="157"/>
      <c r="GD39" s="157"/>
      <c r="GE39" s="157"/>
      <c r="GF39" s="157"/>
      <c r="GG39" s="157"/>
      <c r="GH39" s="157"/>
      <c r="GI39" s="157"/>
      <c r="GJ39" s="157"/>
      <c r="GK39" s="157"/>
      <c r="GL39" s="157"/>
      <c r="GM39" s="157"/>
      <c r="GN39" s="157"/>
      <c r="GO39" s="157"/>
      <c r="GP39" s="157"/>
      <c r="GQ39" s="157"/>
      <c r="GR39" s="157"/>
      <c r="GS39" s="157"/>
      <c r="GT39" s="157"/>
      <c r="GU39" s="157"/>
      <c r="GV39" s="157"/>
      <c r="GW39" s="157"/>
      <c r="GX39" s="157"/>
    </row>
    <row r="40" spans="1:206" s="2" customFormat="1" ht="38.1" customHeight="1" x14ac:dyDescent="0.25">
      <c r="A40" s="1092" t="s">
        <v>160</v>
      </c>
      <c r="B40" s="12"/>
      <c r="C40" s="30"/>
      <c r="D40" s="30">
        <f t="shared" si="11"/>
        <v>0</v>
      </c>
      <c r="E40" s="30"/>
      <c r="F40" s="30"/>
      <c r="G40" s="66"/>
      <c r="H40" s="66"/>
      <c r="I40" s="240"/>
      <c r="J40" s="240"/>
      <c r="K40" s="240"/>
      <c r="L40" s="240"/>
      <c r="M40" s="240"/>
      <c r="N40" s="240"/>
      <c r="O40" s="678"/>
      <c r="P40" s="678"/>
      <c r="Q40" s="678"/>
      <c r="R40" s="678"/>
      <c r="S40" s="678"/>
      <c r="T40" s="678"/>
      <c r="U40" s="157"/>
      <c r="V40" s="157"/>
      <c r="W40" s="157"/>
      <c r="X40" s="157"/>
      <c r="Y40" s="157"/>
      <c r="Z40" s="157"/>
      <c r="AA40" s="157"/>
      <c r="AB40" s="157"/>
      <c r="AC40" s="157"/>
      <c r="AD40" s="157"/>
      <c r="AE40" s="157"/>
      <c r="AF40" s="157"/>
      <c r="AG40" s="157"/>
      <c r="AH40" s="157"/>
      <c r="AI40" s="157"/>
      <c r="AJ40" s="157"/>
      <c r="AK40" s="157"/>
      <c r="AL40" s="157"/>
      <c r="AM40" s="157"/>
      <c r="AN40" s="157"/>
      <c r="AO40" s="157"/>
      <c r="AP40" s="157"/>
      <c r="AQ40" s="157"/>
      <c r="AR40" s="157"/>
      <c r="AS40" s="157"/>
      <c r="AT40" s="157"/>
      <c r="AU40" s="157"/>
      <c r="AV40" s="157"/>
      <c r="AW40" s="157"/>
      <c r="AX40" s="157"/>
      <c r="AY40" s="157"/>
      <c r="AZ40" s="157"/>
      <c r="BA40" s="157"/>
      <c r="BB40" s="157"/>
      <c r="BC40" s="157"/>
      <c r="BD40" s="157"/>
      <c r="BE40" s="157"/>
      <c r="BF40" s="157"/>
      <c r="BG40" s="157"/>
      <c r="BH40" s="157"/>
      <c r="BI40" s="157"/>
      <c r="BJ40" s="157"/>
      <c r="BK40" s="157"/>
      <c r="BL40" s="157"/>
      <c r="BM40" s="157"/>
      <c r="BN40" s="157"/>
      <c r="BO40" s="157"/>
      <c r="BP40" s="157"/>
      <c r="BQ40" s="157"/>
      <c r="BR40" s="157"/>
      <c r="BS40" s="157"/>
      <c r="BT40" s="157"/>
      <c r="BU40" s="157"/>
      <c r="BV40" s="157"/>
      <c r="BW40" s="157"/>
      <c r="BX40" s="157"/>
      <c r="BY40" s="157"/>
      <c r="BZ40" s="157"/>
      <c r="CA40" s="157"/>
      <c r="CB40" s="157"/>
      <c r="CC40" s="157"/>
      <c r="CD40" s="157"/>
      <c r="CE40" s="157"/>
      <c r="CF40" s="157"/>
      <c r="CG40" s="157"/>
      <c r="CH40" s="157"/>
      <c r="CI40" s="157"/>
      <c r="CJ40" s="157"/>
      <c r="CK40" s="157"/>
      <c r="CL40" s="157"/>
      <c r="CM40" s="157"/>
      <c r="CN40" s="157"/>
      <c r="CO40" s="157"/>
      <c r="CP40" s="157"/>
      <c r="CQ40" s="157"/>
      <c r="CR40" s="157"/>
      <c r="CS40" s="157"/>
      <c r="CT40" s="157"/>
      <c r="CU40" s="157"/>
      <c r="CV40" s="157"/>
      <c r="CW40" s="157"/>
      <c r="CX40" s="157"/>
      <c r="CY40" s="157"/>
      <c r="CZ40" s="157"/>
      <c r="DA40" s="157"/>
      <c r="DB40" s="157"/>
      <c r="DC40" s="157"/>
      <c r="DD40" s="157"/>
      <c r="DE40" s="157"/>
      <c r="DF40" s="157"/>
      <c r="DG40" s="157"/>
      <c r="DH40" s="157"/>
      <c r="DI40" s="157"/>
      <c r="DJ40" s="157"/>
      <c r="DK40" s="157"/>
      <c r="DL40" s="157"/>
      <c r="DM40" s="157"/>
      <c r="DN40" s="157"/>
      <c r="DO40" s="157"/>
      <c r="DP40" s="157"/>
      <c r="DQ40" s="157"/>
      <c r="DR40" s="157"/>
      <c r="DS40" s="157"/>
      <c r="DT40" s="157"/>
      <c r="DU40" s="157"/>
      <c r="DV40" s="157"/>
      <c r="DW40" s="157"/>
      <c r="DX40" s="157"/>
      <c r="DY40" s="157"/>
      <c r="DZ40" s="157"/>
      <c r="EA40" s="157"/>
      <c r="EB40" s="157"/>
      <c r="EC40" s="157"/>
      <c r="ED40" s="157"/>
      <c r="EE40" s="157"/>
      <c r="EF40" s="157"/>
      <c r="EG40" s="157"/>
      <c r="EH40" s="157"/>
      <c r="EI40" s="157"/>
      <c r="EJ40" s="157"/>
      <c r="EK40" s="157"/>
      <c r="EL40" s="157"/>
      <c r="EM40" s="157"/>
      <c r="EN40" s="157"/>
      <c r="EO40" s="157"/>
      <c r="EP40" s="157"/>
      <c r="EQ40" s="157"/>
      <c r="ER40" s="157"/>
      <c r="ES40" s="157"/>
      <c r="ET40" s="157"/>
      <c r="EU40" s="157"/>
      <c r="EV40" s="157"/>
      <c r="EW40" s="157"/>
      <c r="EX40" s="157"/>
      <c r="EY40" s="157"/>
      <c r="EZ40" s="157"/>
      <c r="FA40" s="157"/>
      <c r="FB40" s="157"/>
      <c r="FC40" s="157"/>
      <c r="FD40" s="157"/>
      <c r="FE40" s="157"/>
      <c r="FF40" s="157"/>
      <c r="FG40" s="157"/>
      <c r="FH40" s="157"/>
      <c r="FI40" s="157"/>
      <c r="FJ40" s="157"/>
      <c r="FK40" s="157"/>
      <c r="FL40" s="157"/>
      <c r="FM40" s="157"/>
      <c r="FN40" s="157"/>
      <c r="FO40" s="157"/>
      <c r="FP40" s="157"/>
      <c r="FQ40" s="157"/>
      <c r="FR40" s="157"/>
      <c r="FS40" s="157"/>
      <c r="FT40" s="157"/>
      <c r="FU40" s="157"/>
      <c r="FV40" s="157"/>
      <c r="FW40" s="157"/>
      <c r="FX40" s="157"/>
      <c r="FY40" s="157"/>
      <c r="FZ40" s="157"/>
      <c r="GA40" s="157"/>
      <c r="GB40" s="157"/>
      <c r="GC40" s="157"/>
      <c r="GD40" s="157"/>
      <c r="GE40" s="157"/>
      <c r="GF40" s="157"/>
      <c r="GG40" s="157"/>
      <c r="GH40" s="157"/>
      <c r="GI40" s="157"/>
      <c r="GJ40" s="157"/>
      <c r="GK40" s="157"/>
      <c r="GL40" s="157"/>
      <c r="GM40" s="157"/>
      <c r="GN40" s="157"/>
      <c r="GO40" s="157"/>
      <c r="GP40" s="157"/>
      <c r="GQ40" s="157"/>
      <c r="GR40" s="157"/>
      <c r="GS40" s="157"/>
      <c r="GT40" s="157"/>
      <c r="GU40" s="157"/>
      <c r="GV40" s="157"/>
      <c r="GW40" s="157"/>
      <c r="GX40" s="157"/>
    </row>
    <row r="41" spans="1:206" s="2" customFormat="1" ht="38.1" customHeight="1" x14ac:dyDescent="0.25">
      <c r="A41" s="1092" t="s">
        <v>161</v>
      </c>
      <c r="B41" s="12"/>
      <c r="C41" s="30"/>
      <c r="D41" s="30">
        <f t="shared" si="11"/>
        <v>0</v>
      </c>
      <c r="E41" s="30"/>
      <c r="F41" s="30" t="e">
        <f>E41/D41*100</f>
        <v>#DIV/0!</v>
      </c>
      <c r="G41" s="66"/>
      <c r="H41" s="66"/>
      <c r="I41" s="240"/>
      <c r="J41" s="240"/>
      <c r="K41" s="240"/>
      <c r="L41" s="240"/>
      <c r="M41" s="240"/>
      <c r="N41" s="240"/>
      <c r="O41" s="678"/>
      <c r="P41" s="678"/>
      <c r="Q41" s="678"/>
      <c r="R41" s="678"/>
      <c r="S41" s="678"/>
      <c r="T41" s="678"/>
      <c r="U41" s="157"/>
      <c r="V41" s="157"/>
      <c r="W41" s="157"/>
      <c r="X41" s="157"/>
      <c r="Y41" s="157"/>
      <c r="Z41" s="157"/>
      <c r="AA41" s="157"/>
      <c r="AB41" s="157"/>
      <c r="AC41" s="157"/>
      <c r="AD41" s="157"/>
      <c r="AE41" s="157"/>
      <c r="AF41" s="157"/>
      <c r="AG41" s="157"/>
      <c r="AH41" s="157"/>
      <c r="AI41" s="157"/>
      <c r="AJ41" s="157"/>
      <c r="AK41" s="157"/>
      <c r="AL41" s="157"/>
      <c r="AM41" s="157"/>
      <c r="AN41" s="157"/>
      <c r="AO41" s="157"/>
      <c r="AP41" s="157"/>
      <c r="AQ41" s="157"/>
      <c r="AR41" s="157"/>
      <c r="AS41" s="157"/>
      <c r="AT41" s="157"/>
      <c r="AU41" s="157"/>
      <c r="AV41" s="157"/>
      <c r="AW41" s="157"/>
      <c r="AX41" s="157"/>
      <c r="AY41" s="157"/>
      <c r="AZ41" s="157"/>
      <c r="BA41" s="157"/>
      <c r="BB41" s="157"/>
      <c r="BC41" s="157"/>
      <c r="BD41" s="157"/>
      <c r="BE41" s="157"/>
      <c r="BF41" s="157"/>
      <c r="BG41" s="157"/>
      <c r="BH41" s="157"/>
      <c r="BI41" s="157"/>
      <c r="BJ41" s="157"/>
      <c r="BK41" s="157"/>
      <c r="BL41" s="157"/>
      <c r="BM41" s="157"/>
      <c r="BN41" s="157"/>
      <c r="BO41" s="157"/>
      <c r="BP41" s="157"/>
      <c r="BQ41" s="157"/>
      <c r="BR41" s="157"/>
      <c r="BS41" s="157"/>
      <c r="BT41" s="157"/>
      <c r="BU41" s="157"/>
      <c r="BV41" s="157"/>
      <c r="BW41" s="157"/>
      <c r="BX41" s="157"/>
      <c r="BY41" s="157"/>
      <c r="BZ41" s="157"/>
      <c r="CA41" s="157"/>
      <c r="CB41" s="157"/>
      <c r="CC41" s="157"/>
      <c r="CD41" s="157"/>
      <c r="CE41" s="157"/>
      <c r="CF41" s="157"/>
      <c r="CG41" s="157"/>
      <c r="CH41" s="157"/>
      <c r="CI41" s="157"/>
      <c r="CJ41" s="157"/>
      <c r="CK41" s="157"/>
      <c r="CL41" s="157"/>
      <c r="CM41" s="157"/>
      <c r="CN41" s="157"/>
      <c r="CO41" s="157"/>
      <c r="CP41" s="157"/>
      <c r="CQ41" s="157"/>
      <c r="CR41" s="157"/>
      <c r="CS41" s="157"/>
      <c r="CT41" s="157"/>
      <c r="CU41" s="157"/>
      <c r="CV41" s="157"/>
      <c r="CW41" s="157"/>
      <c r="CX41" s="157"/>
      <c r="CY41" s="157"/>
      <c r="CZ41" s="157"/>
      <c r="DA41" s="157"/>
      <c r="DB41" s="157"/>
      <c r="DC41" s="157"/>
      <c r="DD41" s="157"/>
      <c r="DE41" s="157"/>
      <c r="DF41" s="157"/>
      <c r="DG41" s="157"/>
      <c r="DH41" s="157"/>
      <c r="DI41" s="157"/>
      <c r="DJ41" s="157"/>
      <c r="DK41" s="157"/>
      <c r="DL41" s="157"/>
      <c r="DM41" s="157"/>
      <c r="DN41" s="157"/>
      <c r="DO41" s="157"/>
      <c r="DP41" s="157"/>
      <c r="DQ41" s="157"/>
      <c r="DR41" s="157"/>
      <c r="DS41" s="157"/>
      <c r="DT41" s="157"/>
      <c r="DU41" s="157"/>
      <c r="DV41" s="157"/>
      <c r="DW41" s="157"/>
      <c r="DX41" s="157"/>
      <c r="DY41" s="157"/>
      <c r="DZ41" s="157"/>
      <c r="EA41" s="157"/>
      <c r="EB41" s="157"/>
      <c r="EC41" s="157"/>
      <c r="ED41" s="157"/>
      <c r="EE41" s="157"/>
      <c r="EF41" s="157"/>
      <c r="EG41" s="157"/>
      <c r="EH41" s="157"/>
      <c r="EI41" s="157"/>
      <c r="EJ41" s="157"/>
      <c r="EK41" s="157"/>
      <c r="EL41" s="157"/>
      <c r="EM41" s="157"/>
      <c r="EN41" s="157"/>
      <c r="EO41" s="157"/>
      <c r="EP41" s="157"/>
      <c r="EQ41" s="157"/>
      <c r="ER41" s="157"/>
      <c r="ES41" s="157"/>
      <c r="ET41" s="157"/>
      <c r="EU41" s="157"/>
      <c r="EV41" s="157"/>
      <c r="EW41" s="157"/>
      <c r="EX41" s="157"/>
      <c r="EY41" s="157"/>
      <c r="EZ41" s="157"/>
      <c r="FA41" s="157"/>
      <c r="FB41" s="157"/>
      <c r="FC41" s="157"/>
      <c r="FD41" s="157"/>
      <c r="FE41" s="157"/>
      <c r="FF41" s="157"/>
      <c r="FG41" s="157"/>
      <c r="FH41" s="157"/>
      <c r="FI41" s="157"/>
      <c r="FJ41" s="157"/>
      <c r="FK41" s="157"/>
      <c r="FL41" s="157"/>
      <c r="FM41" s="157"/>
      <c r="FN41" s="157"/>
      <c r="FO41" s="157"/>
      <c r="FP41" s="157"/>
      <c r="FQ41" s="157"/>
      <c r="FR41" s="157"/>
      <c r="FS41" s="157"/>
      <c r="FT41" s="157"/>
      <c r="FU41" s="157"/>
      <c r="FV41" s="157"/>
      <c r="FW41" s="157"/>
      <c r="FX41" s="157"/>
      <c r="FY41" s="157"/>
      <c r="FZ41" s="157"/>
      <c r="GA41" s="157"/>
      <c r="GB41" s="157"/>
      <c r="GC41" s="157"/>
      <c r="GD41" s="157"/>
      <c r="GE41" s="157"/>
      <c r="GF41" s="157"/>
      <c r="GG41" s="157"/>
      <c r="GH41" s="157"/>
      <c r="GI41" s="157"/>
      <c r="GJ41" s="157"/>
      <c r="GK41" s="157"/>
      <c r="GL41" s="157"/>
      <c r="GM41" s="157"/>
      <c r="GN41" s="157"/>
      <c r="GO41" s="157"/>
      <c r="GP41" s="157"/>
      <c r="GQ41" s="157"/>
      <c r="GR41" s="157"/>
      <c r="GS41" s="157"/>
      <c r="GT41" s="157"/>
      <c r="GU41" s="157"/>
      <c r="GV41" s="157"/>
      <c r="GW41" s="157"/>
      <c r="GX41" s="157"/>
    </row>
    <row r="42" spans="1:206" s="2" customFormat="1" ht="38.1" customHeight="1" x14ac:dyDescent="0.25">
      <c r="A42" s="1092" t="s">
        <v>328</v>
      </c>
      <c r="B42" s="12"/>
      <c r="C42" s="30"/>
      <c r="D42" s="30">
        <f t="shared" si="11"/>
        <v>0</v>
      </c>
      <c r="E42" s="30"/>
      <c r="F42" s="30"/>
      <c r="G42" s="66"/>
      <c r="H42" s="66"/>
      <c r="I42" s="240"/>
      <c r="J42" s="240"/>
      <c r="K42" s="240"/>
      <c r="L42" s="240"/>
      <c r="M42" s="240"/>
      <c r="N42" s="240"/>
      <c r="O42" s="678"/>
      <c r="P42" s="678"/>
      <c r="Q42" s="678"/>
      <c r="R42" s="678"/>
      <c r="S42" s="678"/>
      <c r="T42" s="678"/>
      <c r="U42" s="157"/>
      <c r="V42" s="157"/>
      <c r="W42" s="157"/>
      <c r="X42" s="157"/>
      <c r="Y42" s="157"/>
      <c r="Z42" s="157"/>
      <c r="AA42" s="157"/>
      <c r="AB42" s="157"/>
      <c r="AC42" s="157"/>
      <c r="AD42" s="157"/>
      <c r="AE42" s="157"/>
      <c r="AF42" s="157"/>
      <c r="AG42" s="157"/>
      <c r="AH42" s="157"/>
      <c r="AI42" s="157"/>
      <c r="AJ42" s="157"/>
      <c r="AK42" s="157"/>
      <c r="AL42" s="157"/>
      <c r="AM42" s="157"/>
      <c r="AN42" s="157"/>
      <c r="AO42" s="157"/>
      <c r="AP42" s="157"/>
      <c r="AQ42" s="157"/>
      <c r="AR42" s="157"/>
      <c r="AS42" s="157"/>
      <c r="AT42" s="157"/>
      <c r="AU42" s="157"/>
      <c r="AV42" s="157"/>
      <c r="AW42" s="157"/>
      <c r="AX42" s="157"/>
      <c r="AY42" s="157"/>
      <c r="AZ42" s="157"/>
      <c r="BA42" s="157"/>
      <c r="BB42" s="157"/>
      <c r="BC42" s="157"/>
      <c r="BD42" s="157"/>
      <c r="BE42" s="157"/>
      <c r="BF42" s="157"/>
      <c r="BG42" s="157"/>
      <c r="BH42" s="157"/>
      <c r="BI42" s="157"/>
      <c r="BJ42" s="157"/>
      <c r="BK42" s="157"/>
      <c r="BL42" s="157"/>
      <c r="BM42" s="157"/>
      <c r="BN42" s="157"/>
      <c r="BO42" s="157"/>
      <c r="BP42" s="157"/>
      <c r="BQ42" s="157"/>
      <c r="BR42" s="157"/>
      <c r="BS42" s="157"/>
      <c r="BT42" s="157"/>
      <c r="BU42" s="157"/>
      <c r="BV42" s="157"/>
      <c r="BW42" s="157"/>
      <c r="BX42" s="157"/>
      <c r="BY42" s="157"/>
      <c r="BZ42" s="157"/>
      <c r="CA42" s="157"/>
      <c r="CB42" s="157"/>
      <c r="CC42" s="157"/>
      <c r="CD42" s="157"/>
      <c r="CE42" s="157"/>
      <c r="CF42" s="157"/>
      <c r="CG42" s="157"/>
      <c r="CH42" s="157"/>
      <c r="CI42" s="157"/>
      <c r="CJ42" s="157"/>
      <c r="CK42" s="157"/>
      <c r="CL42" s="157"/>
      <c r="CM42" s="157"/>
      <c r="CN42" s="157"/>
      <c r="CO42" s="157"/>
      <c r="CP42" s="157"/>
      <c r="CQ42" s="157"/>
      <c r="CR42" s="157"/>
      <c r="CS42" s="157"/>
      <c r="CT42" s="157"/>
      <c r="CU42" s="157"/>
      <c r="CV42" s="157"/>
      <c r="CW42" s="157"/>
      <c r="CX42" s="157"/>
      <c r="CY42" s="157"/>
      <c r="CZ42" s="157"/>
      <c r="DA42" s="157"/>
      <c r="DB42" s="157"/>
      <c r="DC42" s="157"/>
      <c r="DD42" s="157"/>
      <c r="DE42" s="157"/>
      <c r="DF42" s="157"/>
      <c r="DG42" s="157"/>
      <c r="DH42" s="157"/>
      <c r="DI42" s="157"/>
      <c r="DJ42" s="157"/>
      <c r="DK42" s="157"/>
      <c r="DL42" s="157"/>
      <c r="DM42" s="157"/>
      <c r="DN42" s="157"/>
      <c r="DO42" s="157"/>
      <c r="DP42" s="157"/>
      <c r="DQ42" s="157"/>
      <c r="DR42" s="157"/>
      <c r="DS42" s="157"/>
      <c r="DT42" s="157"/>
      <c r="DU42" s="157"/>
      <c r="DV42" s="157"/>
      <c r="DW42" s="157"/>
      <c r="DX42" s="157"/>
      <c r="DY42" s="157"/>
      <c r="DZ42" s="157"/>
      <c r="EA42" s="157"/>
      <c r="EB42" s="157"/>
      <c r="EC42" s="157"/>
      <c r="ED42" s="157"/>
      <c r="EE42" s="157"/>
      <c r="EF42" s="157"/>
      <c r="EG42" s="157"/>
      <c r="EH42" s="157"/>
      <c r="EI42" s="157"/>
      <c r="EJ42" s="157"/>
      <c r="EK42" s="157"/>
      <c r="EL42" s="157"/>
      <c r="EM42" s="157"/>
      <c r="EN42" s="157"/>
      <c r="EO42" s="157"/>
      <c r="EP42" s="157"/>
      <c r="EQ42" s="157"/>
      <c r="ER42" s="157"/>
      <c r="ES42" s="157"/>
      <c r="ET42" s="157"/>
      <c r="EU42" s="157"/>
      <c r="EV42" s="157"/>
      <c r="EW42" s="157"/>
      <c r="EX42" s="157"/>
      <c r="EY42" s="157"/>
      <c r="EZ42" s="157"/>
      <c r="FA42" s="157"/>
      <c r="FB42" s="157"/>
      <c r="FC42" s="157"/>
      <c r="FD42" s="157"/>
      <c r="FE42" s="157"/>
      <c r="FF42" s="157"/>
      <c r="FG42" s="157"/>
      <c r="FH42" s="157"/>
      <c r="FI42" s="157"/>
      <c r="FJ42" s="157"/>
      <c r="FK42" s="157"/>
      <c r="FL42" s="157"/>
      <c r="FM42" s="157"/>
      <c r="FN42" s="157"/>
      <c r="FO42" s="157"/>
      <c r="FP42" s="157"/>
      <c r="FQ42" s="157"/>
      <c r="FR42" s="157"/>
      <c r="FS42" s="157"/>
      <c r="FT42" s="157"/>
      <c r="FU42" s="157"/>
      <c r="FV42" s="157"/>
      <c r="FW42" s="157"/>
      <c r="FX42" s="157"/>
      <c r="FY42" s="157"/>
      <c r="FZ42" s="157"/>
      <c r="GA42" s="157"/>
      <c r="GB42" s="157"/>
      <c r="GC42" s="157"/>
      <c r="GD42" s="157"/>
      <c r="GE42" s="157"/>
      <c r="GF42" s="157"/>
      <c r="GG42" s="157"/>
      <c r="GH42" s="157"/>
      <c r="GI42" s="157"/>
      <c r="GJ42" s="157"/>
      <c r="GK42" s="157"/>
      <c r="GL42" s="157"/>
      <c r="GM42" s="157"/>
      <c r="GN42" s="157"/>
      <c r="GO42" s="157"/>
      <c r="GP42" s="157"/>
      <c r="GQ42" s="157"/>
      <c r="GR42" s="157"/>
      <c r="GS42" s="157"/>
      <c r="GT42" s="157"/>
      <c r="GU42" s="157"/>
      <c r="GV42" s="157"/>
      <c r="GW42" s="157"/>
      <c r="GX42" s="157"/>
    </row>
    <row r="43" spans="1:206" s="5" customFormat="1" ht="15" customHeight="1" x14ac:dyDescent="0.2">
      <c r="A43" s="1115" t="s">
        <v>169</v>
      </c>
      <c r="B43" s="432"/>
      <c r="C43" s="316">
        <f>C29+C41</f>
        <v>0</v>
      </c>
      <c r="D43" s="316">
        <f>D29+D41</f>
        <v>0</v>
      </c>
      <c r="E43" s="316">
        <f>E29+E41</f>
        <v>0</v>
      </c>
      <c r="F43" s="316" t="e">
        <f>E43/D43*100</f>
        <v>#DIV/0!</v>
      </c>
      <c r="G43" s="66"/>
      <c r="H43" s="66"/>
      <c r="I43" s="240"/>
      <c r="J43" s="240"/>
      <c r="K43" s="240"/>
      <c r="L43" s="240"/>
      <c r="M43" s="240"/>
      <c r="N43" s="240"/>
      <c r="O43" s="679"/>
      <c r="P43" s="679"/>
      <c r="Q43" s="679"/>
      <c r="R43" s="679"/>
      <c r="S43" s="679"/>
      <c r="T43" s="679"/>
      <c r="U43" s="1051"/>
      <c r="V43" s="1051"/>
      <c r="W43" s="1051"/>
      <c r="X43" s="1051"/>
      <c r="Y43" s="1051"/>
      <c r="Z43" s="1051"/>
      <c r="AA43" s="1051"/>
      <c r="AB43" s="1051"/>
      <c r="AC43" s="1051"/>
      <c r="AD43" s="1051"/>
      <c r="AE43" s="1051"/>
      <c r="AF43" s="1051"/>
      <c r="AG43" s="1051"/>
      <c r="AH43" s="1051"/>
      <c r="AI43" s="1051"/>
      <c r="AJ43" s="1051"/>
      <c r="AK43" s="1051"/>
      <c r="AL43" s="1051"/>
      <c r="AM43" s="1051"/>
      <c r="AN43" s="1051"/>
      <c r="AO43" s="1051"/>
      <c r="AP43" s="1051"/>
      <c r="AQ43" s="1051"/>
      <c r="AR43" s="1051"/>
      <c r="AS43" s="1051"/>
      <c r="AT43" s="1051"/>
      <c r="AU43" s="1051"/>
      <c r="AV43" s="1051"/>
      <c r="AW43" s="1051"/>
      <c r="AX43" s="1051"/>
      <c r="AY43" s="1051"/>
      <c r="AZ43" s="1051"/>
      <c r="BA43" s="1051"/>
      <c r="BB43" s="1051"/>
      <c r="BC43" s="1051"/>
      <c r="BD43" s="1051"/>
      <c r="BE43" s="1051"/>
      <c r="BF43" s="1051"/>
      <c r="BG43" s="1051"/>
      <c r="BH43" s="1051"/>
      <c r="BI43" s="1051"/>
      <c r="BJ43" s="1051"/>
      <c r="BK43" s="1051"/>
      <c r="BL43" s="1051"/>
      <c r="BM43" s="1051"/>
      <c r="BN43" s="1051"/>
      <c r="BO43" s="1051"/>
      <c r="BP43" s="1051"/>
      <c r="BQ43" s="1051"/>
      <c r="BR43" s="1051"/>
      <c r="BS43" s="1051"/>
      <c r="BT43" s="1051"/>
      <c r="BU43" s="1051"/>
      <c r="BV43" s="1051"/>
      <c r="BW43" s="1051"/>
      <c r="BX43" s="1051"/>
      <c r="BY43" s="1051"/>
      <c r="BZ43" s="1051"/>
      <c r="CA43" s="1051"/>
      <c r="CB43" s="1051"/>
      <c r="CC43" s="1051"/>
      <c r="CD43" s="1051"/>
      <c r="CE43" s="1051"/>
      <c r="CF43" s="1051"/>
      <c r="CG43" s="1051"/>
      <c r="CH43" s="1051"/>
      <c r="CI43" s="1051"/>
      <c r="CJ43" s="1051"/>
      <c r="CK43" s="1051"/>
      <c r="CL43" s="1051"/>
      <c r="CM43" s="1051"/>
      <c r="CN43" s="1051"/>
      <c r="CO43" s="1051"/>
      <c r="CP43" s="1051"/>
      <c r="CQ43" s="1051"/>
      <c r="CR43" s="1051"/>
      <c r="CS43" s="1051"/>
      <c r="CT43" s="1051"/>
      <c r="CU43" s="1051"/>
      <c r="CV43" s="1051"/>
      <c r="CW43" s="1051"/>
      <c r="CX43" s="1051"/>
      <c r="CY43" s="1051"/>
      <c r="CZ43" s="1051"/>
      <c r="DA43" s="1051"/>
      <c r="DB43" s="1051"/>
      <c r="DC43" s="1051"/>
      <c r="DD43" s="1051"/>
      <c r="DE43" s="1051"/>
      <c r="DF43" s="1051"/>
      <c r="DG43" s="1051"/>
      <c r="DH43" s="1051"/>
      <c r="DI43" s="1051"/>
      <c r="DJ43" s="1051"/>
      <c r="DK43" s="1051"/>
      <c r="DL43" s="1051"/>
      <c r="DM43" s="1051"/>
      <c r="DN43" s="1051"/>
      <c r="DO43" s="1051"/>
      <c r="DP43" s="1051"/>
      <c r="DQ43" s="1051"/>
      <c r="DR43" s="1051"/>
      <c r="DS43" s="1051"/>
      <c r="DT43" s="1051"/>
      <c r="DU43" s="1051"/>
      <c r="DV43" s="1051"/>
      <c r="DW43" s="1051"/>
      <c r="DX43" s="1051"/>
      <c r="DY43" s="1051"/>
      <c r="DZ43" s="1051"/>
      <c r="EA43" s="1051"/>
      <c r="EB43" s="1051"/>
      <c r="EC43" s="1051"/>
      <c r="ED43" s="1051"/>
      <c r="EE43" s="1051"/>
      <c r="EF43" s="1051"/>
      <c r="EG43" s="1051"/>
      <c r="EH43" s="1051"/>
      <c r="EI43" s="1051"/>
      <c r="EJ43" s="1051"/>
      <c r="EK43" s="1051"/>
      <c r="EL43" s="1051"/>
      <c r="EM43" s="1051"/>
      <c r="EN43" s="1051"/>
      <c r="EO43" s="1051"/>
      <c r="EP43" s="1051"/>
      <c r="EQ43" s="1051"/>
      <c r="ER43" s="1051"/>
      <c r="ES43" s="1051"/>
      <c r="ET43" s="1051"/>
      <c r="EU43" s="1051"/>
      <c r="EV43" s="1051"/>
      <c r="EW43" s="1051"/>
      <c r="EX43" s="1051"/>
      <c r="EY43" s="1051"/>
      <c r="EZ43" s="1051"/>
      <c r="FA43" s="1051"/>
      <c r="FB43" s="1051"/>
      <c r="FC43" s="1051"/>
      <c r="FD43" s="1051"/>
      <c r="FE43" s="1051"/>
      <c r="FF43" s="1051"/>
      <c r="FG43" s="1051"/>
      <c r="FH43" s="1051"/>
      <c r="FI43" s="1051"/>
      <c r="FJ43" s="1051"/>
      <c r="FK43" s="1051"/>
      <c r="FL43" s="1051"/>
      <c r="FM43" s="1051"/>
      <c r="FN43" s="1051"/>
      <c r="FO43" s="1051"/>
      <c r="FP43" s="1051"/>
      <c r="FQ43" s="1051"/>
      <c r="FR43" s="1051"/>
      <c r="FS43" s="1051"/>
      <c r="FT43" s="1051"/>
      <c r="FU43" s="1051"/>
      <c r="FV43" s="1051"/>
      <c r="FW43" s="1051"/>
      <c r="FX43" s="1051"/>
      <c r="FY43" s="1051"/>
      <c r="FZ43" s="1051"/>
      <c r="GA43" s="1051"/>
      <c r="GB43" s="1051"/>
      <c r="GC43" s="1051"/>
      <c r="GD43" s="1051"/>
      <c r="GE43" s="1051"/>
      <c r="GF43" s="1051"/>
      <c r="GG43" s="1051"/>
      <c r="GH43" s="1051"/>
      <c r="GI43" s="1051"/>
      <c r="GJ43" s="1051"/>
      <c r="GK43" s="1051"/>
      <c r="GL43" s="1051"/>
      <c r="GM43" s="1051"/>
      <c r="GN43" s="1051"/>
      <c r="GO43" s="1051"/>
      <c r="GP43" s="1051"/>
      <c r="GQ43" s="1051"/>
      <c r="GR43" s="1051"/>
      <c r="GS43" s="1051"/>
      <c r="GT43" s="1051"/>
      <c r="GU43" s="1051"/>
      <c r="GV43" s="1051"/>
      <c r="GW43" s="1051"/>
      <c r="GX43" s="1051"/>
    </row>
    <row r="44" spans="1:206" s="2" customFormat="1" ht="14.25" customHeight="1" x14ac:dyDescent="0.25">
      <c r="A44" s="1125" t="s">
        <v>357</v>
      </c>
      <c r="B44" s="639"/>
      <c r="C44" s="640">
        <f>C43+C27</f>
        <v>0</v>
      </c>
      <c r="D44" s="640">
        <f>D43+D27</f>
        <v>0</v>
      </c>
      <c r="E44" s="640">
        <f>E43+E27</f>
        <v>0</v>
      </c>
      <c r="F44" s="640" t="e">
        <f>E44/D44*100</f>
        <v>#DIV/0!</v>
      </c>
      <c r="G44" s="641"/>
      <c r="H44" s="641"/>
      <c r="I44" s="640"/>
      <c r="J44" s="640"/>
      <c r="K44" s="640"/>
      <c r="L44" s="640"/>
      <c r="M44" s="640"/>
      <c r="N44" s="640"/>
      <c r="O44" s="787"/>
      <c r="P44" s="36">
        <f>O44/12*$A$2</f>
        <v>0</v>
      </c>
      <c r="Q44" s="787">
        <f>T44-S44</f>
        <v>0</v>
      </c>
      <c r="R44" s="787">
        <f>Q44-P44</f>
        <v>0</v>
      </c>
      <c r="S44" s="787"/>
      <c r="T44" s="787"/>
      <c r="U44" s="157"/>
      <c r="V44" s="157"/>
      <c r="W44" s="157"/>
      <c r="X44" s="157"/>
      <c r="Y44" s="157"/>
      <c r="Z44" s="157"/>
      <c r="AA44" s="157"/>
      <c r="AB44" s="157"/>
      <c r="AC44" s="157"/>
      <c r="AD44" s="157"/>
      <c r="AE44" s="157"/>
      <c r="AF44" s="157"/>
      <c r="AG44" s="157"/>
      <c r="AH44" s="157"/>
      <c r="AI44" s="157"/>
      <c r="AJ44" s="157"/>
      <c r="AK44" s="157"/>
      <c r="AL44" s="157"/>
      <c r="AM44" s="157"/>
      <c r="AN44" s="157"/>
      <c r="AO44" s="157"/>
      <c r="AP44" s="157"/>
      <c r="AQ44" s="157"/>
      <c r="AR44" s="157"/>
      <c r="AS44" s="157"/>
      <c r="AT44" s="157"/>
      <c r="AU44" s="157"/>
      <c r="AV44" s="157"/>
      <c r="AW44" s="157"/>
      <c r="AX44" s="157"/>
      <c r="AY44" s="157"/>
      <c r="AZ44" s="157"/>
      <c r="BA44" s="157"/>
      <c r="BB44" s="157"/>
      <c r="BC44" s="157"/>
      <c r="BD44" s="157"/>
      <c r="BE44" s="157"/>
      <c r="BF44" s="157"/>
      <c r="BG44" s="157"/>
      <c r="BH44" s="157"/>
      <c r="BI44" s="157"/>
      <c r="BJ44" s="157"/>
      <c r="BK44" s="157"/>
      <c r="BL44" s="157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7"/>
      <c r="DO44" s="157"/>
      <c r="DP44" s="157"/>
      <c r="DQ44" s="157"/>
      <c r="DR44" s="157"/>
      <c r="DS44" s="157"/>
      <c r="DT44" s="157"/>
      <c r="DU44" s="157"/>
      <c r="DV44" s="157"/>
      <c r="DW44" s="157"/>
      <c r="DX44" s="157"/>
      <c r="DY44" s="157"/>
      <c r="DZ44" s="157"/>
      <c r="EA44" s="157"/>
      <c r="EB44" s="157"/>
      <c r="EC44" s="157"/>
      <c r="ED44" s="157"/>
      <c r="EE44" s="157"/>
      <c r="EF44" s="157"/>
      <c r="EG44" s="157"/>
      <c r="EH44" s="157"/>
      <c r="EI44" s="157"/>
      <c r="EJ44" s="157"/>
      <c r="EK44" s="157"/>
      <c r="EL44" s="157"/>
      <c r="EM44" s="157"/>
      <c r="EN44" s="157"/>
      <c r="EO44" s="157"/>
      <c r="EP44" s="157"/>
      <c r="EQ44" s="157"/>
      <c r="ER44" s="157"/>
      <c r="ES44" s="157"/>
      <c r="ET44" s="157"/>
      <c r="EU44" s="157"/>
      <c r="EV44" s="157"/>
      <c r="EW44" s="157"/>
      <c r="EX44" s="157"/>
      <c r="EY44" s="157"/>
      <c r="EZ44" s="157"/>
      <c r="FA44" s="157"/>
      <c r="FB44" s="157"/>
      <c r="FC44" s="157"/>
      <c r="FD44" s="157"/>
      <c r="FE44" s="157"/>
      <c r="FF44" s="157"/>
      <c r="FG44" s="157"/>
      <c r="FH44" s="157"/>
      <c r="FI44" s="157"/>
      <c r="FJ44" s="157"/>
      <c r="FK44" s="157"/>
      <c r="FL44" s="157"/>
      <c r="FM44" s="157"/>
      <c r="FN44" s="157"/>
      <c r="FO44" s="157"/>
      <c r="FP44" s="157"/>
      <c r="FQ44" s="157"/>
      <c r="FR44" s="157"/>
      <c r="FS44" s="157"/>
      <c r="FT44" s="157"/>
      <c r="FU44" s="157"/>
      <c r="FV44" s="157"/>
      <c r="FW44" s="157"/>
      <c r="FX44" s="157"/>
      <c r="FY44" s="157"/>
      <c r="FZ44" s="157"/>
      <c r="GA44" s="157"/>
      <c r="GB44" s="157"/>
      <c r="GC44" s="157"/>
      <c r="GD44" s="157"/>
      <c r="GE44" s="157"/>
      <c r="GF44" s="157"/>
      <c r="GG44" s="157"/>
      <c r="GH44" s="157"/>
      <c r="GI44" s="157"/>
      <c r="GJ44" s="157"/>
      <c r="GK44" s="157"/>
      <c r="GL44" s="157"/>
      <c r="GM44" s="157"/>
      <c r="GN44" s="157"/>
      <c r="GO44" s="157"/>
      <c r="GP44" s="157"/>
      <c r="GQ44" s="157"/>
      <c r="GR44" s="157"/>
      <c r="GS44" s="157"/>
      <c r="GT44" s="157"/>
      <c r="GU44" s="157"/>
      <c r="GV44" s="157"/>
      <c r="GW44" s="157"/>
      <c r="GX44" s="157"/>
    </row>
    <row r="45" spans="1:206" s="2" customFormat="1" ht="15" hidden="1" customHeight="1" x14ac:dyDescent="0.25">
      <c r="A45" s="1099" t="s">
        <v>31</v>
      </c>
      <c r="B45" s="20"/>
      <c r="C45" s="642"/>
      <c r="D45" s="642"/>
      <c r="E45" s="642"/>
      <c r="F45" s="642"/>
      <c r="G45" s="641"/>
      <c r="H45" s="641"/>
      <c r="I45" s="640"/>
      <c r="J45" s="640"/>
      <c r="K45" s="640"/>
      <c r="L45" s="640"/>
      <c r="M45" s="640"/>
      <c r="N45" s="640"/>
      <c r="O45" s="335"/>
      <c r="P45" s="138"/>
      <c r="Q45" s="335"/>
      <c r="R45" s="335"/>
      <c r="S45" s="335"/>
      <c r="T45" s="335"/>
      <c r="U45" s="157"/>
      <c r="V45" s="157"/>
      <c r="W45" s="157"/>
      <c r="X45" s="157"/>
      <c r="Y45" s="157"/>
      <c r="Z45" s="157"/>
      <c r="AA45" s="157"/>
      <c r="AB45" s="157"/>
      <c r="AC45" s="157"/>
      <c r="AD45" s="157"/>
      <c r="AE45" s="157"/>
      <c r="AF45" s="157"/>
      <c r="AG45" s="157"/>
      <c r="AH45" s="157"/>
      <c r="AI45" s="157"/>
      <c r="AJ45" s="157"/>
      <c r="AK45" s="157"/>
      <c r="AL45" s="157"/>
      <c r="AM45" s="157"/>
      <c r="AN45" s="157"/>
      <c r="AO45" s="157"/>
      <c r="AP45" s="157"/>
      <c r="AQ45" s="157"/>
      <c r="AR45" s="157"/>
      <c r="AS45" s="157"/>
      <c r="AT45" s="157"/>
      <c r="AU45" s="157"/>
      <c r="AV45" s="157"/>
      <c r="AW45" s="157"/>
      <c r="AX45" s="157"/>
      <c r="AY45" s="157"/>
      <c r="AZ45" s="157"/>
      <c r="BA45" s="157"/>
      <c r="BB45" s="157"/>
      <c r="BC45" s="157"/>
      <c r="BD45" s="157"/>
      <c r="BE45" s="157"/>
      <c r="BF45" s="157"/>
      <c r="BG45" s="157"/>
      <c r="BH45" s="157"/>
      <c r="BI45" s="157"/>
      <c r="BJ45" s="157"/>
      <c r="BK45" s="157"/>
      <c r="BL45" s="157"/>
      <c r="BM45" s="157"/>
      <c r="BN45" s="157"/>
      <c r="BO45" s="157"/>
      <c r="BP45" s="157"/>
      <c r="BQ45" s="157"/>
      <c r="BR45" s="157"/>
      <c r="BS45" s="157"/>
      <c r="BT45" s="157"/>
      <c r="BU45" s="157"/>
      <c r="BV45" s="157"/>
      <c r="BW45" s="157"/>
      <c r="BX45" s="157"/>
      <c r="BY45" s="157"/>
      <c r="BZ45" s="157"/>
      <c r="CA45" s="157"/>
      <c r="CB45" s="157"/>
      <c r="CC45" s="157"/>
      <c r="CD45" s="157"/>
      <c r="CE45" s="157"/>
      <c r="CF45" s="157"/>
      <c r="CG45" s="157"/>
      <c r="CH45" s="157"/>
      <c r="CI45" s="157"/>
      <c r="CJ45" s="157"/>
      <c r="CK45" s="157"/>
      <c r="CL45" s="157"/>
      <c r="CM45" s="157"/>
      <c r="CN45" s="157"/>
      <c r="CO45" s="157"/>
      <c r="CP45" s="157"/>
      <c r="CQ45" s="157"/>
      <c r="CR45" s="157"/>
      <c r="CS45" s="157"/>
      <c r="CT45" s="157"/>
      <c r="CU45" s="157"/>
      <c r="CV45" s="157"/>
      <c r="CW45" s="157"/>
      <c r="CX45" s="157"/>
      <c r="CY45" s="157"/>
      <c r="CZ45" s="157"/>
      <c r="DA45" s="157"/>
      <c r="DB45" s="157"/>
      <c r="DC45" s="157"/>
      <c r="DD45" s="157"/>
      <c r="DE45" s="157"/>
      <c r="DF45" s="157"/>
      <c r="DG45" s="157"/>
      <c r="DH45" s="157"/>
      <c r="DI45" s="157"/>
      <c r="DJ45" s="157"/>
      <c r="DK45" s="157"/>
      <c r="DL45" s="157"/>
      <c r="DM45" s="157"/>
      <c r="DN45" s="157"/>
      <c r="DO45" s="157"/>
      <c r="DP45" s="157"/>
      <c r="DQ45" s="157"/>
      <c r="DR45" s="157"/>
      <c r="DS45" s="157"/>
      <c r="DT45" s="157"/>
      <c r="DU45" s="157"/>
      <c r="DV45" s="157"/>
      <c r="DW45" s="157"/>
      <c r="DX45" s="157"/>
      <c r="DY45" s="157"/>
      <c r="DZ45" s="157"/>
      <c r="EA45" s="157"/>
      <c r="EB45" s="157"/>
      <c r="EC45" s="157"/>
      <c r="ED45" s="157"/>
      <c r="EE45" s="157"/>
      <c r="EF45" s="157"/>
      <c r="EG45" s="157"/>
      <c r="EH45" s="157"/>
      <c r="EI45" s="157"/>
      <c r="EJ45" s="157"/>
      <c r="EK45" s="157"/>
      <c r="EL45" s="157"/>
      <c r="EM45" s="157"/>
      <c r="EN45" s="157"/>
      <c r="EO45" s="157"/>
      <c r="EP45" s="157"/>
      <c r="EQ45" s="157"/>
      <c r="ER45" s="157"/>
      <c r="ES45" s="157"/>
      <c r="ET45" s="157"/>
      <c r="EU45" s="157"/>
      <c r="EV45" s="157"/>
      <c r="EW45" s="157"/>
      <c r="EX45" s="157"/>
      <c r="EY45" s="157"/>
      <c r="EZ45" s="157"/>
      <c r="FA45" s="157"/>
      <c r="FB45" s="157"/>
      <c r="FC45" s="157"/>
      <c r="FD45" s="157"/>
      <c r="FE45" s="157"/>
      <c r="FF45" s="157"/>
      <c r="FG45" s="157"/>
      <c r="FH45" s="157"/>
      <c r="FI45" s="157"/>
      <c r="FJ45" s="157"/>
      <c r="FK45" s="157"/>
      <c r="FL45" s="157"/>
      <c r="FM45" s="157"/>
      <c r="FN45" s="157"/>
      <c r="FO45" s="157"/>
      <c r="FP45" s="157"/>
      <c r="FQ45" s="157"/>
      <c r="FR45" s="157"/>
      <c r="FS45" s="157"/>
      <c r="FT45" s="157"/>
      <c r="FU45" s="157"/>
      <c r="FV45" s="157"/>
      <c r="FW45" s="157"/>
      <c r="FX45" s="157"/>
      <c r="FY45" s="157"/>
      <c r="FZ45" s="157"/>
      <c r="GA45" s="157"/>
      <c r="GB45" s="157"/>
      <c r="GC45" s="157"/>
      <c r="GD45" s="157"/>
      <c r="GE45" s="157"/>
      <c r="GF45" s="157"/>
      <c r="GG45" s="157"/>
      <c r="GH45" s="157"/>
      <c r="GI45" s="157"/>
      <c r="GJ45" s="157"/>
      <c r="GK45" s="157"/>
      <c r="GL45" s="157"/>
      <c r="GM45" s="157"/>
      <c r="GN45" s="157"/>
      <c r="GO45" s="157"/>
      <c r="GP45" s="157"/>
      <c r="GQ45" s="157"/>
      <c r="GR45" s="157"/>
      <c r="GS45" s="157"/>
      <c r="GT45" s="157"/>
      <c r="GU45" s="157"/>
      <c r="GV45" s="157"/>
      <c r="GW45" s="157"/>
      <c r="GX45" s="157"/>
    </row>
    <row r="46" spans="1:206" s="2" customFormat="1" ht="15" hidden="1" customHeight="1" x14ac:dyDescent="0.25">
      <c r="A46" s="1094" t="s">
        <v>10</v>
      </c>
      <c r="B46" s="790">
        <v>300</v>
      </c>
      <c r="C46" s="644"/>
      <c r="D46" s="39">
        <f>ROUND(C46/12*$A$2,0)</f>
        <v>0</v>
      </c>
      <c r="E46" s="39"/>
      <c r="F46" s="39" t="e">
        <f>E46/D46*100</f>
        <v>#DIV/0!</v>
      </c>
      <c r="G46" s="289"/>
      <c r="H46" s="40" t="e">
        <f>K46/E46</f>
        <v>#DIV/0!</v>
      </c>
      <c r="I46" s="41">
        <f>ROUND(C46*G46,0)</f>
        <v>0</v>
      </c>
      <c r="J46" s="41">
        <f t="shared" ref="J46:J49" si="12">ROUND(D46*G46,0)</f>
        <v>0</v>
      </c>
      <c r="K46" s="41"/>
      <c r="L46" s="41" t="e">
        <f>K46/J46*100</f>
        <v>#DIV/0!</v>
      </c>
      <c r="M46" s="41">
        <f>ROUND(I46/B46,0)</f>
        <v>0</v>
      </c>
      <c r="N46" s="41" t="e">
        <f t="shared" ref="N46:N54" si="13">K46/$A$2*12/M46</f>
        <v>#DIV/0!</v>
      </c>
      <c r="O46" s="678"/>
      <c r="P46" s="678"/>
      <c r="Q46" s="678"/>
      <c r="R46" s="678"/>
      <c r="S46" s="678"/>
      <c r="T46" s="678"/>
      <c r="U46" s="157"/>
      <c r="V46" s="157"/>
      <c r="W46" s="157"/>
      <c r="X46" s="157"/>
      <c r="Y46" s="157"/>
      <c r="Z46" s="157"/>
      <c r="AA46" s="157"/>
      <c r="AB46" s="157"/>
      <c r="AC46" s="157"/>
      <c r="AD46" s="157"/>
      <c r="AE46" s="157"/>
      <c r="AF46" s="157"/>
      <c r="AG46" s="157"/>
      <c r="AH46" s="157"/>
      <c r="AI46" s="157"/>
      <c r="AJ46" s="157"/>
      <c r="AK46" s="157"/>
      <c r="AL46" s="157"/>
      <c r="AM46" s="157"/>
      <c r="AN46" s="157"/>
      <c r="AO46" s="157"/>
      <c r="AP46" s="157"/>
      <c r="AQ46" s="157"/>
      <c r="AR46" s="157"/>
      <c r="AS46" s="157"/>
      <c r="AT46" s="157"/>
      <c r="AU46" s="157"/>
      <c r="AV46" s="157"/>
      <c r="AW46" s="157"/>
      <c r="AX46" s="157"/>
      <c r="AY46" s="157"/>
      <c r="AZ46" s="157"/>
      <c r="BA46" s="157"/>
      <c r="BB46" s="157"/>
      <c r="BC46" s="157"/>
      <c r="BD46" s="157"/>
      <c r="BE46" s="157"/>
      <c r="BF46" s="157"/>
      <c r="BG46" s="157"/>
      <c r="BH46" s="157"/>
      <c r="BI46" s="157"/>
      <c r="BJ46" s="157"/>
      <c r="BK46" s="157"/>
      <c r="BL46" s="157"/>
      <c r="BM46" s="157"/>
      <c r="BN46" s="157"/>
      <c r="BO46" s="157"/>
      <c r="BP46" s="157"/>
      <c r="BQ46" s="157"/>
      <c r="BR46" s="157"/>
      <c r="BS46" s="157"/>
      <c r="BT46" s="157"/>
      <c r="BU46" s="157"/>
      <c r="BV46" s="157"/>
      <c r="BW46" s="157"/>
      <c r="BX46" s="157"/>
      <c r="BY46" s="157"/>
      <c r="BZ46" s="157"/>
      <c r="CA46" s="157"/>
      <c r="CB46" s="157"/>
      <c r="CC46" s="157"/>
      <c r="CD46" s="157"/>
      <c r="CE46" s="157"/>
      <c r="CF46" s="157"/>
      <c r="CG46" s="157"/>
      <c r="CH46" s="157"/>
      <c r="CI46" s="157"/>
      <c r="CJ46" s="157"/>
      <c r="CK46" s="157"/>
      <c r="CL46" s="157"/>
      <c r="CM46" s="157"/>
      <c r="CN46" s="157"/>
      <c r="CO46" s="157"/>
      <c r="CP46" s="157"/>
      <c r="CQ46" s="157"/>
      <c r="CR46" s="157"/>
      <c r="CS46" s="157"/>
      <c r="CT46" s="157"/>
      <c r="CU46" s="157"/>
      <c r="CV46" s="157"/>
      <c r="CW46" s="157"/>
      <c r="CX46" s="157"/>
      <c r="CY46" s="157"/>
      <c r="CZ46" s="157"/>
      <c r="DA46" s="157"/>
      <c r="DB46" s="157"/>
      <c r="DC46" s="157"/>
      <c r="DD46" s="157"/>
      <c r="DE46" s="157"/>
      <c r="DF46" s="157"/>
      <c r="DG46" s="157"/>
      <c r="DH46" s="157"/>
      <c r="DI46" s="157"/>
      <c r="DJ46" s="157"/>
      <c r="DK46" s="157"/>
      <c r="DL46" s="157"/>
      <c r="DM46" s="157"/>
      <c r="DN46" s="157"/>
      <c r="DO46" s="157"/>
      <c r="DP46" s="157"/>
      <c r="DQ46" s="157"/>
      <c r="DR46" s="157"/>
      <c r="DS46" s="157"/>
      <c r="DT46" s="157"/>
      <c r="DU46" s="157"/>
      <c r="DV46" s="157"/>
      <c r="DW46" s="157"/>
      <c r="DX46" s="157"/>
      <c r="DY46" s="157"/>
      <c r="DZ46" s="157"/>
      <c r="EA46" s="157"/>
      <c r="EB46" s="157"/>
      <c r="EC46" s="157"/>
      <c r="ED46" s="157"/>
      <c r="EE46" s="157"/>
      <c r="EF46" s="157"/>
      <c r="EG46" s="157"/>
      <c r="EH46" s="157"/>
      <c r="EI46" s="157"/>
      <c r="EJ46" s="157"/>
      <c r="EK46" s="157"/>
      <c r="EL46" s="157"/>
      <c r="EM46" s="157"/>
      <c r="EN46" s="157"/>
      <c r="EO46" s="157"/>
      <c r="EP46" s="157"/>
      <c r="EQ46" s="157"/>
      <c r="ER46" s="157"/>
      <c r="ES46" s="157"/>
      <c r="ET46" s="157"/>
      <c r="EU46" s="157"/>
      <c r="EV46" s="157"/>
      <c r="EW46" s="157"/>
      <c r="EX46" s="157"/>
      <c r="EY46" s="157"/>
      <c r="EZ46" s="157"/>
      <c r="FA46" s="157"/>
      <c r="FB46" s="157"/>
      <c r="FC46" s="157"/>
      <c r="FD46" s="157"/>
      <c r="FE46" s="157"/>
      <c r="FF46" s="157"/>
      <c r="FG46" s="157"/>
      <c r="FH46" s="157"/>
      <c r="FI46" s="157"/>
      <c r="FJ46" s="157"/>
      <c r="FK46" s="157"/>
      <c r="FL46" s="157"/>
      <c r="FM46" s="157"/>
      <c r="FN46" s="157"/>
      <c r="FO46" s="157"/>
      <c r="FP46" s="157"/>
      <c r="FQ46" s="157"/>
      <c r="FR46" s="157"/>
      <c r="FS46" s="157"/>
      <c r="FT46" s="157"/>
      <c r="FU46" s="157"/>
      <c r="FV46" s="157"/>
      <c r="FW46" s="157"/>
      <c r="FX46" s="157"/>
      <c r="FY46" s="157"/>
      <c r="FZ46" s="157"/>
      <c r="GA46" s="157"/>
      <c r="GB46" s="157"/>
      <c r="GC46" s="157"/>
      <c r="GD46" s="157"/>
      <c r="GE46" s="157"/>
      <c r="GF46" s="157"/>
      <c r="GG46" s="157"/>
      <c r="GH46" s="157"/>
      <c r="GI46" s="157"/>
      <c r="GJ46" s="157"/>
      <c r="GK46" s="157"/>
      <c r="GL46" s="157"/>
      <c r="GM46" s="157"/>
      <c r="GN46" s="157"/>
      <c r="GO46" s="157"/>
      <c r="GP46" s="157"/>
      <c r="GQ46" s="157"/>
      <c r="GR46" s="157"/>
      <c r="GS46" s="157"/>
      <c r="GT46" s="157"/>
      <c r="GU46" s="157"/>
      <c r="GV46" s="157"/>
      <c r="GW46" s="157"/>
      <c r="GX46" s="157"/>
    </row>
    <row r="47" spans="1:206" s="2" customFormat="1" ht="15" hidden="1" customHeight="1" x14ac:dyDescent="0.25">
      <c r="A47" s="1094" t="s">
        <v>26</v>
      </c>
      <c r="B47" s="790">
        <v>300</v>
      </c>
      <c r="C47" s="644"/>
      <c r="D47" s="39">
        <f>ROUND(C47/12*$A$2,0)</f>
        <v>0</v>
      </c>
      <c r="E47" s="39"/>
      <c r="F47" s="39" t="e">
        <f>E47/D47*100</f>
        <v>#DIV/0!</v>
      </c>
      <c r="G47" s="289"/>
      <c r="H47" s="40" t="e">
        <f>K47/E47</f>
        <v>#DIV/0!</v>
      </c>
      <c r="I47" s="41">
        <f>ROUND(C47*G47,0)</f>
        <v>0</v>
      </c>
      <c r="J47" s="41">
        <f t="shared" si="12"/>
        <v>0</v>
      </c>
      <c r="K47" s="41"/>
      <c r="L47" s="41" t="e">
        <f>K47/J47*100</f>
        <v>#DIV/0!</v>
      </c>
      <c r="M47" s="41">
        <f>ROUND(I47/B47,0)</f>
        <v>0</v>
      </c>
      <c r="N47" s="41" t="e">
        <f t="shared" si="13"/>
        <v>#DIV/0!</v>
      </c>
      <c r="O47" s="678"/>
      <c r="P47" s="678"/>
      <c r="Q47" s="678"/>
      <c r="R47" s="678"/>
      <c r="S47" s="678"/>
      <c r="T47" s="678"/>
      <c r="U47" s="157"/>
      <c r="V47" s="157"/>
      <c r="W47" s="157"/>
      <c r="X47" s="157"/>
      <c r="Y47" s="157"/>
      <c r="Z47" s="157"/>
      <c r="AA47" s="157"/>
      <c r="AB47" s="157"/>
      <c r="AC47" s="157"/>
      <c r="AD47" s="157"/>
      <c r="AE47" s="157"/>
      <c r="AF47" s="157"/>
      <c r="AG47" s="157"/>
      <c r="AH47" s="157"/>
      <c r="AI47" s="157"/>
      <c r="AJ47" s="157"/>
      <c r="AK47" s="157"/>
      <c r="AL47" s="157"/>
      <c r="AM47" s="157"/>
      <c r="AN47" s="157"/>
      <c r="AO47" s="157"/>
      <c r="AP47" s="157"/>
      <c r="AQ47" s="157"/>
      <c r="AR47" s="157"/>
      <c r="AS47" s="157"/>
      <c r="AT47" s="157"/>
      <c r="AU47" s="157"/>
      <c r="AV47" s="157"/>
      <c r="AW47" s="157"/>
      <c r="AX47" s="157"/>
      <c r="AY47" s="157"/>
      <c r="AZ47" s="157"/>
      <c r="BA47" s="157"/>
      <c r="BB47" s="157"/>
      <c r="BC47" s="157"/>
      <c r="BD47" s="157"/>
      <c r="BE47" s="157"/>
      <c r="BF47" s="157"/>
      <c r="BG47" s="157"/>
      <c r="BH47" s="157"/>
      <c r="BI47" s="157"/>
      <c r="BJ47" s="157"/>
      <c r="BK47" s="157"/>
      <c r="BL47" s="157"/>
      <c r="BM47" s="157"/>
      <c r="BN47" s="157"/>
      <c r="BO47" s="157"/>
      <c r="BP47" s="157"/>
      <c r="BQ47" s="157"/>
      <c r="BR47" s="157"/>
      <c r="BS47" s="157"/>
      <c r="BT47" s="157"/>
      <c r="BU47" s="157"/>
      <c r="BV47" s="157"/>
      <c r="BW47" s="157"/>
      <c r="BX47" s="157"/>
      <c r="BY47" s="157"/>
      <c r="BZ47" s="157"/>
      <c r="CA47" s="157"/>
      <c r="CB47" s="157"/>
      <c r="CC47" s="157"/>
      <c r="CD47" s="157"/>
      <c r="CE47" s="157"/>
      <c r="CF47" s="157"/>
      <c r="CG47" s="157"/>
      <c r="CH47" s="157"/>
      <c r="CI47" s="157"/>
      <c r="CJ47" s="157"/>
      <c r="CK47" s="157"/>
      <c r="CL47" s="157"/>
      <c r="CM47" s="157"/>
      <c r="CN47" s="157"/>
      <c r="CO47" s="157"/>
      <c r="CP47" s="157"/>
      <c r="CQ47" s="157"/>
      <c r="CR47" s="157"/>
      <c r="CS47" s="157"/>
      <c r="CT47" s="157"/>
      <c r="CU47" s="157"/>
      <c r="CV47" s="157"/>
      <c r="CW47" s="157"/>
      <c r="CX47" s="157"/>
      <c r="CY47" s="157"/>
      <c r="CZ47" s="157"/>
      <c r="DA47" s="157"/>
      <c r="DB47" s="157"/>
      <c r="DC47" s="157"/>
      <c r="DD47" s="157"/>
      <c r="DE47" s="157"/>
      <c r="DF47" s="157"/>
      <c r="DG47" s="157"/>
      <c r="DH47" s="157"/>
      <c r="DI47" s="157"/>
      <c r="DJ47" s="157"/>
      <c r="DK47" s="157"/>
      <c r="DL47" s="157"/>
      <c r="DM47" s="157"/>
      <c r="DN47" s="157"/>
      <c r="DO47" s="157"/>
      <c r="DP47" s="157"/>
      <c r="DQ47" s="157"/>
      <c r="DR47" s="157"/>
      <c r="DS47" s="157"/>
      <c r="DT47" s="157"/>
      <c r="DU47" s="157"/>
      <c r="DV47" s="157"/>
      <c r="DW47" s="157"/>
      <c r="DX47" s="157"/>
      <c r="DY47" s="157"/>
      <c r="DZ47" s="157"/>
      <c r="EA47" s="157"/>
      <c r="EB47" s="157"/>
      <c r="EC47" s="157"/>
      <c r="ED47" s="157"/>
      <c r="EE47" s="157"/>
      <c r="EF47" s="157"/>
      <c r="EG47" s="157"/>
      <c r="EH47" s="157"/>
      <c r="EI47" s="157"/>
      <c r="EJ47" s="157"/>
      <c r="EK47" s="157"/>
      <c r="EL47" s="157"/>
      <c r="EM47" s="157"/>
      <c r="EN47" s="157"/>
      <c r="EO47" s="157"/>
      <c r="EP47" s="157"/>
      <c r="EQ47" s="157"/>
      <c r="ER47" s="157"/>
      <c r="ES47" s="157"/>
      <c r="ET47" s="157"/>
      <c r="EU47" s="157"/>
      <c r="EV47" s="157"/>
      <c r="EW47" s="157"/>
      <c r="EX47" s="157"/>
      <c r="EY47" s="157"/>
      <c r="EZ47" s="157"/>
      <c r="FA47" s="157"/>
      <c r="FB47" s="157"/>
      <c r="FC47" s="157"/>
      <c r="FD47" s="157"/>
      <c r="FE47" s="157"/>
      <c r="FF47" s="157"/>
      <c r="FG47" s="157"/>
      <c r="FH47" s="157"/>
      <c r="FI47" s="157"/>
      <c r="FJ47" s="157"/>
      <c r="FK47" s="157"/>
      <c r="FL47" s="157"/>
      <c r="FM47" s="157"/>
      <c r="FN47" s="157"/>
      <c r="FO47" s="157"/>
      <c r="FP47" s="157"/>
      <c r="FQ47" s="157"/>
      <c r="FR47" s="157"/>
      <c r="FS47" s="157"/>
      <c r="FT47" s="157"/>
      <c r="FU47" s="157"/>
      <c r="FV47" s="157"/>
      <c r="FW47" s="157"/>
      <c r="FX47" s="157"/>
      <c r="FY47" s="157"/>
      <c r="FZ47" s="157"/>
      <c r="GA47" s="157"/>
      <c r="GB47" s="157"/>
      <c r="GC47" s="157"/>
      <c r="GD47" s="157"/>
      <c r="GE47" s="157"/>
      <c r="GF47" s="157"/>
      <c r="GG47" s="157"/>
      <c r="GH47" s="157"/>
      <c r="GI47" s="157"/>
      <c r="GJ47" s="157"/>
      <c r="GK47" s="157"/>
      <c r="GL47" s="157"/>
      <c r="GM47" s="157"/>
      <c r="GN47" s="157"/>
      <c r="GO47" s="157"/>
      <c r="GP47" s="157"/>
      <c r="GQ47" s="157"/>
      <c r="GR47" s="157"/>
      <c r="GS47" s="157"/>
      <c r="GT47" s="157"/>
      <c r="GU47" s="157"/>
      <c r="GV47" s="157"/>
      <c r="GW47" s="157"/>
      <c r="GX47" s="157"/>
    </row>
    <row r="48" spans="1:206" s="2" customFormat="1" ht="15" hidden="1" customHeight="1" x14ac:dyDescent="0.25">
      <c r="A48" s="1094" t="s">
        <v>77</v>
      </c>
      <c r="B48" s="790">
        <v>300</v>
      </c>
      <c r="C48" s="644"/>
      <c r="D48" s="39">
        <f>ROUND(C48/12*$A$2,0)</f>
        <v>0</v>
      </c>
      <c r="E48" s="39"/>
      <c r="F48" s="39" t="e">
        <f>E48/D48*100</f>
        <v>#DIV/0!</v>
      </c>
      <c r="G48" s="289"/>
      <c r="H48" s="40" t="e">
        <f>K48/E48</f>
        <v>#DIV/0!</v>
      </c>
      <c r="I48" s="41">
        <f>ROUND(C48*G48,0)</f>
        <v>0</v>
      </c>
      <c r="J48" s="41">
        <f t="shared" si="12"/>
        <v>0</v>
      </c>
      <c r="K48" s="41"/>
      <c r="L48" s="41" t="e">
        <f>K48/J48*100</f>
        <v>#DIV/0!</v>
      </c>
      <c r="M48" s="41">
        <f>ROUND(I48/B48,0)</f>
        <v>0</v>
      </c>
      <c r="N48" s="41" t="e">
        <f t="shared" si="13"/>
        <v>#DIV/0!</v>
      </c>
      <c r="O48" s="678"/>
      <c r="P48" s="678"/>
      <c r="Q48" s="678"/>
      <c r="R48" s="678"/>
      <c r="S48" s="678"/>
      <c r="T48" s="678"/>
      <c r="U48" s="157"/>
      <c r="V48" s="157"/>
      <c r="W48" s="157"/>
      <c r="X48" s="157"/>
      <c r="Y48" s="157"/>
      <c r="Z48" s="157"/>
      <c r="AA48" s="157"/>
      <c r="AB48" s="157"/>
      <c r="AC48" s="157"/>
      <c r="AD48" s="157"/>
      <c r="AE48" s="157"/>
      <c r="AF48" s="157"/>
      <c r="AG48" s="157"/>
      <c r="AH48" s="157"/>
      <c r="AI48" s="157"/>
      <c r="AJ48" s="157"/>
      <c r="AK48" s="157"/>
      <c r="AL48" s="157"/>
      <c r="AM48" s="157"/>
      <c r="AN48" s="157"/>
      <c r="AO48" s="157"/>
      <c r="AP48" s="157"/>
      <c r="AQ48" s="157"/>
      <c r="AR48" s="157"/>
      <c r="AS48" s="157"/>
      <c r="AT48" s="157"/>
      <c r="AU48" s="157"/>
      <c r="AV48" s="157"/>
      <c r="AW48" s="157"/>
      <c r="AX48" s="157"/>
      <c r="AY48" s="157"/>
      <c r="AZ48" s="157"/>
      <c r="BA48" s="157"/>
      <c r="BB48" s="157"/>
      <c r="BC48" s="157"/>
      <c r="BD48" s="157"/>
      <c r="BE48" s="157"/>
      <c r="BF48" s="157"/>
      <c r="BG48" s="157"/>
      <c r="BH48" s="157"/>
      <c r="BI48" s="157"/>
      <c r="BJ48" s="157"/>
      <c r="BK48" s="157"/>
      <c r="BL48" s="157"/>
      <c r="BM48" s="157"/>
      <c r="BN48" s="157"/>
      <c r="BO48" s="157"/>
      <c r="BP48" s="157"/>
      <c r="BQ48" s="157"/>
      <c r="BR48" s="157"/>
      <c r="BS48" s="157"/>
      <c r="BT48" s="157"/>
      <c r="BU48" s="157"/>
      <c r="BV48" s="157"/>
      <c r="BW48" s="157"/>
      <c r="BX48" s="157"/>
      <c r="BY48" s="157"/>
      <c r="BZ48" s="157"/>
      <c r="CA48" s="157"/>
      <c r="CB48" s="157"/>
      <c r="CC48" s="157"/>
      <c r="CD48" s="157"/>
      <c r="CE48" s="157"/>
      <c r="CF48" s="157"/>
      <c r="CG48" s="157"/>
      <c r="CH48" s="157"/>
      <c r="CI48" s="157"/>
      <c r="CJ48" s="157"/>
      <c r="CK48" s="157"/>
      <c r="CL48" s="157"/>
      <c r="CM48" s="157"/>
      <c r="CN48" s="157"/>
      <c r="CO48" s="157"/>
      <c r="CP48" s="157"/>
      <c r="CQ48" s="157"/>
      <c r="CR48" s="157"/>
      <c r="CS48" s="157"/>
      <c r="CT48" s="157"/>
      <c r="CU48" s="157"/>
      <c r="CV48" s="157"/>
      <c r="CW48" s="157"/>
      <c r="CX48" s="157"/>
      <c r="CY48" s="157"/>
      <c r="CZ48" s="157"/>
      <c r="DA48" s="157"/>
      <c r="DB48" s="157"/>
      <c r="DC48" s="157"/>
      <c r="DD48" s="157"/>
      <c r="DE48" s="157"/>
      <c r="DF48" s="157"/>
      <c r="DG48" s="157"/>
      <c r="DH48" s="157"/>
      <c r="DI48" s="157"/>
      <c r="DJ48" s="157"/>
      <c r="DK48" s="157"/>
      <c r="DL48" s="157"/>
      <c r="DM48" s="157"/>
      <c r="DN48" s="157"/>
      <c r="DO48" s="157"/>
      <c r="DP48" s="157"/>
      <c r="DQ48" s="157"/>
      <c r="DR48" s="157"/>
      <c r="DS48" s="157"/>
      <c r="DT48" s="157"/>
      <c r="DU48" s="157"/>
      <c r="DV48" s="157"/>
      <c r="DW48" s="157"/>
      <c r="DX48" s="157"/>
      <c r="DY48" s="157"/>
      <c r="DZ48" s="157"/>
      <c r="EA48" s="157"/>
      <c r="EB48" s="157"/>
      <c r="EC48" s="157"/>
      <c r="ED48" s="157"/>
      <c r="EE48" s="157"/>
      <c r="EF48" s="157"/>
      <c r="EG48" s="157"/>
      <c r="EH48" s="157"/>
      <c r="EI48" s="157"/>
      <c r="EJ48" s="157"/>
      <c r="EK48" s="157"/>
      <c r="EL48" s="157"/>
      <c r="EM48" s="157"/>
      <c r="EN48" s="157"/>
      <c r="EO48" s="157"/>
      <c r="EP48" s="157"/>
      <c r="EQ48" s="157"/>
      <c r="ER48" s="157"/>
      <c r="ES48" s="157"/>
      <c r="ET48" s="157"/>
      <c r="EU48" s="157"/>
      <c r="EV48" s="157"/>
      <c r="EW48" s="157"/>
      <c r="EX48" s="157"/>
      <c r="EY48" s="157"/>
      <c r="EZ48" s="157"/>
      <c r="FA48" s="157"/>
      <c r="FB48" s="157"/>
      <c r="FC48" s="157"/>
      <c r="FD48" s="157"/>
      <c r="FE48" s="157"/>
      <c r="FF48" s="157"/>
      <c r="FG48" s="157"/>
      <c r="FH48" s="157"/>
      <c r="FI48" s="157"/>
      <c r="FJ48" s="157"/>
      <c r="FK48" s="157"/>
      <c r="FL48" s="157"/>
      <c r="FM48" s="157"/>
      <c r="FN48" s="157"/>
      <c r="FO48" s="157"/>
      <c r="FP48" s="157"/>
      <c r="FQ48" s="157"/>
      <c r="FR48" s="157"/>
      <c r="FS48" s="157"/>
      <c r="FT48" s="157"/>
      <c r="FU48" s="157"/>
      <c r="FV48" s="157"/>
      <c r="FW48" s="157"/>
      <c r="FX48" s="157"/>
      <c r="FY48" s="157"/>
      <c r="FZ48" s="157"/>
      <c r="GA48" s="157"/>
      <c r="GB48" s="157"/>
      <c r="GC48" s="157"/>
      <c r="GD48" s="157"/>
      <c r="GE48" s="157"/>
      <c r="GF48" s="157"/>
      <c r="GG48" s="157"/>
      <c r="GH48" s="157"/>
      <c r="GI48" s="157"/>
      <c r="GJ48" s="157"/>
      <c r="GK48" s="157"/>
      <c r="GL48" s="157"/>
      <c r="GM48" s="157"/>
      <c r="GN48" s="157"/>
      <c r="GO48" s="157"/>
      <c r="GP48" s="157"/>
      <c r="GQ48" s="157"/>
      <c r="GR48" s="157"/>
      <c r="GS48" s="157"/>
      <c r="GT48" s="157"/>
      <c r="GU48" s="157"/>
      <c r="GV48" s="157"/>
      <c r="GW48" s="157"/>
      <c r="GX48" s="157"/>
    </row>
    <row r="49" spans="1:214" s="2" customFormat="1" ht="15" hidden="1" customHeight="1" x14ac:dyDescent="0.25">
      <c r="A49" s="1094" t="s">
        <v>6</v>
      </c>
      <c r="B49" s="790">
        <v>300</v>
      </c>
      <c r="C49" s="644"/>
      <c r="D49" s="39">
        <f>ROUND(C49/12*$A$2,0)</f>
        <v>0</v>
      </c>
      <c r="E49" s="39"/>
      <c r="F49" s="39" t="e">
        <f>E49/D49*100</f>
        <v>#DIV/0!</v>
      </c>
      <c r="G49" s="289"/>
      <c r="H49" s="40" t="e">
        <f>K49/E49</f>
        <v>#DIV/0!</v>
      </c>
      <c r="I49" s="41">
        <f>ROUND(C49*G49,0)</f>
        <v>0</v>
      </c>
      <c r="J49" s="41">
        <f t="shared" si="12"/>
        <v>0</v>
      </c>
      <c r="K49" s="41"/>
      <c r="L49" s="41" t="e">
        <f>K49/J49*100</f>
        <v>#DIV/0!</v>
      </c>
      <c r="M49" s="41">
        <f>ROUND(I49/B49,0)</f>
        <v>0</v>
      </c>
      <c r="N49" s="41" t="e">
        <f t="shared" si="13"/>
        <v>#DIV/0!</v>
      </c>
      <c r="O49" s="678"/>
      <c r="P49" s="678"/>
      <c r="Q49" s="678"/>
      <c r="R49" s="678"/>
      <c r="S49" s="678"/>
      <c r="T49" s="678"/>
      <c r="U49" s="157"/>
      <c r="V49" s="157"/>
      <c r="W49" s="157"/>
      <c r="X49" s="157"/>
      <c r="Y49" s="157"/>
      <c r="Z49" s="157"/>
      <c r="AA49" s="157"/>
      <c r="AB49" s="157"/>
      <c r="AC49" s="157"/>
      <c r="AD49" s="157"/>
      <c r="AE49" s="157"/>
      <c r="AF49" s="157"/>
      <c r="AG49" s="157"/>
      <c r="AH49" s="157"/>
      <c r="AI49" s="157"/>
      <c r="AJ49" s="157"/>
      <c r="AK49" s="157"/>
      <c r="AL49" s="157"/>
      <c r="AM49" s="157"/>
      <c r="AN49" s="157"/>
      <c r="AO49" s="157"/>
      <c r="AP49" s="157"/>
      <c r="AQ49" s="157"/>
      <c r="AR49" s="157"/>
      <c r="AS49" s="157"/>
      <c r="AT49" s="157"/>
      <c r="AU49" s="157"/>
      <c r="AV49" s="157"/>
      <c r="AW49" s="157"/>
      <c r="AX49" s="157"/>
      <c r="AY49" s="157"/>
      <c r="AZ49" s="157"/>
      <c r="BA49" s="157"/>
      <c r="BB49" s="157"/>
      <c r="BC49" s="157"/>
      <c r="BD49" s="157"/>
      <c r="BE49" s="157"/>
      <c r="BF49" s="157"/>
      <c r="BG49" s="157"/>
      <c r="BH49" s="157"/>
      <c r="BI49" s="157"/>
      <c r="BJ49" s="157"/>
      <c r="BK49" s="157"/>
      <c r="BL49" s="157"/>
      <c r="BM49" s="157"/>
      <c r="BN49" s="157"/>
      <c r="BO49" s="157"/>
      <c r="BP49" s="157"/>
      <c r="BQ49" s="157"/>
      <c r="BR49" s="157"/>
      <c r="BS49" s="157"/>
      <c r="BT49" s="157"/>
      <c r="BU49" s="157"/>
      <c r="BV49" s="157"/>
      <c r="BW49" s="157"/>
      <c r="BX49" s="157"/>
      <c r="BY49" s="157"/>
      <c r="BZ49" s="157"/>
      <c r="CA49" s="157"/>
      <c r="CB49" s="157"/>
      <c r="CC49" s="157"/>
      <c r="CD49" s="157"/>
      <c r="CE49" s="157"/>
      <c r="CF49" s="157"/>
      <c r="CG49" s="157"/>
      <c r="CH49" s="157"/>
      <c r="CI49" s="157"/>
      <c r="CJ49" s="157"/>
      <c r="CK49" s="157"/>
      <c r="CL49" s="157"/>
      <c r="CM49" s="157"/>
      <c r="CN49" s="157"/>
      <c r="CO49" s="157"/>
      <c r="CP49" s="157"/>
      <c r="CQ49" s="157"/>
      <c r="CR49" s="157"/>
      <c r="CS49" s="157"/>
      <c r="CT49" s="157"/>
      <c r="CU49" s="157"/>
      <c r="CV49" s="157"/>
      <c r="CW49" s="157"/>
      <c r="CX49" s="157"/>
      <c r="CY49" s="157"/>
      <c r="CZ49" s="157"/>
      <c r="DA49" s="157"/>
      <c r="DB49" s="157"/>
      <c r="DC49" s="157"/>
      <c r="DD49" s="157"/>
      <c r="DE49" s="157"/>
      <c r="DF49" s="157"/>
      <c r="DG49" s="157"/>
      <c r="DH49" s="157"/>
      <c r="DI49" s="157"/>
      <c r="DJ49" s="157"/>
      <c r="DK49" s="157"/>
      <c r="DL49" s="157"/>
      <c r="DM49" s="157"/>
      <c r="DN49" s="157"/>
      <c r="DO49" s="157"/>
      <c r="DP49" s="157"/>
      <c r="DQ49" s="157"/>
      <c r="DR49" s="157"/>
      <c r="DS49" s="157"/>
      <c r="DT49" s="157"/>
      <c r="DU49" s="157"/>
      <c r="DV49" s="157"/>
      <c r="DW49" s="157"/>
      <c r="DX49" s="157"/>
      <c r="DY49" s="157"/>
      <c r="DZ49" s="157"/>
      <c r="EA49" s="157"/>
      <c r="EB49" s="157"/>
      <c r="EC49" s="157"/>
      <c r="ED49" s="157"/>
      <c r="EE49" s="157"/>
      <c r="EF49" s="157"/>
      <c r="EG49" s="157"/>
      <c r="EH49" s="157"/>
      <c r="EI49" s="157"/>
      <c r="EJ49" s="157"/>
      <c r="EK49" s="157"/>
      <c r="EL49" s="157"/>
      <c r="EM49" s="157"/>
      <c r="EN49" s="157"/>
      <c r="EO49" s="157"/>
      <c r="EP49" s="157"/>
      <c r="EQ49" s="157"/>
      <c r="ER49" s="157"/>
      <c r="ES49" s="157"/>
      <c r="ET49" s="157"/>
      <c r="EU49" s="157"/>
      <c r="EV49" s="157"/>
      <c r="EW49" s="157"/>
      <c r="EX49" s="157"/>
      <c r="EY49" s="157"/>
      <c r="EZ49" s="157"/>
      <c r="FA49" s="157"/>
      <c r="FB49" s="157"/>
      <c r="FC49" s="157"/>
      <c r="FD49" s="157"/>
      <c r="FE49" s="157"/>
      <c r="FF49" s="157"/>
      <c r="FG49" s="157"/>
      <c r="FH49" s="157"/>
      <c r="FI49" s="157"/>
      <c r="FJ49" s="157"/>
      <c r="FK49" s="157"/>
      <c r="FL49" s="157"/>
      <c r="FM49" s="157"/>
      <c r="FN49" s="157"/>
      <c r="FO49" s="157"/>
      <c r="FP49" s="157"/>
      <c r="FQ49" s="157"/>
      <c r="FR49" s="157"/>
      <c r="FS49" s="157"/>
      <c r="FT49" s="157"/>
      <c r="FU49" s="157"/>
      <c r="FV49" s="157"/>
      <c r="FW49" s="157"/>
      <c r="FX49" s="157"/>
      <c r="FY49" s="157"/>
      <c r="FZ49" s="157"/>
      <c r="GA49" s="157"/>
      <c r="GB49" s="157"/>
      <c r="GC49" s="157"/>
      <c r="GD49" s="157"/>
      <c r="GE49" s="157"/>
      <c r="GF49" s="157"/>
      <c r="GG49" s="157"/>
      <c r="GH49" s="157"/>
      <c r="GI49" s="157"/>
      <c r="GJ49" s="157"/>
      <c r="GK49" s="157"/>
      <c r="GL49" s="157"/>
      <c r="GM49" s="157"/>
      <c r="GN49" s="157"/>
      <c r="GO49" s="157"/>
      <c r="GP49" s="157"/>
      <c r="GQ49" s="157"/>
      <c r="GR49" s="157"/>
      <c r="GS49" s="157"/>
      <c r="GT49" s="157"/>
      <c r="GU49" s="157"/>
      <c r="GV49" s="157"/>
      <c r="GW49" s="157"/>
      <c r="GX49" s="157"/>
    </row>
    <row r="50" spans="1:214" s="2" customFormat="1" ht="15" hidden="1" customHeight="1" x14ac:dyDescent="0.25">
      <c r="A50" s="1125" t="s">
        <v>13</v>
      </c>
      <c r="B50" s="432"/>
      <c r="C50" s="339">
        <f>SUM(C46:C49)</f>
        <v>0</v>
      </c>
      <c r="D50" s="339">
        <f>SUM(D46:D49)</f>
        <v>0</v>
      </c>
      <c r="E50" s="339">
        <f>SUM(E46:E49)</f>
        <v>0</v>
      </c>
      <c r="F50" s="339" t="e">
        <f>E50/D50*100</f>
        <v>#DIV/0!</v>
      </c>
      <c r="G50" s="645">
        <f>IF(C50=0,0,I50/C50)</f>
        <v>0</v>
      </c>
      <c r="H50" s="63" t="e">
        <f>K50/E50</f>
        <v>#DIV/0!</v>
      </c>
      <c r="I50" s="339">
        <f>SUM(I46:I49)</f>
        <v>0</v>
      </c>
      <c r="J50" s="339">
        <f>SUM(J46:J49)</f>
        <v>0</v>
      </c>
      <c r="K50" s="339">
        <f>SUM(K46:K49)</f>
        <v>0</v>
      </c>
      <c r="L50" s="41" t="e">
        <f>K50/J50*100</f>
        <v>#DIV/0!</v>
      </c>
      <c r="M50" s="220">
        <f>SUM(M46:M49)</f>
        <v>0</v>
      </c>
      <c r="N50" s="41" t="e">
        <f t="shared" si="13"/>
        <v>#DIV/0!</v>
      </c>
      <c r="O50" s="339"/>
      <c r="P50" s="339"/>
      <c r="Q50" s="339"/>
      <c r="R50" s="339"/>
      <c r="S50" s="339"/>
      <c r="T50" s="339"/>
      <c r="U50" s="157"/>
      <c r="V50" s="157"/>
      <c r="W50" s="157"/>
      <c r="X50" s="157"/>
      <c r="Y50" s="157"/>
      <c r="Z50" s="157"/>
      <c r="AA50" s="157"/>
      <c r="AB50" s="157"/>
      <c r="AC50" s="157"/>
      <c r="AD50" s="157"/>
      <c r="AE50" s="157"/>
      <c r="AF50" s="157"/>
      <c r="AG50" s="157"/>
      <c r="AH50" s="157"/>
      <c r="AI50" s="157"/>
      <c r="AJ50" s="157"/>
      <c r="AK50" s="157"/>
      <c r="AL50" s="157"/>
      <c r="AM50" s="157"/>
      <c r="AN50" s="157"/>
      <c r="AO50" s="157"/>
      <c r="AP50" s="157"/>
      <c r="AQ50" s="157"/>
      <c r="AR50" s="157"/>
      <c r="AS50" s="157"/>
      <c r="AT50" s="157"/>
      <c r="AU50" s="157"/>
      <c r="AV50" s="157"/>
      <c r="AW50" s="157"/>
      <c r="AX50" s="157"/>
      <c r="AY50" s="157"/>
      <c r="AZ50" s="157"/>
      <c r="BA50" s="157"/>
      <c r="BB50" s="157"/>
      <c r="BC50" s="157"/>
      <c r="BD50" s="157"/>
      <c r="BE50" s="157"/>
      <c r="BF50" s="157"/>
      <c r="BG50" s="157"/>
      <c r="BH50" s="157"/>
      <c r="BI50" s="157"/>
      <c r="BJ50" s="157"/>
      <c r="BK50" s="157"/>
      <c r="BL50" s="157"/>
      <c r="BM50" s="157"/>
      <c r="BN50" s="157"/>
      <c r="BO50" s="157"/>
      <c r="BP50" s="157"/>
      <c r="BQ50" s="157"/>
      <c r="BR50" s="157"/>
      <c r="BS50" s="157"/>
      <c r="BT50" s="157"/>
      <c r="BU50" s="157"/>
      <c r="BV50" s="157"/>
      <c r="BW50" s="157"/>
      <c r="BX50" s="157"/>
      <c r="BY50" s="157"/>
      <c r="BZ50" s="157"/>
      <c r="CA50" s="157"/>
      <c r="CB50" s="157"/>
      <c r="CC50" s="157"/>
      <c r="CD50" s="157"/>
      <c r="CE50" s="157"/>
      <c r="CF50" s="157"/>
      <c r="CG50" s="157"/>
      <c r="CH50" s="157"/>
      <c r="CI50" s="157"/>
      <c r="CJ50" s="157"/>
      <c r="CK50" s="157"/>
      <c r="CL50" s="157"/>
      <c r="CM50" s="157"/>
      <c r="CN50" s="157"/>
      <c r="CO50" s="157"/>
      <c r="CP50" s="157"/>
      <c r="CQ50" s="157"/>
      <c r="CR50" s="157"/>
      <c r="CS50" s="157"/>
      <c r="CT50" s="157"/>
      <c r="CU50" s="157"/>
      <c r="CV50" s="157"/>
      <c r="CW50" s="157"/>
      <c r="CX50" s="157"/>
      <c r="CY50" s="157"/>
      <c r="CZ50" s="157"/>
      <c r="DA50" s="157"/>
      <c r="DB50" s="157"/>
      <c r="DC50" s="157"/>
      <c r="DD50" s="157"/>
      <c r="DE50" s="157"/>
      <c r="DF50" s="157"/>
      <c r="DG50" s="157"/>
      <c r="DH50" s="157"/>
      <c r="DI50" s="157"/>
      <c r="DJ50" s="157"/>
      <c r="DK50" s="157"/>
      <c r="DL50" s="157"/>
      <c r="DM50" s="157"/>
      <c r="DN50" s="157"/>
      <c r="DO50" s="157"/>
      <c r="DP50" s="157"/>
      <c r="DQ50" s="157"/>
      <c r="DR50" s="157"/>
      <c r="DS50" s="157"/>
      <c r="DT50" s="157"/>
      <c r="DU50" s="157"/>
      <c r="DV50" s="157"/>
      <c r="DW50" s="157"/>
      <c r="DX50" s="157"/>
      <c r="DY50" s="157"/>
      <c r="DZ50" s="157"/>
      <c r="EA50" s="157"/>
      <c r="EB50" s="157"/>
      <c r="EC50" s="157"/>
      <c r="ED50" s="157"/>
      <c r="EE50" s="157"/>
      <c r="EF50" s="157"/>
      <c r="EG50" s="157"/>
      <c r="EH50" s="157"/>
      <c r="EI50" s="157"/>
      <c r="EJ50" s="157"/>
      <c r="EK50" s="157"/>
      <c r="EL50" s="157"/>
      <c r="EM50" s="157"/>
      <c r="EN50" s="157"/>
      <c r="EO50" s="157"/>
      <c r="EP50" s="157"/>
      <c r="EQ50" s="157"/>
      <c r="ER50" s="157"/>
      <c r="ES50" s="157"/>
      <c r="ET50" s="157"/>
      <c r="EU50" s="157"/>
      <c r="EV50" s="157"/>
      <c r="EW50" s="157"/>
      <c r="EX50" s="157"/>
      <c r="EY50" s="157"/>
      <c r="EZ50" s="157"/>
      <c r="FA50" s="157"/>
      <c r="FB50" s="157"/>
      <c r="FC50" s="157"/>
      <c r="FD50" s="157"/>
      <c r="FE50" s="157"/>
      <c r="FF50" s="157"/>
      <c r="FG50" s="157"/>
      <c r="FH50" s="157"/>
      <c r="FI50" s="157"/>
      <c r="FJ50" s="157"/>
      <c r="FK50" s="157"/>
      <c r="FL50" s="157"/>
      <c r="FM50" s="157"/>
      <c r="FN50" s="157"/>
      <c r="FO50" s="157"/>
      <c r="FP50" s="157"/>
      <c r="FQ50" s="157"/>
      <c r="FR50" s="157"/>
      <c r="FS50" s="157"/>
      <c r="FT50" s="157"/>
      <c r="FU50" s="157"/>
      <c r="FV50" s="157"/>
      <c r="FW50" s="157"/>
      <c r="FX50" s="157"/>
      <c r="FY50" s="157"/>
      <c r="FZ50" s="157"/>
      <c r="GA50" s="157"/>
      <c r="GB50" s="157"/>
      <c r="GC50" s="157"/>
      <c r="GD50" s="157"/>
      <c r="GE50" s="157"/>
      <c r="GF50" s="157"/>
      <c r="GG50" s="157"/>
      <c r="GH50" s="157"/>
      <c r="GI50" s="157"/>
      <c r="GJ50" s="157"/>
      <c r="GK50" s="157"/>
      <c r="GL50" s="157"/>
      <c r="GM50" s="157"/>
      <c r="GN50" s="157"/>
      <c r="GO50" s="157"/>
      <c r="GP50" s="157"/>
      <c r="GQ50" s="157"/>
      <c r="GR50" s="157"/>
      <c r="GS50" s="157"/>
      <c r="GT50" s="157"/>
      <c r="GU50" s="157"/>
      <c r="GV50" s="157"/>
      <c r="GW50" s="157"/>
      <c r="GX50" s="157"/>
    </row>
    <row r="51" spans="1:214" s="2" customFormat="1" ht="15" hidden="1" customHeight="1" x14ac:dyDescent="0.25">
      <c r="A51" s="1099" t="s">
        <v>150</v>
      </c>
      <c r="B51" s="432"/>
      <c r="C51" s="339"/>
      <c r="D51" s="339"/>
      <c r="E51" s="339"/>
      <c r="F51" s="339"/>
      <c r="G51" s="645"/>
      <c r="H51" s="63"/>
      <c r="I51" s="339"/>
      <c r="J51" s="339"/>
      <c r="K51" s="339"/>
      <c r="L51" s="41"/>
      <c r="M51" s="41"/>
      <c r="N51" s="41"/>
      <c r="O51" s="339"/>
      <c r="P51" s="339"/>
      <c r="Q51" s="339"/>
      <c r="R51" s="339"/>
      <c r="S51" s="339"/>
      <c r="T51" s="339"/>
      <c r="U51" s="157"/>
      <c r="V51" s="157"/>
      <c r="W51" s="157"/>
      <c r="X51" s="157"/>
      <c r="Y51" s="157"/>
      <c r="Z51" s="157"/>
      <c r="AA51" s="157"/>
      <c r="AB51" s="157"/>
      <c r="AC51" s="157"/>
      <c r="AD51" s="157"/>
      <c r="AE51" s="157"/>
      <c r="AF51" s="157"/>
      <c r="AG51" s="157"/>
      <c r="AH51" s="157"/>
      <c r="AI51" s="157"/>
      <c r="AJ51" s="157"/>
      <c r="AK51" s="157"/>
      <c r="AL51" s="157"/>
      <c r="AM51" s="157"/>
      <c r="AN51" s="157"/>
      <c r="AO51" s="157"/>
      <c r="AP51" s="157"/>
      <c r="AQ51" s="157"/>
      <c r="AR51" s="157"/>
      <c r="AS51" s="157"/>
      <c r="AT51" s="157"/>
      <c r="AU51" s="157"/>
      <c r="AV51" s="157"/>
      <c r="AW51" s="157"/>
      <c r="AX51" s="157"/>
      <c r="AY51" s="157"/>
      <c r="AZ51" s="157"/>
      <c r="BA51" s="157"/>
      <c r="BB51" s="157"/>
      <c r="BC51" s="157"/>
      <c r="BD51" s="157"/>
      <c r="BE51" s="157"/>
      <c r="BF51" s="157"/>
      <c r="BG51" s="157"/>
      <c r="BH51" s="157"/>
      <c r="BI51" s="157"/>
      <c r="BJ51" s="157"/>
      <c r="BK51" s="157"/>
      <c r="BL51" s="157"/>
      <c r="BM51" s="157"/>
      <c r="BN51" s="157"/>
      <c r="BO51" s="157"/>
      <c r="BP51" s="157"/>
      <c r="BQ51" s="157"/>
      <c r="BR51" s="157"/>
      <c r="BS51" s="157"/>
      <c r="BT51" s="157"/>
      <c r="BU51" s="157"/>
      <c r="BV51" s="157"/>
      <c r="BW51" s="157"/>
      <c r="BX51" s="157"/>
      <c r="BY51" s="157"/>
      <c r="BZ51" s="157"/>
      <c r="CA51" s="157"/>
      <c r="CB51" s="157"/>
      <c r="CC51" s="157"/>
      <c r="CD51" s="157"/>
      <c r="CE51" s="157"/>
      <c r="CF51" s="157"/>
      <c r="CG51" s="157"/>
      <c r="CH51" s="157"/>
      <c r="CI51" s="157"/>
      <c r="CJ51" s="157"/>
      <c r="CK51" s="157"/>
      <c r="CL51" s="157"/>
      <c r="CM51" s="157"/>
      <c r="CN51" s="157"/>
      <c r="CO51" s="157"/>
      <c r="CP51" s="157"/>
      <c r="CQ51" s="157"/>
      <c r="CR51" s="157"/>
      <c r="CS51" s="157"/>
      <c r="CT51" s="157"/>
      <c r="CU51" s="157"/>
      <c r="CV51" s="157"/>
      <c r="CW51" s="157"/>
      <c r="CX51" s="157"/>
      <c r="CY51" s="157"/>
      <c r="CZ51" s="157"/>
      <c r="DA51" s="157"/>
      <c r="DB51" s="157"/>
      <c r="DC51" s="157"/>
      <c r="DD51" s="157"/>
      <c r="DE51" s="157"/>
      <c r="DF51" s="157"/>
      <c r="DG51" s="157"/>
      <c r="DH51" s="157"/>
      <c r="DI51" s="157"/>
      <c r="DJ51" s="157"/>
      <c r="DK51" s="157"/>
      <c r="DL51" s="157"/>
      <c r="DM51" s="157"/>
      <c r="DN51" s="157"/>
      <c r="DO51" s="157"/>
      <c r="DP51" s="157"/>
      <c r="DQ51" s="157"/>
      <c r="DR51" s="157"/>
      <c r="DS51" s="157"/>
      <c r="DT51" s="157"/>
      <c r="DU51" s="157"/>
      <c r="DV51" s="157"/>
      <c r="DW51" s="157"/>
      <c r="DX51" s="157"/>
      <c r="DY51" s="157"/>
      <c r="DZ51" s="157"/>
      <c r="EA51" s="157"/>
      <c r="EB51" s="157"/>
      <c r="EC51" s="157"/>
      <c r="ED51" s="157"/>
      <c r="EE51" s="157"/>
      <c r="EF51" s="157"/>
      <c r="EG51" s="157"/>
      <c r="EH51" s="157"/>
      <c r="EI51" s="157"/>
      <c r="EJ51" s="157"/>
      <c r="EK51" s="157"/>
      <c r="EL51" s="157"/>
      <c r="EM51" s="157"/>
      <c r="EN51" s="157"/>
      <c r="EO51" s="157"/>
      <c r="EP51" s="157"/>
      <c r="EQ51" s="157"/>
      <c r="ER51" s="157"/>
      <c r="ES51" s="157"/>
      <c r="ET51" s="157"/>
      <c r="EU51" s="157"/>
      <c r="EV51" s="157"/>
      <c r="EW51" s="157"/>
      <c r="EX51" s="157"/>
      <c r="EY51" s="157"/>
      <c r="EZ51" s="157"/>
      <c r="FA51" s="157"/>
      <c r="FB51" s="157"/>
      <c r="FC51" s="157"/>
      <c r="FD51" s="157"/>
      <c r="FE51" s="157"/>
      <c r="FF51" s="157"/>
      <c r="FG51" s="157"/>
      <c r="FH51" s="157"/>
      <c r="FI51" s="157"/>
      <c r="FJ51" s="157"/>
      <c r="FK51" s="157"/>
      <c r="FL51" s="157"/>
      <c r="FM51" s="157"/>
      <c r="FN51" s="157"/>
      <c r="FO51" s="157"/>
      <c r="FP51" s="157"/>
      <c r="FQ51" s="157"/>
      <c r="FR51" s="157"/>
      <c r="FS51" s="157"/>
      <c r="FT51" s="157"/>
      <c r="FU51" s="157"/>
      <c r="FV51" s="157"/>
      <c r="FW51" s="157"/>
      <c r="FX51" s="157"/>
      <c r="FY51" s="157"/>
      <c r="FZ51" s="157"/>
      <c r="GA51" s="157"/>
      <c r="GB51" s="157"/>
      <c r="GC51" s="157"/>
      <c r="GD51" s="157"/>
      <c r="GE51" s="157"/>
      <c r="GF51" s="157"/>
      <c r="GG51" s="157"/>
      <c r="GH51" s="157"/>
      <c r="GI51" s="157"/>
      <c r="GJ51" s="157"/>
      <c r="GK51" s="157"/>
      <c r="GL51" s="157"/>
      <c r="GM51" s="157"/>
      <c r="GN51" s="157"/>
      <c r="GO51" s="157"/>
      <c r="GP51" s="157"/>
      <c r="GQ51" s="157"/>
      <c r="GR51" s="157"/>
      <c r="GS51" s="157"/>
      <c r="GT51" s="157"/>
      <c r="GU51" s="157"/>
      <c r="GV51" s="157"/>
      <c r="GW51" s="157"/>
      <c r="GX51" s="157"/>
    </row>
    <row r="52" spans="1:214" s="2" customFormat="1" ht="15" hidden="1" customHeight="1" x14ac:dyDescent="0.25">
      <c r="A52" s="1101" t="s">
        <v>188</v>
      </c>
      <c r="B52" s="646">
        <v>240</v>
      </c>
      <c r="C52" s="684"/>
      <c r="D52" s="39">
        <f>ROUND(C52/12*$A$2,0)</f>
        <v>0</v>
      </c>
      <c r="E52" s="39"/>
      <c r="F52" s="39" t="e">
        <f t="shared" ref="F52:F59" si="14">E52/D52*100</f>
        <v>#DIV/0!</v>
      </c>
      <c r="G52" s="424"/>
      <c r="H52" s="40" t="e">
        <f>K52/E52</f>
        <v>#DIV/0!</v>
      </c>
      <c r="I52" s="41">
        <f>ROUND(C52*G52,0)</f>
        <v>0</v>
      </c>
      <c r="J52" s="41">
        <f>ROUND(D52*G52,0)</f>
        <v>0</v>
      </c>
      <c r="K52" s="41"/>
      <c r="L52" s="41" t="e">
        <f>K52/J52*100</f>
        <v>#DIV/0!</v>
      </c>
      <c r="M52" s="41">
        <f>I52/B52</f>
        <v>0</v>
      </c>
      <c r="N52" s="41" t="e">
        <f t="shared" si="13"/>
        <v>#DIV/0!</v>
      </c>
      <c r="O52" s="678"/>
      <c r="P52" s="339"/>
      <c r="Q52" s="339"/>
      <c r="R52" s="339"/>
      <c r="S52" s="678"/>
      <c r="T52" s="678"/>
      <c r="U52" s="157"/>
      <c r="V52" s="157"/>
      <c r="W52" s="157"/>
      <c r="X52" s="157"/>
      <c r="Y52" s="157"/>
      <c r="Z52" s="157"/>
      <c r="AA52" s="157"/>
      <c r="AB52" s="157"/>
      <c r="AC52" s="157"/>
      <c r="AD52" s="157"/>
      <c r="AE52" s="157"/>
      <c r="AF52" s="157"/>
      <c r="AG52" s="157"/>
      <c r="AH52" s="157"/>
      <c r="AI52" s="157"/>
      <c r="AJ52" s="157"/>
      <c r="AK52" s="157"/>
      <c r="AL52" s="157"/>
      <c r="AM52" s="157"/>
      <c r="AN52" s="157"/>
      <c r="AO52" s="157"/>
      <c r="AP52" s="157"/>
      <c r="AQ52" s="157"/>
      <c r="AR52" s="157"/>
      <c r="AS52" s="157"/>
      <c r="AT52" s="157"/>
      <c r="AU52" s="157"/>
      <c r="AV52" s="157"/>
      <c r="AW52" s="157"/>
      <c r="AX52" s="157"/>
      <c r="AY52" s="157"/>
      <c r="AZ52" s="157"/>
      <c r="BA52" s="157"/>
      <c r="BB52" s="157"/>
      <c r="BC52" s="157"/>
      <c r="BD52" s="157"/>
      <c r="BE52" s="157"/>
      <c r="BF52" s="157"/>
      <c r="BG52" s="157"/>
      <c r="BH52" s="157"/>
      <c r="BI52" s="157"/>
      <c r="BJ52" s="157"/>
      <c r="BK52" s="157"/>
      <c r="BL52" s="157"/>
      <c r="BM52" s="157"/>
      <c r="BN52" s="157"/>
      <c r="BO52" s="157"/>
      <c r="BP52" s="157"/>
      <c r="BQ52" s="157"/>
      <c r="BR52" s="157"/>
      <c r="BS52" s="157"/>
      <c r="BT52" s="157"/>
      <c r="BU52" s="157"/>
      <c r="BV52" s="157"/>
      <c r="BW52" s="157"/>
      <c r="BX52" s="157"/>
      <c r="BY52" s="157"/>
      <c r="BZ52" s="157"/>
      <c r="CA52" s="157"/>
      <c r="CB52" s="157"/>
      <c r="CC52" s="157"/>
      <c r="CD52" s="157"/>
      <c r="CE52" s="157"/>
      <c r="CF52" s="157"/>
      <c r="CG52" s="157"/>
      <c r="CH52" s="157"/>
      <c r="CI52" s="157"/>
      <c r="CJ52" s="157"/>
      <c r="CK52" s="157"/>
      <c r="CL52" s="157"/>
      <c r="CM52" s="157"/>
      <c r="CN52" s="157"/>
      <c r="CO52" s="157"/>
      <c r="CP52" s="157"/>
      <c r="CQ52" s="157"/>
      <c r="CR52" s="157"/>
      <c r="CS52" s="157"/>
      <c r="CT52" s="157"/>
      <c r="CU52" s="157"/>
      <c r="CV52" s="157"/>
      <c r="CW52" s="157"/>
      <c r="CX52" s="157"/>
      <c r="CY52" s="157"/>
      <c r="CZ52" s="157"/>
      <c r="DA52" s="157"/>
      <c r="DB52" s="157"/>
      <c r="DC52" s="157"/>
      <c r="DD52" s="157"/>
      <c r="DE52" s="157"/>
      <c r="DF52" s="157"/>
      <c r="DG52" s="157"/>
      <c r="DH52" s="157"/>
      <c r="DI52" s="157"/>
      <c r="DJ52" s="157"/>
      <c r="DK52" s="157"/>
      <c r="DL52" s="157"/>
      <c r="DM52" s="157"/>
      <c r="DN52" s="157"/>
      <c r="DO52" s="157"/>
      <c r="DP52" s="157"/>
      <c r="DQ52" s="157"/>
      <c r="DR52" s="157"/>
      <c r="DS52" s="157"/>
      <c r="DT52" s="157"/>
      <c r="DU52" s="157"/>
      <c r="DV52" s="157"/>
      <c r="DW52" s="157"/>
      <c r="DX52" s="157"/>
      <c r="DY52" s="157"/>
      <c r="DZ52" s="157"/>
      <c r="EA52" s="157"/>
      <c r="EB52" s="157"/>
      <c r="EC52" s="157"/>
      <c r="ED52" s="157"/>
      <c r="EE52" s="157"/>
      <c r="EF52" s="157"/>
      <c r="EG52" s="157"/>
      <c r="EH52" s="157"/>
      <c r="EI52" s="157"/>
      <c r="EJ52" s="157"/>
      <c r="EK52" s="157"/>
      <c r="EL52" s="157"/>
      <c r="EM52" s="157"/>
      <c r="EN52" s="157"/>
      <c r="EO52" s="157"/>
      <c r="EP52" s="157"/>
      <c r="EQ52" s="157"/>
      <c r="ER52" s="157"/>
      <c r="ES52" s="157"/>
      <c r="ET52" s="157"/>
      <c r="EU52" s="157"/>
      <c r="EV52" s="157"/>
      <c r="EW52" s="157"/>
      <c r="EX52" s="157"/>
      <c r="EY52" s="157"/>
      <c r="EZ52" s="157"/>
      <c r="FA52" s="157"/>
      <c r="FB52" s="157"/>
      <c r="FC52" s="157"/>
      <c r="FD52" s="157"/>
      <c r="FE52" s="157"/>
      <c r="FF52" s="157"/>
      <c r="FG52" s="157"/>
      <c r="FH52" s="157"/>
      <c r="FI52" s="157"/>
      <c r="FJ52" s="157"/>
      <c r="FK52" s="157"/>
      <c r="FL52" s="157"/>
      <c r="FM52" s="157"/>
      <c r="FN52" s="157"/>
      <c r="FO52" s="157"/>
      <c r="FP52" s="157"/>
      <c r="FQ52" s="157"/>
      <c r="FR52" s="157"/>
      <c r="FS52" s="157"/>
      <c r="FT52" s="157"/>
      <c r="FU52" s="157"/>
      <c r="FV52" s="157"/>
      <c r="FW52" s="157"/>
      <c r="FX52" s="157"/>
      <c r="FY52" s="157"/>
      <c r="FZ52" s="157"/>
      <c r="GA52" s="157"/>
      <c r="GB52" s="157"/>
      <c r="GC52" s="157"/>
      <c r="GD52" s="157"/>
      <c r="GE52" s="157"/>
      <c r="GF52" s="157"/>
      <c r="GG52" s="157"/>
      <c r="GH52" s="157"/>
      <c r="GI52" s="157"/>
      <c r="GJ52" s="157"/>
      <c r="GK52" s="157"/>
      <c r="GL52" s="157"/>
      <c r="GM52" s="157"/>
      <c r="GN52" s="157"/>
      <c r="GO52" s="157"/>
      <c r="GP52" s="157"/>
      <c r="GQ52" s="157"/>
      <c r="GR52" s="157"/>
      <c r="GS52" s="157"/>
      <c r="GT52" s="157"/>
      <c r="GU52" s="157"/>
      <c r="GV52" s="157"/>
      <c r="GW52" s="157"/>
      <c r="GX52" s="157"/>
    </row>
    <row r="53" spans="1:214" s="4" customFormat="1" ht="15" hidden="1" customHeight="1" x14ac:dyDescent="0.25">
      <c r="A53" s="623" t="s">
        <v>191</v>
      </c>
      <c r="B53" s="647"/>
      <c r="C53" s="339">
        <f>SUM(C52)</f>
        <v>0</v>
      </c>
      <c r="D53" s="62">
        <f>SUM(D52)</f>
        <v>0</v>
      </c>
      <c r="E53" s="62">
        <f>SUM(E52)</f>
        <v>0</v>
      </c>
      <c r="F53" s="62" t="e">
        <f t="shared" si="14"/>
        <v>#DIV/0!</v>
      </c>
      <c r="G53" s="747" t="e">
        <f>I53/C53</f>
        <v>#DIV/0!</v>
      </c>
      <c r="H53" s="40" t="e">
        <f>K53/E53</f>
        <v>#DIV/0!</v>
      </c>
      <c r="I53" s="64">
        <f>SUM(I52)</f>
        <v>0</v>
      </c>
      <c r="J53" s="64">
        <f>SUM(J52)</f>
        <v>0</v>
      </c>
      <c r="K53" s="64">
        <f>SUM(K52)</f>
        <v>0</v>
      </c>
      <c r="L53" s="64" t="e">
        <f>K53/J53*100</f>
        <v>#DIV/0!</v>
      </c>
      <c r="M53" s="64">
        <f>SUM(M52)</f>
        <v>0</v>
      </c>
      <c r="N53" s="41" t="e">
        <f t="shared" si="13"/>
        <v>#DIV/0!</v>
      </c>
      <c r="O53" s="679"/>
      <c r="P53" s="361"/>
      <c r="Q53" s="339"/>
      <c r="R53" s="339"/>
      <c r="S53" s="64"/>
      <c r="T53" s="64"/>
      <c r="U53" s="1050"/>
      <c r="V53" s="1050"/>
      <c r="W53" s="1050"/>
      <c r="X53" s="1050"/>
      <c r="Y53" s="1050"/>
      <c r="Z53" s="1050"/>
      <c r="AA53" s="1050"/>
      <c r="AB53" s="1050"/>
      <c r="AC53" s="1050"/>
      <c r="AD53" s="1050"/>
      <c r="AE53" s="1050"/>
      <c r="AF53" s="1050"/>
      <c r="AG53" s="1050"/>
      <c r="AH53" s="1050"/>
      <c r="AI53" s="1050"/>
      <c r="AJ53" s="1050"/>
      <c r="AK53" s="1050"/>
      <c r="AL53" s="1050"/>
      <c r="AM53" s="1050"/>
      <c r="AN53" s="1050"/>
      <c r="AO53" s="1050"/>
      <c r="AP53" s="1050"/>
      <c r="AQ53" s="1050"/>
      <c r="AR53" s="1050"/>
      <c r="AS53" s="1050"/>
      <c r="AT53" s="1050"/>
      <c r="AU53" s="1050"/>
      <c r="AV53" s="1050"/>
      <c r="AW53" s="1050"/>
      <c r="AX53" s="1050"/>
      <c r="AY53" s="1050"/>
      <c r="AZ53" s="1050"/>
      <c r="BA53" s="1050"/>
      <c r="BB53" s="1050"/>
      <c r="BC53" s="1050"/>
      <c r="BD53" s="1050"/>
      <c r="BE53" s="1050"/>
      <c r="BF53" s="1050"/>
      <c r="BG53" s="1050"/>
      <c r="BH53" s="1050"/>
      <c r="BI53" s="1050"/>
      <c r="BJ53" s="1050"/>
      <c r="BK53" s="1050"/>
      <c r="BL53" s="1050"/>
      <c r="BM53" s="1050"/>
      <c r="BN53" s="1050"/>
      <c r="BO53" s="1050"/>
      <c r="BP53" s="1050"/>
      <c r="BQ53" s="1050"/>
      <c r="BR53" s="1050"/>
      <c r="BS53" s="1050"/>
      <c r="BT53" s="1050"/>
      <c r="BU53" s="1050"/>
      <c r="BV53" s="1050"/>
      <c r="BW53" s="1050"/>
      <c r="BX53" s="1050"/>
      <c r="BY53" s="1050"/>
      <c r="BZ53" s="1050"/>
      <c r="CA53" s="1050"/>
      <c r="CB53" s="1050"/>
      <c r="CC53" s="1050"/>
      <c r="CD53" s="1050"/>
      <c r="CE53" s="1050"/>
      <c r="CF53" s="1050"/>
      <c r="CG53" s="1050"/>
      <c r="CH53" s="1050"/>
      <c r="CI53" s="1050"/>
      <c r="CJ53" s="1050"/>
      <c r="CK53" s="1050"/>
      <c r="CL53" s="1050"/>
      <c r="CM53" s="1050"/>
      <c r="CN53" s="1050"/>
      <c r="CO53" s="1050"/>
      <c r="CP53" s="1050"/>
      <c r="CQ53" s="1050"/>
      <c r="CR53" s="1050"/>
      <c r="CS53" s="1050"/>
      <c r="CT53" s="1050"/>
      <c r="CU53" s="1050"/>
      <c r="CV53" s="1050"/>
      <c r="CW53" s="1050"/>
      <c r="CX53" s="1050"/>
      <c r="CY53" s="1050"/>
      <c r="CZ53" s="1050"/>
      <c r="DA53" s="1050"/>
      <c r="DB53" s="1050"/>
      <c r="DC53" s="1050"/>
      <c r="DD53" s="1050"/>
      <c r="DE53" s="1050"/>
      <c r="DF53" s="1050"/>
      <c r="DG53" s="1050"/>
      <c r="DH53" s="1050"/>
      <c r="DI53" s="1050"/>
      <c r="DJ53" s="1050"/>
      <c r="DK53" s="1050"/>
      <c r="DL53" s="1050"/>
      <c r="DM53" s="1050"/>
      <c r="DN53" s="1050"/>
      <c r="DO53" s="1050"/>
      <c r="DP53" s="1050"/>
      <c r="DQ53" s="1050"/>
      <c r="DR53" s="1050"/>
      <c r="DS53" s="1050"/>
      <c r="DT53" s="1050"/>
      <c r="DU53" s="1050"/>
      <c r="DV53" s="1050"/>
      <c r="DW53" s="1050"/>
      <c r="DX53" s="1050"/>
      <c r="DY53" s="1050"/>
      <c r="DZ53" s="1050"/>
      <c r="EA53" s="1050"/>
      <c r="EB53" s="1050"/>
      <c r="EC53" s="1050"/>
      <c r="ED53" s="1050"/>
      <c r="EE53" s="1050"/>
      <c r="EF53" s="1050"/>
      <c r="EG53" s="1050"/>
      <c r="EH53" s="1050"/>
      <c r="EI53" s="1050"/>
      <c r="EJ53" s="1050"/>
      <c r="EK53" s="1050"/>
      <c r="EL53" s="1050"/>
      <c r="EM53" s="1050"/>
      <c r="EN53" s="1050"/>
      <c r="EO53" s="1050"/>
      <c r="EP53" s="1050"/>
      <c r="EQ53" s="1050"/>
      <c r="ER53" s="1050"/>
      <c r="ES53" s="1050"/>
      <c r="ET53" s="1050"/>
      <c r="EU53" s="1050"/>
      <c r="EV53" s="1050"/>
      <c r="EW53" s="1050"/>
      <c r="EX53" s="1050"/>
      <c r="EY53" s="1050"/>
      <c r="EZ53" s="1050"/>
      <c r="FA53" s="1050"/>
      <c r="FB53" s="1050"/>
      <c r="FC53" s="1050"/>
      <c r="FD53" s="1050"/>
      <c r="FE53" s="1050"/>
      <c r="FF53" s="1050"/>
      <c r="FG53" s="1050"/>
      <c r="FH53" s="1050"/>
      <c r="FI53" s="1050"/>
      <c r="FJ53" s="1050"/>
      <c r="FK53" s="1050"/>
      <c r="FL53" s="1050"/>
      <c r="FM53" s="1050"/>
      <c r="FN53" s="1050"/>
      <c r="FO53" s="1050"/>
      <c r="FP53" s="1050"/>
      <c r="FQ53" s="1050"/>
      <c r="FR53" s="1050"/>
      <c r="FS53" s="1050"/>
      <c r="FT53" s="1050"/>
      <c r="FU53" s="1050"/>
      <c r="FV53" s="1050"/>
      <c r="FW53" s="1050"/>
      <c r="FX53" s="1050"/>
      <c r="FY53" s="1050"/>
      <c r="FZ53" s="1050"/>
      <c r="GA53" s="1050"/>
      <c r="GB53" s="1050"/>
      <c r="GC53" s="1050"/>
      <c r="GD53" s="1050"/>
      <c r="GE53" s="1050"/>
      <c r="GF53" s="1050"/>
      <c r="GG53" s="1050"/>
      <c r="GH53" s="1050"/>
      <c r="GI53" s="1050"/>
      <c r="GJ53" s="1050"/>
      <c r="GK53" s="1050"/>
      <c r="GL53" s="1050"/>
      <c r="GM53" s="1050"/>
      <c r="GN53" s="1050"/>
      <c r="GO53" s="1050"/>
      <c r="GP53" s="1050"/>
      <c r="GQ53" s="1050"/>
      <c r="GR53" s="1050"/>
      <c r="GS53" s="1050"/>
      <c r="GT53" s="1050"/>
      <c r="GU53" s="1050"/>
      <c r="GV53" s="1050"/>
      <c r="GW53" s="1050"/>
      <c r="GX53" s="1050"/>
    </row>
    <row r="54" spans="1:214" s="2" customFormat="1" ht="29.25" hidden="1" customHeight="1" x14ac:dyDescent="0.25">
      <c r="A54" s="686" t="s">
        <v>176</v>
      </c>
      <c r="B54" s="686"/>
      <c r="C54" s="787">
        <f>SUM(C53,C50)</f>
        <v>0</v>
      </c>
      <c r="D54" s="787">
        <f>SUM(D53,D50)</f>
        <v>0</v>
      </c>
      <c r="E54" s="787">
        <f>SUM(E53,E50)</f>
        <v>0</v>
      </c>
      <c r="F54" s="787" t="e">
        <f t="shared" si="14"/>
        <v>#DIV/0!</v>
      </c>
      <c r="G54" s="747" t="e">
        <f>I54/C54</f>
        <v>#DIV/0!</v>
      </c>
      <c r="H54" s="40" t="e">
        <f>K54/E54</f>
        <v>#DIV/0!</v>
      </c>
      <c r="I54" s="787">
        <f>SUM(I53,I50)</f>
        <v>0</v>
      </c>
      <c r="J54" s="787">
        <f>SUM(J53,J50)</f>
        <v>0</v>
      </c>
      <c r="K54" s="787">
        <f>SUM(K53,K50)</f>
        <v>0</v>
      </c>
      <c r="L54" s="41" t="e">
        <f>K54/J54*100</f>
        <v>#DIV/0!</v>
      </c>
      <c r="M54" s="787">
        <f>SUM(M53,M50)</f>
        <v>0</v>
      </c>
      <c r="N54" s="41" t="e">
        <f t="shared" si="13"/>
        <v>#DIV/0!</v>
      </c>
      <c r="O54" s="787"/>
      <c r="P54" s="36">
        <f>O54/12*$A$2</f>
        <v>0</v>
      </c>
      <c r="Q54" s="339">
        <f>T54-S54</f>
        <v>0</v>
      </c>
      <c r="R54" s="339">
        <f>Q54-P54</f>
        <v>0</v>
      </c>
      <c r="S54" s="787"/>
      <c r="T54" s="787"/>
      <c r="U54" s="157"/>
      <c r="V54" s="157"/>
      <c r="W54" s="157"/>
      <c r="X54" s="157"/>
      <c r="Y54" s="157"/>
      <c r="Z54" s="157"/>
      <c r="AA54" s="157"/>
      <c r="AB54" s="157"/>
      <c r="AC54" s="157"/>
      <c r="AD54" s="157"/>
      <c r="AE54" s="157"/>
      <c r="AF54" s="157"/>
      <c r="AG54" s="157"/>
      <c r="AH54" s="157"/>
      <c r="AI54" s="157"/>
      <c r="AJ54" s="157"/>
      <c r="AK54" s="157"/>
      <c r="AL54" s="157"/>
      <c r="AM54" s="157"/>
      <c r="AN54" s="157"/>
      <c r="AO54" s="157"/>
      <c r="AP54" s="157"/>
      <c r="AQ54" s="157"/>
      <c r="AR54" s="157"/>
      <c r="AS54" s="157"/>
      <c r="AT54" s="157"/>
      <c r="AU54" s="157"/>
      <c r="AV54" s="157"/>
      <c r="AW54" s="157"/>
      <c r="AX54" s="157"/>
      <c r="AY54" s="157"/>
      <c r="AZ54" s="157"/>
      <c r="BA54" s="157"/>
      <c r="BB54" s="157"/>
      <c r="BC54" s="157"/>
      <c r="BD54" s="157"/>
      <c r="BE54" s="157"/>
      <c r="BF54" s="157"/>
      <c r="BG54" s="157"/>
      <c r="BH54" s="157"/>
      <c r="BI54" s="157"/>
      <c r="BJ54" s="157"/>
      <c r="BK54" s="157"/>
      <c r="BL54" s="157"/>
      <c r="BM54" s="157"/>
      <c r="BN54" s="157"/>
      <c r="BO54" s="157"/>
      <c r="BP54" s="157"/>
      <c r="BQ54" s="157"/>
      <c r="BR54" s="157"/>
      <c r="BS54" s="157"/>
      <c r="BT54" s="157"/>
      <c r="BU54" s="157"/>
      <c r="BV54" s="157"/>
      <c r="BW54" s="157"/>
      <c r="BX54" s="157"/>
      <c r="BY54" s="157"/>
      <c r="BZ54" s="157"/>
      <c r="CA54" s="157"/>
      <c r="CB54" s="157"/>
      <c r="CC54" s="157"/>
      <c r="CD54" s="157"/>
      <c r="CE54" s="157"/>
      <c r="CF54" s="157"/>
      <c r="CG54" s="157"/>
      <c r="CH54" s="157"/>
      <c r="CI54" s="157"/>
      <c r="CJ54" s="157"/>
      <c r="CK54" s="157"/>
      <c r="CL54" s="157"/>
      <c r="CM54" s="157"/>
      <c r="CN54" s="157"/>
      <c r="CO54" s="157"/>
      <c r="CP54" s="157"/>
      <c r="CQ54" s="157"/>
      <c r="CR54" s="157"/>
      <c r="CS54" s="157"/>
      <c r="CT54" s="157"/>
      <c r="CU54" s="157"/>
      <c r="CV54" s="157"/>
      <c r="CW54" s="157"/>
      <c r="CX54" s="157"/>
      <c r="CY54" s="157"/>
      <c r="CZ54" s="157"/>
      <c r="DA54" s="157"/>
      <c r="DB54" s="157"/>
      <c r="DC54" s="157"/>
      <c r="DD54" s="157"/>
      <c r="DE54" s="157"/>
      <c r="DF54" s="157"/>
      <c r="DG54" s="157"/>
      <c r="DH54" s="157"/>
      <c r="DI54" s="157"/>
      <c r="DJ54" s="157"/>
      <c r="DK54" s="157"/>
      <c r="DL54" s="157"/>
      <c r="DM54" s="157"/>
      <c r="DN54" s="157"/>
      <c r="DO54" s="157"/>
      <c r="DP54" s="157"/>
      <c r="DQ54" s="157"/>
      <c r="DR54" s="157"/>
      <c r="DS54" s="157"/>
      <c r="DT54" s="157"/>
      <c r="DU54" s="157"/>
      <c r="DV54" s="157"/>
      <c r="DW54" s="157"/>
      <c r="DX54" s="157"/>
      <c r="DY54" s="157"/>
      <c r="DZ54" s="157"/>
      <c r="EA54" s="157"/>
      <c r="EB54" s="157"/>
      <c r="EC54" s="157"/>
      <c r="ED54" s="157"/>
      <c r="EE54" s="157"/>
      <c r="EF54" s="157"/>
      <c r="EG54" s="157"/>
      <c r="EH54" s="157"/>
      <c r="EI54" s="157"/>
      <c r="EJ54" s="157"/>
      <c r="EK54" s="157"/>
      <c r="EL54" s="157"/>
      <c r="EM54" s="157"/>
      <c r="EN54" s="157"/>
      <c r="EO54" s="157"/>
      <c r="EP54" s="157"/>
      <c r="EQ54" s="157"/>
      <c r="ER54" s="157"/>
      <c r="ES54" s="157"/>
      <c r="ET54" s="157"/>
      <c r="EU54" s="157"/>
      <c r="EV54" s="157"/>
      <c r="EW54" s="157"/>
      <c r="EX54" s="157"/>
      <c r="EY54" s="157"/>
      <c r="EZ54" s="157"/>
      <c r="FA54" s="157"/>
      <c r="FB54" s="157"/>
      <c r="FC54" s="157"/>
      <c r="FD54" s="157"/>
      <c r="FE54" s="157"/>
      <c r="FF54" s="157"/>
      <c r="FG54" s="157"/>
      <c r="FH54" s="157"/>
      <c r="FI54" s="157"/>
      <c r="FJ54" s="157"/>
      <c r="FK54" s="157"/>
      <c r="FL54" s="157"/>
      <c r="FM54" s="157"/>
      <c r="FN54" s="157"/>
      <c r="FO54" s="157"/>
      <c r="FP54" s="157"/>
      <c r="FQ54" s="157"/>
      <c r="FR54" s="157"/>
      <c r="FS54" s="157"/>
      <c r="FT54" s="157"/>
      <c r="FU54" s="157"/>
      <c r="FV54" s="157"/>
      <c r="FW54" s="157"/>
      <c r="FX54" s="157"/>
      <c r="FY54" s="157"/>
      <c r="FZ54" s="157"/>
      <c r="GA54" s="157"/>
      <c r="GB54" s="157"/>
      <c r="GC54" s="157"/>
      <c r="GD54" s="157"/>
      <c r="GE54" s="157"/>
      <c r="GF54" s="157"/>
      <c r="GG54" s="157"/>
      <c r="GH54" s="157"/>
      <c r="GI54" s="157"/>
      <c r="GJ54" s="157"/>
      <c r="GK54" s="157"/>
      <c r="GL54" s="157"/>
      <c r="GM54" s="157"/>
      <c r="GN54" s="157"/>
      <c r="GO54" s="157"/>
      <c r="GP54" s="157"/>
      <c r="GQ54" s="157"/>
      <c r="GR54" s="157"/>
      <c r="GS54" s="157"/>
      <c r="GT54" s="157"/>
      <c r="GU54" s="157"/>
      <c r="GV54" s="157"/>
      <c r="GW54" s="157"/>
      <c r="GX54" s="157"/>
    </row>
    <row r="55" spans="1:214" s="2" customFormat="1" ht="29.25" customHeight="1" x14ac:dyDescent="0.25">
      <c r="A55" s="686" t="s">
        <v>358</v>
      </c>
      <c r="B55" s="686"/>
      <c r="C55" s="793">
        <f>C56+C58</f>
        <v>0</v>
      </c>
      <c r="D55" s="787">
        <f>D56+D58</f>
        <v>0</v>
      </c>
      <c r="E55" s="787"/>
      <c r="F55" s="787" t="e">
        <f t="shared" si="14"/>
        <v>#DIV/0!</v>
      </c>
      <c r="G55" s="648"/>
      <c r="H55" s="792"/>
      <c r="I55" s="793"/>
      <c r="J55" s="793"/>
      <c r="K55" s="793"/>
      <c r="L55" s="45"/>
      <c r="M55" s="793"/>
      <c r="N55" s="45"/>
      <c r="O55" s="793"/>
      <c r="P55" s="36">
        <f>O55/12*$A$2</f>
        <v>0</v>
      </c>
      <c r="Q55" s="339">
        <f>T55-S55</f>
        <v>0</v>
      </c>
      <c r="R55" s="339">
        <f>Q55-P55</f>
        <v>0</v>
      </c>
      <c r="S55" s="787"/>
      <c r="T55" s="787"/>
      <c r="U55" s="157"/>
      <c r="V55" s="157"/>
      <c r="W55" s="157"/>
      <c r="X55" s="157"/>
      <c r="Y55" s="157"/>
      <c r="Z55" s="157"/>
      <c r="AA55" s="157"/>
      <c r="AB55" s="157"/>
      <c r="AC55" s="157"/>
      <c r="AD55" s="157"/>
      <c r="AE55" s="157"/>
      <c r="AF55" s="157"/>
      <c r="AG55" s="157"/>
      <c r="AH55" s="157"/>
      <c r="AI55" s="157"/>
      <c r="AJ55" s="157"/>
      <c r="AK55" s="157"/>
      <c r="AL55" s="157"/>
      <c r="AM55" s="157"/>
      <c r="AN55" s="157"/>
      <c r="AO55" s="157"/>
      <c r="AP55" s="157"/>
      <c r="AQ55" s="157"/>
      <c r="AR55" s="157"/>
      <c r="AS55" s="157"/>
      <c r="AT55" s="157"/>
      <c r="AU55" s="157"/>
      <c r="AV55" s="157"/>
      <c r="AW55" s="157"/>
      <c r="AX55" s="157"/>
      <c r="AY55" s="157"/>
      <c r="AZ55" s="157"/>
      <c r="BA55" s="157"/>
      <c r="BB55" s="157"/>
      <c r="BC55" s="157"/>
      <c r="BD55" s="157"/>
      <c r="BE55" s="157"/>
      <c r="BF55" s="157"/>
      <c r="BG55" s="157"/>
      <c r="BH55" s="157"/>
      <c r="BI55" s="157"/>
      <c r="BJ55" s="157"/>
      <c r="BK55" s="157"/>
      <c r="BL55" s="157"/>
      <c r="BM55" s="157"/>
      <c r="BN55" s="157"/>
      <c r="BO55" s="157"/>
      <c r="BP55" s="157"/>
      <c r="BQ55" s="157"/>
      <c r="BR55" s="157"/>
      <c r="BS55" s="157"/>
      <c r="BT55" s="157"/>
      <c r="BU55" s="157"/>
      <c r="BV55" s="157"/>
      <c r="BW55" s="157"/>
      <c r="BX55" s="157"/>
      <c r="BY55" s="157"/>
      <c r="BZ55" s="157"/>
      <c r="CA55" s="157"/>
      <c r="CB55" s="157"/>
      <c r="CC55" s="157"/>
      <c r="CD55" s="157"/>
      <c r="CE55" s="157"/>
      <c r="CF55" s="157"/>
      <c r="CG55" s="157"/>
      <c r="CH55" s="157"/>
      <c r="CI55" s="157"/>
      <c r="CJ55" s="157"/>
      <c r="CK55" s="157"/>
      <c r="CL55" s="157"/>
      <c r="CM55" s="157"/>
      <c r="CN55" s="157"/>
      <c r="CO55" s="157"/>
      <c r="CP55" s="157"/>
      <c r="CQ55" s="157"/>
      <c r="CR55" s="157"/>
      <c r="CS55" s="157"/>
      <c r="CT55" s="157"/>
      <c r="CU55" s="157"/>
      <c r="CV55" s="157"/>
      <c r="CW55" s="157"/>
      <c r="CX55" s="157"/>
      <c r="CY55" s="157"/>
      <c r="CZ55" s="157"/>
      <c r="DA55" s="157"/>
      <c r="DB55" s="157"/>
      <c r="DC55" s="157"/>
      <c r="DD55" s="157"/>
      <c r="DE55" s="157"/>
      <c r="DF55" s="157"/>
      <c r="DG55" s="157"/>
      <c r="DH55" s="157"/>
      <c r="DI55" s="157"/>
      <c r="DJ55" s="157"/>
      <c r="DK55" s="157"/>
      <c r="DL55" s="157"/>
      <c r="DM55" s="157"/>
      <c r="DN55" s="157"/>
      <c r="DO55" s="157"/>
      <c r="DP55" s="157"/>
      <c r="DQ55" s="157"/>
      <c r="DR55" s="157"/>
      <c r="DS55" s="157"/>
      <c r="DT55" s="157"/>
      <c r="DU55" s="157"/>
      <c r="DV55" s="157"/>
      <c r="DW55" s="157"/>
      <c r="DX55" s="157"/>
      <c r="DY55" s="157"/>
      <c r="DZ55" s="157"/>
      <c r="EA55" s="157"/>
      <c r="EB55" s="157"/>
      <c r="EC55" s="157"/>
      <c r="ED55" s="157"/>
      <c r="EE55" s="157"/>
      <c r="EF55" s="157"/>
      <c r="EG55" s="157"/>
      <c r="EH55" s="157"/>
      <c r="EI55" s="157"/>
      <c r="EJ55" s="157"/>
      <c r="EK55" s="157"/>
      <c r="EL55" s="157"/>
      <c r="EM55" s="157"/>
      <c r="EN55" s="157"/>
      <c r="EO55" s="157"/>
      <c r="EP55" s="157"/>
      <c r="EQ55" s="157"/>
      <c r="ER55" s="157"/>
      <c r="ES55" s="157"/>
      <c r="ET55" s="157"/>
      <c r="EU55" s="157"/>
      <c r="EV55" s="157"/>
      <c r="EW55" s="157"/>
      <c r="EX55" s="157"/>
      <c r="EY55" s="157"/>
      <c r="EZ55" s="157"/>
      <c r="FA55" s="157"/>
      <c r="FB55" s="157"/>
      <c r="FC55" s="157"/>
      <c r="FD55" s="157"/>
      <c r="FE55" s="157"/>
      <c r="FF55" s="157"/>
      <c r="FG55" s="157"/>
      <c r="FH55" s="157"/>
      <c r="FI55" s="157"/>
      <c r="FJ55" s="157"/>
      <c r="FK55" s="157"/>
      <c r="FL55" s="157"/>
      <c r="FM55" s="157"/>
      <c r="FN55" s="157"/>
      <c r="FO55" s="157"/>
      <c r="FP55" s="157"/>
      <c r="FQ55" s="157"/>
      <c r="FR55" s="157"/>
      <c r="FS55" s="157"/>
      <c r="FT55" s="157"/>
      <c r="FU55" s="157"/>
      <c r="FV55" s="157"/>
      <c r="FW55" s="157"/>
      <c r="FX55" s="157"/>
      <c r="FY55" s="157"/>
      <c r="FZ55" s="157"/>
      <c r="GA55" s="157"/>
      <c r="GB55" s="157"/>
      <c r="GC55" s="157"/>
      <c r="GD55" s="157"/>
      <c r="GE55" s="157"/>
      <c r="GF55" s="157"/>
      <c r="GG55" s="157"/>
      <c r="GH55" s="157"/>
      <c r="GI55" s="157"/>
      <c r="GJ55" s="157"/>
      <c r="GK55" s="157"/>
      <c r="GL55" s="157"/>
      <c r="GM55" s="157"/>
      <c r="GN55" s="157"/>
      <c r="GO55" s="157"/>
      <c r="GP55" s="157"/>
      <c r="GQ55" s="157"/>
      <c r="GR55" s="157"/>
      <c r="GS55" s="157"/>
      <c r="GT55" s="157"/>
      <c r="GU55" s="157"/>
      <c r="GV55" s="157"/>
      <c r="GW55" s="157"/>
      <c r="GX55" s="157"/>
    </row>
    <row r="56" spans="1:214" s="2" customFormat="1" ht="29.25" customHeight="1" x14ac:dyDescent="0.25">
      <c r="A56" s="686" t="s">
        <v>335</v>
      </c>
      <c r="B56" s="686"/>
      <c r="C56" s="793">
        <f>C57</f>
        <v>0</v>
      </c>
      <c r="D56" s="787">
        <f>D57</f>
        <v>0</v>
      </c>
      <c r="E56" s="787">
        <f>E57</f>
        <v>0</v>
      </c>
      <c r="F56" s="787" t="e">
        <f t="shared" si="14"/>
        <v>#DIV/0!</v>
      </c>
      <c r="G56" s="648"/>
      <c r="H56" s="792"/>
      <c r="I56" s="793"/>
      <c r="J56" s="793"/>
      <c r="K56" s="793"/>
      <c r="L56" s="45"/>
      <c r="M56" s="793"/>
      <c r="N56" s="45"/>
      <c r="O56" s="793"/>
      <c r="P56" s="720"/>
      <c r="Q56" s="361"/>
      <c r="R56" s="361"/>
      <c r="S56" s="793"/>
      <c r="T56" s="793"/>
      <c r="U56" s="157"/>
      <c r="V56" s="157"/>
      <c r="W56" s="157"/>
      <c r="X56" s="157"/>
      <c r="Y56" s="157"/>
      <c r="Z56" s="157"/>
      <c r="AA56" s="157"/>
      <c r="AB56" s="157"/>
      <c r="AC56" s="157"/>
      <c r="AD56" s="157"/>
      <c r="AE56" s="157"/>
      <c r="AF56" s="157"/>
      <c r="AG56" s="157"/>
      <c r="AH56" s="157"/>
      <c r="AI56" s="157"/>
      <c r="AJ56" s="157"/>
      <c r="AK56" s="157"/>
      <c r="AL56" s="157"/>
      <c r="AM56" s="157"/>
      <c r="AN56" s="157"/>
      <c r="AO56" s="157"/>
      <c r="AP56" s="157"/>
      <c r="AQ56" s="157"/>
      <c r="AR56" s="157"/>
      <c r="AS56" s="157"/>
      <c r="AT56" s="157"/>
      <c r="AU56" s="157"/>
      <c r="AV56" s="157"/>
      <c r="AW56" s="157"/>
      <c r="AX56" s="157"/>
      <c r="AY56" s="157"/>
      <c r="AZ56" s="157"/>
      <c r="BA56" s="157"/>
      <c r="BB56" s="157"/>
      <c r="BC56" s="157"/>
      <c r="BD56" s="157"/>
      <c r="BE56" s="157"/>
      <c r="BF56" s="157"/>
      <c r="BG56" s="157"/>
      <c r="BH56" s="157"/>
      <c r="BI56" s="157"/>
      <c r="BJ56" s="157"/>
      <c r="BK56" s="157"/>
      <c r="BL56" s="157"/>
      <c r="BM56" s="157"/>
      <c r="BN56" s="157"/>
      <c r="BO56" s="157"/>
      <c r="BP56" s="157"/>
      <c r="BQ56" s="157"/>
      <c r="BR56" s="157"/>
      <c r="BS56" s="157"/>
      <c r="BT56" s="157"/>
      <c r="BU56" s="157"/>
      <c r="BV56" s="157"/>
      <c r="BW56" s="157"/>
      <c r="BX56" s="157"/>
      <c r="BY56" s="157"/>
      <c r="BZ56" s="157"/>
      <c r="CA56" s="157"/>
      <c r="CB56" s="157"/>
      <c r="CC56" s="157"/>
      <c r="CD56" s="157"/>
      <c r="CE56" s="157"/>
      <c r="CF56" s="157"/>
      <c r="CG56" s="157"/>
      <c r="CH56" s="157"/>
      <c r="CI56" s="157"/>
      <c r="CJ56" s="157"/>
      <c r="CK56" s="157"/>
      <c r="CL56" s="157"/>
      <c r="CM56" s="157"/>
      <c r="CN56" s="157"/>
      <c r="CO56" s="157"/>
      <c r="CP56" s="157"/>
      <c r="CQ56" s="157"/>
      <c r="CR56" s="157"/>
      <c r="CS56" s="157"/>
      <c r="CT56" s="157"/>
      <c r="CU56" s="157"/>
      <c r="CV56" s="157"/>
      <c r="CW56" s="157"/>
      <c r="CX56" s="157"/>
      <c r="CY56" s="157"/>
      <c r="CZ56" s="157"/>
      <c r="DA56" s="157"/>
      <c r="DB56" s="157"/>
      <c r="DC56" s="157"/>
      <c r="DD56" s="157"/>
      <c r="DE56" s="157"/>
      <c r="DF56" s="157"/>
      <c r="DG56" s="157"/>
      <c r="DH56" s="157"/>
      <c r="DI56" s="157"/>
      <c r="DJ56" s="157"/>
      <c r="DK56" s="157"/>
      <c r="DL56" s="157"/>
      <c r="DM56" s="157"/>
      <c r="DN56" s="157"/>
      <c r="DO56" s="157"/>
      <c r="DP56" s="157"/>
      <c r="DQ56" s="157"/>
      <c r="DR56" s="157"/>
      <c r="DS56" s="157"/>
      <c r="DT56" s="157"/>
      <c r="DU56" s="157"/>
      <c r="DV56" s="157"/>
      <c r="DW56" s="157"/>
      <c r="DX56" s="157"/>
      <c r="DY56" s="157"/>
      <c r="DZ56" s="157"/>
      <c r="EA56" s="157"/>
      <c r="EB56" s="157"/>
      <c r="EC56" s="157"/>
      <c r="ED56" s="157"/>
      <c r="EE56" s="157"/>
      <c r="EF56" s="157"/>
      <c r="EG56" s="157"/>
      <c r="EH56" s="157"/>
      <c r="EI56" s="157"/>
      <c r="EJ56" s="157"/>
      <c r="EK56" s="157"/>
      <c r="EL56" s="157"/>
      <c r="EM56" s="157"/>
      <c r="EN56" s="157"/>
      <c r="EO56" s="157"/>
      <c r="EP56" s="157"/>
      <c r="EQ56" s="157"/>
      <c r="ER56" s="157"/>
      <c r="ES56" s="157"/>
      <c r="ET56" s="157"/>
      <c r="EU56" s="157"/>
      <c r="EV56" s="157"/>
      <c r="EW56" s="157"/>
      <c r="EX56" s="157"/>
      <c r="EY56" s="157"/>
      <c r="EZ56" s="157"/>
      <c r="FA56" s="157"/>
      <c r="FB56" s="157"/>
      <c r="FC56" s="157"/>
      <c r="FD56" s="157"/>
      <c r="FE56" s="157"/>
      <c r="FF56" s="157"/>
      <c r="FG56" s="157"/>
      <c r="FH56" s="157"/>
      <c r="FI56" s="157"/>
      <c r="FJ56" s="157"/>
      <c r="FK56" s="157"/>
      <c r="FL56" s="157"/>
      <c r="FM56" s="157"/>
      <c r="FN56" s="157"/>
      <c r="FO56" s="157"/>
      <c r="FP56" s="157"/>
      <c r="FQ56" s="157"/>
      <c r="FR56" s="157"/>
      <c r="FS56" s="157"/>
      <c r="FT56" s="157"/>
      <c r="FU56" s="157"/>
      <c r="FV56" s="157"/>
      <c r="FW56" s="157"/>
      <c r="FX56" s="157"/>
      <c r="FY56" s="157"/>
      <c r="FZ56" s="157"/>
      <c r="GA56" s="157"/>
      <c r="GB56" s="157"/>
      <c r="GC56" s="157"/>
      <c r="GD56" s="157"/>
      <c r="GE56" s="157"/>
      <c r="GF56" s="157"/>
      <c r="GG56" s="157"/>
      <c r="GH56" s="157"/>
      <c r="GI56" s="157"/>
      <c r="GJ56" s="157"/>
      <c r="GK56" s="157"/>
      <c r="GL56" s="157"/>
      <c r="GM56" s="157"/>
      <c r="GN56" s="157"/>
      <c r="GO56" s="157"/>
      <c r="GP56" s="157"/>
      <c r="GQ56" s="157"/>
      <c r="GR56" s="157"/>
      <c r="GS56" s="157"/>
      <c r="GT56" s="157"/>
      <c r="GU56" s="157"/>
      <c r="GV56" s="157"/>
      <c r="GW56" s="157"/>
      <c r="GX56" s="157"/>
    </row>
    <row r="57" spans="1:214" s="2" customFormat="1" ht="29.25" customHeight="1" x14ac:dyDescent="0.25">
      <c r="A57" s="808" t="s">
        <v>334</v>
      </c>
      <c r="B57" s="808"/>
      <c r="C57" s="809"/>
      <c r="D57" s="39">
        <f>ROUND(C57/12*$A$2,0)</f>
        <v>0</v>
      </c>
      <c r="E57" s="794"/>
      <c r="F57" s="794" t="e">
        <f t="shared" si="14"/>
        <v>#DIV/0!</v>
      </c>
      <c r="G57" s="648"/>
      <c r="H57" s="792"/>
      <c r="I57" s="793"/>
      <c r="J57" s="793"/>
      <c r="K57" s="793"/>
      <c r="L57" s="45"/>
      <c r="M57" s="793"/>
      <c r="N57" s="45"/>
      <c r="O57" s="793"/>
      <c r="P57" s="720"/>
      <c r="Q57" s="361"/>
      <c r="R57" s="361"/>
      <c r="S57" s="793"/>
      <c r="T57" s="793"/>
      <c r="U57" s="157"/>
      <c r="V57" s="157"/>
      <c r="W57" s="157"/>
      <c r="X57" s="157"/>
      <c r="Y57" s="157"/>
      <c r="Z57" s="157"/>
      <c r="AA57" s="157"/>
      <c r="AB57" s="157"/>
      <c r="AC57" s="157"/>
      <c r="AD57" s="157"/>
      <c r="AE57" s="157"/>
      <c r="AF57" s="157"/>
      <c r="AG57" s="157"/>
      <c r="AH57" s="157"/>
      <c r="AI57" s="157"/>
      <c r="AJ57" s="157"/>
      <c r="AK57" s="157"/>
      <c r="AL57" s="157"/>
      <c r="AM57" s="157"/>
      <c r="AN57" s="157"/>
      <c r="AO57" s="157"/>
      <c r="AP57" s="157"/>
      <c r="AQ57" s="157"/>
      <c r="AR57" s="157"/>
      <c r="AS57" s="157"/>
      <c r="AT57" s="157"/>
      <c r="AU57" s="157"/>
      <c r="AV57" s="157"/>
      <c r="AW57" s="157"/>
      <c r="AX57" s="157"/>
      <c r="AY57" s="157"/>
      <c r="AZ57" s="157"/>
      <c r="BA57" s="157"/>
      <c r="BB57" s="157"/>
      <c r="BC57" s="157"/>
      <c r="BD57" s="157"/>
      <c r="BE57" s="157"/>
      <c r="BF57" s="157"/>
      <c r="BG57" s="157"/>
      <c r="BH57" s="157"/>
      <c r="BI57" s="157"/>
      <c r="BJ57" s="157"/>
      <c r="BK57" s="157"/>
      <c r="BL57" s="157"/>
      <c r="BM57" s="157"/>
      <c r="BN57" s="157"/>
      <c r="BO57" s="157"/>
      <c r="BP57" s="157"/>
      <c r="BQ57" s="157"/>
      <c r="BR57" s="157"/>
      <c r="BS57" s="157"/>
      <c r="BT57" s="157"/>
      <c r="BU57" s="157"/>
      <c r="BV57" s="157"/>
      <c r="BW57" s="157"/>
      <c r="BX57" s="157"/>
      <c r="BY57" s="157"/>
      <c r="BZ57" s="157"/>
      <c r="CA57" s="157"/>
      <c r="CB57" s="157"/>
      <c r="CC57" s="157"/>
      <c r="CD57" s="157"/>
      <c r="CE57" s="157"/>
      <c r="CF57" s="157"/>
      <c r="CG57" s="157"/>
      <c r="CH57" s="157"/>
      <c r="CI57" s="157"/>
      <c r="CJ57" s="157"/>
      <c r="CK57" s="157"/>
      <c r="CL57" s="157"/>
      <c r="CM57" s="157"/>
      <c r="CN57" s="157"/>
      <c r="CO57" s="157"/>
      <c r="CP57" s="157"/>
      <c r="CQ57" s="157"/>
      <c r="CR57" s="157"/>
      <c r="CS57" s="157"/>
      <c r="CT57" s="157"/>
      <c r="CU57" s="157"/>
      <c r="CV57" s="157"/>
      <c r="CW57" s="157"/>
      <c r="CX57" s="157"/>
      <c r="CY57" s="157"/>
      <c r="CZ57" s="157"/>
      <c r="DA57" s="157"/>
      <c r="DB57" s="157"/>
      <c r="DC57" s="157"/>
      <c r="DD57" s="157"/>
      <c r="DE57" s="157"/>
      <c r="DF57" s="157"/>
      <c r="DG57" s="157"/>
      <c r="DH57" s="157"/>
      <c r="DI57" s="157"/>
      <c r="DJ57" s="157"/>
      <c r="DK57" s="157"/>
      <c r="DL57" s="157"/>
      <c r="DM57" s="157"/>
      <c r="DN57" s="157"/>
      <c r="DO57" s="157"/>
      <c r="DP57" s="157"/>
      <c r="DQ57" s="157"/>
      <c r="DR57" s="157"/>
      <c r="DS57" s="157"/>
      <c r="DT57" s="157"/>
      <c r="DU57" s="157"/>
      <c r="DV57" s="157"/>
      <c r="DW57" s="157"/>
      <c r="DX57" s="157"/>
      <c r="DY57" s="157"/>
      <c r="DZ57" s="157"/>
      <c r="EA57" s="157"/>
      <c r="EB57" s="157"/>
      <c r="EC57" s="157"/>
      <c r="ED57" s="157"/>
      <c r="EE57" s="157"/>
      <c r="EF57" s="157"/>
      <c r="EG57" s="157"/>
      <c r="EH57" s="157"/>
      <c r="EI57" s="157"/>
      <c r="EJ57" s="157"/>
      <c r="EK57" s="157"/>
      <c r="EL57" s="157"/>
      <c r="EM57" s="157"/>
      <c r="EN57" s="157"/>
      <c r="EO57" s="157"/>
      <c r="EP57" s="157"/>
      <c r="EQ57" s="157"/>
      <c r="ER57" s="157"/>
      <c r="ES57" s="157"/>
      <c r="ET57" s="157"/>
      <c r="EU57" s="157"/>
      <c r="EV57" s="157"/>
      <c r="EW57" s="157"/>
      <c r="EX57" s="157"/>
      <c r="EY57" s="157"/>
      <c r="EZ57" s="157"/>
      <c r="FA57" s="157"/>
      <c r="FB57" s="157"/>
      <c r="FC57" s="157"/>
      <c r="FD57" s="157"/>
      <c r="FE57" s="157"/>
      <c r="FF57" s="157"/>
      <c r="FG57" s="157"/>
      <c r="FH57" s="157"/>
      <c r="FI57" s="157"/>
      <c r="FJ57" s="157"/>
      <c r="FK57" s="157"/>
      <c r="FL57" s="157"/>
      <c r="FM57" s="157"/>
      <c r="FN57" s="157"/>
      <c r="FO57" s="157"/>
      <c r="FP57" s="157"/>
      <c r="FQ57" s="157"/>
      <c r="FR57" s="157"/>
      <c r="FS57" s="157"/>
      <c r="FT57" s="157"/>
      <c r="FU57" s="157"/>
      <c r="FV57" s="157"/>
      <c r="FW57" s="157"/>
      <c r="FX57" s="157"/>
      <c r="FY57" s="157"/>
      <c r="FZ57" s="157"/>
      <c r="GA57" s="157"/>
      <c r="GB57" s="157"/>
      <c r="GC57" s="157"/>
      <c r="GD57" s="157"/>
      <c r="GE57" s="157"/>
      <c r="GF57" s="157"/>
      <c r="GG57" s="157"/>
      <c r="GH57" s="157"/>
      <c r="GI57" s="157"/>
      <c r="GJ57" s="157"/>
      <c r="GK57" s="157"/>
      <c r="GL57" s="157"/>
      <c r="GM57" s="157"/>
      <c r="GN57" s="157"/>
      <c r="GO57" s="157"/>
      <c r="GP57" s="157"/>
      <c r="GQ57" s="157"/>
      <c r="GR57" s="157"/>
      <c r="GS57" s="157"/>
      <c r="GT57" s="157"/>
      <c r="GU57" s="157"/>
      <c r="GV57" s="157"/>
      <c r="GW57" s="157"/>
      <c r="GX57" s="157"/>
    </row>
    <row r="58" spans="1:214" s="2" customFormat="1" ht="29.25" customHeight="1" x14ac:dyDescent="0.25">
      <c r="A58" s="686" t="s">
        <v>335</v>
      </c>
      <c r="B58" s="686"/>
      <c r="C58" s="793">
        <f>C59</f>
        <v>0</v>
      </c>
      <c r="D58" s="793">
        <f t="shared" ref="D58:E58" si="15">D59</f>
        <v>0</v>
      </c>
      <c r="E58" s="793">
        <f t="shared" si="15"/>
        <v>0</v>
      </c>
      <c r="F58" s="787" t="e">
        <f t="shared" si="14"/>
        <v>#DIV/0!</v>
      </c>
      <c r="G58" s="648"/>
      <c r="H58" s="792"/>
      <c r="I58" s="793"/>
      <c r="J58" s="793"/>
      <c r="K58" s="793"/>
      <c r="L58" s="45"/>
      <c r="M58" s="793"/>
      <c r="N58" s="45"/>
      <c r="O58" s="793"/>
      <c r="P58" s="720"/>
      <c r="Q58" s="361"/>
      <c r="R58" s="361"/>
      <c r="S58" s="793"/>
      <c r="T58" s="793"/>
      <c r="U58" s="157"/>
      <c r="V58" s="157"/>
      <c r="W58" s="157"/>
      <c r="X58" s="157"/>
      <c r="Y58" s="157"/>
      <c r="Z58" s="157"/>
      <c r="AA58" s="157"/>
      <c r="AB58" s="157"/>
      <c r="AC58" s="157"/>
      <c r="AD58" s="157"/>
      <c r="AE58" s="157"/>
      <c r="AF58" s="157"/>
      <c r="AG58" s="157"/>
      <c r="AH58" s="157"/>
      <c r="AI58" s="157"/>
      <c r="AJ58" s="157"/>
      <c r="AK58" s="157"/>
      <c r="AL58" s="157"/>
      <c r="AM58" s="157"/>
      <c r="AN58" s="157"/>
      <c r="AO58" s="157"/>
      <c r="AP58" s="157"/>
      <c r="AQ58" s="157"/>
      <c r="AR58" s="157"/>
      <c r="AS58" s="157"/>
      <c r="AT58" s="157"/>
      <c r="AU58" s="157"/>
      <c r="AV58" s="157"/>
      <c r="AW58" s="157"/>
      <c r="AX58" s="157"/>
      <c r="AY58" s="157"/>
      <c r="AZ58" s="157"/>
      <c r="BA58" s="157"/>
      <c r="BB58" s="157"/>
      <c r="BC58" s="157"/>
      <c r="BD58" s="157"/>
      <c r="BE58" s="157"/>
      <c r="BF58" s="157"/>
      <c r="BG58" s="157"/>
      <c r="BH58" s="157"/>
      <c r="BI58" s="157"/>
      <c r="BJ58" s="157"/>
      <c r="BK58" s="157"/>
      <c r="BL58" s="157"/>
      <c r="BM58" s="157"/>
      <c r="BN58" s="157"/>
      <c r="BO58" s="157"/>
      <c r="BP58" s="157"/>
      <c r="BQ58" s="157"/>
      <c r="BR58" s="157"/>
      <c r="BS58" s="157"/>
      <c r="BT58" s="157"/>
      <c r="BU58" s="157"/>
      <c r="BV58" s="157"/>
      <c r="BW58" s="157"/>
      <c r="BX58" s="157"/>
      <c r="BY58" s="157"/>
      <c r="BZ58" s="157"/>
      <c r="CA58" s="157"/>
      <c r="CB58" s="157"/>
      <c r="CC58" s="157"/>
      <c r="CD58" s="157"/>
      <c r="CE58" s="157"/>
      <c r="CF58" s="157"/>
      <c r="CG58" s="157"/>
      <c r="CH58" s="157"/>
      <c r="CI58" s="157"/>
      <c r="CJ58" s="157"/>
      <c r="CK58" s="157"/>
      <c r="CL58" s="157"/>
      <c r="CM58" s="157"/>
      <c r="CN58" s="157"/>
      <c r="CO58" s="157"/>
      <c r="CP58" s="157"/>
      <c r="CQ58" s="157"/>
      <c r="CR58" s="157"/>
      <c r="CS58" s="157"/>
      <c r="CT58" s="157"/>
      <c r="CU58" s="157"/>
      <c r="CV58" s="157"/>
      <c r="CW58" s="157"/>
      <c r="CX58" s="157"/>
      <c r="CY58" s="157"/>
      <c r="CZ58" s="157"/>
      <c r="DA58" s="157"/>
      <c r="DB58" s="157"/>
      <c r="DC58" s="157"/>
      <c r="DD58" s="157"/>
      <c r="DE58" s="157"/>
      <c r="DF58" s="157"/>
      <c r="DG58" s="157"/>
      <c r="DH58" s="157"/>
      <c r="DI58" s="157"/>
      <c r="DJ58" s="157"/>
      <c r="DK58" s="157"/>
      <c r="DL58" s="157"/>
      <c r="DM58" s="157"/>
      <c r="DN58" s="157"/>
      <c r="DO58" s="157"/>
      <c r="DP58" s="157"/>
      <c r="DQ58" s="157"/>
      <c r="DR58" s="157"/>
      <c r="DS58" s="157"/>
      <c r="DT58" s="157"/>
      <c r="DU58" s="157"/>
      <c r="DV58" s="157"/>
      <c r="DW58" s="157"/>
      <c r="DX58" s="157"/>
      <c r="DY58" s="157"/>
      <c r="DZ58" s="157"/>
      <c r="EA58" s="157"/>
      <c r="EB58" s="157"/>
      <c r="EC58" s="157"/>
      <c r="ED58" s="157"/>
      <c r="EE58" s="157"/>
      <c r="EF58" s="157"/>
      <c r="EG58" s="157"/>
      <c r="EH58" s="157"/>
      <c r="EI58" s="157"/>
      <c r="EJ58" s="157"/>
      <c r="EK58" s="157"/>
      <c r="EL58" s="157"/>
      <c r="EM58" s="157"/>
      <c r="EN58" s="157"/>
      <c r="EO58" s="157"/>
      <c r="EP58" s="157"/>
      <c r="EQ58" s="157"/>
      <c r="ER58" s="157"/>
      <c r="ES58" s="157"/>
      <c r="ET58" s="157"/>
      <c r="EU58" s="157"/>
      <c r="EV58" s="157"/>
      <c r="EW58" s="157"/>
      <c r="EX58" s="157"/>
      <c r="EY58" s="157"/>
      <c r="EZ58" s="157"/>
      <c r="FA58" s="157"/>
      <c r="FB58" s="157"/>
      <c r="FC58" s="157"/>
      <c r="FD58" s="157"/>
      <c r="FE58" s="157"/>
      <c r="FF58" s="157"/>
      <c r="FG58" s="157"/>
      <c r="FH58" s="157"/>
      <c r="FI58" s="157"/>
      <c r="FJ58" s="157"/>
      <c r="FK58" s="157"/>
      <c r="FL58" s="157"/>
      <c r="FM58" s="157"/>
      <c r="FN58" s="157"/>
      <c r="FO58" s="157"/>
      <c r="FP58" s="157"/>
      <c r="FQ58" s="157"/>
      <c r="FR58" s="157"/>
      <c r="FS58" s="157"/>
      <c r="FT58" s="157"/>
      <c r="FU58" s="157"/>
      <c r="FV58" s="157"/>
      <c r="FW58" s="157"/>
      <c r="FX58" s="157"/>
      <c r="FY58" s="157"/>
      <c r="FZ58" s="157"/>
      <c r="GA58" s="157"/>
      <c r="GB58" s="157"/>
      <c r="GC58" s="157"/>
      <c r="GD58" s="157"/>
      <c r="GE58" s="157"/>
      <c r="GF58" s="157"/>
      <c r="GG58" s="157"/>
      <c r="GH58" s="157"/>
      <c r="GI58" s="157"/>
      <c r="GJ58" s="157"/>
      <c r="GK58" s="157"/>
      <c r="GL58" s="157"/>
      <c r="GM58" s="157"/>
      <c r="GN58" s="157"/>
      <c r="GO58" s="157"/>
      <c r="GP58" s="157"/>
      <c r="GQ58" s="157"/>
      <c r="GR58" s="157"/>
      <c r="GS58" s="157"/>
      <c r="GT58" s="157"/>
      <c r="GU58" s="157"/>
      <c r="GV58" s="157"/>
      <c r="GW58" s="157"/>
      <c r="GX58" s="157"/>
    </row>
    <row r="59" spans="1:214" s="2" customFormat="1" ht="29.25" customHeight="1" x14ac:dyDescent="0.25">
      <c r="A59" s="808" t="s">
        <v>336</v>
      </c>
      <c r="B59" s="808"/>
      <c r="C59" s="809"/>
      <c r="D59" s="39">
        <f>ROUND(C59/12*$A$2,0)</f>
        <v>0</v>
      </c>
      <c r="E59" s="794"/>
      <c r="F59" s="794" t="e">
        <f t="shared" si="14"/>
        <v>#DIV/0!</v>
      </c>
      <c r="G59" s="648"/>
      <c r="H59" s="792"/>
      <c r="I59" s="793"/>
      <c r="J59" s="793"/>
      <c r="K59" s="793"/>
      <c r="L59" s="45"/>
      <c r="M59" s="793"/>
      <c r="N59" s="45"/>
      <c r="O59" s="793"/>
      <c r="P59" s="720"/>
      <c r="Q59" s="361"/>
      <c r="R59" s="361"/>
      <c r="S59" s="793"/>
      <c r="T59" s="793"/>
      <c r="U59" s="157"/>
      <c r="V59" s="157"/>
      <c r="W59" s="157"/>
      <c r="X59" s="157"/>
      <c r="Y59" s="157"/>
      <c r="Z59" s="157"/>
      <c r="AA59" s="157"/>
      <c r="AB59" s="157"/>
      <c r="AC59" s="157"/>
      <c r="AD59" s="157"/>
      <c r="AE59" s="157"/>
      <c r="AF59" s="157"/>
      <c r="AG59" s="157"/>
      <c r="AH59" s="157"/>
      <c r="AI59" s="157"/>
      <c r="AJ59" s="157"/>
      <c r="AK59" s="157"/>
      <c r="AL59" s="157"/>
      <c r="AM59" s="157"/>
      <c r="AN59" s="157"/>
      <c r="AO59" s="157"/>
      <c r="AP59" s="157"/>
      <c r="AQ59" s="157"/>
      <c r="AR59" s="157"/>
      <c r="AS59" s="157"/>
      <c r="AT59" s="157"/>
      <c r="AU59" s="157"/>
      <c r="AV59" s="157"/>
      <c r="AW59" s="157"/>
      <c r="AX59" s="157"/>
      <c r="AY59" s="157"/>
      <c r="AZ59" s="157"/>
      <c r="BA59" s="157"/>
      <c r="BB59" s="157"/>
      <c r="BC59" s="157"/>
      <c r="BD59" s="157"/>
      <c r="BE59" s="157"/>
      <c r="BF59" s="157"/>
      <c r="BG59" s="157"/>
      <c r="BH59" s="157"/>
      <c r="BI59" s="157"/>
      <c r="BJ59" s="157"/>
      <c r="BK59" s="157"/>
      <c r="BL59" s="157"/>
      <c r="BM59" s="157"/>
      <c r="BN59" s="157"/>
      <c r="BO59" s="157"/>
      <c r="BP59" s="157"/>
      <c r="BQ59" s="157"/>
      <c r="BR59" s="157"/>
      <c r="BS59" s="157"/>
      <c r="BT59" s="157"/>
      <c r="BU59" s="157"/>
      <c r="BV59" s="157"/>
      <c r="BW59" s="157"/>
      <c r="BX59" s="157"/>
      <c r="BY59" s="157"/>
      <c r="BZ59" s="157"/>
      <c r="CA59" s="157"/>
      <c r="CB59" s="157"/>
      <c r="CC59" s="157"/>
      <c r="CD59" s="157"/>
      <c r="CE59" s="157"/>
      <c r="CF59" s="157"/>
      <c r="CG59" s="157"/>
      <c r="CH59" s="157"/>
      <c r="CI59" s="157"/>
      <c r="CJ59" s="157"/>
      <c r="CK59" s="157"/>
      <c r="CL59" s="157"/>
      <c r="CM59" s="157"/>
      <c r="CN59" s="157"/>
      <c r="CO59" s="157"/>
      <c r="CP59" s="157"/>
      <c r="CQ59" s="157"/>
      <c r="CR59" s="157"/>
      <c r="CS59" s="157"/>
      <c r="CT59" s="157"/>
      <c r="CU59" s="157"/>
      <c r="CV59" s="157"/>
      <c r="CW59" s="157"/>
      <c r="CX59" s="157"/>
      <c r="CY59" s="157"/>
      <c r="CZ59" s="157"/>
      <c r="DA59" s="157"/>
      <c r="DB59" s="157"/>
      <c r="DC59" s="157"/>
      <c r="DD59" s="157"/>
      <c r="DE59" s="157"/>
      <c r="DF59" s="157"/>
      <c r="DG59" s="157"/>
      <c r="DH59" s="157"/>
      <c r="DI59" s="157"/>
      <c r="DJ59" s="157"/>
      <c r="DK59" s="157"/>
      <c r="DL59" s="157"/>
      <c r="DM59" s="157"/>
      <c r="DN59" s="157"/>
      <c r="DO59" s="157"/>
      <c r="DP59" s="157"/>
      <c r="DQ59" s="157"/>
      <c r="DR59" s="157"/>
      <c r="DS59" s="157"/>
      <c r="DT59" s="157"/>
      <c r="DU59" s="157"/>
      <c r="DV59" s="157"/>
      <c r="DW59" s="157"/>
      <c r="DX59" s="157"/>
      <c r="DY59" s="157"/>
      <c r="DZ59" s="157"/>
      <c r="EA59" s="157"/>
      <c r="EB59" s="157"/>
      <c r="EC59" s="157"/>
      <c r="ED59" s="157"/>
      <c r="EE59" s="157"/>
      <c r="EF59" s="157"/>
      <c r="EG59" s="157"/>
      <c r="EH59" s="157"/>
      <c r="EI59" s="157"/>
      <c r="EJ59" s="157"/>
      <c r="EK59" s="157"/>
      <c r="EL59" s="157"/>
      <c r="EM59" s="157"/>
      <c r="EN59" s="157"/>
      <c r="EO59" s="157"/>
      <c r="EP59" s="157"/>
      <c r="EQ59" s="157"/>
      <c r="ER59" s="157"/>
      <c r="ES59" s="157"/>
      <c r="ET59" s="157"/>
      <c r="EU59" s="157"/>
      <c r="EV59" s="157"/>
      <c r="EW59" s="157"/>
      <c r="EX59" s="157"/>
      <c r="EY59" s="157"/>
      <c r="EZ59" s="157"/>
      <c r="FA59" s="157"/>
      <c r="FB59" s="157"/>
      <c r="FC59" s="157"/>
      <c r="FD59" s="157"/>
      <c r="FE59" s="157"/>
      <c r="FF59" s="157"/>
      <c r="FG59" s="157"/>
      <c r="FH59" s="157"/>
      <c r="FI59" s="157"/>
      <c r="FJ59" s="157"/>
      <c r="FK59" s="157"/>
      <c r="FL59" s="157"/>
      <c r="FM59" s="157"/>
      <c r="FN59" s="157"/>
      <c r="FO59" s="157"/>
      <c r="FP59" s="157"/>
      <c r="FQ59" s="157"/>
      <c r="FR59" s="157"/>
      <c r="FS59" s="157"/>
      <c r="FT59" s="157"/>
      <c r="FU59" s="157"/>
      <c r="FV59" s="157"/>
      <c r="FW59" s="157"/>
      <c r="FX59" s="157"/>
      <c r="FY59" s="157"/>
      <c r="FZ59" s="157"/>
      <c r="GA59" s="157"/>
      <c r="GB59" s="157"/>
      <c r="GC59" s="157"/>
      <c r="GD59" s="157"/>
      <c r="GE59" s="157"/>
      <c r="GF59" s="157"/>
      <c r="GG59" s="157"/>
      <c r="GH59" s="157"/>
      <c r="GI59" s="157"/>
      <c r="GJ59" s="157"/>
      <c r="GK59" s="157"/>
      <c r="GL59" s="157"/>
      <c r="GM59" s="157"/>
      <c r="GN59" s="157"/>
      <c r="GO59" s="157"/>
      <c r="GP59" s="157"/>
      <c r="GQ59" s="157"/>
      <c r="GR59" s="157"/>
      <c r="GS59" s="157"/>
      <c r="GT59" s="157"/>
      <c r="GU59" s="157"/>
      <c r="GV59" s="157"/>
      <c r="GW59" s="157"/>
      <c r="GX59" s="157"/>
    </row>
    <row r="60" spans="1:214" s="2" customFormat="1" ht="15" customHeight="1" thickBot="1" x14ac:dyDescent="0.3">
      <c r="A60" s="1151" t="s">
        <v>17</v>
      </c>
      <c r="B60" s="868"/>
      <c r="C60" s="869"/>
      <c r="D60" s="869"/>
      <c r="E60" s="869"/>
      <c r="F60" s="869"/>
      <c r="G60" s="825"/>
      <c r="H60" s="825"/>
      <c r="I60" s="826"/>
      <c r="J60" s="826"/>
      <c r="K60" s="826">
        <f>K55+K54+K44+K17</f>
        <v>0</v>
      </c>
      <c r="L60" s="826"/>
      <c r="M60" s="826"/>
      <c r="N60" s="826"/>
      <c r="O60" s="826">
        <f t="shared" ref="O60:T60" si="16">O55+O54+O44+O17</f>
        <v>0</v>
      </c>
      <c r="P60" s="826">
        <f t="shared" si="16"/>
        <v>0</v>
      </c>
      <c r="Q60" s="826">
        <f t="shared" si="16"/>
        <v>0</v>
      </c>
      <c r="R60" s="826">
        <f t="shared" si="16"/>
        <v>0</v>
      </c>
      <c r="S60" s="826">
        <f t="shared" si="16"/>
        <v>0</v>
      </c>
      <c r="T60" s="826">
        <f t="shared" si="16"/>
        <v>0</v>
      </c>
      <c r="U60" s="157"/>
      <c r="V60" s="157"/>
      <c r="W60" s="157"/>
      <c r="X60" s="157"/>
      <c r="Y60" s="157"/>
      <c r="Z60" s="157"/>
      <c r="AA60" s="157"/>
      <c r="AB60" s="157"/>
      <c r="AC60" s="157"/>
      <c r="AD60" s="157"/>
      <c r="AE60" s="157"/>
      <c r="AF60" s="157"/>
      <c r="AG60" s="157"/>
      <c r="AH60" s="157"/>
      <c r="AI60" s="157"/>
      <c r="AJ60" s="157"/>
      <c r="AK60" s="157"/>
      <c r="AL60" s="157"/>
      <c r="AM60" s="157"/>
      <c r="AN60" s="157"/>
      <c r="AO60" s="157"/>
      <c r="AP60" s="157"/>
      <c r="AQ60" s="157"/>
      <c r="AR60" s="157"/>
      <c r="AS60" s="157"/>
      <c r="AT60" s="157"/>
      <c r="AU60" s="157"/>
      <c r="AV60" s="157"/>
      <c r="AW60" s="157"/>
      <c r="AX60" s="157"/>
      <c r="AY60" s="157"/>
      <c r="AZ60" s="157"/>
      <c r="BA60" s="157"/>
      <c r="BB60" s="157"/>
      <c r="BC60" s="157"/>
      <c r="BD60" s="157"/>
      <c r="BE60" s="157"/>
      <c r="BF60" s="157"/>
      <c r="BG60" s="157"/>
      <c r="BH60" s="157"/>
      <c r="BI60" s="157"/>
      <c r="BJ60" s="157"/>
      <c r="BK60" s="157"/>
      <c r="BL60" s="157"/>
      <c r="BM60" s="157"/>
      <c r="BN60" s="157"/>
      <c r="BO60" s="157"/>
      <c r="BP60" s="157"/>
      <c r="BQ60" s="157"/>
      <c r="BR60" s="157"/>
      <c r="BS60" s="157"/>
      <c r="BT60" s="157"/>
      <c r="BU60" s="157"/>
      <c r="BV60" s="157"/>
      <c r="BW60" s="157"/>
      <c r="BX60" s="157"/>
      <c r="BY60" s="157"/>
      <c r="BZ60" s="157"/>
      <c r="CA60" s="157"/>
      <c r="CB60" s="157"/>
      <c r="CC60" s="157"/>
      <c r="CD60" s="157"/>
      <c r="CE60" s="157"/>
      <c r="CF60" s="157"/>
      <c r="CG60" s="157"/>
      <c r="CH60" s="157"/>
      <c r="CI60" s="157"/>
      <c r="CJ60" s="157"/>
      <c r="CK60" s="157"/>
      <c r="CL60" s="157"/>
      <c r="CM60" s="157"/>
      <c r="CN60" s="157"/>
      <c r="CO60" s="157"/>
      <c r="CP60" s="157"/>
      <c r="CQ60" s="157"/>
      <c r="CR60" s="157"/>
      <c r="CS60" s="157"/>
      <c r="CT60" s="157"/>
      <c r="CU60" s="157"/>
      <c r="CV60" s="157"/>
      <c r="CW60" s="157"/>
      <c r="CX60" s="157"/>
      <c r="CY60" s="157"/>
      <c r="CZ60" s="157"/>
      <c r="DA60" s="157"/>
      <c r="DB60" s="157"/>
      <c r="DC60" s="157"/>
      <c r="DD60" s="157"/>
      <c r="DE60" s="157"/>
      <c r="DF60" s="157"/>
      <c r="DG60" s="157"/>
      <c r="DH60" s="157"/>
      <c r="DI60" s="157"/>
      <c r="DJ60" s="157"/>
      <c r="DK60" s="157"/>
      <c r="DL60" s="157"/>
      <c r="DM60" s="157"/>
      <c r="DN60" s="157"/>
      <c r="DO60" s="157"/>
      <c r="DP60" s="157"/>
      <c r="DQ60" s="157"/>
      <c r="DR60" s="157"/>
      <c r="DS60" s="157"/>
      <c r="DT60" s="157"/>
      <c r="DU60" s="157"/>
      <c r="DV60" s="157"/>
      <c r="DW60" s="157"/>
      <c r="DX60" s="157"/>
      <c r="DY60" s="157"/>
      <c r="DZ60" s="157"/>
      <c r="EA60" s="157"/>
      <c r="EB60" s="157"/>
      <c r="EC60" s="157"/>
      <c r="ED60" s="157"/>
      <c r="EE60" s="157"/>
      <c r="EF60" s="157"/>
      <c r="EG60" s="157"/>
      <c r="EH60" s="157"/>
      <c r="EI60" s="157"/>
      <c r="EJ60" s="157"/>
      <c r="EK60" s="157"/>
      <c r="EL60" s="157"/>
      <c r="EM60" s="157"/>
      <c r="EN60" s="157"/>
      <c r="EO60" s="157"/>
      <c r="EP60" s="157"/>
      <c r="EQ60" s="157"/>
      <c r="ER60" s="157"/>
      <c r="ES60" s="157"/>
      <c r="ET60" s="157"/>
      <c r="EU60" s="157"/>
      <c r="EV60" s="157"/>
      <c r="EW60" s="157"/>
      <c r="EX60" s="157"/>
      <c r="EY60" s="157"/>
      <c r="EZ60" s="157"/>
      <c r="FA60" s="157"/>
      <c r="FB60" s="157"/>
      <c r="FC60" s="157"/>
      <c r="FD60" s="157"/>
      <c r="FE60" s="157"/>
      <c r="FF60" s="157"/>
      <c r="FG60" s="157"/>
      <c r="FH60" s="157"/>
      <c r="FI60" s="157"/>
      <c r="FJ60" s="157"/>
      <c r="FK60" s="157"/>
      <c r="FL60" s="157"/>
      <c r="FM60" s="157"/>
      <c r="FN60" s="157"/>
      <c r="FO60" s="157"/>
      <c r="FP60" s="157"/>
      <c r="FQ60" s="157"/>
      <c r="FR60" s="157"/>
      <c r="FS60" s="157"/>
      <c r="FT60" s="157"/>
      <c r="FU60" s="157"/>
      <c r="FV60" s="157"/>
      <c r="FW60" s="157"/>
      <c r="FX60" s="157"/>
      <c r="FY60" s="157"/>
      <c r="FZ60" s="157"/>
      <c r="GA60" s="157"/>
      <c r="GB60" s="157"/>
      <c r="GC60" s="157"/>
      <c r="GD60" s="157"/>
      <c r="GE60" s="157"/>
      <c r="GF60" s="157"/>
      <c r="GG60" s="157"/>
      <c r="GH60" s="157"/>
      <c r="GI60" s="157"/>
      <c r="GJ60" s="157"/>
      <c r="GK60" s="157"/>
      <c r="GL60" s="157"/>
      <c r="GM60" s="157"/>
      <c r="GN60" s="157"/>
      <c r="GO60" s="157"/>
      <c r="GP60" s="157"/>
      <c r="GQ60" s="157"/>
      <c r="GR60" s="157"/>
      <c r="GS60" s="157"/>
      <c r="GT60" s="157"/>
      <c r="GU60" s="157"/>
      <c r="GV60" s="157"/>
      <c r="GW60" s="157"/>
      <c r="GX60" s="157"/>
    </row>
    <row r="61" spans="1:214" x14ac:dyDescent="0.25">
      <c r="A61" s="1308" t="s">
        <v>87</v>
      </c>
      <c r="B61" s="1382"/>
      <c r="C61" s="1310"/>
      <c r="D61" s="1310"/>
      <c r="E61" s="1310"/>
      <c r="F61" s="1310"/>
      <c r="G61" s="1310"/>
      <c r="H61" s="1310"/>
      <c r="I61" s="1314"/>
      <c r="J61" s="1314"/>
      <c r="K61" s="1314"/>
      <c r="L61" s="1314"/>
      <c r="M61" s="1314"/>
      <c r="N61" s="1314"/>
      <c r="O61" s="1314">
        <f t="shared" ref="O61:T61" si="17">SUM(O60)</f>
        <v>0</v>
      </c>
      <c r="P61" s="1314">
        <f t="shared" si="17"/>
        <v>0</v>
      </c>
      <c r="Q61" s="1314">
        <f t="shared" si="17"/>
        <v>0</v>
      </c>
      <c r="R61" s="1314">
        <f t="shared" si="17"/>
        <v>0</v>
      </c>
      <c r="S61" s="1314">
        <f t="shared" si="17"/>
        <v>0</v>
      </c>
      <c r="T61" s="1314">
        <f t="shared" si="17"/>
        <v>0</v>
      </c>
      <c r="U61" s="1339"/>
      <c r="V61" s="1339"/>
      <c r="W61" s="1339"/>
      <c r="X61" s="1339"/>
      <c r="Y61" s="1339"/>
      <c r="Z61" s="1339"/>
      <c r="AA61" s="1339"/>
      <c r="AB61" s="1339"/>
      <c r="AC61" s="1339"/>
      <c r="AD61" s="1339"/>
      <c r="AE61" s="1339"/>
      <c r="AF61" s="1339"/>
      <c r="AG61" s="1339"/>
      <c r="AH61" s="1339"/>
      <c r="AI61" s="1339"/>
      <c r="AJ61" s="1339"/>
      <c r="AK61" s="1339"/>
      <c r="AL61" s="1339"/>
      <c r="AM61" s="1339"/>
      <c r="AN61" s="1339"/>
      <c r="AO61" s="1339"/>
      <c r="AP61" s="1339"/>
      <c r="AQ61" s="1339"/>
      <c r="AR61" s="1339"/>
      <c r="AS61" s="1339"/>
      <c r="AT61" s="1339"/>
      <c r="AU61" s="1339"/>
      <c r="AV61" s="1339"/>
      <c r="AW61" s="1339"/>
      <c r="AX61" s="1339"/>
      <c r="AY61" s="1339"/>
      <c r="AZ61" s="1339"/>
      <c r="BA61" s="1339"/>
      <c r="BB61" s="1339"/>
      <c r="BC61" s="1339"/>
      <c r="BD61" s="1339"/>
      <c r="BE61" s="1339"/>
      <c r="BF61" s="1339"/>
      <c r="BG61" s="1339"/>
      <c r="BH61" s="1339"/>
      <c r="BI61" s="1339"/>
      <c r="BJ61" s="1339"/>
      <c r="BK61" s="1339"/>
      <c r="BL61" s="1339"/>
      <c r="BM61" s="1339"/>
      <c r="BN61" s="1339"/>
      <c r="BO61" s="1339"/>
      <c r="BP61" s="1339"/>
      <c r="BQ61" s="1339"/>
      <c r="BR61" s="1339"/>
      <c r="BS61" s="1339"/>
      <c r="BT61" s="1339"/>
      <c r="BU61" s="1339"/>
      <c r="BV61" s="1339"/>
      <c r="BW61" s="1339"/>
      <c r="BX61" s="1339"/>
      <c r="BY61" s="1339"/>
      <c r="BZ61" s="1339"/>
      <c r="CA61" s="1339"/>
      <c r="CB61" s="1339"/>
      <c r="CC61" s="1339"/>
      <c r="CD61" s="1339"/>
      <c r="CE61" s="1339"/>
      <c r="CF61" s="1339"/>
      <c r="CG61" s="1339"/>
      <c r="CH61" s="1339"/>
      <c r="CI61" s="1339"/>
      <c r="CJ61" s="1339"/>
      <c r="CK61" s="1339"/>
      <c r="CL61" s="1339"/>
      <c r="CM61" s="1339"/>
      <c r="CN61" s="1339"/>
      <c r="CO61" s="1339"/>
      <c r="CP61" s="1339"/>
      <c r="CQ61" s="1339"/>
      <c r="CR61" s="1339"/>
      <c r="CS61" s="1339"/>
      <c r="CT61" s="1339"/>
      <c r="CU61" s="1339"/>
      <c r="CV61" s="1339"/>
      <c r="CW61" s="1339"/>
      <c r="CX61" s="1339"/>
      <c r="CY61" s="1339"/>
      <c r="CZ61" s="1339"/>
      <c r="DA61" s="1339"/>
      <c r="DB61" s="1339"/>
      <c r="DC61" s="1339"/>
      <c r="DD61" s="1339"/>
      <c r="DE61" s="1339"/>
      <c r="DF61" s="1339"/>
      <c r="DG61" s="1339"/>
      <c r="DH61" s="1339"/>
      <c r="DI61" s="1339"/>
      <c r="DJ61" s="1339"/>
      <c r="DK61" s="1339"/>
      <c r="DL61" s="1339"/>
      <c r="DM61" s="1339"/>
      <c r="DN61" s="1339"/>
      <c r="DO61" s="1339"/>
      <c r="DP61" s="1339"/>
      <c r="DQ61" s="1339"/>
      <c r="DR61" s="1339"/>
      <c r="DS61" s="1339"/>
      <c r="DT61" s="1339"/>
      <c r="DU61" s="1339"/>
      <c r="DV61" s="1339"/>
      <c r="DW61" s="1339"/>
      <c r="DX61" s="1339"/>
      <c r="DY61" s="1339"/>
      <c r="DZ61" s="1339"/>
      <c r="EA61" s="1339"/>
      <c r="EB61" s="1339"/>
      <c r="EC61" s="1339"/>
      <c r="ED61" s="1339"/>
      <c r="EE61" s="1339"/>
      <c r="EF61" s="1339"/>
      <c r="EG61" s="1339"/>
      <c r="EH61" s="1339"/>
      <c r="EI61" s="1339"/>
      <c r="EJ61" s="1339"/>
      <c r="EK61" s="1339"/>
      <c r="EL61" s="1339"/>
      <c r="EM61" s="1339"/>
      <c r="EN61" s="1339"/>
      <c r="EO61" s="1339"/>
      <c r="EP61" s="1339"/>
      <c r="EQ61" s="1339"/>
      <c r="ER61" s="1339"/>
      <c r="ES61" s="1339"/>
      <c r="ET61" s="1339"/>
      <c r="EU61" s="1339"/>
      <c r="EV61" s="1339"/>
      <c r="EW61" s="1339"/>
      <c r="EX61" s="1339"/>
      <c r="EY61" s="1339"/>
      <c r="EZ61" s="1339"/>
      <c r="FA61" s="1339"/>
      <c r="FB61" s="1339"/>
      <c r="FC61" s="1339"/>
      <c r="FD61" s="1339"/>
      <c r="FE61" s="1339"/>
      <c r="FF61" s="1339"/>
      <c r="FG61" s="1339"/>
      <c r="FH61" s="1339"/>
      <c r="FI61" s="1339"/>
      <c r="FJ61" s="1339"/>
      <c r="FK61" s="1339"/>
      <c r="FL61" s="1339"/>
      <c r="FM61" s="1339"/>
      <c r="FN61" s="1339"/>
      <c r="FO61" s="1339"/>
      <c r="FP61" s="1339"/>
      <c r="FQ61" s="1339"/>
      <c r="FR61" s="1339"/>
      <c r="FS61" s="1339"/>
      <c r="FT61" s="1339"/>
      <c r="FU61" s="1339"/>
      <c r="FV61" s="1339"/>
      <c r="FW61" s="1339"/>
      <c r="FX61" s="1339"/>
      <c r="FY61" s="1339"/>
      <c r="FZ61" s="1339"/>
      <c r="GA61" s="1339"/>
      <c r="GB61" s="1339"/>
      <c r="GC61" s="1339"/>
      <c r="GD61" s="1339"/>
      <c r="GE61" s="1339"/>
      <c r="GF61" s="1339"/>
      <c r="GG61" s="1339"/>
      <c r="GH61" s="1339"/>
      <c r="GI61" s="1339"/>
      <c r="GJ61" s="1339"/>
      <c r="GK61" s="1339"/>
      <c r="GL61" s="1339"/>
      <c r="GM61" s="1339"/>
      <c r="GN61" s="1339"/>
      <c r="GO61" s="1339"/>
      <c r="GP61" s="1339"/>
      <c r="GQ61" s="1339"/>
      <c r="GR61" s="1339"/>
      <c r="GS61" s="1339"/>
      <c r="GT61" s="1339"/>
      <c r="GU61" s="1339"/>
      <c r="GV61" s="1339"/>
      <c r="GW61" s="1339"/>
      <c r="GX61" s="1339"/>
      <c r="GY61" s="7"/>
      <c r="GZ61" s="7"/>
      <c r="HA61" s="7"/>
      <c r="HB61" s="7"/>
      <c r="HC61" s="7"/>
      <c r="HD61" s="7"/>
      <c r="HE61" s="7"/>
      <c r="HF61" s="7"/>
    </row>
    <row r="62" spans="1:214" x14ac:dyDescent="0.25">
      <c r="A62" s="623" t="s">
        <v>93</v>
      </c>
      <c r="B62" s="1377"/>
      <c r="C62" s="67">
        <f>SUM(C17)</f>
        <v>0</v>
      </c>
      <c r="D62" s="67">
        <f>SUM(D17)</f>
        <v>0</v>
      </c>
      <c r="E62" s="67">
        <f>SUM(E17)</f>
        <v>0</v>
      </c>
      <c r="F62" s="67" t="e">
        <f t="shared" ref="F62:F101" si="18">E62/D62*100</f>
        <v>#DIV/0!</v>
      </c>
      <c r="G62" s="541" t="e">
        <f>I62/C62</f>
        <v>#DIV/0!</v>
      </c>
      <c r="H62" s="541"/>
      <c r="I62" s="67">
        <f>SUM(I17)</f>
        <v>0</v>
      </c>
      <c r="J62" s="67">
        <f>SUM(J17)</f>
        <v>0</v>
      </c>
      <c r="K62" s="67">
        <f>SUM(K17)</f>
        <v>0</v>
      </c>
      <c r="L62" s="67" t="e">
        <f>K62/J62*100</f>
        <v>#DIV/0!</v>
      </c>
      <c r="M62" s="67">
        <f>SUM(M17)</f>
        <v>0</v>
      </c>
      <c r="N62" s="41" t="e">
        <f>K62/$A$2*12/M62</f>
        <v>#DIV/0!</v>
      </c>
      <c r="O62" s="67">
        <f t="shared" ref="O62:T62" si="19">SUM(O17)</f>
        <v>0</v>
      </c>
      <c r="P62" s="67">
        <f t="shared" si="19"/>
        <v>0</v>
      </c>
      <c r="Q62" s="67">
        <f t="shared" si="19"/>
        <v>0</v>
      </c>
      <c r="R62" s="67">
        <f t="shared" si="19"/>
        <v>0</v>
      </c>
      <c r="S62" s="67">
        <f t="shared" si="19"/>
        <v>0</v>
      </c>
      <c r="T62" s="67">
        <f t="shared" si="19"/>
        <v>0</v>
      </c>
      <c r="U62" s="1339"/>
      <c r="V62" s="1339"/>
      <c r="W62" s="1339"/>
      <c r="X62" s="1339"/>
      <c r="Y62" s="1339"/>
      <c r="Z62" s="1339"/>
      <c r="AA62" s="1339"/>
      <c r="AB62" s="1339"/>
      <c r="AC62" s="1339"/>
      <c r="AD62" s="1339"/>
      <c r="AE62" s="1339"/>
      <c r="AF62" s="1339"/>
      <c r="AG62" s="1339"/>
      <c r="AH62" s="1339"/>
      <c r="AI62" s="1339"/>
      <c r="AJ62" s="1339"/>
      <c r="AK62" s="1339"/>
      <c r="AL62" s="1339"/>
      <c r="AM62" s="1339"/>
      <c r="AN62" s="1339"/>
      <c r="AO62" s="1339"/>
      <c r="AP62" s="1339"/>
      <c r="AQ62" s="1339"/>
      <c r="AR62" s="1339"/>
      <c r="AS62" s="1339"/>
      <c r="AT62" s="1339"/>
      <c r="AU62" s="1339"/>
      <c r="AV62" s="1339"/>
      <c r="AW62" s="1339"/>
      <c r="AX62" s="1339"/>
      <c r="AY62" s="1339"/>
      <c r="AZ62" s="1339"/>
      <c r="BA62" s="1339"/>
      <c r="BB62" s="1339"/>
      <c r="BC62" s="1339"/>
      <c r="BD62" s="1339"/>
      <c r="BE62" s="1339"/>
      <c r="BF62" s="1339"/>
      <c r="BG62" s="1339"/>
      <c r="BH62" s="1339"/>
      <c r="BI62" s="1339"/>
      <c r="BJ62" s="1339"/>
      <c r="BK62" s="1339"/>
      <c r="BL62" s="1339"/>
      <c r="BM62" s="1339"/>
      <c r="BN62" s="1339"/>
      <c r="BO62" s="1339"/>
      <c r="BP62" s="1339"/>
      <c r="BQ62" s="1339"/>
      <c r="BR62" s="1339"/>
      <c r="BS62" s="1339"/>
      <c r="BT62" s="1339"/>
      <c r="BU62" s="1339"/>
      <c r="BV62" s="1339"/>
      <c r="BW62" s="1339"/>
      <c r="BX62" s="1339"/>
      <c r="BY62" s="1339"/>
      <c r="BZ62" s="1339"/>
      <c r="CA62" s="1339"/>
      <c r="CB62" s="1339"/>
      <c r="CC62" s="1339"/>
      <c r="CD62" s="1339"/>
      <c r="CE62" s="1339"/>
      <c r="CF62" s="1339"/>
      <c r="CG62" s="1339"/>
      <c r="CH62" s="1339"/>
      <c r="CI62" s="1339"/>
      <c r="CJ62" s="1339"/>
      <c r="CK62" s="1339"/>
      <c r="CL62" s="1339"/>
      <c r="CM62" s="1339"/>
      <c r="CN62" s="1339"/>
      <c r="CO62" s="1339"/>
      <c r="CP62" s="1339"/>
      <c r="CQ62" s="1339"/>
      <c r="CR62" s="1339"/>
      <c r="CS62" s="1339"/>
      <c r="CT62" s="1339"/>
      <c r="CU62" s="1339"/>
      <c r="CV62" s="1339"/>
      <c r="CW62" s="1339"/>
      <c r="CX62" s="1339"/>
      <c r="CY62" s="1339"/>
      <c r="CZ62" s="1339"/>
      <c r="DA62" s="1339"/>
      <c r="DB62" s="1339"/>
      <c r="DC62" s="1339"/>
      <c r="DD62" s="1339"/>
      <c r="DE62" s="1339"/>
      <c r="DF62" s="1339"/>
      <c r="DG62" s="1339"/>
      <c r="DH62" s="1339"/>
      <c r="DI62" s="1339"/>
      <c r="DJ62" s="1339"/>
      <c r="DK62" s="1339"/>
      <c r="DL62" s="1339"/>
      <c r="DM62" s="1339"/>
      <c r="DN62" s="1339"/>
      <c r="DO62" s="1339"/>
      <c r="DP62" s="1339"/>
      <c r="DQ62" s="1339"/>
      <c r="DR62" s="1339"/>
      <c r="DS62" s="1339"/>
      <c r="DT62" s="1339"/>
      <c r="DU62" s="1339"/>
      <c r="DV62" s="1339"/>
      <c r="DW62" s="1339"/>
      <c r="DX62" s="1339"/>
      <c r="DY62" s="1339"/>
      <c r="DZ62" s="1339"/>
      <c r="EA62" s="1339"/>
      <c r="EB62" s="1339"/>
      <c r="EC62" s="1339"/>
      <c r="ED62" s="1339"/>
      <c r="EE62" s="1339"/>
      <c r="EF62" s="1339"/>
      <c r="EG62" s="1339"/>
      <c r="EH62" s="1339"/>
      <c r="EI62" s="1339"/>
      <c r="EJ62" s="1339"/>
      <c r="EK62" s="1339"/>
      <c r="EL62" s="1339"/>
      <c r="EM62" s="1339"/>
      <c r="EN62" s="1339"/>
      <c r="EO62" s="1339"/>
      <c r="EP62" s="1339"/>
      <c r="EQ62" s="1339"/>
      <c r="ER62" s="1339"/>
      <c r="ES62" s="1339"/>
      <c r="ET62" s="1339"/>
      <c r="EU62" s="1339"/>
      <c r="EV62" s="1339"/>
      <c r="EW62" s="1339"/>
      <c r="EX62" s="1339"/>
      <c r="EY62" s="1339"/>
      <c r="EZ62" s="1339"/>
      <c r="FA62" s="1339"/>
      <c r="FB62" s="1339"/>
      <c r="FC62" s="1339"/>
      <c r="FD62" s="1339"/>
      <c r="FE62" s="1339"/>
      <c r="FF62" s="1339"/>
      <c r="FG62" s="1339"/>
      <c r="FH62" s="1339"/>
      <c r="FI62" s="1339"/>
      <c r="FJ62" s="1339"/>
      <c r="FK62" s="1339"/>
      <c r="FL62" s="1339"/>
      <c r="FM62" s="1339"/>
      <c r="FN62" s="1339"/>
      <c r="FO62" s="1339"/>
      <c r="FP62" s="1339"/>
      <c r="FQ62" s="1339"/>
      <c r="FR62" s="1339"/>
      <c r="FS62" s="1339"/>
      <c r="FT62" s="1339"/>
      <c r="FU62" s="1339"/>
      <c r="FV62" s="1339"/>
      <c r="FW62" s="1339"/>
      <c r="FX62" s="1339"/>
      <c r="FY62" s="1339"/>
      <c r="FZ62" s="1339"/>
      <c r="GA62" s="1339"/>
      <c r="GB62" s="1339"/>
      <c r="GC62" s="1339"/>
      <c r="GD62" s="1339"/>
      <c r="GE62" s="1339"/>
      <c r="GF62" s="1339"/>
      <c r="GG62" s="1339"/>
      <c r="GH62" s="1339"/>
      <c r="GI62" s="1339"/>
      <c r="GJ62" s="1339"/>
      <c r="GK62" s="1339"/>
      <c r="GL62" s="1339"/>
      <c r="GM62" s="1339"/>
      <c r="GN62" s="1339"/>
      <c r="GO62" s="1339"/>
      <c r="GP62" s="1339"/>
      <c r="GQ62" s="1339"/>
      <c r="GR62" s="1339"/>
      <c r="GS62" s="1339"/>
      <c r="GT62" s="1339"/>
      <c r="GU62" s="1339"/>
      <c r="GV62" s="1339"/>
      <c r="GW62" s="1339"/>
      <c r="GX62" s="1339"/>
      <c r="GY62" s="7"/>
      <c r="GZ62" s="7"/>
      <c r="HA62" s="7"/>
      <c r="HB62" s="7"/>
      <c r="HC62" s="7"/>
      <c r="HD62" s="7"/>
      <c r="HE62" s="7"/>
      <c r="HF62" s="7"/>
    </row>
    <row r="63" spans="1:214" s="7" customFormat="1" x14ac:dyDescent="0.25">
      <c r="A63" s="1119" t="s">
        <v>14</v>
      </c>
      <c r="B63" s="12"/>
      <c r="C63" s="30"/>
      <c r="D63" s="30"/>
      <c r="E63" s="30"/>
      <c r="F63" s="30"/>
      <c r="G63" s="748"/>
      <c r="H63" s="748"/>
      <c r="I63" s="41"/>
      <c r="J63" s="41"/>
      <c r="K63" s="41"/>
      <c r="L63" s="41"/>
      <c r="M63" s="41"/>
      <c r="N63" s="41"/>
      <c r="O63" s="64"/>
      <c r="P63" s="64"/>
      <c r="Q63" s="64"/>
      <c r="R63" s="64"/>
      <c r="S63" s="64"/>
      <c r="T63" s="64"/>
      <c r="U63" s="1339"/>
      <c r="V63" s="1339"/>
      <c r="W63" s="1339"/>
      <c r="X63" s="1339"/>
      <c r="Y63" s="1339"/>
      <c r="Z63" s="1339"/>
      <c r="AA63" s="1339"/>
      <c r="AB63" s="1339"/>
      <c r="AC63" s="1339"/>
      <c r="AD63" s="1339"/>
      <c r="AE63" s="1339"/>
      <c r="AF63" s="1339"/>
      <c r="AG63" s="1339"/>
      <c r="AH63" s="1339"/>
      <c r="AI63" s="1339"/>
      <c r="AJ63" s="1339"/>
      <c r="AK63" s="1339"/>
      <c r="AL63" s="1339"/>
      <c r="AM63" s="1339"/>
      <c r="AN63" s="1339"/>
      <c r="AO63" s="1339"/>
      <c r="AP63" s="1339"/>
      <c r="AQ63" s="1339"/>
      <c r="AR63" s="1339"/>
      <c r="AS63" s="1339"/>
      <c r="AT63" s="1339"/>
      <c r="AU63" s="1339"/>
      <c r="AV63" s="1339"/>
      <c r="AW63" s="1339"/>
      <c r="AX63" s="1339"/>
      <c r="AY63" s="1339"/>
      <c r="AZ63" s="1339"/>
      <c r="BA63" s="1339"/>
      <c r="BB63" s="1339"/>
      <c r="BC63" s="1339"/>
      <c r="BD63" s="1339"/>
      <c r="BE63" s="1339"/>
      <c r="BF63" s="1339"/>
      <c r="BG63" s="1339"/>
      <c r="BH63" s="1339"/>
      <c r="BI63" s="1339"/>
      <c r="BJ63" s="1339"/>
      <c r="BK63" s="1339"/>
      <c r="BL63" s="1339"/>
      <c r="BM63" s="1339"/>
      <c r="BN63" s="1339"/>
      <c r="BO63" s="1339"/>
      <c r="BP63" s="1339"/>
      <c r="BQ63" s="1339"/>
      <c r="BR63" s="1339"/>
      <c r="BS63" s="1339"/>
      <c r="BT63" s="1339"/>
      <c r="BU63" s="1339"/>
      <c r="BV63" s="1339"/>
      <c r="BW63" s="1339"/>
      <c r="BX63" s="1339"/>
      <c r="BY63" s="1339"/>
      <c r="BZ63" s="1339"/>
      <c r="CA63" s="1339"/>
      <c r="CB63" s="1339"/>
      <c r="CC63" s="1339"/>
      <c r="CD63" s="1339"/>
      <c r="CE63" s="1339"/>
      <c r="CF63" s="1339"/>
      <c r="CG63" s="1339"/>
      <c r="CH63" s="1339"/>
      <c r="CI63" s="1339"/>
      <c r="CJ63" s="1339"/>
      <c r="CK63" s="1339"/>
      <c r="CL63" s="1339"/>
      <c r="CM63" s="1339"/>
      <c r="CN63" s="1339"/>
      <c r="CO63" s="1339"/>
      <c r="CP63" s="1339"/>
      <c r="CQ63" s="1339"/>
      <c r="CR63" s="1339"/>
      <c r="CS63" s="1339"/>
      <c r="CT63" s="1339"/>
      <c r="CU63" s="1339"/>
      <c r="CV63" s="1339"/>
      <c r="CW63" s="1339"/>
      <c r="CX63" s="1339"/>
      <c r="CY63" s="1339"/>
      <c r="CZ63" s="1339"/>
      <c r="DA63" s="1339"/>
      <c r="DB63" s="1339"/>
      <c r="DC63" s="1339"/>
      <c r="DD63" s="1339"/>
      <c r="DE63" s="1339"/>
      <c r="DF63" s="1339"/>
      <c r="DG63" s="1339"/>
      <c r="DH63" s="1339"/>
      <c r="DI63" s="1339"/>
      <c r="DJ63" s="1339"/>
      <c r="DK63" s="1339"/>
      <c r="DL63" s="1339"/>
      <c r="DM63" s="1339"/>
      <c r="DN63" s="1339"/>
      <c r="DO63" s="1339"/>
      <c r="DP63" s="1339"/>
      <c r="DQ63" s="1339"/>
      <c r="DR63" s="1339"/>
      <c r="DS63" s="1339"/>
      <c r="DT63" s="1339"/>
      <c r="DU63" s="1339"/>
      <c r="DV63" s="1339"/>
      <c r="DW63" s="1339"/>
      <c r="DX63" s="1339"/>
      <c r="DY63" s="1339"/>
      <c r="DZ63" s="1339"/>
      <c r="EA63" s="1339"/>
      <c r="EB63" s="1339"/>
      <c r="EC63" s="1339"/>
      <c r="ED63" s="1339"/>
      <c r="EE63" s="1339"/>
      <c r="EF63" s="1339"/>
      <c r="EG63" s="1339"/>
      <c r="EH63" s="1339"/>
      <c r="EI63" s="1339"/>
      <c r="EJ63" s="1339"/>
      <c r="EK63" s="1339"/>
      <c r="EL63" s="1339"/>
      <c r="EM63" s="1339"/>
      <c r="EN63" s="1339"/>
      <c r="EO63" s="1339"/>
      <c r="EP63" s="1339"/>
      <c r="EQ63" s="1339"/>
      <c r="ER63" s="1339"/>
      <c r="ES63" s="1339"/>
      <c r="ET63" s="1339"/>
      <c r="EU63" s="1339"/>
      <c r="EV63" s="1339"/>
      <c r="EW63" s="1339"/>
      <c r="EX63" s="1339"/>
      <c r="EY63" s="1339"/>
      <c r="EZ63" s="1339"/>
      <c r="FA63" s="1339"/>
      <c r="FB63" s="1339"/>
      <c r="FC63" s="1339"/>
      <c r="FD63" s="1339"/>
      <c r="FE63" s="1339"/>
      <c r="FF63" s="1339"/>
      <c r="FG63" s="1339"/>
      <c r="FH63" s="1339"/>
      <c r="FI63" s="1339"/>
      <c r="FJ63" s="1339"/>
      <c r="FK63" s="1339"/>
      <c r="FL63" s="1339"/>
      <c r="FM63" s="1339"/>
      <c r="FN63" s="1339"/>
      <c r="FO63" s="1339"/>
      <c r="FP63" s="1339"/>
      <c r="FQ63" s="1339"/>
      <c r="FR63" s="1339"/>
      <c r="FS63" s="1339"/>
      <c r="FT63" s="1339"/>
      <c r="FU63" s="1339"/>
      <c r="FV63" s="1339"/>
      <c r="FW63" s="1339"/>
      <c r="FX63" s="1339"/>
      <c r="FY63" s="1339"/>
      <c r="FZ63" s="1339"/>
      <c r="GA63" s="1339"/>
      <c r="GB63" s="1339"/>
      <c r="GC63" s="1339"/>
      <c r="GD63" s="1339"/>
      <c r="GE63" s="1339"/>
      <c r="GF63" s="1339"/>
      <c r="GG63" s="1339"/>
      <c r="GH63" s="1339"/>
      <c r="GI63" s="1339"/>
      <c r="GJ63" s="1339"/>
      <c r="GK63" s="1339"/>
      <c r="GL63" s="1339"/>
      <c r="GM63" s="1339"/>
      <c r="GN63" s="1339"/>
      <c r="GO63" s="1339"/>
      <c r="GP63" s="1339"/>
      <c r="GQ63" s="1339"/>
      <c r="GR63" s="1339"/>
      <c r="GS63" s="1339"/>
      <c r="GT63" s="1339"/>
      <c r="GU63" s="1339"/>
      <c r="GV63" s="1339"/>
      <c r="GW63" s="1339"/>
      <c r="GX63" s="1339"/>
    </row>
    <row r="64" spans="1:214" s="7" customFormat="1" ht="38.1" customHeight="1" x14ac:dyDescent="0.25">
      <c r="A64" s="1120" t="s">
        <v>313</v>
      </c>
      <c r="B64" s="12"/>
      <c r="C64" s="30"/>
      <c r="D64" s="30"/>
      <c r="E64" s="30"/>
      <c r="F64" s="67"/>
      <c r="G64" s="748"/>
      <c r="H64" s="748"/>
      <c r="I64" s="41"/>
      <c r="J64" s="41"/>
      <c r="K64" s="41"/>
      <c r="L64" s="41"/>
      <c r="M64" s="41"/>
      <c r="N64" s="41"/>
      <c r="O64" s="64"/>
      <c r="P64" s="64"/>
      <c r="Q64" s="64"/>
      <c r="R64" s="64"/>
      <c r="S64" s="64"/>
      <c r="T64" s="64"/>
      <c r="U64" s="1339"/>
      <c r="V64" s="1339"/>
      <c r="W64" s="1339"/>
      <c r="X64" s="1339"/>
      <c r="Y64" s="1339"/>
      <c r="Z64" s="1339"/>
      <c r="AA64" s="1339"/>
      <c r="AB64" s="1339"/>
      <c r="AC64" s="1339"/>
      <c r="AD64" s="1339"/>
      <c r="AE64" s="1339"/>
      <c r="AF64" s="1339"/>
      <c r="AG64" s="1339"/>
      <c r="AH64" s="1339"/>
      <c r="AI64" s="1339"/>
      <c r="AJ64" s="1339"/>
      <c r="AK64" s="1339"/>
      <c r="AL64" s="1339"/>
      <c r="AM64" s="1339"/>
      <c r="AN64" s="1339"/>
      <c r="AO64" s="1339"/>
      <c r="AP64" s="1339"/>
      <c r="AQ64" s="1339"/>
      <c r="AR64" s="1339"/>
      <c r="AS64" s="1339"/>
      <c r="AT64" s="1339"/>
      <c r="AU64" s="1339"/>
      <c r="AV64" s="1339"/>
      <c r="AW64" s="1339"/>
      <c r="AX64" s="1339"/>
      <c r="AY64" s="1339"/>
      <c r="AZ64" s="1339"/>
      <c r="BA64" s="1339"/>
      <c r="BB64" s="1339"/>
      <c r="BC64" s="1339"/>
      <c r="BD64" s="1339"/>
      <c r="BE64" s="1339"/>
      <c r="BF64" s="1339"/>
      <c r="BG64" s="1339"/>
      <c r="BH64" s="1339"/>
      <c r="BI64" s="1339"/>
      <c r="BJ64" s="1339"/>
      <c r="BK64" s="1339"/>
      <c r="BL64" s="1339"/>
      <c r="BM64" s="1339"/>
      <c r="BN64" s="1339"/>
      <c r="BO64" s="1339"/>
      <c r="BP64" s="1339"/>
      <c r="BQ64" s="1339"/>
      <c r="BR64" s="1339"/>
      <c r="BS64" s="1339"/>
      <c r="BT64" s="1339"/>
      <c r="BU64" s="1339"/>
      <c r="BV64" s="1339"/>
      <c r="BW64" s="1339"/>
      <c r="BX64" s="1339"/>
      <c r="BY64" s="1339"/>
      <c r="BZ64" s="1339"/>
      <c r="CA64" s="1339"/>
      <c r="CB64" s="1339"/>
      <c r="CC64" s="1339"/>
      <c r="CD64" s="1339"/>
      <c r="CE64" s="1339"/>
      <c r="CF64" s="1339"/>
      <c r="CG64" s="1339"/>
      <c r="CH64" s="1339"/>
      <c r="CI64" s="1339"/>
      <c r="CJ64" s="1339"/>
      <c r="CK64" s="1339"/>
      <c r="CL64" s="1339"/>
      <c r="CM64" s="1339"/>
      <c r="CN64" s="1339"/>
      <c r="CO64" s="1339"/>
      <c r="CP64" s="1339"/>
      <c r="CQ64" s="1339"/>
      <c r="CR64" s="1339"/>
      <c r="CS64" s="1339"/>
      <c r="CT64" s="1339"/>
      <c r="CU64" s="1339"/>
      <c r="CV64" s="1339"/>
      <c r="CW64" s="1339"/>
      <c r="CX64" s="1339"/>
      <c r="CY64" s="1339"/>
      <c r="CZ64" s="1339"/>
      <c r="DA64" s="1339"/>
      <c r="DB64" s="1339"/>
      <c r="DC64" s="1339"/>
      <c r="DD64" s="1339"/>
      <c r="DE64" s="1339"/>
      <c r="DF64" s="1339"/>
      <c r="DG64" s="1339"/>
      <c r="DH64" s="1339"/>
      <c r="DI64" s="1339"/>
      <c r="DJ64" s="1339"/>
      <c r="DK64" s="1339"/>
      <c r="DL64" s="1339"/>
      <c r="DM64" s="1339"/>
      <c r="DN64" s="1339"/>
      <c r="DO64" s="1339"/>
      <c r="DP64" s="1339"/>
      <c r="DQ64" s="1339"/>
      <c r="DR64" s="1339"/>
      <c r="DS64" s="1339"/>
      <c r="DT64" s="1339"/>
      <c r="DU64" s="1339"/>
      <c r="DV64" s="1339"/>
      <c r="DW64" s="1339"/>
      <c r="DX64" s="1339"/>
      <c r="DY64" s="1339"/>
      <c r="DZ64" s="1339"/>
      <c r="EA64" s="1339"/>
      <c r="EB64" s="1339"/>
      <c r="EC64" s="1339"/>
      <c r="ED64" s="1339"/>
      <c r="EE64" s="1339"/>
      <c r="EF64" s="1339"/>
      <c r="EG64" s="1339"/>
      <c r="EH64" s="1339"/>
      <c r="EI64" s="1339"/>
      <c r="EJ64" s="1339"/>
      <c r="EK64" s="1339"/>
      <c r="EL64" s="1339"/>
      <c r="EM64" s="1339"/>
      <c r="EN64" s="1339"/>
      <c r="EO64" s="1339"/>
      <c r="EP64" s="1339"/>
      <c r="EQ64" s="1339"/>
      <c r="ER64" s="1339"/>
      <c r="ES64" s="1339"/>
      <c r="ET64" s="1339"/>
      <c r="EU64" s="1339"/>
      <c r="EV64" s="1339"/>
      <c r="EW64" s="1339"/>
      <c r="EX64" s="1339"/>
      <c r="EY64" s="1339"/>
      <c r="EZ64" s="1339"/>
      <c r="FA64" s="1339"/>
      <c r="FB64" s="1339"/>
      <c r="FC64" s="1339"/>
      <c r="FD64" s="1339"/>
      <c r="FE64" s="1339"/>
      <c r="FF64" s="1339"/>
      <c r="FG64" s="1339"/>
      <c r="FH64" s="1339"/>
      <c r="FI64" s="1339"/>
      <c r="FJ64" s="1339"/>
      <c r="FK64" s="1339"/>
      <c r="FL64" s="1339"/>
      <c r="FM64" s="1339"/>
      <c r="FN64" s="1339"/>
      <c r="FO64" s="1339"/>
      <c r="FP64" s="1339"/>
      <c r="FQ64" s="1339"/>
      <c r="FR64" s="1339"/>
      <c r="FS64" s="1339"/>
      <c r="FT64" s="1339"/>
      <c r="FU64" s="1339"/>
      <c r="FV64" s="1339"/>
      <c r="FW64" s="1339"/>
      <c r="FX64" s="1339"/>
      <c r="FY64" s="1339"/>
      <c r="FZ64" s="1339"/>
      <c r="GA64" s="1339"/>
      <c r="GB64" s="1339"/>
      <c r="GC64" s="1339"/>
      <c r="GD64" s="1339"/>
      <c r="GE64" s="1339"/>
      <c r="GF64" s="1339"/>
      <c r="GG64" s="1339"/>
      <c r="GH64" s="1339"/>
      <c r="GI64" s="1339"/>
      <c r="GJ64" s="1339"/>
      <c r="GK64" s="1339"/>
      <c r="GL64" s="1339"/>
      <c r="GM64" s="1339"/>
      <c r="GN64" s="1339"/>
      <c r="GO64" s="1339"/>
      <c r="GP64" s="1339"/>
      <c r="GQ64" s="1339"/>
      <c r="GR64" s="1339"/>
      <c r="GS64" s="1339"/>
      <c r="GT64" s="1339"/>
      <c r="GU64" s="1339"/>
      <c r="GV64" s="1339"/>
      <c r="GW64" s="1339"/>
      <c r="GX64" s="1339"/>
    </row>
    <row r="65" spans="1:206" s="7" customFormat="1" ht="38.1" customHeight="1" x14ac:dyDescent="0.25">
      <c r="A65" s="1092" t="s">
        <v>201</v>
      </c>
      <c r="B65" s="12"/>
      <c r="C65" s="30">
        <f>C20</f>
        <v>0</v>
      </c>
      <c r="D65" s="30">
        <f t="shared" ref="D65:E65" si="20">D20</f>
        <v>0</v>
      </c>
      <c r="E65" s="30">
        <f t="shared" si="20"/>
        <v>0</v>
      </c>
      <c r="F65" s="67" t="e">
        <f t="shared" si="18"/>
        <v>#DIV/0!</v>
      </c>
      <c r="G65" s="748"/>
      <c r="H65" s="748"/>
      <c r="I65" s="41"/>
      <c r="J65" s="41"/>
      <c r="K65" s="41"/>
      <c r="L65" s="41"/>
      <c r="M65" s="41"/>
      <c r="N65" s="41"/>
      <c r="O65" s="64"/>
      <c r="P65" s="64"/>
      <c r="Q65" s="64"/>
      <c r="R65" s="64"/>
      <c r="S65" s="64"/>
      <c r="T65" s="64"/>
      <c r="U65" s="1339"/>
      <c r="V65" s="1339"/>
      <c r="W65" s="1339"/>
      <c r="X65" s="1339"/>
      <c r="Y65" s="1339"/>
      <c r="Z65" s="1339"/>
      <c r="AA65" s="1339"/>
      <c r="AB65" s="1339"/>
      <c r="AC65" s="1339"/>
      <c r="AD65" s="1339"/>
      <c r="AE65" s="1339"/>
      <c r="AF65" s="1339"/>
      <c r="AG65" s="1339"/>
      <c r="AH65" s="1339"/>
      <c r="AI65" s="1339"/>
      <c r="AJ65" s="1339"/>
      <c r="AK65" s="1339"/>
      <c r="AL65" s="1339"/>
      <c r="AM65" s="1339"/>
      <c r="AN65" s="1339"/>
      <c r="AO65" s="1339"/>
      <c r="AP65" s="1339"/>
      <c r="AQ65" s="1339"/>
      <c r="AR65" s="1339"/>
      <c r="AS65" s="1339"/>
      <c r="AT65" s="1339"/>
      <c r="AU65" s="1339"/>
      <c r="AV65" s="1339"/>
      <c r="AW65" s="1339"/>
      <c r="AX65" s="1339"/>
      <c r="AY65" s="1339"/>
      <c r="AZ65" s="1339"/>
      <c r="BA65" s="1339"/>
      <c r="BB65" s="1339"/>
      <c r="BC65" s="1339"/>
      <c r="BD65" s="1339"/>
      <c r="BE65" s="1339"/>
      <c r="BF65" s="1339"/>
      <c r="BG65" s="1339"/>
      <c r="BH65" s="1339"/>
      <c r="BI65" s="1339"/>
      <c r="BJ65" s="1339"/>
      <c r="BK65" s="1339"/>
      <c r="BL65" s="1339"/>
      <c r="BM65" s="1339"/>
      <c r="BN65" s="1339"/>
      <c r="BO65" s="1339"/>
      <c r="BP65" s="1339"/>
      <c r="BQ65" s="1339"/>
      <c r="BR65" s="1339"/>
      <c r="BS65" s="1339"/>
      <c r="BT65" s="1339"/>
      <c r="BU65" s="1339"/>
      <c r="BV65" s="1339"/>
      <c r="BW65" s="1339"/>
      <c r="BX65" s="1339"/>
      <c r="BY65" s="1339"/>
      <c r="BZ65" s="1339"/>
      <c r="CA65" s="1339"/>
      <c r="CB65" s="1339"/>
      <c r="CC65" s="1339"/>
      <c r="CD65" s="1339"/>
      <c r="CE65" s="1339"/>
      <c r="CF65" s="1339"/>
      <c r="CG65" s="1339"/>
      <c r="CH65" s="1339"/>
      <c r="CI65" s="1339"/>
      <c r="CJ65" s="1339"/>
      <c r="CK65" s="1339"/>
      <c r="CL65" s="1339"/>
      <c r="CM65" s="1339"/>
      <c r="CN65" s="1339"/>
      <c r="CO65" s="1339"/>
      <c r="CP65" s="1339"/>
      <c r="CQ65" s="1339"/>
      <c r="CR65" s="1339"/>
      <c r="CS65" s="1339"/>
      <c r="CT65" s="1339"/>
      <c r="CU65" s="1339"/>
      <c r="CV65" s="1339"/>
      <c r="CW65" s="1339"/>
      <c r="CX65" s="1339"/>
      <c r="CY65" s="1339"/>
      <c r="CZ65" s="1339"/>
      <c r="DA65" s="1339"/>
      <c r="DB65" s="1339"/>
      <c r="DC65" s="1339"/>
      <c r="DD65" s="1339"/>
      <c r="DE65" s="1339"/>
      <c r="DF65" s="1339"/>
      <c r="DG65" s="1339"/>
      <c r="DH65" s="1339"/>
      <c r="DI65" s="1339"/>
      <c r="DJ65" s="1339"/>
      <c r="DK65" s="1339"/>
      <c r="DL65" s="1339"/>
      <c r="DM65" s="1339"/>
      <c r="DN65" s="1339"/>
      <c r="DO65" s="1339"/>
      <c r="DP65" s="1339"/>
      <c r="DQ65" s="1339"/>
      <c r="DR65" s="1339"/>
      <c r="DS65" s="1339"/>
      <c r="DT65" s="1339"/>
      <c r="DU65" s="1339"/>
      <c r="DV65" s="1339"/>
      <c r="DW65" s="1339"/>
      <c r="DX65" s="1339"/>
      <c r="DY65" s="1339"/>
      <c r="DZ65" s="1339"/>
      <c r="EA65" s="1339"/>
      <c r="EB65" s="1339"/>
      <c r="EC65" s="1339"/>
      <c r="ED65" s="1339"/>
      <c r="EE65" s="1339"/>
      <c r="EF65" s="1339"/>
      <c r="EG65" s="1339"/>
      <c r="EH65" s="1339"/>
      <c r="EI65" s="1339"/>
      <c r="EJ65" s="1339"/>
      <c r="EK65" s="1339"/>
      <c r="EL65" s="1339"/>
      <c r="EM65" s="1339"/>
      <c r="EN65" s="1339"/>
      <c r="EO65" s="1339"/>
      <c r="EP65" s="1339"/>
      <c r="EQ65" s="1339"/>
      <c r="ER65" s="1339"/>
      <c r="ES65" s="1339"/>
      <c r="ET65" s="1339"/>
      <c r="EU65" s="1339"/>
      <c r="EV65" s="1339"/>
      <c r="EW65" s="1339"/>
      <c r="EX65" s="1339"/>
      <c r="EY65" s="1339"/>
      <c r="EZ65" s="1339"/>
      <c r="FA65" s="1339"/>
      <c r="FB65" s="1339"/>
      <c r="FC65" s="1339"/>
      <c r="FD65" s="1339"/>
      <c r="FE65" s="1339"/>
      <c r="FF65" s="1339"/>
      <c r="FG65" s="1339"/>
      <c r="FH65" s="1339"/>
      <c r="FI65" s="1339"/>
      <c r="FJ65" s="1339"/>
      <c r="FK65" s="1339"/>
      <c r="FL65" s="1339"/>
      <c r="FM65" s="1339"/>
      <c r="FN65" s="1339"/>
      <c r="FO65" s="1339"/>
      <c r="FP65" s="1339"/>
      <c r="FQ65" s="1339"/>
      <c r="FR65" s="1339"/>
      <c r="FS65" s="1339"/>
      <c r="FT65" s="1339"/>
      <c r="FU65" s="1339"/>
      <c r="FV65" s="1339"/>
      <c r="FW65" s="1339"/>
      <c r="FX65" s="1339"/>
      <c r="FY65" s="1339"/>
      <c r="FZ65" s="1339"/>
      <c r="GA65" s="1339"/>
      <c r="GB65" s="1339"/>
      <c r="GC65" s="1339"/>
      <c r="GD65" s="1339"/>
      <c r="GE65" s="1339"/>
      <c r="GF65" s="1339"/>
      <c r="GG65" s="1339"/>
      <c r="GH65" s="1339"/>
      <c r="GI65" s="1339"/>
      <c r="GJ65" s="1339"/>
      <c r="GK65" s="1339"/>
      <c r="GL65" s="1339"/>
      <c r="GM65" s="1339"/>
      <c r="GN65" s="1339"/>
      <c r="GO65" s="1339"/>
      <c r="GP65" s="1339"/>
      <c r="GQ65" s="1339"/>
      <c r="GR65" s="1339"/>
      <c r="GS65" s="1339"/>
      <c r="GT65" s="1339"/>
      <c r="GU65" s="1339"/>
      <c r="GV65" s="1339"/>
      <c r="GW65" s="1339"/>
      <c r="GX65" s="1339"/>
    </row>
    <row r="66" spans="1:206" s="7" customFormat="1" ht="38.1" customHeight="1" x14ac:dyDescent="0.25">
      <c r="A66" s="1092" t="s">
        <v>309</v>
      </c>
      <c r="B66" s="12"/>
      <c r="C66" s="30">
        <f t="shared" ref="C66:E66" si="21">C21</f>
        <v>0</v>
      </c>
      <c r="D66" s="30">
        <f t="shared" si="21"/>
        <v>0</v>
      </c>
      <c r="E66" s="30">
        <f t="shared" si="21"/>
        <v>0</v>
      </c>
      <c r="F66" s="67"/>
      <c r="G66" s="748"/>
      <c r="H66" s="748"/>
      <c r="I66" s="41"/>
      <c r="J66" s="41"/>
      <c r="K66" s="41"/>
      <c r="L66" s="41"/>
      <c r="M66" s="41"/>
      <c r="N66" s="41"/>
      <c r="O66" s="64"/>
      <c r="P66" s="64"/>
      <c r="Q66" s="64"/>
      <c r="R66" s="64"/>
      <c r="S66" s="64"/>
      <c r="T66" s="64"/>
      <c r="U66" s="1339"/>
      <c r="V66" s="1339"/>
      <c r="W66" s="1339"/>
      <c r="X66" s="1339"/>
      <c r="Y66" s="1339"/>
      <c r="Z66" s="1339"/>
      <c r="AA66" s="1339"/>
      <c r="AB66" s="1339"/>
      <c r="AC66" s="1339"/>
      <c r="AD66" s="1339"/>
      <c r="AE66" s="1339"/>
      <c r="AF66" s="1339"/>
      <c r="AG66" s="1339"/>
      <c r="AH66" s="1339"/>
      <c r="AI66" s="1339"/>
      <c r="AJ66" s="1339"/>
      <c r="AK66" s="1339"/>
      <c r="AL66" s="1339"/>
      <c r="AM66" s="1339"/>
      <c r="AN66" s="1339"/>
      <c r="AO66" s="1339"/>
      <c r="AP66" s="1339"/>
      <c r="AQ66" s="1339"/>
      <c r="AR66" s="1339"/>
      <c r="AS66" s="1339"/>
      <c r="AT66" s="1339"/>
      <c r="AU66" s="1339"/>
      <c r="AV66" s="1339"/>
      <c r="AW66" s="1339"/>
      <c r="AX66" s="1339"/>
      <c r="AY66" s="1339"/>
      <c r="AZ66" s="1339"/>
      <c r="BA66" s="1339"/>
      <c r="BB66" s="1339"/>
      <c r="BC66" s="1339"/>
      <c r="BD66" s="1339"/>
      <c r="BE66" s="1339"/>
      <c r="BF66" s="1339"/>
      <c r="BG66" s="1339"/>
      <c r="BH66" s="1339"/>
      <c r="BI66" s="1339"/>
      <c r="BJ66" s="1339"/>
      <c r="BK66" s="1339"/>
      <c r="BL66" s="1339"/>
      <c r="BM66" s="1339"/>
      <c r="BN66" s="1339"/>
      <c r="BO66" s="1339"/>
      <c r="BP66" s="1339"/>
      <c r="BQ66" s="1339"/>
      <c r="BR66" s="1339"/>
      <c r="BS66" s="1339"/>
      <c r="BT66" s="1339"/>
      <c r="BU66" s="1339"/>
      <c r="BV66" s="1339"/>
      <c r="BW66" s="1339"/>
      <c r="BX66" s="1339"/>
      <c r="BY66" s="1339"/>
      <c r="BZ66" s="1339"/>
      <c r="CA66" s="1339"/>
      <c r="CB66" s="1339"/>
      <c r="CC66" s="1339"/>
      <c r="CD66" s="1339"/>
      <c r="CE66" s="1339"/>
      <c r="CF66" s="1339"/>
      <c r="CG66" s="1339"/>
      <c r="CH66" s="1339"/>
      <c r="CI66" s="1339"/>
      <c r="CJ66" s="1339"/>
      <c r="CK66" s="1339"/>
      <c r="CL66" s="1339"/>
      <c r="CM66" s="1339"/>
      <c r="CN66" s="1339"/>
      <c r="CO66" s="1339"/>
      <c r="CP66" s="1339"/>
      <c r="CQ66" s="1339"/>
      <c r="CR66" s="1339"/>
      <c r="CS66" s="1339"/>
      <c r="CT66" s="1339"/>
      <c r="CU66" s="1339"/>
      <c r="CV66" s="1339"/>
      <c r="CW66" s="1339"/>
      <c r="CX66" s="1339"/>
      <c r="CY66" s="1339"/>
      <c r="CZ66" s="1339"/>
      <c r="DA66" s="1339"/>
      <c r="DB66" s="1339"/>
      <c r="DC66" s="1339"/>
      <c r="DD66" s="1339"/>
      <c r="DE66" s="1339"/>
      <c r="DF66" s="1339"/>
      <c r="DG66" s="1339"/>
      <c r="DH66" s="1339"/>
      <c r="DI66" s="1339"/>
      <c r="DJ66" s="1339"/>
      <c r="DK66" s="1339"/>
      <c r="DL66" s="1339"/>
      <c r="DM66" s="1339"/>
      <c r="DN66" s="1339"/>
      <c r="DO66" s="1339"/>
      <c r="DP66" s="1339"/>
      <c r="DQ66" s="1339"/>
      <c r="DR66" s="1339"/>
      <c r="DS66" s="1339"/>
      <c r="DT66" s="1339"/>
      <c r="DU66" s="1339"/>
      <c r="DV66" s="1339"/>
      <c r="DW66" s="1339"/>
      <c r="DX66" s="1339"/>
      <c r="DY66" s="1339"/>
      <c r="DZ66" s="1339"/>
      <c r="EA66" s="1339"/>
      <c r="EB66" s="1339"/>
      <c r="EC66" s="1339"/>
      <c r="ED66" s="1339"/>
      <c r="EE66" s="1339"/>
      <c r="EF66" s="1339"/>
      <c r="EG66" s="1339"/>
      <c r="EH66" s="1339"/>
      <c r="EI66" s="1339"/>
      <c r="EJ66" s="1339"/>
      <c r="EK66" s="1339"/>
      <c r="EL66" s="1339"/>
      <c r="EM66" s="1339"/>
      <c r="EN66" s="1339"/>
      <c r="EO66" s="1339"/>
      <c r="EP66" s="1339"/>
      <c r="EQ66" s="1339"/>
      <c r="ER66" s="1339"/>
      <c r="ES66" s="1339"/>
      <c r="ET66" s="1339"/>
      <c r="EU66" s="1339"/>
      <c r="EV66" s="1339"/>
      <c r="EW66" s="1339"/>
      <c r="EX66" s="1339"/>
      <c r="EY66" s="1339"/>
      <c r="EZ66" s="1339"/>
      <c r="FA66" s="1339"/>
      <c r="FB66" s="1339"/>
      <c r="FC66" s="1339"/>
      <c r="FD66" s="1339"/>
      <c r="FE66" s="1339"/>
      <c r="FF66" s="1339"/>
      <c r="FG66" s="1339"/>
      <c r="FH66" s="1339"/>
      <c r="FI66" s="1339"/>
      <c r="FJ66" s="1339"/>
      <c r="FK66" s="1339"/>
      <c r="FL66" s="1339"/>
      <c r="FM66" s="1339"/>
      <c r="FN66" s="1339"/>
      <c r="FO66" s="1339"/>
      <c r="FP66" s="1339"/>
      <c r="FQ66" s="1339"/>
      <c r="FR66" s="1339"/>
      <c r="FS66" s="1339"/>
      <c r="FT66" s="1339"/>
      <c r="FU66" s="1339"/>
      <c r="FV66" s="1339"/>
      <c r="FW66" s="1339"/>
      <c r="FX66" s="1339"/>
      <c r="FY66" s="1339"/>
      <c r="FZ66" s="1339"/>
      <c r="GA66" s="1339"/>
      <c r="GB66" s="1339"/>
      <c r="GC66" s="1339"/>
      <c r="GD66" s="1339"/>
      <c r="GE66" s="1339"/>
      <c r="GF66" s="1339"/>
      <c r="GG66" s="1339"/>
      <c r="GH66" s="1339"/>
      <c r="GI66" s="1339"/>
      <c r="GJ66" s="1339"/>
      <c r="GK66" s="1339"/>
      <c r="GL66" s="1339"/>
      <c r="GM66" s="1339"/>
      <c r="GN66" s="1339"/>
      <c r="GO66" s="1339"/>
      <c r="GP66" s="1339"/>
      <c r="GQ66" s="1339"/>
      <c r="GR66" s="1339"/>
      <c r="GS66" s="1339"/>
      <c r="GT66" s="1339"/>
      <c r="GU66" s="1339"/>
      <c r="GV66" s="1339"/>
      <c r="GW66" s="1339"/>
      <c r="GX66" s="1339"/>
    </row>
    <row r="67" spans="1:206" s="7" customFormat="1" ht="38.1" customHeight="1" x14ac:dyDescent="0.25">
      <c r="A67" s="1092" t="s">
        <v>310</v>
      </c>
      <c r="B67" s="12"/>
      <c r="C67" s="30">
        <f t="shared" ref="C67:E67" si="22">C22</f>
        <v>0</v>
      </c>
      <c r="D67" s="30">
        <f t="shared" si="22"/>
        <v>0</v>
      </c>
      <c r="E67" s="30">
        <f t="shared" si="22"/>
        <v>0</v>
      </c>
      <c r="F67" s="67" t="e">
        <f t="shared" si="18"/>
        <v>#DIV/0!</v>
      </c>
      <c r="G67" s="748"/>
      <c r="H67" s="748"/>
      <c r="I67" s="41"/>
      <c r="J67" s="41"/>
      <c r="K67" s="41"/>
      <c r="L67" s="41"/>
      <c r="M67" s="41"/>
      <c r="N67" s="41"/>
      <c r="O67" s="64"/>
      <c r="P67" s="64"/>
      <c r="Q67" s="64"/>
      <c r="R67" s="64"/>
      <c r="S67" s="64"/>
      <c r="T67" s="64"/>
      <c r="U67" s="1339"/>
      <c r="V67" s="1339"/>
      <c r="W67" s="1339"/>
      <c r="X67" s="1339"/>
      <c r="Y67" s="1339"/>
      <c r="Z67" s="1339"/>
      <c r="AA67" s="1339"/>
      <c r="AB67" s="1339"/>
      <c r="AC67" s="1339"/>
      <c r="AD67" s="1339"/>
      <c r="AE67" s="1339"/>
      <c r="AF67" s="1339"/>
      <c r="AG67" s="1339"/>
      <c r="AH67" s="1339"/>
      <c r="AI67" s="1339"/>
      <c r="AJ67" s="1339"/>
      <c r="AK67" s="1339"/>
      <c r="AL67" s="1339"/>
      <c r="AM67" s="1339"/>
      <c r="AN67" s="1339"/>
      <c r="AO67" s="1339"/>
      <c r="AP67" s="1339"/>
      <c r="AQ67" s="1339"/>
      <c r="AR67" s="1339"/>
      <c r="AS67" s="1339"/>
      <c r="AT67" s="1339"/>
      <c r="AU67" s="1339"/>
      <c r="AV67" s="1339"/>
      <c r="AW67" s="1339"/>
      <c r="AX67" s="1339"/>
      <c r="AY67" s="1339"/>
      <c r="AZ67" s="1339"/>
      <c r="BA67" s="1339"/>
      <c r="BB67" s="1339"/>
      <c r="BC67" s="1339"/>
      <c r="BD67" s="1339"/>
      <c r="BE67" s="1339"/>
      <c r="BF67" s="1339"/>
      <c r="BG67" s="1339"/>
      <c r="BH67" s="1339"/>
      <c r="BI67" s="1339"/>
      <c r="BJ67" s="1339"/>
      <c r="BK67" s="1339"/>
      <c r="BL67" s="1339"/>
      <c r="BM67" s="1339"/>
      <c r="BN67" s="1339"/>
      <c r="BO67" s="1339"/>
      <c r="BP67" s="1339"/>
      <c r="BQ67" s="1339"/>
      <c r="BR67" s="1339"/>
      <c r="BS67" s="1339"/>
      <c r="BT67" s="1339"/>
      <c r="BU67" s="1339"/>
      <c r="BV67" s="1339"/>
      <c r="BW67" s="1339"/>
      <c r="BX67" s="1339"/>
      <c r="BY67" s="1339"/>
      <c r="BZ67" s="1339"/>
      <c r="CA67" s="1339"/>
      <c r="CB67" s="1339"/>
      <c r="CC67" s="1339"/>
      <c r="CD67" s="1339"/>
      <c r="CE67" s="1339"/>
      <c r="CF67" s="1339"/>
      <c r="CG67" s="1339"/>
      <c r="CH67" s="1339"/>
      <c r="CI67" s="1339"/>
      <c r="CJ67" s="1339"/>
      <c r="CK67" s="1339"/>
      <c r="CL67" s="1339"/>
      <c r="CM67" s="1339"/>
      <c r="CN67" s="1339"/>
      <c r="CO67" s="1339"/>
      <c r="CP67" s="1339"/>
      <c r="CQ67" s="1339"/>
      <c r="CR67" s="1339"/>
      <c r="CS67" s="1339"/>
      <c r="CT67" s="1339"/>
      <c r="CU67" s="1339"/>
      <c r="CV67" s="1339"/>
      <c r="CW67" s="1339"/>
      <c r="CX67" s="1339"/>
      <c r="CY67" s="1339"/>
      <c r="CZ67" s="1339"/>
      <c r="DA67" s="1339"/>
      <c r="DB67" s="1339"/>
      <c r="DC67" s="1339"/>
      <c r="DD67" s="1339"/>
      <c r="DE67" s="1339"/>
      <c r="DF67" s="1339"/>
      <c r="DG67" s="1339"/>
      <c r="DH67" s="1339"/>
      <c r="DI67" s="1339"/>
      <c r="DJ67" s="1339"/>
      <c r="DK67" s="1339"/>
      <c r="DL67" s="1339"/>
      <c r="DM67" s="1339"/>
      <c r="DN67" s="1339"/>
      <c r="DO67" s="1339"/>
      <c r="DP67" s="1339"/>
      <c r="DQ67" s="1339"/>
      <c r="DR67" s="1339"/>
      <c r="DS67" s="1339"/>
      <c r="DT67" s="1339"/>
      <c r="DU67" s="1339"/>
      <c r="DV67" s="1339"/>
      <c r="DW67" s="1339"/>
      <c r="DX67" s="1339"/>
      <c r="DY67" s="1339"/>
      <c r="DZ67" s="1339"/>
      <c r="EA67" s="1339"/>
      <c r="EB67" s="1339"/>
      <c r="EC67" s="1339"/>
      <c r="ED67" s="1339"/>
      <c r="EE67" s="1339"/>
      <c r="EF67" s="1339"/>
      <c r="EG67" s="1339"/>
      <c r="EH67" s="1339"/>
      <c r="EI67" s="1339"/>
      <c r="EJ67" s="1339"/>
      <c r="EK67" s="1339"/>
      <c r="EL67" s="1339"/>
      <c r="EM67" s="1339"/>
      <c r="EN67" s="1339"/>
      <c r="EO67" s="1339"/>
      <c r="EP67" s="1339"/>
      <c r="EQ67" s="1339"/>
      <c r="ER67" s="1339"/>
      <c r="ES67" s="1339"/>
      <c r="ET67" s="1339"/>
      <c r="EU67" s="1339"/>
      <c r="EV67" s="1339"/>
      <c r="EW67" s="1339"/>
      <c r="EX67" s="1339"/>
      <c r="EY67" s="1339"/>
      <c r="EZ67" s="1339"/>
      <c r="FA67" s="1339"/>
      <c r="FB67" s="1339"/>
      <c r="FC67" s="1339"/>
      <c r="FD67" s="1339"/>
      <c r="FE67" s="1339"/>
      <c r="FF67" s="1339"/>
      <c r="FG67" s="1339"/>
      <c r="FH67" s="1339"/>
      <c r="FI67" s="1339"/>
      <c r="FJ67" s="1339"/>
      <c r="FK67" s="1339"/>
      <c r="FL67" s="1339"/>
      <c r="FM67" s="1339"/>
      <c r="FN67" s="1339"/>
      <c r="FO67" s="1339"/>
      <c r="FP67" s="1339"/>
      <c r="FQ67" s="1339"/>
      <c r="FR67" s="1339"/>
      <c r="FS67" s="1339"/>
      <c r="FT67" s="1339"/>
      <c r="FU67" s="1339"/>
      <c r="FV67" s="1339"/>
      <c r="FW67" s="1339"/>
      <c r="FX67" s="1339"/>
      <c r="FY67" s="1339"/>
      <c r="FZ67" s="1339"/>
      <c r="GA67" s="1339"/>
      <c r="GB67" s="1339"/>
      <c r="GC67" s="1339"/>
      <c r="GD67" s="1339"/>
      <c r="GE67" s="1339"/>
      <c r="GF67" s="1339"/>
      <c r="GG67" s="1339"/>
      <c r="GH67" s="1339"/>
      <c r="GI67" s="1339"/>
      <c r="GJ67" s="1339"/>
      <c r="GK67" s="1339"/>
      <c r="GL67" s="1339"/>
      <c r="GM67" s="1339"/>
      <c r="GN67" s="1339"/>
      <c r="GO67" s="1339"/>
      <c r="GP67" s="1339"/>
      <c r="GQ67" s="1339"/>
      <c r="GR67" s="1339"/>
      <c r="GS67" s="1339"/>
      <c r="GT67" s="1339"/>
      <c r="GU67" s="1339"/>
      <c r="GV67" s="1339"/>
      <c r="GW67" s="1339"/>
      <c r="GX67" s="1339"/>
    </row>
    <row r="68" spans="1:206" s="7" customFormat="1" ht="38.1" customHeight="1" x14ac:dyDescent="0.25">
      <c r="A68" s="1092" t="s">
        <v>311</v>
      </c>
      <c r="B68" s="12"/>
      <c r="C68" s="30">
        <f t="shared" ref="C68:E68" si="23">C23</f>
        <v>0</v>
      </c>
      <c r="D68" s="30">
        <f t="shared" si="23"/>
        <v>0</v>
      </c>
      <c r="E68" s="30">
        <f t="shared" si="23"/>
        <v>0</v>
      </c>
      <c r="F68" s="67" t="e">
        <f t="shared" si="18"/>
        <v>#DIV/0!</v>
      </c>
      <c r="G68" s="748"/>
      <c r="H68" s="748"/>
      <c r="I68" s="41"/>
      <c r="J68" s="41"/>
      <c r="K68" s="41"/>
      <c r="L68" s="41"/>
      <c r="M68" s="41"/>
      <c r="N68" s="41"/>
      <c r="O68" s="64"/>
      <c r="P68" s="64"/>
      <c r="Q68" s="64"/>
      <c r="R68" s="64"/>
      <c r="S68" s="64"/>
      <c r="T68" s="64"/>
      <c r="U68" s="1339"/>
      <c r="V68" s="1339"/>
      <c r="W68" s="1339"/>
      <c r="X68" s="1339"/>
      <c r="Y68" s="1339"/>
      <c r="Z68" s="1339"/>
      <c r="AA68" s="1339"/>
      <c r="AB68" s="1339"/>
      <c r="AC68" s="1339"/>
      <c r="AD68" s="1339"/>
      <c r="AE68" s="1339"/>
      <c r="AF68" s="1339"/>
      <c r="AG68" s="1339"/>
      <c r="AH68" s="1339"/>
      <c r="AI68" s="1339"/>
      <c r="AJ68" s="1339"/>
      <c r="AK68" s="1339"/>
      <c r="AL68" s="1339"/>
      <c r="AM68" s="1339"/>
      <c r="AN68" s="1339"/>
      <c r="AO68" s="1339"/>
      <c r="AP68" s="1339"/>
      <c r="AQ68" s="1339"/>
      <c r="AR68" s="1339"/>
      <c r="AS68" s="1339"/>
      <c r="AT68" s="1339"/>
      <c r="AU68" s="1339"/>
      <c r="AV68" s="1339"/>
      <c r="AW68" s="1339"/>
      <c r="AX68" s="1339"/>
      <c r="AY68" s="1339"/>
      <c r="AZ68" s="1339"/>
      <c r="BA68" s="1339"/>
      <c r="BB68" s="1339"/>
      <c r="BC68" s="1339"/>
      <c r="BD68" s="1339"/>
      <c r="BE68" s="1339"/>
      <c r="BF68" s="1339"/>
      <c r="BG68" s="1339"/>
      <c r="BH68" s="1339"/>
      <c r="BI68" s="1339"/>
      <c r="BJ68" s="1339"/>
      <c r="BK68" s="1339"/>
      <c r="BL68" s="1339"/>
      <c r="BM68" s="1339"/>
      <c r="BN68" s="1339"/>
      <c r="BO68" s="1339"/>
      <c r="BP68" s="1339"/>
      <c r="BQ68" s="1339"/>
      <c r="BR68" s="1339"/>
      <c r="BS68" s="1339"/>
      <c r="BT68" s="1339"/>
      <c r="BU68" s="1339"/>
      <c r="BV68" s="1339"/>
      <c r="BW68" s="1339"/>
      <c r="BX68" s="1339"/>
      <c r="BY68" s="1339"/>
      <c r="BZ68" s="1339"/>
      <c r="CA68" s="1339"/>
      <c r="CB68" s="1339"/>
      <c r="CC68" s="1339"/>
      <c r="CD68" s="1339"/>
      <c r="CE68" s="1339"/>
      <c r="CF68" s="1339"/>
      <c r="CG68" s="1339"/>
      <c r="CH68" s="1339"/>
      <c r="CI68" s="1339"/>
      <c r="CJ68" s="1339"/>
      <c r="CK68" s="1339"/>
      <c r="CL68" s="1339"/>
      <c r="CM68" s="1339"/>
      <c r="CN68" s="1339"/>
      <c r="CO68" s="1339"/>
      <c r="CP68" s="1339"/>
      <c r="CQ68" s="1339"/>
      <c r="CR68" s="1339"/>
      <c r="CS68" s="1339"/>
      <c r="CT68" s="1339"/>
      <c r="CU68" s="1339"/>
      <c r="CV68" s="1339"/>
      <c r="CW68" s="1339"/>
      <c r="CX68" s="1339"/>
      <c r="CY68" s="1339"/>
      <c r="CZ68" s="1339"/>
      <c r="DA68" s="1339"/>
      <c r="DB68" s="1339"/>
      <c r="DC68" s="1339"/>
      <c r="DD68" s="1339"/>
      <c r="DE68" s="1339"/>
      <c r="DF68" s="1339"/>
      <c r="DG68" s="1339"/>
      <c r="DH68" s="1339"/>
      <c r="DI68" s="1339"/>
      <c r="DJ68" s="1339"/>
      <c r="DK68" s="1339"/>
      <c r="DL68" s="1339"/>
      <c r="DM68" s="1339"/>
      <c r="DN68" s="1339"/>
      <c r="DO68" s="1339"/>
      <c r="DP68" s="1339"/>
      <c r="DQ68" s="1339"/>
      <c r="DR68" s="1339"/>
      <c r="DS68" s="1339"/>
      <c r="DT68" s="1339"/>
      <c r="DU68" s="1339"/>
      <c r="DV68" s="1339"/>
      <c r="DW68" s="1339"/>
      <c r="DX68" s="1339"/>
      <c r="DY68" s="1339"/>
      <c r="DZ68" s="1339"/>
      <c r="EA68" s="1339"/>
      <c r="EB68" s="1339"/>
      <c r="EC68" s="1339"/>
      <c r="ED68" s="1339"/>
      <c r="EE68" s="1339"/>
      <c r="EF68" s="1339"/>
      <c r="EG68" s="1339"/>
      <c r="EH68" s="1339"/>
      <c r="EI68" s="1339"/>
      <c r="EJ68" s="1339"/>
      <c r="EK68" s="1339"/>
      <c r="EL68" s="1339"/>
      <c r="EM68" s="1339"/>
      <c r="EN68" s="1339"/>
      <c r="EO68" s="1339"/>
      <c r="EP68" s="1339"/>
      <c r="EQ68" s="1339"/>
      <c r="ER68" s="1339"/>
      <c r="ES68" s="1339"/>
      <c r="ET68" s="1339"/>
      <c r="EU68" s="1339"/>
      <c r="EV68" s="1339"/>
      <c r="EW68" s="1339"/>
      <c r="EX68" s="1339"/>
      <c r="EY68" s="1339"/>
      <c r="EZ68" s="1339"/>
      <c r="FA68" s="1339"/>
      <c r="FB68" s="1339"/>
      <c r="FC68" s="1339"/>
      <c r="FD68" s="1339"/>
      <c r="FE68" s="1339"/>
      <c r="FF68" s="1339"/>
      <c r="FG68" s="1339"/>
      <c r="FH68" s="1339"/>
      <c r="FI68" s="1339"/>
      <c r="FJ68" s="1339"/>
      <c r="FK68" s="1339"/>
      <c r="FL68" s="1339"/>
      <c r="FM68" s="1339"/>
      <c r="FN68" s="1339"/>
      <c r="FO68" s="1339"/>
      <c r="FP68" s="1339"/>
      <c r="FQ68" s="1339"/>
      <c r="FR68" s="1339"/>
      <c r="FS68" s="1339"/>
      <c r="FT68" s="1339"/>
      <c r="FU68" s="1339"/>
      <c r="FV68" s="1339"/>
      <c r="FW68" s="1339"/>
      <c r="FX68" s="1339"/>
      <c r="FY68" s="1339"/>
      <c r="FZ68" s="1339"/>
      <c r="GA68" s="1339"/>
      <c r="GB68" s="1339"/>
      <c r="GC68" s="1339"/>
      <c r="GD68" s="1339"/>
      <c r="GE68" s="1339"/>
      <c r="GF68" s="1339"/>
      <c r="GG68" s="1339"/>
      <c r="GH68" s="1339"/>
      <c r="GI68" s="1339"/>
      <c r="GJ68" s="1339"/>
      <c r="GK68" s="1339"/>
      <c r="GL68" s="1339"/>
      <c r="GM68" s="1339"/>
      <c r="GN68" s="1339"/>
      <c r="GO68" s="1339"/>
      <c r="GP68" s="1339"/>
      <c r="GQ68" s="1339"/>
      <c r="GR68" s="1339"/>
      <c r="GS68" s="1339"/>
      <c r="GT68" s="1339"/>
      <c r="GU68" s="1339"/>
      <c r="GV68" s="1339"/>
      <c r="GW68" s="1339"/>
      <c r="GX68" s="1339"/>
    </row>
    <row r="69" spans="1:206" s="7" customFormat="1" ht="38.1" customHeight="1" x14ac:dyDescent="0.25">
      <c r="A69" s="1092" t="s">
        <v>312</v>
      </c>
      <c r="B69" s="12"/>
      <c r="C69" s="30">
        <f t="shared" ref="C69:E69" si="24">C24</f>
        <v>0</v>
      </c>
      <c r="D69" s="30">
        <f t="shared" si="24"/>
        <v>0</v>
      </c>
      <c r="E69" s="30">
        <f t="shared" si="24"/>
        <v>0</v>
      </c>
      <c r="F69" s="67" t="e">
        <f t="shared" si="18"/>
        <v>#DIV/0!</v>
      </c>
      <c r="G69" s="748"/>
      <c r="H69" s="748"/>
      <c r="I69" s="41"/>
      <c r="J69" s="41"/>
      <c r="K69" s="41"/>
      <c r="L69" s="41"/>
      <c r="M69" s="41"/>
      <c r="N69" s="41"/>
      <c r="O69" s="64"/>
      <c r="P69" s="64"/>
      <c r="Q69" s="64"/>
      <c r="R69" s="64"/>
      <c r="S69" s="64"/>
      <c r="T69" s="64"/>
      <c r="U69" s="1339"/>
      <c r="V69" s="1339"/>
      <c r="W69" s="1339"/>
      <c r="X69" s="1339"/>
      <c r="Y69" s="1339"/>
      <c r="Z69" s="1339"/>
      <c r="AA69" s="1339"/>
      <c r="AB69" s="1339"/>
      <c r="AC69" s="1339"/>
      <c r="AD69" s="1339"/>
      <c r="AE69" s="1339"/>
      <c r="AF69" s="1339"/>
      <c r="AG69" s="1339"/>
      <c r="AH69" s="1339"/>
      <c r="AI69" s="1339"/>
      <c r="AJ69" s="1339"/>
      <c r="AK69" s="1339"/>
      <c r="AL69" s="1339"/>
      <c r="AM69" s="1339"/>
      <c r="AN69" s="1339"/>
      <c r="AO69" s="1339"/>
      <c r="AP69" s="1339"/>
      <c r="AQ69" s="1339"/>
      <c r="AR69" s="1339"/>
      <c r="AS69" s="1339"/>
      <c r="AT69" s="1339"/>
      <c r="AU69" s="1339"/>
      <c r="AV69" s="1339"/>
      <c r="AW69" s="1339"/>
      <c r="AX69" s="1339"/>
      <c r="AY69" s="1339"/>
      <c r="AZ69" s="1339"/>
      <c r="BA69" s="1339"/>
      <c r="BB69" s="1339"/>
      <c r="BC69" s="1339"/>
      <c r="BD69" s="1339"/>
      <c r="BE69" s="1339"/>
      <c r="BF69" s="1339"/>
      <c r="BG69" s="1339"/>
      <c r="BH69" s="1339"/>
      <c r="BI69" s="1339"/>
      <c r="BJ69" s="1339"/>
      <c r="BK69" s="1339"/>
      <c r="BL69" s="1339"/>
      <c r="BM69" s="1339"/>
      <c r="BN69" s="1339"/>
      <c r="BO69" s="1339"/>
      <c r="BP69" s="1339"/>
      <c r="BQ69" s="1339"/>
      <c r="BR69" s="1339"/>
      <c r="BS69" s="1339"/>
      <c r="BT69" s="1339"/>
      <c r="BU69" s="1339"/>
      <c r="BV69" s="1339"/>
      <c r="BW69" s="1339"/>
      <c r="BX69" s="1339"/>
      <c r="BY69" s="1339"/>
      <c r="BZ69" s="1339"/>
      <c r="CA69" s="1339"/>
      <c r="CB69" s="1339"/>
      <c r="CC69" s="1339"/>
      <c r="CD69" s="1339"/>
      <c r="CE69" s="1339"/>
      <c r="CF69" s="1339"/>
      <c r="CG69" s="1339"/>
      <c r="CH69" s="1339"/>
      <c r="CI69" s="1339"/>
      <c r="CJ69" s="1339"/>
      <c r="CK69" s="1339"/>
      <c r="CL69" s="1339"/>
      <c r="CM69" s="1339"/>
      <c r="CN69" s="1339"/>
      <c r="CO69" s="1339"/>
      <c r="CP69" s="1339"/>
      <c r="CQ69" s="1339"/>
      <c r="CR69" s="1339"/>
      <c r="CS69" s="1339"/>
      <c r="CT69" s="1339"/>
      <c r="CU69" s="1339"/>
      <c r="CV69" s="1339"/>
      <c r="CW69" s="1339"/>
      <c r="CX69" s="1339"/>
      <c r="CY69" s="1339"/>
      <c r="CZ69" s="1339"/>
      <c r="DA69" s="1339"/>
      <c r="DB69" s="1339"/>
      <c r="DC69" s="1339"/>
      <c r="DD69" s="1339"/>
      <c r="DE69" s="1339"/>
      <c r="DF69" s="1339"/>
      <c r="DG69" s="1339"/>
      <c r="DH69" s="1339"/>
      <c r="DI69" s="1339"/>
      <c r="DJ69" s="1339"/>
      <c r="DK69" s="1339"/>
      <c r="DL69" s="1339"/>
      <c r="DM69" s="1339"/>
      <c r="DN69" s="1339"/>
      <c r="DO69" s="1339"/>
      <c r="DP69" s="1339"/>
      <c r="DQ69" s="1339"/>
      <c r="DR69" s="1339"/>
      <c r="DS69" s="1339"/>
      <c r="DT69" s="1339"/>
      <c r="DU69" s="1339"/>
      <c r="DV69" s="1339"/>
      <c r="DW69" s="1339"/>
      <c r="DX69" s="1339"/>
      <c r="DY69" s="1339"/>
      <c r="DZ69" s="1339"/>
      <c r="EA69" s="1339"/>
      <c r="EB69" s="1339"/>
      <c r="EC69" s="1339"/>
      <c r="ED69" s="1339"/>
      <c r="EE69" s="1339"/>
      <c r="EF69" s="1339"/>
      <c r="EG69" s="1339"/>
      <c r="EH69" s="1339"/>
      <c r="EI69" s="1339"/>
      <c r="EJ69" s="1339"/>
      <c r="EK69" s="1339"/>
      <c r="EL69" s="1339"/>
      <c r="EM69" s="1339"/>
      <c r="EN69" s="1339"/>
      <c r="EO69" s="1339"/>
      <c r="EP69" s="1339"/>
      <c r="EQ69" s="1339"/>
      <c r="ER69" s="1339"/>
      <c r="ES69" s="1339"/>
      <c r="ET69" s="1339"/>
      <c r="EU69" s="1339"/>
      <c r="EV69" s="1339"/>
      <c r="EW69" s="1339"/>
      <c r="EX69" s="1339"/>
      <c r="EY69" s="1339"/>
      <c r="EZ69" s="1339"/>
      <c r="FA69" s="1339"/>
      <c r="FB69" s="1339"/>
      <c r="FC69" s="1339"/>
      <c r="FD69" s="1339"/>
      <c r="FE69" s="1339"/>
      <c r="FF69" s="1339"/>
      <c r="FG69" s="1339"/>
      <c r="FH69" s="1339"/>
      <c r="FI69" s="1339"/>
      <c r="FJ69" s="1339"/>
      <c r="FK69" s="1339"/>
      <c r="FL69" s="1339"/>
      <c r="FM69" s="1339"/>
      <c r="FN69" s="1339"/>
      <c r="FO69" s="1339"/>
      <c r="FP69" s="1339"/>
      <c r="FQ69" s="1339"/>
      <c r="FR69" s="1339"/>
      <c r="FS69" s="1339"/>
      <c r="FT69" s="1339"/>
      <c r="FU69" s="1339"/>
      <c r="FV69" s="1339"/>
      <c r="FW69" s="1339"/>
      <c r="FX69" s="1339"/>
      <c r="FY69" s="1339"/>
      <c r="FZ69" s="1339"/>
      <c r="GA69" s="1339"/>
      <c r="GB69" s="1339"/>
      <c r="GC69" s="1339"/>
      <c r="GD69" s="1339"/>
      <c r="GE69" s="1339"/>
      <c r="GF69" s="1339"/>
      <c r="GG69" s="1339"/>
      <c r="GH69" s="1339"/>
      <c r="GI69" s="1339"/>
      <c r="GJ69" s="1339"/>
      <c r="GK69" s="1339"/>
      <c r="GL69" s="1339"/>
      <c r="GM69" s="1339"/>
      <c r="GN69" s="1339"/>
      <c r="GO69" s="1339"/>
      <c r="GP69" s="1339"/>
      <c r="GQ69" s="1339"/>
      <c r="GR69" s="1339"/>
      <c r="GS69" s="1339"/>
      <c r="GT69" s="1339"/>
      <c r="GU69" s="1339"/>
      <c r="GV69" s="1339"/>
      <c r="GW69" s="1339"/>
      <c r="GX69" s="1339"/>
    </row>
    <row r="70" spans="1:206" s="7" customFormat="1" ht="38.1" customHeight="1" x14ac:dyDescent="0.25">
      <c r="A70" s="1092" t="s">
        <v>160</v>
      </c>
      <c r="B70" s="12"/>
      <c r="C70" s="30">
        <f t="shared" ref="C70:E70" si="25">C25</f>
        <v>0</v>
      </c>
      <c r="D70" s="30">
        <f t="shared" si="25"/>
        <v>0</v>
      </c>
      <c r="E70" s="30">
        <f t="shared" si="25"/>
        <v>0</v>
      </c>
      <c r="F70" s="67" t="e">
        <f t="shared" si="18"/>
        <v>#DIV/0!</v>
      </c>
      <c r="G70" s="748"/>
      <c r="H70" s="748"/>
      <c r="I70" s="41"/>
      <c r="J70" s="41"/>
      <c r="K70" s="41"/>
      <c r="L70" s="41"/>
      <c r="M70" s="41"/>
      <c r="N70" s="41"/>
      <c r="O70" s="64"/>
      <c r="P70" s="64"/>
      <c r="Q70" s="64"/>
      <c r="R70" s="64"/>
      <c r="S70" s="64"/>
      <c r="T70" s="64"/>
      <c r="U70" s="1339"/>
      <c r="V70" s="1339"/>
      <c r="W70" s="1339"/>
      <c r="X70" s="1339"/>
      <c r="Y70" s="1339"/>
      <c r="Z70" s="1339"/>
      <c r="AA70" s="1339"/>
      <c r="AB70" s="1339"/>
      <c r="AC70" s="1339"/>
      <c r="AD70" s="1339"/>
      <c r="AE70" s="1339"/>
      <c r="AF70" s="1339"/>
      <c r="AG70" s="1339"/>
      <c r="AH70" s="1339"/>
      <c r="AI70" s="1339"/>
      <c r="AJ70" s="1339"/>
      <c r="AK70" s="1339"/>
      <c r="AL70" s="1339"/>
      <c r="AM70" s="1339"/>
      <c r="AN70" s="1339"/>
      <c r="AO70" s="1339"/>
      <c r="AP70" s="1339"/>
      <c r="AQ70" s="1339"/>
      <c r="AR70" s="1339"/>
      <c r="AS70" s="1339"/>
      <c r="AT70" s="1339"/>
      <c r="AU70" s="1339"/>
      <c r="AV70" s="1339"/>
      <c r="AW70" s="1339"/>
      <c r="AX70" s="1339"/>
      <c r="AY70" s="1339"/>
      <c r="AZ70" s="1339"/>
      <c r="BA70" s="1339"/>
      <c r="BB70" s="1339"/>
      <c r="BC70" s="1339"/>
      <c r="BD70" s="1339"/>
      <c r="BE70" s="1339"/>
      <c r="BF70" s="1339"/>
      <c r="BG70" s="1339"/>
      <c r="BH70" s="1339"/>
      <c r="BI70" s="1339"/>
      <c r="BJ70" s="1339"/>
      <c r="BK70" s="1339"/>
      <c r="BL70" s="1339"/>
      <c r="BM70" s="1339"/>
      <c r="BN70" s="1339"/>
      <c r="BO70" s="1339"/>
      <c r="BP70" s="1339"/>
      <c r="BQ70" s="1339"/>
      <c r="BR70" s="1339"/>
      <c r="BS70" s="1339"/>
      <c r="BT70" s="1339"/>
      <c r="BU70" s="1339"/>
      <c r="BV70" s="1339"/>
      <c r="BW70" s="1339"/>
      <c r="BX70" s="1339"/>
      <c r="BY70" s="1339"/>
      <c r="BZ70" s="1339"/>
      <c r="CA70" s="1339"/>
      <c r="CB70" s="1339"/>
      <c r="CC70" s="1339"/>
      <c r="CD70" s="1339"/>
      <c r="CE70" s="1339"/>
      <c r="CF70" s="1339"/>
      <c r="CG70" s="1339"/>
      <c r="CH70" s="1339"/>
      <c r="CI70" s="1339"/>
      <c r="CJ70" s="1339"/>
      <c r="CK70" s="1339"/>
      <c r="CL70" s="1339"/>
      <c r="CM70" s="1339"/>
      <c r="CN70" s="1339"/>
      <c r="CO70" s="1339"/>
      <c r="CP70" s="1339"/>
      <c r="CQ70" s="1339"/>
      <c r="CR70" s="1339"/>
      <c r="CS70" s="1339"/>
      <c r="CT70" s="1339"/>
      <c r="CU70" s="1339"/>
      <c r="CV70" s="1339"/>
      <c r="CW70" s="1339"/>
      <c r="CX70" s="1339"/>
      <c r="CY70" s="1339"/>
      <c r="CZ70" s="1339"/>
      <c r="DA70" s="1339"/>
      <c r="DB70" s="1339"/>
      <c r="DC70" s="1339"/>
      <c r="DD70" s="1339"/>
      <c r="DE70" s="1339"/>
      <c r="DF70" s="1339"/>
      <c r="DG70" s="1339"/>
      <c r="DH70" s="1339"/>
      <c r="DI70" s="1339"/>
      <c r="DJ70" s="1339"/>
      <c r="DK70" s="1339"/>
      <c r="DL70" s="1339"/>
      <c r="DM70" s="1339"/>
      <c r="DN70" s="1339"/>
      <c r="DO70" s="1339"/>
      <c r="DP70" s="1339"/>
      <c r="DQ70" s="1339"/>
      <c r="DR70" s="1339"/>
      <c r="DS70" s="1339"/>
      <c r="DT70" s="1339"/>
      <c r="DU70" s="1339"/>
      <c r="DV70" s="1339"/>
      <c r="DW70" s="1339"/>
      <c r="DX70" s="1339"/>
      <c r="DY70" s="1339"/>
      <c r="DZ70" s="1339"/>
      <c r="EA70" s="1339"/>
      <c r="EB70" s="1339"/>
      <c r="EC70" s="1339"/>
      <c r="ED70" s="1339"/>
      <c r="EE70" s="1339"/>
      <c r="EF70" s="1339"/>
      <c r="EG70" s="1339"/>
      <c r="EH70" s="1339"/>
      <c r="EI70" s="1339"/>
      <c r="EJ70" s="1339"/>
      <c r="EK70" s="1339"/>
      <c r="EL70" s="1339"/>
      <c r="EM70" s="1339"/>
      <c r="EN70" s="1339"/>
      <c r="EO70" s="1339"/>
      <c r="EP70" s="1339"/>
      <c r="EQ70" s="1339"/>
      <c r="ER70" s="1339"/>
      <c r="ES70" s="1339"/>
      <c r="ET70" s="1339"/>
      <c r="EU70" s="1339"/>
      <c r="EV70" s="1339"/>
      <c r="EW70" s="1339"/>
      <c r="EX70" s="1339"/>
      <c r="EY70" s="1339"/>
      <c r="EZ70" s="1339"/>
      <c r="FA70" s="1339"/>
      <c r="FB70" s="1339"/>
      <c r="FC70" s="1339"/>
      <c r="FD70" s="1339"/>
      <c r="FE70" s="1339"/>
      <c r="FF70" s="1339"/>
      <c r="FG70" s="1339"/>
      <c r="FH70" s="1339"/>
      <c r="FI70" s="1339"/>
      <c r="FJ70" s="1339"/>
      <c r="FK70" s="1339"/>
      <c r="FL70" s="1339"/>
      <c r="FM70" s="1339"/>
      <c r="FN70" s="1339"/>
      <c r="FO70" s="1339"/>
      <c r="FP70" s="1339"/>
      <c r="FQ70" s="1339"/>
      <c r="FR70" s="1339"/>
      <c r="FS70" s="1339"/>
      <c r="FT70" s="1339"/>
      <c r="FU70" s="1339"/>
      <c r="FV70" s="1339"/>
      <c r="FW70" s="1339"/>
      <c r="FX70" s="1339"/>
      <c r="FY70" s="1339"/>
      <c r="FZ70" s="1339"/>
      <c r="GA70" s="1339"/>
      <c r="GB70" s="1339"/>
      <c r="GC70" s="1339"/>
      <c r="GD70" s="1339"/>
      <c r="GE70" s="1339"/>
      <c r="GF70" s="1339"/>
      <c r="GG70" s="1339"/>
      <c r="GH70" s="1339"/>
      <c r="GI70" s="1339"/>
      <c r="GJ70" s="1339"/>
      <c r="GK70" s="1339"/>
      <c r="GL70" s="1339"/>
      <c r="GM70" s="1339"/>
      <c r="GN70" s="1339"/>
      <c r="GO70" s="1339"/>
      <c r="GP70" s="1339"/>
      <c r="GQ70" s="1339"/>
      <c r="GR70" s="1339"/>
      <c r="GS70" s="1339"/>
      <c r="GT70" s="1339"/>
      <c r="GU70" s="1339"/>
      <c r="GV70" s="1339"/>
      <c r="GW70" s="1339"/>
      <c r="GX70" s="1339"/>
    </row>
    <row r="71" spans="1:206" s="7" customFormat="1" ht="38.1" customHeight="1" x14ac:dyDescent="0.25">
      <c r="A71" s="1092" t="s">
        <v>306</v>
      </c>
      <c r="B71" s="12"/>
      <c r="C71" s="30">
        <f t="shared" ref="C71:E71" si="26">C26</f>
        <v>0</v>
      </c>
      <c r="D71" s="30">
        <f t="shared" si="26"/>
        <v>0</v>
      </c>
      <c r="E71" s="30">
        <f t="shared" si="26"/>
        <v>0</v>
      </c>
      <c r="F71" s="67" t="e">
        <f t="shared" si="18"/>
        <v>#DIV/0!</v>
      </c>
      <c r="G71" s="748"/>
      <c r="H71" s="748"/>
      <c r="I71" s="41"/>
      <c r="J71" s="41"/>
      <c r="K71" s="41"/>
      <c r="L71" s="41"/>
      <c r="M71" s="41"/>
      <c r="N71" s="41"/>
      <c r="O71" s="64"/>
      <c r="P71" s="64"/>
      <c r="Q71" s="64"/>
      <c r="R71" s="64"/>
      <c r="S71" s="64"/>
      <c r="T71" s="64"/>
      <c r="U71" s="1339"/>
      <c r="V71" s="1339"/>
      <c r="W71" s="1339"/>
      <c r="X71" s="1339"/>
      <c r="Y71" s="1339"/>
      <c r="Z71" s="1339"/>
      <c r="AA71" s="1339"/>
      <c r="AB71" s="1339"/>
      <c r="AC71" s="1339"/>
      <c r="AD71" s="1339"/>
      <c r="AE71" s="1339"/>
      <c r="AF71" s="1339"/>
      <c r="AG71" s="1339"/>
      <c r="AH71" s="1339"/>
      <c r="AI71" s="1339"/>
      <c r="AJ71" s="1339"/>
      <c r="AK71" s="1339"/>
      <c r="AL71" s="1339"/>
      <c r="AM71" s="1339"/>
      <c r="AN71" s="1339"/>
      <c r="AO71" s="1339"/>
      <c r="AP71" s="1339"/>
      <c r="AQ71" s="1339"/>
      <c r="AR71" s="1339"/>
      <c r="AS71" s="1339"/>
      <c r="AT71" s="1339"/>
      <c r="AU71" s="1339"/>
      <c r="AV71" s="1339"/>
      <c r="AW71" s="1339"/>
      <c r="AX71" s="1339"/>
      <c r="AY71" s="1339"/>
      <c r="AZ71" s="1339"/>
      <c r="BA71" s="1339"/>
      <c r="BB71" s="1339"/>
      <c r="BC71" s="1339"/>
      <c r="BD71" s="1339"/>
      <c r="BE71" s="1339"/>
      <c r="BF71" s="1339"/>
      <c r="BG71" s="1339"/>
      <c r="BH71" s="1339"/>
      <c r="BI71" s="1339"/>
      <c r="BJ71" s="1339"/>
      <c r="BK71" s="1339"/>
      <c r="BL71" s="1339"/>
      <c r="BM71" s="1339"/>
      <c r="BN71" s="1339"/>
      <c r="BO71" s="1339"/>
      <c r="BP71" s="1339"/>
      <c r="BQ71" s="1339"/>
      <c r="BR71" s="1339"/>
      <c r="BS71" s="1339"/>
      <c r="BT71" s="1339"/>
      <c r="BU71" s="1339"/>
      <c r="BV71" s="1339"/>
      <c r="BW71" s="1339"/>
      <c r="BX71" s="1339"/>
      <c r="BY71" s="1339"/>
      <c r="BZ71" s="1339"/>
      <c r="CA71" s="1339"/>
      <c r="CB71" s="1339"/>
      <c r="CC71" s="1339"/>
      <c r="CD71" s="1339"/>
      <c r="CE71" s="1339"/>
      <c r="CF71" s="1339"/>
      <c r="CG71" s="1339"/>
      <c r="CH71" s="1339"/>
      <c r="CI71" s="1339"/>
      <c r="CJ71" s="1339"/>
      <c r="CK71" s="1339"/>
      <c r="CL71" s="1339"/>
      <c r="CM71" s="1339"/>
      <c r="CN71" s="1339"/>
      <c r="CO71" s="1339"/>
      <c r="CP71" s="1339"/>
      <c r="CQ71" s="1339"/>
      <c r="CR71" s="1339"/>
      <c r="CS71" s="1339"/>
      <c r="CT71" s="1339"/>
      <c r="CU71" s="1339"/>
      <c r="CV71" s="1339"/>
      <c r="CW71" s="1339"/>
      <c r="CX71" s="1339"/>
      <c r="CY71" s="1339"/>
      <c r="CZ71" s="1339"/>
      <c r="DA71" s="1339"/>
      <c r="DB71" s="1339"/>
      <c r="DC71" s="1339"/>
      <c r="DD71" s="1339"/>
      <c r="DE71" s="1339"/>
      <c r="DF71" s="1339"/>
      <c r="DG71" s="1339"/>
      <c r="DH71" s="1339"/>
      <c r="DI71" s="1339"/>
      <c r="DJ71" s="1339"/>
      <c r="DK71" s="1339"/>
      <c r="DL71" s="1339"/>
      <c r="DM71" s="1339"/>
      <c r="DN71" s="1339"/>
      <c r="DO71" s="1339"/>
      <c r="DP71" s="1339"/>
      <c r="DQ71" s="1339"/>
      <c r="DR71" s="1339"/>
      <c r="DS71" s="1339"/>
      <c r="DT71" s="1339"/>
      <c r="DU71" s="1339"/>
      <c r="DV71" s="1339"/>
      <c r="DW71" s="1339"/>
      <c r="DX71" s="1339"/>
      <c r="DY71" s="1339"/>
      <c r="DZ71" s="1339"/>
      <c r="EA71" s="1339"/>
      <c r="EB71" s="1339"/>
      <c r="EC71" s="1339"/>
      <c r="ED71" s="1339"/>
      <c r="EE71" s="1339"/>
      <c r="EF71" s="1339"/>
      <c r="EG71" s="1339"/>
      <c r="EH71" s="1339"/>
      <c r="EI71" s="1339"/>
      <c r="EJ71" s="1339"/>
      <c r="EK71" s="1339"/>
      <c r="EL71" s="1339"/>
      <c r="EM71" s="1339"/>
      <c r="EN71" s="1339"/>
      <c r="EO71" s="1339"/>
      <c r="EP71" s="1339"/>
      <c r="EQ71" s="1339"/>
      <c r="ER71" s="1339"/>
      <c r="ES71" s="1339"/>
      <c r="ET71" s="1339"/>
      <c r="EU71" s="1339"/>
      <c r="EV71" s="1339"/>
      <c r="EW71" s="1339"/>
      <c r="EX71" s="1339"/>
      <c r="EY71" s="1339"/>
      <c r="EZ71" s="1339"/>
      <c r="FA71" s="1339"/>
      <c r="FB71" s="1339"/>
      <c r="FC71" s="1339"/>
      <c r="FD71" s="1339"/>
      <c r="FE71" s="1339"/>
      <c r="FF71" s="1339"/>
      <c r="FG71" s="1339"/>
      <c r="FH71" s="1339"/>
      <c r="FI71" s="1339"/>
      <c r="FJ71" s="1339"/>
      <c r="FK71" s="1339"/>
      <c r="FL71" s="1339"/>
      <c r="FM71" s="1339"/>
      <c r="FN71" s="1339"/>
      <c r="FO71" s="1339"/>
      <c r="FP71" s="1339"/>
      <c r="FQ71" s="1339"/>
      <c r="FR71" s="1339"/>
      <c r="FS71" s="1339"/>
      <c r="FT71" s="1339"/>
      <c r="FU71" s="1339"/>
      <c r="FV71" s="1339"/>
      <c r="FW71" s="1339"/>
      <c r="FX71" s="1339"/>
      <c r="FY71" s="1339"/>
      <c r="FZ71" s="1339"/>
      <c r="GA71" s="1339"/>
      <c r="GB71" s="1339"/>
      <c r="GC71" s="1339"/>
      <c r="GD71" s="1339"/>
      <c r="GE71" s="1339"/>
      <c r="GF71" s="1339"/>
      <c r="GG71" s="1339"/>
      <c r="GH71" s="1339"/>
      <c r="GI71" s="1339"/>
      <c r="GJ71" s="1339"/>
      <c r="GK71" s="1339"/>
      <c r="GL71" s="1339"/>
      <c r="GM71" s="1339"/>
      <c r="GN71" s="1339"/>
      <c r="GO71" s="1339"/>
      <c r="GP71" s="1339"/>
      <c r="GQ71" s="1339"/>
      <c r="GR71" s="1339"/>
      <c r="GS71" s="1339"/>
      <c r="GT71" s="1339"/>
      <c r="GU71" s="1339"/>
      <c r="GV71" s="1339"/>
      <c r="GW71" s="1339"/>
      <c r="GX71" s="1339"/>
    </row>
    <row r="72" spans="1:206" s="7" customFormat="1" ht="38.1" customHeight="1" x14ac:dyDescent="0.25">
      <c r="A72" s="1115" t="s">
        <v>169</v>
      </c>
      <c r="B72" s="12"/>
      <c r="C72" s="30">
        <f t="shared" ref="C72:E72" si="27">C27</f>
        <v>0</v>
      </c>
      <c r="D72" s="30">
        <f t="shared" si="27"/>
        <v>0</v>
      </c>
      <c r="E72" s="30">
        <f t="shared" si="27"/>
        <v>0</v>
      </c>
      <c r="F72" s="67" t="e">
        <f t="shared" si="18"/>
        <v>#DIV/0!</v>
      </c>
      <c r="G72" s="748"/>
      <c r="H72" s="748"/>
      <c r="I72" s="41"/>
      <c r="J72" s="41"/>
      <c r="K72" s="41"/>
      <c r="L72" s="41"/>
      <c r="M72" s="41"/>
      <c r="N72" s="41"/>
      <c r="O72" s="64"/>
      <c r="P72" s="64"/>
      <c r="Q72" s="64"/>
      <c r="R72" s="64"/>
      <c r="S72" s="64"/>
      <c r="T72" s="64"/>
      <c r="U72" s="1339"/>
      <c r="V72" s="1339"/>
      <c r="W72" s="1339"/>
      <c r="X72" s="1339"/>
      <c r="Y72" s="1339"/>
      <c r="Z72" s="1339"/>
      <c r="AA72" s="1339"/>
      <c r="AB72" s="1339"/>
      <c r="AC72" s="1339"/>
      <c r="AD72" s="1339"/>
      <c r="AE72" s="1339"/>
      <c r="AF72" s="1339"/>
      <c r="AG72" s="1339"/>
      <c r="AH72" s="1339"/>
      <c r="AI72" s="1339"/>
      <c r="AJ72" s="1339"/>
      <c r="AK72" s="1339"/>
      <c r="AL72" s="1339"/>
      <c r="AM72" s="1339"/>
      <c r="AN72" s="1339"/>
      <c r="AO72" s="1339"/>
      <c r="AP72" s="1339"/>
      <c r="AQ72" s="1339"/>
      <c r="AR72" s="1339"/>
      <c r="AS72" s="1339"/>
      <c r="AT72" s="1339"/>
      <c r="AU72" s="1339"/>
      <c r="AV72" s="1339"/>
      <c r="AW72" s="1339"/>
      <c r="AX72" s="1339"/>
      <c r="AY72" s="1339"/>
      <c r="AZ72" s="1339"/>
      <c r="BA72" s="1339"/>
      <c r="BB72" s="1339"/>
      <c r="BC72" s="1339"/>
      <c r="BD72" s="1339"/>
      <c r="BE72" s="1339"/>
      <c r="BF72" s="1339"/>
      <c r="BG72" s="1339"/>
      <c r="BH72" s="1339"/>
      <c r="BI72" s="1339"/>
      <c r="BJ72" s="1339"/>
      <c r="BK72" s="1339"/>
      <c r="BL72" s="1339"/>
      <c r="BM72" s="1339"/>
      <c r="BN72" s="1339"/>
      <c r="BO72" s="1339"/>
      <c r="BP72" s="1339"/>
      <c r="BQ72" s="1339"/>
      <c r="BR72" s="1339"/>
      <c r="BS72" s="1339"/>
      <c r="BT72" s="1339"/>
      <c r="BU72" s="1339"/>
      <c r="BV72" s="1339"/>
      <c r="BW72" s="1339"/>
      <c r="BX72" s="1339"/>
      <c r="BY72" s="1339"/>
      <c r="BZ72" s="1339"/>
      <c r="CA72" s="1339"/>
      <c r="CB72" s="1339"/>
      <c r="CC72" s="1339"/>
      <c r="CD72" s="1339"/>
      <c r="CE72" s="1339"/>
      <c r="CF72" s="1339"/>
      <c r="CG72" s="1339"/>
      <c r="CH72" s="1339"/>
      <c r="CI72" s="1339"/>
      <c r="CJ72" s="1339"/>
      <c r="CK72" s="1339"/>
      <c r="CL72" s="1339"/>
      <c r="CM72" s="1339"/>
      <c r="CN72" s="1339"/>
      <c r="CO72" s="1339"/>
      <c r="CP72" s="1339"/>
      <c r="CQ72" s="1339"/>
      <c r="CR72" s="1339"/>
      <c r="CS72" s="1339"/>
      <c r="CT72" s="1339"/>
      <c r="CU72" s="1339"/>
      <c r="CV72" s="1339"/>
      <c r="CW72" s="1339"/>
      <c r="CX72" s="1339"/>
      <c r="CY72" s="1339"/>
      <c r="CZ72" s="1339"/>
      <c r="DA72" s="1339"/>
      <c r="DB72" s="1339"/>
      <c r="DC72" s="1339"/>
      <c r="DD72" s="1339"/>
      <c r="DE72" s="1339"/>
      <c r="DF72" s="1339"/>
      <c r="DG72" s="1339"/>
      <c r="DH72" s="1339"/>
      <c r="DI72" s="1339"/>
      <c r="DJ72" s="1339"/>
      <c r="DK72" s="1339"/>
      <c r="DL72" s="1339"/>
      <c r="DM72" s="1339"/>
      <c r="DN72" s="1339"/>
      <c r="DO72" s="1339"/>
      <c r="DP72" s="1339"/>
      <c r="DQ72" s="1339"/>
      <c r="DR72" s="1339"/>
      <c r="DS72" s="1339"/>
      <c r="DT72" s="1339"/>
      <c r="DU72" s="1339"/>
      <c r="DV72" s="1339"/>
      <c r="DW72" s="1339"/>
      <c r="DX72" s="1339"/>
      <c r="DY72" s="1339"/>
      <c r="DZ72" s="1339"/>
      <c r="EA72" s="1339"/>
      <c r="EB72" s="1339"/>
      <c r="EC72" s="1339"/>
      <c r="ED72" s="1339"/>
      <c r="EE72" s="1339"/>
      <c r="EF72" s="1339"/>
      <c r="EG72" s="1339"/>
      <c r="EH72" s="1339"/>
      <c r="EI72" s="1339"/>
      <c r="EJ72" s="1339"/>
      <c r="EK72" s="1339"/>
      <c r="EL72" s="1339"/>
      <c r="EM72" s="1339"/>
      <c r="EN72" s="1339"/>
      <c r="EO72" s="1339"/>
      <c r="EP72" s="1339"/>
      <c r="EQ72" s="1339"/>
      <c r="ER72" s="1339"/>
      <c r="ES72" s="1339"/>
      <c r="ET72" s="1339"/>
      <c r="EU72" s="1339"/>
      <c r="EV72" s="1339"/>
      <c r="EW72" s="1339"/>
      <c r="EX72" s="1339"/>
      <c r="EY72" s="1339"/>
      <c r="EZ72" s="1339"/>
      <c r="FA72" s="1339"/>
      <c r="FB72" s="1339"/>
      <c r="FC72" s="1339"/>
      <c r="FD72" s="1339"/>
      <c r="FE72" s="1339"/>
      <c r="FF72" s="1339"/>
      <c r="FG72" s="1339"/>
      <c r="FH72" s="1339"/>
      <c r="FI72" s="1339"/>
      <c r="FJ72" s="1339"/>
      <c r="FK72" s="1339"/>
      <c r="FL72" s="1339"/>
      <c r="FM72" s="1339"/>
      <c r="FN72" s="1339"/>
      <c r="FO72" s="1339"/>
      <c r="FP72" s="1339"/>
      <c r="FQ72" s="1339"/>
      <c r="FR72" s="1339"/>
      <c r="FS72" s="1339"/>
      <c r="FT72" s="1339"/>
      <c r="FU72" s="1339"/>
      <c r="FV72" s="1339"/>
      <c r="FW72" s="1339"/>
      <c r="FX72" s="1339"/>
      <c r="FY72" s="1339"/>
      <c r="FZ72" s="1339"/>
      <c r="GA72" s="1339"/>
      <c r="GB72" s="1339"/>
      <c r="GC72" s="1339"/>
      <c r="GD72" s="1339"/>
      <c r="GE72" s="1339"/>
      <c r="GF72" s="1339"/>
      <c r="GG72" s="1339"/>
      <c r="GH72" s="1339"/>
      <c r="GI72" s="1339"/>
      <c r="GJ72" s="1339"/>
      <c r="GK72" s="1339"/>
      <c r="GL72" s="1339"/>
      <c r="GM72" s="1339"/>
      <c r="GN72" s="1339"/>
      <c r="GO72" s="1339"/>
      <c r="GP72" s="1339"/>
      <c r="GQ72" s="1339"/>
      <c r="GR72" s="1339"/>
      <c r="GS72" s="1339"/>
      <c r="GT72" s="1339"/>
      <c r="GU72" s="1339"/>
      <c r="GV72" s="1339"/>
      <c r="GW72" s="1339"/>
      <c r="GX72" s="1339"/>
    </row>
    <row r="73" spans="1:206" s="7" customFormat="1" ht="38.1" customHeight="1" x14ac:dyDescent="0.25">
      <c r="A73" s="1120" t="s">
        <v>313</v>
      </c>
      <c r="B73" s="12"/>
      <c r="C73" s="30"/>
      <c r="D73" s="30"/>
      <c r="E73" s="30"/>
      <c r="F73" s="67"/>
      <c r="G73" s="748"/>
      <c r="H73" s="748"/>
      <c r="I73" s="41"/>
      <c r="J73" s="41"/>
      <c r="K73" s="41"/>
      <c r="L73" s="41"/>
      <c r="M73" s="41"/>
      <c r="N73" s="41"/>
      <c r="O73" s="64"/>
      <c r="P73" s="64"/>
      <c r="Q73" s="64"/>
      <c r="R73" s="64"/>
      <c r="S73" s="64"/>
      <c r="T73" s="64"/>
      <c r="U73" s="1339"/>
      <c r="V73" s="1339"/>
      <c r="W73" s="1339"/>
      <c r="X73" s="1339"/>
      <c r="Y73" s="1339"/>
      <c r="Z73" s="1339"/>
      <c r="AA73" s="1339"/>
      <c r="AB73" s="1339"/>
      <c r="AC73" s="1339"/>
      <c r="AD73" s="1339"/>
      <c r="AE73" s="1339"/>
      <c r="AF73" s="1339"/>
      <c r="AG73" s="1339"/>
      <c r="AH73" s="1339"/>
      <c r="AI73" s="1339"/>
      <c r="AJ73" s="1339"/>
      <c r="AK73" s="1339"/>
      <c r="AL73" s="1339"/>
      <c r="AM73" s="1339"/>
      <c r="AN73" s="1339"/>
      <c r="AO73" s="1339"/>
      <c r="AP73" s="1339"/>
      <c r="AQ73" s="1339"/>
      <c r="AR73" s="1339"/>
      <c r="AS73" s="1339"/>
      <c r="AT73" s="1339"/>
      <c r="AU73" s="1339"/>
      <c r="AV73" s="1339"/>
      <c r="AW73" s="1339"/>
      <c r="AX73" s="1339"/>
      <c r="AY73" s="1339"/>
      <c r="AZ73" s="1339"/>
      <c r="BA73" s="1339"/>
      <c r="BB73" s="1339"/>
      <c r="BC73" s="1339"/>
      <c r="BD73" s="1339"/>
      <c r="BE73" s="1339"/>
      <c r="BF73" s="1339"/>
      <c r="BG73" s="1339"/>
      <c r="BH73" s="1339"/>
      <c r="BI73" s="1339"/>
      <c r="BJ73" s="1339"/>
      <c r="BK73" s="1339"/>
      <c r="BL73" s="1339"/>
      <c r="BM73" s="1339"/>
      <c r="BN73" s="1339"/>
      <c r="BO73" s="1339"/>
      <c r="BP73" s="1339"/>
      <c r="BQ73" s="1339"/>
      <c r="BR73" s="1339"/>
      <c r="BS73" s="1339"/>
      <c r="BT73" s="1339"/>
      <c r="BU73" s="1339"/>
      <c r="BV73" s="1339"/>
      <c r="BW73" s="1339"/>
      <c r="BX73" s="1339"/>
      <c r="BY73" s="1339"/>
      <c r="BZ73" s="1339"/>
      <c r="CA73" s="1339"/>
      <c r="CB73" s="1339"/>
      <c r="CC73" s="1339"/>
      <c r="CD73" s="1339"/>
      <c r="CE73" s="1339"/>
      <c r="CF73" s="1339"/>
      <c r="CG73" s="1339"/>
      <c r="CH73" s="1339"/>
      <c r="CI73" s="1339"/>
      <c r="CJ73" s="1339"/>
      <c r="CK73" s="1339"/>
      <c r="CL73" s="1339"/>
      <c r="CM73" s="1339"/>
      <c r="CN73" s="1339"/>
      <c r="CO73" s="1339"/>
      <c r="CP73" s="1339"/>
      <c r="CQ73" s="1339"/>
      <c r="CR73" s="1339"/>
      <c r="CS73" s="1339"/>
      <c r="CT73" s="1339"/>
      <c r="CU73" s="1339"/>
      <c r="CV73" s="1339"/>
      <c r="CW73" s="1339"/>
      <c r="CX73" s="1339"/>
      <c r="CY73" s="1339"/>
      <c r="CZ73" s="1339"/>
      <c r="DA73" s="1339"/>
      <c r="DB73" s="1339"/>
      <c r="DC73" s="1339"/>
      <c r="DD73" s="1339"/>
      <c r="DE73" s="1339"/>
      <c r="DF73" s="1339"/>
      <c r="DG73" s="1339"/>
      <c r="DH73" s="1339"/>
      <c r="DI73" s="1339"/>
      <c r="DJ73" s="1339"/>
      <c r="DK73" s="1339"/>
      <c r="DL73" s="1339"/>
      <c r="DM73" s="1339"/>
      <c r="DN73" s="1339"/>
      <c r="DO73" s="1339"/>
      <c r="DP73" s="1339"/>
      <c r="DQ73" s="1339"/>
      <c r="DR73" s="1339"/>
      <c r="DS73" s="1339"/>
      <c r="DT73" s="1339"/>
      <c r="DU73" s="1339"/>
      <c r="DV73" s="1339"/>
      <c r="DW73" s="1339"/>
      <c r="DX73" s="1339"/>
      <c r="DY73" s="1339"/>
      <c r="DZ73" s="1339"/>
      <c r="EA73" s="1339"/>
      <c r="EB73" s="1339"/>
      <c r="EC73" s="1339"/>
      <c r="ED73" s="1339"/>
      <c r="EE73" s="1339"/>
      <c r="EF73" s="1339"/>
      <c r="EG73" s="1339"/>
      <c r="EH73" s="1339"/>
      <c r="EI73" s="1339"/>
      <c r="EJ73" s="1339"/>
      <c r="EK73" s="1339"/>
      <c r="EL73" s="1339"/>
      <c r="EM73" s="1339"/>
      <c r="EN73" s="1339"/>
      <c r="EO73" s="1339"/>
      <c r="EP73" s="1339"/>
      <c r="EQ73" s="1339"/>
      <c r="ER73" s="1339"/>
      <c r="ES73" s="1339"/>
      <c r="ET73" s="1339"/>
      <c r="EU73" s="1339"/>
      <c r="EV73" s="1339"/>
      <c r="EW73" s="1339"/>
      <c r="EX73" s="1339"/>
      <c r="EY73" s="1339"/>
      <c r="EZ73" s="1339"/>
      <c r="FA73" s="1339"/>
      <c r="FB73" s="1339"/>
      <c r="FC73" s="1339"/>
      <c r="FD73" s="1339"/>
      <c r="FE73" s="1339"/>
      <c r="FF73" s="1339"/>
      <c r="FG73" s="1339"/>
      <c r="FH73" s="1339"/>
      <c r="FI73" s="1339"/>
      <c r="FJ73" s="1339"/>
      <c r="FK73" s="1339"/>
      <c r="FL73" s="1339"/>
      <c r="FM73" s="1339"/>
      <c r="FN73" s="1339"/>
      <c r="FO73" s="1339"/>
      <c r="FP73" s="1339"/>
      <c r="FQ73" s="1339"/>
      <c r="FR73" s="1339"/>
      <c r="FS73" s="1339"/>
      <c r="FT73" s="1339"/>
      <c r="FU73" s="1339"/>
      <c r="FV73" s="1339"/>
      <c r="FW73" s="1339"/>
      <c r="FX73" s="1339"/>
      <c r="FY73" s="1339"/>
      <c r="FZ73" s="1339"/>
      <c r="GA73" s="1339"/>
      <c r="GB73" s="1339"/>
      <c r="GC73" s="1339"/>
      <c r="GD73" s="1339"/>
      <c r="GE73" s="1339"/>
      <c r="GF73" s="1339"/>
      <c r="GG73" s="1339"/>
      <c r="GH73" s="1339"/>
      <c r="GI73" s="1339"/>
      <c r="GJ73" s="1339"/>
      <c r="GK73" s="1339"/>
      <c r="GL73" s="1339"/>
      <c r="GM73" s="1339"/>
      <c r="GN73" s="1339"/>
      <c r="GO73" s="1339"/>
      <c r="GP73" s="1339"/>
      <c r="GQ73" s="1339"/>
      <c r="GR73" s="1339"/>
      <c r="GS73" s="1339"/>
      <c r="GT73" s="1339"/>
      <c r="GU73" s="1339"/>
      <c r="GV73" s="1339"/>
      <c r="GW73" s="1339"/>
      <c r="GX73" s="1339"/>
    </row>
    <row r="74" spans="1:206" s="7" customFormat="1" ht="38.1" customHeight="1" x14ac:dyDescent="0.25">
      <c r="A74" s="1092" t="s">
        <v>201</v>
      </c>
      <c r="B74" s="12"/>
      <c r="C74" s="30">
        <f t="shared" ref="C74:E74" si="28">C29</f>
        <v>0</v>
      </c>
      <c r="D74" s="30">
        <f t="shared" si="28"/>
        <v>0</v>
      </c>
      <c r="E74" s="30">
        <f t="shared" si="28"/>
        <v>0</v>
      </c>
      <c r="F74" s="67" t="e">
        <f t="shared" si="18"/>
        <v>#DIV/0!</v>
      </c>
      <c r="G74" s="748"/>
      <c r="H74" s="748"/>
      <c r="I74" s="41"/>
      <c r="J74" s="41"/>
      <c r="K74" s="41"/>
      <c r="L74" s="41"/>
      <c r="M74" s="41"/>
      <c r="N74" s="41"/>
      <c r="O74" s="64"/>
      <c r="P74" s="64"/>
      <c r="Q74" s="64"/>
      <c r="R74" s="64"/>
      <c r="S74" s="64"/>
      <c r="T74" s="64"/>
      <c r="U74" s="1339"/>
      <c r="V74" s="1339"/>
      <c r="W74" s="1339"/>
      <c r="X74" s="1339"/>
      <c r="Y74" s="1339"/>
      <c r="Z74" s="1339"/>
      <c r="AA74" s="1339"/>
      <c r="AB74" s="1339"/>
      <c r="AC74" s="1339"/>
      <c r="AD74" s="1339"/>
      <c r="AE74" s="1339"/>
      <c r="AF74" s="1339"/>
      <c r="AG74" s="1339"/>
      <c r="AH74" s="1339"/>
      <c r="AI74" s="1339"/>
      <c r="AJ74" s="1339"/>
      <c r="AK74" s="1339"/>
      <c r="AL74" s="1339"/>
      <c r="AM74" s="1339"/>
      <c r="AN74" s="1339"/>
      <c r="AO74" s="1339"/>
      <c r="AP74" s="1339"/>
      <c r="AQ74" s="1339"/>
      <c r="AR74" s="1339"/>
      <c r="AS74" s="1339"/>
      <c r="AT74" s="1339"/>
      <c r="AU74" s="1339"/>
      <c r="AV74" s="1339"/>
      <c r="AW74" s="1339"/>
      <c r="AX74" s="1339"/>
      <c r="AY74" s="1339"/>
      <c r="AZ74" s="1339"/>
      <c r="BA74" s="1339"/>
      <c r="BB74" s="1339"/>
      <c r="BC74" s="1339"/>
      <c r="BD74" s="1339"/>
      <c r="BE74" s="1339"/>
      <c r="BF74" s="1339"/>
      <c r="BG74" s="1339"/>
      <c r="BH74" s="1339"/>
      <c r="BI74" s="1339"/>
      <c r="BJ74" s="1339"/>
      <c r="BK74" s="1339"/>
      <c r="BL74" s="1339"/>
      <c r="BM74" s="1339"/>
      <c r="BN74" s="1339"/>
      <c r="BO74" s="1339"/>
      <c r="BP74" s="1339"/>
      <c r="BQ74" s="1339"/>
      <c r="BR74" s="1339"/>
      <c r="BS74" s="1339"/>
      <c r="BT74" s="1339"/>
      <c r="BU74" s="1339"/>
      <c r="BV74" s="1339"/>
      <c r="BW74" s="1339"/>
      <c r="BX74" s="1339"/>
      <c r="BY74" s="1339"/>
      <c r="BZ74" s="1339"/>
      <c r="CA74" s="1339"/>
      <c r="CB74" s="1339"/>
      <c r="CC74" s="1339"/>
      <c r="CD74" s="1339"/>
      <c r="CE74" s="1339"/>
      <c r="CF74" s="1339"/>
      <c r="CG74" s="1339"/>
      <c r="CH74" s="1339"/>
      <c r="CI74" s="1339"/>
      <c r="CJ74" s="1339"/>
      <c r="CK74" s="1339"/>
      <c r="CL74" s="1339"/>
      <c r="CM74" s="1339"/>
      <c r="CN74" s="1339"/>
      <c r="CO74" s="1339"/>
      <c r="CP74" s="1339"/>
      <c r="CQ74" s="1339"/>
      <c r="CR74" s="1339"/>
      <c r="CS74" s="1339"/>
      <c r="CT74" s="1339"/>
      <c r="CU74" s="1339"/>
      <c r="CV74" s="1339"/>
      <c r="CW74" s="1339"/>
      <c r="CX74" s="1339"/>
      <c r="CY74" s="1339"/>
      <c r="CZ74" s="1339"/>
      <c r="DA74" s="1339"/>
      <c r="DB74" s="1339"/>
      <c r="DC74" s="1339"/>
      <c r="DD74" s="1339"/>
      <c r="DE74" s="1339"/>
      <c r="DF74" s="1339"/>
      <c r="DG74" s="1339"/>
      <c r="DH74" s="1339"/>
      <c r="DI74" s="1339"/>
      <c r="DJ74" s="1339"/>
      <c r="DK74" s="1339"/>
      <c r="DL74" s="1339"/>
      <c r="DM74" s="1339"/>
      <c r="DN74" s="1339"/>
      <c r="DO74" s="1339"/>
      <c r="DP74" s="1339"/>
      <c r="DQ74" s="1339"/>
      <c r="DR74" s="1339"/>
      <c r="DS74" s="1339"/>
      <c r="DT74" s="1339"/>
      <c r="DU74" s="1339"/>
      <c r="DV74" s="1339"/>
      <c r="DW74" s="1339"/>
      <c r="DX74" s="1339"/>
      <c r="DY74" s="1339"/>
      <c r="DZ74" s="1339"/>
      <c r="EA74" s="1339"/>
      <c r="EB74" s="1339"/>
      <c r="EC74" s="1339"/>
      <c r="ED74" s="1339"/>
      <c r="EE74" s="1339"/>
      <c r="EF74" s="1339"/>
      <c r="EG74" s="1339"/>
      <c r="EH74" s="1339"/>
      <c r="EI74" s="1339"/>
      <c r="EJ74" s="1339"/>
      <c r="EK74" s="1339"/>
      <c r="EL74" s="1339"/>
      <c r="EM74" s="1339"/>
      <c r="EN74" s="1339"/>
      <c r="EO74" s="1339"/>
      <c r="EP74" s="1339"/>
      <c r="EQ74" s="1339"/>
      <c r="ER74" s="1339"/>
      <c r="ES74" s="1339"/>
      <c r="ET74" s="1339"/>
      <c r="EU74" s="1339"/>
      <c r="EV74" s="1339"/>
      <c r="EW74" s="1339"/>
      <c r="EX74" s="1339"/>
      <c r="EY74" s="1339"/>
      <c r="EZ74" s="1339"/>
      <c r="FA74" s="1339"/>
      <c r="FB74" s="1339"/>
      <c r="FC74" s="1339"/>
      <c r="FD74" s="1339"/>
      <c r="FE74" s="1339"/>
      <c r="FF74" s="1339"/>
      <c r="FG74" s="1339"/>
      <c r="FH74" s="1339"/>
      <c r="FI74" s="1339"/>
      <c r="FJ74" s="1339"/>
      <c r="FK74" s="1339"/>
      <c r="FL74" s="1339"/>
      <c r="FM74" s="1339"/>
      <c r="FN74" s="1339"/>
      <c r="FO74" s="1339"/>
      <c r="FP74" s="1339"/>
      <c r="FQ74" s="1339"/>
      <c r="FR74" s="1339"/>
      <c r="FS74" s="1339"/>
      <c r="FT74" s="1339"/>
      <c r="FU74" s="1339"/>
      <c r="FV74" s="1339"/>
      <c r="FW74" s="1339"/>
      <c r="FX74" s="1339"/>
      <c r="FY74" s="1339"/>
      <c r="FZ74" s="1339"/>
      <c r="GA74" s="1339"/>
      <c r="GB74" s="1339"/>
      <c r="GC74" s="1339"/>
      <c r="GD74" s="1339"/>
      <c r="GE74" s="1339"/>
      <c r="GF74" s="1339"/>
      <c r="GG74" s="1339"/>
      <c r="GH74" s="1339"/>
      <c r="GI74" s="1339"/>
      <c r="GJ74" s="1339"/>
      <c r="GK74" s="1339"/>
      <c r="GL74" s="1339"/>
      <c r="GM74" s="1339"/>
      <c r="GN74" s="1339"/>
      <c r="GO74" s="1339"/>
      <c r="GP74" s="1339"/>
      <c r="GQ74" s="1339"/>
      <c r="GR74" s="1339"/>
      <c r="GS74" s="1339"/>
      <c r="GT74" s="1339"/>
      <c r="GU74" s="1339"/>
      <c r="GV74" s="1339"/>
      <c r="GW74" s="1339"/>
      <c r="GX74" s="1339"/>
    </row>
    <row r="75" spans="1:206" s="7" customFormat="1" ht="38.1" customHeight="1" x14ac:dyDescent="0.25">
      <c r="A75" s="1092" t="s">
        <v>309</v>
      </c>
      <c r="B75" s="12"/>
      <c r="C75" s="30">
        <f t="shared" ref="C75:E75" si="29">C30</f>
        <v>0</v>
      </c>
      <c r="D75" s="30">
        <f t="shared" si="29"/>
        <v>0</v>
      </c>
      <c r="E75" s="30">
        <f t="shared" si="29"/>
        <v>0</v>
      </c>
      <c r="F75" s="67"/>
      <c r="G75" s="748"/>
      <c r="H75" s="748"/>
      <c r="I75" s="41"/>
      <c r="J75" s="41"/>
      <c r="K75" s="41"/>
      <c r="L75" s="41"/>
      <c r="M75" s="41"/>
      <c r="N75" s="41"/>
      <c r="O75" s="64"/>
      <c r="P75" s="64"/>
      <c r="Q75" s="64"/>
      <c r="R75" s="64"/>
      <c r="S75" s="64"/>
      <c r="T75" s="64"/>
      <c r="U75" s="1339"/>
      <c r="V75" s="1339"/>
      <c r="W75" s="1339"/>
      <c r="X75" s="1339"/>
      <c r="Y75" s="1339"/>
      <c r="Z75" s="1339"/>
      <c r="AA75" s="1339"/>
      <c r="AB75" s="1339"/>
      <c r="AC75" s="1339"/>
      <c r="AD75" s="1339"/>
      <c r="AE75" s="1339"/>
      <c r="AF75" s="1339"/>
      <c r="AG75" s="1339"/>
      <c r="AH75" s="1339"/>
      <c r="AI75" s="1339"/>
      <c r="AJ75" s="1339"/>
      <c r="AK75" s="1339"/>
      <c r="AL75" s="1339"/>
      <c r="AM75" s="1339"/>
      <c r="AN75" s="1339"/>
      <c r="AO75" s="1339"/>
      <c r="AP75" s="1339"/>
      <c r="AQ75" s="1339"/>
      <c r="AR75" s="1339"/>
      <c r="AS75" s="1339"/>
      <c r="AT75" s="1339"/>
      <c r="AU75" s="1339"/>
      <c r="AV75" s="1339"/>
      <c r="AW75" s="1339"/>
      <c r="AX75" s="1339"/>
      <c r="AY75" s="1339"/>
      <c r="AZ75" s="1339"/>
      <c r="BA75" s="1339"/>
      <c r="BB75" s="1339"/>
      <c r="BC75" s="1339"/>
      <c r="BD75" s="1339"/>
      <c r="BE75" s="1339"/>
      <c r="BF75" s="1339"/>
      <c r="BG75" s="1339"/>
      <c r="BH75" s="1339"/>
      <c r="BI75" s="1339"/>
      <c r="BJ75" s="1339"/>
      <c r="BK75" s="1339"/>
      <c r="BL75" s="1339"/>
      <c r="BM75" s="1339"/>
      <c r="BN75" s="1339"/>
      <c r="BO75" s="1339"/>
      <c r="BP75" s="1339"/>
      <c r="BQ75" s="1339"/>
      <c r="BR75" s="1339"/>
      <c r="BS75" s="1339"/>
      <c r="BT75" s="1339"/>
      <c r="BU75" s="1339"/>
      <c r="BV75" s="1339"/>
      <c r="BW75" s="1339"/>
      <c r="BX75" s="1339"/>
      <c r="BY75" s="1339"/>
      <c r="BZ75" s="1339"/>
      <c r="CA75" s="1339"/>
      <c r="CB75" s="1339"/>
      <c r="CC75" s="1339"/>
      <c r="CD75" s="1339"/>
      <c r="CE75" s="1339"/>
      <c r="CF75" s="1339"/>
      <c r="CG75" s="1339"/>
      <c r="CH75" s="1339"/>
      <c r="CI75" s="1339"/>
      <c r="CJ75" s="1339"/>
      <c r="CK75" s="1339"/>
      <c r="CL75" s="1339"/>
      <c r="CM75" s="1339"/>
      <c r="CN75" s="1339"/>
      <c r="CO75" s="1339"/>
      <c r="CP75" s="1339"/>
      <c r="CQ75" s="1339"/>
      <c r="CR75" s="1339"/>
      <c r="CS75" s="1339"/>
      <c r="CT75" s="1339"/>
      <c r="CU75" s="1339"/>
      <c r="CV75" s="1339"/>
      <c r="CW75" s="1339"/>
      <c r="CX75" s="1339"/>
      <c r="CY75" s="1339"/>
      <c r="CZ75" s="1339"/>
      <c r="DA75" s="1339"/>
      <c r="DB75" s="1339"/>
      <c r="DC75" s="1339"/>
      <c r="DD75" s="1339"/>
      <c r="DE75" s="1339"/>
      <c r="DF75" s="1339"/>
      <c r="DG75" s="1339"/>
      <c r="DH75" s="1339"/>
      <c r="DI75" s="1339"/>
      <c r="DJ75" s="1339"/>
      <c r="DK75" s="1339"/>
      <c r="DL75" s="1339"/>
      <c r="DM75" s="1339"/>
      <c r="DN75" s="1339"/>
      <c r="DO75" s="1339"/>
      <c r="DP75" s="1339"/>
      <c r="DQ75" s="1339"/>
      <c r="DR75" s="1339"/>
      <c r="DS75" s="1339"/>
      <c r="DT75" s="1339"/>
      <c r="DU75" s="1339"/>
      <c r="DV75" s="1339"/>
      <c r="DW75" s="1339"/>
      <c r="DX75" s="1339"/>
      <c r="DY75" s="1339"/>
      <c r="DZ75" s="1339"/>
      <c r="EA75" s="1339"/>
      <c r="EB75" s="1339"/>
      <c r="EC75" s="1339"/>
      <c r="ED75" s="1339"/>
      <c r="EE75" s="1339"/>
      <c r="EF75" s="1339"/>
      <c r="EG75" s="1339"/>
      <c r="EH75" s="1339"/>
      <c r="EI75" s="1339"/>
      <c r="EJ75" s="1339"/>
      <c r="EK75" s="1339"/>
      <c r="EL75" s="1339"/>
      <c r="EM75" s="1339"/>
      <c r="EN75" s="1339"/>
      <c r="EO75" s="1339"/>
      <c r="EP75" s="1339"/>
      <c r="EQ75" s="1339"/>
      <c r="ER75" s="1339"/>
      <c r="ES75" s="1339"/>
      <c r="ET75" s="1339"/>
      <c r="EU75" s="1339"/>
      <c r="EV75" s="1339"/>
      <c r="EW75" s="1339"/>
      <c r="EX75" s="1339"/>
      <c r="EY75" s="1339"/>
      <c r="EZ75" s="1339"/>
      <c r="FA75" s="1339"/>
      <c r="FB75" s="1339"/>
      <c r="FC75" s="1339"/>
      <c r="FD75" s="1339"/>
      <c r="FE75" s="1339"/>
      <c r="FF75" s="1339"/>
      <c r="FG75" s="1339"/>
      <c r="FH75" s="1339"/>
      <c r="FI75" s="1339"/>
      <c r="FJ75" s="1339"/>
      <c r="FK75" s="1339"/>
      <c r="FL75" s="1339"/>
      <c r="FM75" s="1339"/>
      <c r="FN75" s="1339"/>
      <c r="FO75" s="1339"/>
      <c r="FP75" s="1339"/>
      <c r="FQ75" s="1339"/>
      <c r="FR75" s="1339"/>
      <c r="FS75" s="1339"/>
      <c r="FT75" s="1339"/>
      <c r="FU75" s="1339"/>
      <c r="FV75" s="1339"/>
      <c r="FW75" s="1339"/>
      <c r="FX75" s="1339"/>
      <c r="FY75" s="1339"/>
      <c r="FZ75" s="1339"/>
      <c r="GA75" s="1339"/>
      <c r="GB75" s="1339"/>
      <c r="GC75" s="1339"/>
      <c r="GD75" s="1339"/>
      <c r="GE75" s="1339"/>
      <c r="GF75" s="1339"/>
      <c r="GG75" s="1339"/>
      <c r="GH75" s="1339"/>
      <c r="GI75" s="1339"/>
      <c r="GJ75" s="1339"/>
      <c r="GK75" s="1339"/>
      <c r="GL75" s="1339"/>
      <c r="GM75" s="1339"/>
      <c r="GN75" s="1339"/>
      <c r="GO75" s="1339"/>
      <c r="GP75" s="1339"/>
      <c r="GQ75" s="1339"/>
      <c r="GR75" s="1339"/>
      <c r="GS75" s="1339"/>
      <c r="GT75" s="1339"/>
      <c r="GU75" s="1339"/>
      <c r="GV75" s="1339"/>
      <c r="GW75" s="1339"/>
      <c r="GX75" s="1339"/>
    </row>
    <row r="76" spans="1:206" s="7" customFormat="1" ht="38.1" customHeight="1" x14ac:dyDescent="0.25">
      <c r="A76" s="1092" t="s">
        <v>314</v>
      </c>
      <c r="B76" s="12"/>
      <c r="C76" s="30">
        <f t="shared" ref="C76:E76" si="30">C31</f>
        <v>0</v>
      </c>
      <c r="D76" s="30">
        <f t="shared" si="30"/>
        <v>0</v>
      </c>
      <c r="E76" s="30">
        <f t="shared" si="30"/>
        <v>0</v>
      </c>
      <c r="F76" s="67" t="e">
        <f t="shared" si="18"/>
        <v>#DIV/0!</v>
      </c>
      <c r="G76" s="748"/>
      <c r="H76" s="748"/>
      <c r="I76" s="41"/>
      <c r="J76" s="41"/>
      <c r="K76" s="41"/>
      <c r="L76" s="41"/>
      <c r="M76" s="41"/>
      <c r="N76" s="41"/>
      <c r="O76" s="64"/>
      <c r="P76" s="64"/>
      <c r="Q76" s="64"/>
      <c r="R76" s="64"/>
      <c r="S76" s="64"/>
      <c r="T76" s="64"/>
      <c r="U76" s="1339"/>
      <c r="V76" s="1339"/>
      <c r="W76" s="1339"/>
      <c r="X76" s="1339"/>
      <c r="Y76" s="1339"/>
      <c r="Z76" s="1339"/>
      <c r="AA76" s="1339"/>
      <c r="AB76" s="1339"/>
      <c r="AC76" s="1339"/>
      <c r="AD76" s="1339"/>
      <c r="AE76" s="1339"/>
      <c r="AF76" s="1339"/>
      <c r="AG76" s="1339"/>
      <c r="AH76" s="1339"/>
      <c r="AI76" s="1339"/>
      <c r="AJ76" s="1339"/>
      <c r="AK76" s="1339"/>
      <c r="AL76" s="1339"/>
      <c r="AM76" s="1339"/>
      <c r="AN76" s="1339"/>
      <c r="AO76" s="1339"/>
      <c r="AP76" s="1339"/>
      <c r="AQ76" s="1339"/>
      <c r="AR76" s="1339"/>
      <c r="AS76" s="1339"/>
      <c r="AT76" s="1339"/>
      <c r="AU76" s="1339"/>
      <c r="AV76" s="1339"/>
      <c r="AW76" s="1339"/>
      <c r="AX76" s="1339"/>
      <c r="AY76" s="1339"/>
      <c r="AZ76" s="1339"/>
      <c r="BA76" s="1339"/>
      <c r="BB76" s="1339"/>
      <c r="BC76" s="1339"/>
      <c r="BD76" s="1339"/>
      <c r="BE76" s="1339"/>
      <c r="BF76" s="1339"/>
      <c r="BG76" s="1339"/>
      <c r="BH76" s="1339"/>
      <c r="BI76" s="1339"/>
      <c r="BJ76" s="1339"/>
      <c r="BK76" s="1339"/>
      <c r="BL76" s="1339"/>
      <c r="BM76" s="1339"/>
      <c r="BN76" s="1339"/>
      <c r="BO76" s="1339"/>
      <c r="BP76" s="1339"/>
      <c r="BQ76" s="1339"/>
      <c r="BR76" s="1339"/>
      <c r="BS76" s="1339"/>
      <c r="BT76" s="1339"/>
      <c r="BU76" s="1339"/>
      <c r="BV76" s="1339"/>
      <c r="BW76" s="1339"/>
      <c r="BX76" s="1339"/>
      <c r="BY76" s="1339"/>
      <c r="BZ76" s="1339"/>
      <c r="CA76" s="1339"/>
      <c r="CB76" s="1339"/>
      <c r="CC76" s="1339"/>
      <c r="CD76" s="1339"/>
      <c r="CE76" s="1339"/>
      <c r="CF76" s="1339"/>
      <c r="CG76" s="1339"/>
      <c r="CH76" s="1339"/>
      <c r="CI76" s="1339"/>
      <c r="CJ76" s="1339"/>
      <c r="CK76" s="1339"/>
      <c r="CL76" s="1339"/>
      <c r="CM76" s="1339"/>
      <c r="CN76" s="1339"/>
      <c r="CO76" s="1339"/>
      <c r="CP76" s="1339"/>
      <c r="CQ76" s="1339"/>
      <c r="CR76" s="1339"/>
      <c r="CS76" s="1339"/>
      <c r="CT76" s="1339"/>
      <c r="CU76" s="1339"/>
      <c r="CV76" s="1339"/>
      <c r="CW76" s="1339"/>
      <c r="CX76" s="1339"/>
      <c r="CY76" s="1339"/>
      <c r="CZ76" s="1339"/>
      <c r="DA76" s="1339"/>
      <c r="DB76" s="1339"/>
      <c r="DC76" s="1339"/>
      <c r="DD76" s="1339"/>
      <c r="DE76" s="1339"/>
      <c r="DF76" s="1339"/>
      <c r="DG76" s="1339"/>
      <c r="DH76" s="1339"/>
      <c r="DI76" s="1339"/>
      <c r="DJ76" s="1339"/>
      <c r="DK76" s="1339"/>
      <c r="DL76" s="1339"/>
      <c r="DM76" s="1339"/>
      <c r="DN76" s="1339"/>
      <c r="DO76" s="1339"/>
      <c r="DP76" s="1339"/>
      <c r="DQ76" s="1339"/>
      <c r="DR76" s="1339"/>
      <c r="DS76" s="1339"/>
      <c r="DT76" s="1339"/>
      <c r="DU76" s="1339"/>
      <c r="DV76" s="1339"/>
      <c r="DW76" s="1339"/>
      <c r="DX76" s="1339"/>
      <c r="DY76" s="1339"/>
      <c r="DZ76" s="1339"/>
      <c r="EA76" s="1339"/>
      <c r="EB76" s="1339"/>
      <c r="EC76" s="1339"/>
      <c r="ED76" s="1339"/>
      <c r="EE76" s="1339"/>
      <c r="EF76" s="1339"/>
      <c r="EG76" s="1339"/>
      <c r="EH76" s="1339"/>
      <c r="EI76" s="1339"/>
      <c r="EJ76" s="1339"/>
      <c r="EK76" s="1339"/>
      <c r="EL76" s="1339"/>
      <c r="EM76" s="1339"/>
      <c r="EN76" s="1339"/>
      <c r="EO76" s="1339"/>
      <c r="EP76" s="1339"/>
      <c r="EQ76" s="1339"/>
      <c r="ER76" s="1339"/>
      <c r="ES76" s="1339"/>
      <c r="ET76" s="1339"/>
      <c r="EU76" s="1339"/>
      <c r="EV76" s="1339"/>
      <c r="EW76" s="1339"/>
      <c r="EX76" s="1339"/>
      <c r="EY76" s="1339"/>
      <c r="EZ76" s="1339"/>
      <c r="FA76" s="1339"/>
      <c r="FB76" s="1339"/>
      <c r="FC76" s="1339"/>
      <c r="FD76" s="1339"/>
      <c r="FE76" s="1339"/>
      <c r="FF76" s="1339"/>
      <c r="FG76" s="1339"/>
      <c r="FH76" s="1339"/>
      <c r="FI76" s="1339"/>
      <c r="FJ76" s="1339"/>
      <c r="FK76" s="1339"/>
      <c r="FL76" s="1339"/>
      <c r="FM76" s="1339"/>
      <c r="FN76" s="1339"/>
      <c r="FO76" s="1339"/>
      <c r="FP76" s="1339"/>
      <c r="FQ76" s="1339"/>
      <c r="FR76" s="1339"/>
      <c r="FS76" s="1339"/>
      <c r="FT76" s="1339"/>
      <c r="FU76" s="1339"/>
      <c r="FV76" s="1339"/>
      <c r="FW76" s="1339"/>
      <c r="FX76" s="1339"/>
      <c r="FY76" s="1339"/>
      <c r="FZ76" s="1339"/>
      <c r="GA76" s="1339"/>
      <c r="GB76" s="1339"/>
      <c r="GC76" s="1339"/>
      <c r="GD76" s="1339"/>
      <c r="GE76" s="1339"/>
      <c r="GF76" s="1339"/>
      <c r="GG76" s="1339"/>
      <c r="GH76" s="1339"/>
      <c r="GI76" s="1339"/>
      <c r="GJ76" s="1339"/>
      <c r="GK76" s="1339"/>
      <c r="GL76" s="1339"/>
      <c r="GM76" s="1339"/>
      <c r="GN76" s="1339"/>
      <c r="GO76" s="1339"/>
      <c r="GP76" s="1339"/>
      <c r="GQ76" s="1339"/>
      <c r="GR76" s="1339"/>
      <c r="GS76" s="1339"/>
      <c r="GT76" s="1339"/>
      <c r="GU76" s="1339"/>
      <c r="GV76" s="1339"/>
      <c r="GW76" s="1339"/>
      <c r="GX76" s="1339"/>
    </row>
    <row r="77" spans="1:206" s="7" customFormat="1" ht="38.1" customHeight="1" x14ac:dyDescent="0.25">
      <c r="A77" s="1092" t="s">
        <v>315</v>
      </c>
      <c r="B77" s="12"/>
      <c r="C77" s="30">
        <f t="shared" ref="C77:E77" si="31">C32</f>
        <v>0</v>
      </c>
      <c r="D77" s="30">
        <f t="shared" si="31"/>
        <v>0</v>
      </c>
      <c r="E77" s="30">
        <f t="shared" si="31"/>
        <v>0</v>
      </c>
      <c r="F77" s="67" t="e">
        <f t="shared" si="18"/>
        <v>#DIV/0!</v>
      </c>
      <c r="G77" s="748"/>
      <c r="H77" s="748"/>
      <c r="I77" s="41"/>
      <c r="J77" s="41"/>
      <c r="K77" s="41"/>
      <c r="L77" s="41"/>
      <c r="M77" s="41"/>
      <c r="N77" s="41"/>
      <c r="O77" s="64"/>
      <c r="P77" s="64"/>
      <c r="Q77" s="64"/>
      <c r="R77" s="64"/>
      <c r="S77" s="64"/>
      <c r="T77" s="64"/>
      <c r="U77" s="1339"/>
      <c r="V77" s="1339"/>
      <c r="W77" s="1339"/>
      <c r="X77" s="1339"/>
      <c r="Y77" s="1339"/>
      <c r="Z77" s="1339"/>
      <c r="AA77" s="1339"/>
      <c r="AB77" s="1339"/>
      <c r="AC77" s="1339"/>
      <c r="AD77" s="1339"/>
      <c r="AE77" s="1339"/>
      <c r="AF77" s="1339"/>
      <c r="AG77" s="1339"/>
      <c r="AH77" s="1339"/>
      <c r="AI77" s="1339"/>
      <c r="AJ77" s="1339"/>
      <c r="AK77" s="1339"/>
      <c r="AL77" s="1339"/>
      <c r="AM77" s="1339"/>
      <c r="AN77" s="1339"/>
      <c r="AO77" s="1339"/>
      <c r="AP77" s="1339"/>
      <c r="AQ77" s="1339"/>
      <c r="AR77" s="1339"/>
      <c r="AS77" s="1339"/>
      <c r="AT77" s="1339"/>
      <c r="AU77" s="1339"/>
      <c r="AV77" s="1339"/>
      <c r="AW77" s="1339"/>
      <c r="AX77" s="1339"/>
      <c r="AY77" s="1339"/>
      <c r="AZ77" s="1339"/>
      <c r="BA77" s="1339"/>
      <c r="BB77" s="1339"/>
      <c r="BC77" s="1339"/>
      <c r="BD77" s="1339"/>
      <c r="BE77" s="1339"/>
      <c r="BF77" s="1339"/>
      <c r="BG77" s="1339"/>
      <c r="BH77" s="1339"/>
      <c r="BI77" s="1339"/>
      <c r="BJ77" s="1339"/>
      <c r="BK77" s="1339"/>
      <c r="BL77" s="1339"/>
      <c r="BM77" s="1339"/>
      <c r="BN77" s="1339"/>
      <c r="BO77" s="1339"/>
      <c r="BP77" s="1339"/>
      <c r="BQ77" s="1339"/>
      <c r="BR77" s="1339"/>
      <c r="BS77" s="1339"/>
      <c r="BT77" s="1339"/>
      <c r="BU77" s="1339"/>
      <c r="BV77" s="1339"/>
      <c r="BW77" s="1339"/>
      <c r="BX77" s="1339"/>
      <c r="BY77" s="1339"/>
      <c r="BZ77" s="1339"/>
      <c r="CA77" s="1339"/>
      <c r="CB77" s="1339"/>
      <c r="CC77" s="1339"/>
      <c r="CD77" s="1339"/>
      <c r="CE77" s="1339"/>
      <c r="CF77" s="1339"/>
      <c r="CG77" s="1339"/>
      <c r="CH77" s="1339"/>
      <c r="CI77" s="1339"/>
      <c r="CJ77" s="1339"/>
      <c r="CK77" s="1339"/>
      <c r="CL77" s="1339"/>
      <c r="CM77" s="1339"/>
      <c r="CN77" s="1339"/>
      <c r="CO77" s="1339"/>
      <c r="CP77" s="1339"/>
      <c r="CQ77" s="1339"/>
      <c r="CR77" s="1339"/>
      <c r="CS77" s="1339"/>
      <c r="CT77" s="1339"/>
      <c r="CU77" s="1339"/>
      <c r="CV77" s="1339"/>
      <c r="CW77" s="1339"/>
      <c r="CX77" s="1339"/>
      <c r="CY77" s="1339"/>
      <c r="CZ77" s="1339"/>
      <c r="DA77" s="1339"/>
      <c r="DB77" s="1339"/>
      <c r="DC77" s="1339"/>
      <c r="DD77" s="1339"/>
      <c r="DE77" s="1339"/>
      <c r="DF77" s="1339"/>
      <c r="DG77" s="1339"/>
      <c r="DH77" s="1339"/>
      <c r="DI77" s="1339"/>
      <c r="DJ77" s="1339"/>
      <c r="DK77" s="1339"/>
      <c r="DL77" s="1339"/>
      <c r="DM77" s="1339"/>
      <c r="DN77" s="1339"/>
      <c r="DO77" s="1339"/>
      <c r="DP77" s="1339"/>
      <c r="DQ77" s="1339"/>
      <c r="DR77" s="1339"/>
      <c r="DS77" s="1339"/>
      <c r="DT77" s="1339"/>
      <c r="DU77" s="1339"/>
      <c r="DV77" s="1339"/>
      <c r="DW77" s="1339"/>
      <c r="DX77" s="1339"/>
      <c r="DY77" s="1339"/>
      <c r="DZ77" s="1339"/>
      <c r="EA77" s="1339"/>
      <c r="EB77" s="1339"/>
      <c r="EC77" s="1339"/>
      <c r="ED77" s="1339"/>
      <c r="EE77" s="1339"/>
      <c r="EF77" s="1339"/>
      <c r="EG77" s="1339"/>
      <c r="EH77" s="1339"/>
      <c r="EI77" s="1339"/>
      <c r="EJ77" s="1339"/>
      <c r="EK77" s="1339"/>
      <c r="EL77" s="1339"/>
      <c r="EM77" s="1339"/>
      <c r="EN77" s="1339"/>
      <c r="EO77" s="1339"/>
      <c r="EP77" s="1339"/>
      <c r="EQ77" s="1339"/>
      <c r="ER77" s="1339"/>
      <c r="ES77" s="1339"/>
      <c r="ET77" s="1339"/>
      <c r="EU77" s="1339"/>
      <c r="EV77" s="1339"/>
      <c r="EW77" s="1339"/>
      <c r="EX77" s="1339"/>
      <c r="EY77" s="1339"/>
      <c r="EZ77" s="1339"/>
      <c r="FA77" s="1339"/>
      <c r="FB77" s="1339"/>
      <c r="FC77" s="1339"/>
      <c r="FD77" s="1339"/>
      <c r="FE77" s="1339"/>
      <c r="FF77" s="1339"/>
      <c r="FG77" s="1339"/>
      <c r="FH77" s="1339"/>
      <c r="FI77" s="1339"/>
      <c r="FJ77" s="1339"/>
      <c r="FK77" s="1339"/>
      <c r="FL77" s="1339"/>
      <c r="FM77" s="1339"/>
      <c r="FN77" s="1339"/>
      <c r="FO77" s="1339"/>
      <c r="FP77" s="1339"/>
      <c r="FQ77" s="1339"/>
      <c r="FR77" s="1339"/>
      <c r="FS77" s="1339"/>
      <c r="FT77" s="1339"/>
      <c r="FU77" s="1339"/>
      <c r="FV77" s="1339"/>
      <c r="FW77" s="1339"/>
      <c r="FX77" s="1339"/>
      <c r="FY77" s="1339"/>
      <c r="FZ77" s="1339"/>
      <c r="GA77" s="1339"/>
      <c r="GB77" s="1339"/>
      <c r="GC77" s="1339"/>
      <c r="GD77" s="1339"/>
      <c r="GE77" s="1339"/>
      <c r="GF77" s="1339"/>
      <c r="GG77" s="1339"/>
      <c r="GH77" s="1339"/>
      <c r="GI77" s="1339"/>
      <c r="GJ77" s="1339"/>
      <c r="GK77" s="1339"/>
      <c r="GL77" s="1339"/>
      <c r="GM77" s="1339"/>
      <c r="GN77" s="1339"/>
      <c r="GO77" s="1339"/>
      <c r="GP77" s="1339"/>
      <c r="GQ77" s="1339"/>
      <c r="GR77" s="1339"/>
      <c r="GS77" s="1339"/>
      <c r="GT77" s="1339"/>
      <c r="GU77" s="1339"/>
      <c r="GV77" s="1339"/>
      <c r="GW77" s="1339"/>
      <c r="GX77" s="1339"/>
    </row>
    <row r="78" spans="1:206" s="7" customFormat="1" ht="38.1" customHeight="1" x14ac:dyDescent="0.25">
      <c r="A78" s="1092" t="s">
        <v>316</v>
      </c>
      <c r="B78" s="12"/>
      <c r="C78" s="30">
        <f t="shared" ref="C78:E78" si="32">C33</f>
        <v>0</v>
      </c>
      <c r="D78" s="30">
        <f t="shared" si="32"/>
        <v>0</v>
      </c>
      <c r="E78" s="30">
        <f t="shared" si="32"/>
        <v>0</v>
      </c>
      <c r="F78" s="67" t="e">
        <f t="shared" si="18"/>
        <v>#DIV/0!</v>
      </c>
      <c r="G78" s="748"/>
      <c r="H78" s="748"/>
      <c r="I78" s="41"/>
      <c r="J78" s="41"/>
      <c r="K78" s="41"/>
      <c r="L78" s="41"/>
      <c r="M78" s="41"/>
      <c r="N78" s="41"/>
      <c r="O78" s="64"/>
      <c r="P78" s="64"/>
      <c r="Q78" s="64"/>
      <c r="R78" s="64"/>
      <c r="S78" s="64"/>
      <c r="T78" s="64"/>
      <c r="U78" s="1339"/>
      <c r="V78" s="1339"/>
      <c r="W78" s="1339"/>
      <c r="X78" s="1339"/>
      <c r="Y78" s="1339"/>
      <c r="Z78" s="1339"/>
      <c r="AA78" s="1339"/>
      <c r="AB78" s="1339"/>
      <c r="AC78" s="1339"/>
      <c r="AD78" s="1339"/>
      <c r="AE78" s="1339"/>
      <c r="AF78" s="1339"/>
      <c r="AG78" s="1339"/>
      <c r="AH78" s="1339"/>
      <c r="AI78" s="1339"/>
      <c r="AJ78" s="1339"/>
      <c r="AK78" s="1339"/>
      <c r="AL78" s="1339"/>
      <c r="AM78" s="1339"/>
      <c r="AN78" s="1339"/>
      <c r="AO78" s="1339"/>
      <c r="AP78" s="1339"/>
      <c r="AQ78" s="1339"/>
      <c r="AR78" s="1339"/>
      <c r="AS78" s="1339"/>
      <c r="AT78" s="1339"/>
      <c r="AU78" s="1339"/>
      <c r="AV78" s="1339"/>
      <c r="AW78" s="1339"/>
      <c r="AX78" s="1339"/>
      <c r="AY78" s="1339"/>
      <c r="AZ78" s="1339"/>
      <c r="BA78" s="1339"/>
      <c r="BB78" s="1339"/>
      <c r="BC78" s="1339"/>
      <c r="BD78" s="1339"/>
      <c r="BE78" s="1339"/>
      <c r="BF78" s="1339"/>
      <c r="BG78" s="1339"/>
      <c r="BH78" s="1339"/>
      <c r="BI78" s="1339"/>
      <c r="BJ78" s="1339"/>
      <c r="BK78" s="1339"/>
      <c r="BL78" s="1339"/>
      <c r="BM78" s="1339"/>
      <c r="BN78" s="1339"/>
      <c r="BO78" s="1339"/>
      <c r="BP78" s="1339"/>
      <c r="BQ78" s="1339"/>
      <c r="BR78" s="1339"/>
      <c r="BS78" s="1339"/>
      <c r="BT78" s="1339"/>
      <c r="BU78" s="1339"/>
      <c r="BV78" s="1339"/>
      <c r="BW78" s="1339"/>
      <c r="BX78" s="1339"/>
      <c r="BY78" s="1339"/>
      <c r="BZ78" s="1339"/>
      <c r="CA78" s="1339"/>
      <c r="CB78" s="1339"/>
      <c r="CC78" s="1339"/>
      <c r="CD78" s="1339"/>
      <c r="CE78" s="1339"/>
      <c r="CF78" s="1339"/>
      <c r="CG78" s="1339"/>
      <c r="CH78" s="1339"/>
      <c r="CI78" s="1339"/>
      <c r="CJ78" s="1339"/>
      <c r="CK78" s="1339"/>
      <c r="CL78" s="1339"/>
      <c r="CM78" s="1339"/>
      <c r="CN78" s="1339"/>
      <c r="CO78" s="1339"/>
      <c r="CP78" s="1339"/>
      <c r="CQ78" s="1339"/>
      <c r="CR78" s="1339"/>
      <c r="CS78" s="1339"/>
      <c r="CT78" s="1339"/>
      <c r="CU78" s="1339"/>
      <c r="CV78" s="1339"/>
      <c r="CW78" s="1339"/>
      <c r="CX78" s="1339"/>
      <c r="CY78" s="1339"/>
      <c r="CZ78" s="1339"/>
      <c r="DA78" s="1339"/>
      <c r="DB78" s="1339"/>
      <c r="DC78" s="1339"/>
      <c r="DD78" s="1339"/>
      <c r="DE78" s="1339"/>
      <c r="DF78" s="1339"/>
      <c r="DG78" s="1339"/>
      <c r="DH78" s="1339"/>
      <c r="DI78" s="1339"/>
      <c r="DJ78" s="1339"/>
      <c r="DK78" s="1339"/>
      <c r="DL78" s="1339"/>
      <c r="DM78" s="1339"/>
      <c r="DN78" s="1339"/>
      <c r="DO78" s="1339"/>
      <c r="DP78" s="1339"/>
      <c r="DQ78" s="1339"/>
      <c r="DR78" s="1339"/>
      <c r="DS78" s="1339"/>
      <c r="DT78" s="1339"/>
      <c r="DU78" s="1339"/>
      <c r="DV78" s="1339"/>
      <c r="DW78" s="1339"/>
      <c r="DX78" s="1339"/>
      <c r="DY78" s="1339"/>
      <c r="DZ78" s="1339"/>
      <c r="EA78" s="1339"/>
      <c r="EB78" s="1339"/>
      <c r="EC78" s="1339"/>
      <c r="ED78" s="1339"/>
      <c r="EE78" s="1339"/>
      <c r="EF78" s="1339"/>
      <c r="EG78" s="1339"/>
      <c r="EH78" s="1339"/>
      <c r="EI78" s="1339"/>
      <c r="EJ78" s="1339"/>
      <c r="EK78" s="1339"/>
      <c r="EL78" s="1339"/>
      <c r="EM78" s="1339"/>
      <c r="EN78" s="1339"/>
      <c r="EO78" s="1339"/>
      <c r="EP78" s="1339"/>
      <c r="EQ78" s="1339"/>
      <c r="ER78" s="1339"/>
      <c r="ES78" s="1339"/>
      <c r="ET78" s="1339"/>
      <c r="EU78" s="1339"/>
      <c r="EV78" s="1339"/>
      <c r="EW78" s="1339"/>
      <c r="EX78" s="1339"/>
      <c r="EY78" s="1339"/>
      <c r="EZ78" s="1339"/>
      <c r="FA78" s="1339"/>
      <c r="FB78" s="1339"/>
      <c r="FC78" s="1339"/>
      <c r="FD78" s="1339"/>
      <c r="FE78" s="1339"/>
      <c r="FF78" s="1339"/>
      <c r="FG78" s="1339"/>
      <c r="FH78" s="1339"/>
      <c r="FI78" s="1339"/>
      <c r="FJ78" s="1339"/>
      <c r="FK78" s="1339"/>
      <c r="FL78" s="1339"/>
      <c r="FM78" s="1339"/>
      <c r="FN78" s="1339"/>
      <c r="FO78" s="1339"/>
      <c r="FP78" s="1339"/>
      <c r="FQ78" s="1339"/>
      <c r="FR78" s="1339"/>
      <c r="FS78" s="1339"/>
      <c r="FT78" s="1339"/>
      <c r="FU78" s="1339"/>
      <c r="FV78" s="1339"/>
      <c r="FW78" s="1339"/>
      <c r="FX78" s="1339"/>
      <c r="FY78" s="1339"/>
      <c r="FZ78" s="1339"/>
      <c r="GA78" s="1339"/>
      <c r="GB78" s="1339"/>
      <c r="GC78" s="1339"/>
      <c r="GD78" s="1339"/>
      <c r="GE78" s="1339"/>
      <c r="GF78" s="1339"/>
      <c r="GG78" s="1339"/>
      <c r="GH78" s="1339"/>
      <c r="GI78" s="1339"/>
      <c r="GJ78" s="1339"/>
      <c r="GK78" s="1339"/>
      <c r="GL78" s="1339"/>
      <c r="GM78" s="1339"/>
      <c r="GN78" s="1339"/>
      <c r="GO78" s="1339"/>
      <c r="GP78" s="1339"/>
      <c r="GQ78" s="1339"/>
      <c r="GR78" s="1339"/>
      <c r="GS78" s="1339"/>
      <c r="GT78" s="1339"/>
      <c r="GU78" s="1339"/>
      <c r="GV78" s="1339"/>
      <c r="GW78" s="1339"/>
      <c r="GX78" s="1339"/>
    </row>
    <row r="79" spans="1:206" s="7" customFormat="1" ht="38.1" customHeight="1" x14ac:dyDescent="0.25">
      <c r="A79" s="1092" t="s">
        <v>371</v>
      </c>
      <c r="B79" s="12"/>
      <c r="C79" s="30">
        <f t="shared" ref="C79:E79" si="33">C34</f>
        <v>0</v>
      </c>
      <c r="D79" s="30">
        <f t="shared" si="33"/>
        <v>0</v>
      </c>
      <c r="E79" s="30">
        <f t="shared" si="33"/>
        <v>0</v>
      </c>
      <c r="F79" s="67" t="e">
        <f t="shared" si="18"/>
        <v>#DIV/0!</v>
      </c>
      <c r="G79" s="748"/>
      <c r="H79" s="748"/>
      <c r="I79" s="41"/>
      <c r="J79" s="41"/>
      <c r="K79" s="41"/>
      <c r="L79" s="41"/>
      <c r="M79" s="41"/>
      <c r="N79" s="41"/>
      <c r="O79" s="64"/>
      <c r="P79" s="64"/>
      <c r="Q79" s="64"/>
      <c r="R79" s="64"/>
      <c r="S79" s="64"/>
      <c r="T79" s="64"/>
      <c r="U79" s="1339"/>
      <c r="V79" s="1339"/>
      <c r="W79" s="1339"/>
      <c r="X79" s="1339"/>
      <c r="Y79" s="1339"/>
      <c r="Z79" s="1339"/>
      <c r="AA79" s="1339"/>
      <c r="AB79" s="1339"/>
      <c r="AC79" s="1339"/>
      <c r="AD79" s="1339"/>
      <c r="AE79" s="1339"/>
      <c r="AF79" s="1339"/>
      <c r="AG79" s="1339"/>
      <c r="AH79" s="1339"/>
      <c r="AI79" s="1339"/>
      <c r="AJ79" s="1339"/>
      <c r="AK79" s="1339"/>
      <c r="AL79" s="1339"/>
      <c r="AM79" s="1339"/>
      <c r="AN79" s="1339"/>
      <c r="AO79" s="1339"/>
      <c r="AP79" s="1339"/>
      <c r="AQ79" s="1339"/>
      <c r="AR79" s="1339"/>
      <c r="AS79" s="1339"/>
      <c r="AT79" s="1339"/>
      <c r="AU79" s="1339"/>
      <c r="AV79" s="1339"/>
      <c r="AW79" s="1339"/>
      <c r="AX79" s="1339"/>
      <c r="AY79" s="1339"/>
      <c r="AZ79" s="1339"/>
      <c r="BA79" s="1339"/>
      <c r="BB79" s="1339"/>
      <c r="BC79" s="1339"/>
      <c r="BD79" s="1339"/>
      <c r="BE79" s="1339"/>
      <c r="BF79" s="1339"/>
      <c r="BG79" s="1339"/>
      <c r="BH79" s="1339"/>
      <c r="BI79" s="1339"/>
      <c r="BJ79" s="1339"/>
      <c r="BK79" s="1339"/>
      <c r="BL79" s="1339"/>
      <c r="BM79" s="1339"/>
      <c r="BN79" s="1339"/>
      <c r="BO79" s="1339"/>
      <c r="BP79" s="1339"/>
      <c r="BQ79" s="1339"/>
      <c r="BR79" s="1339"/>
      <c r="BS79" s="1339"/>
      <c r="BT79" s="1339"/>
      <c r="BU79" s="1339"/>
      <c r="BV79" s="1339"/>
      <c r="BW79" s="1339"/>
      <c r="BX79" s="1339"/>
      <c r="BY79" s="1339"/>
      <c r="BZ79" s="1339"/>
      <c r="CA79" s="1339"/>
      <c r="CB79" s="1339"/>
      <c r="CC79" s="1339"/>
      <c r="CD79" s="1339"/>
      <c r="CE79" s="1339"/>
      <c r="CF79" s="1339"/>
      <c r="CG79" s="1339"/>
      <c r="CH79" s="1339"/>
      <c r="CI79" s="1339"/>
      <c r="CJ79" s="1339"/>
      <c r="CK79" s="1339"/>
      <c r="CL79" s="1339"/>
      <c r="CM79" s="1339"/>
      <c r="CN79" s="1339"/>
      <c r="CO79" s="1339"/>
      <c r="CP79" s="1339"/>
      <c r="CQ79" s="1339"/>
      <c r="CR79" s="1339"/>
      <c r="CS79" s="1339"/>
      <c r="CT79" s="1339"/>
      <c r="CU79" s="1339"/>
      <c r="CV79" s="1339"/>
      <c r="CW79" s="1339"/>
      <c r="CX79" s="1339"/>
      <c r="CY79" s="1339"/>
      <c r="CZ79" s="1339"/>
      <c r="DA79" s="1339"/>
      <c r="DB79" s="1339"/>
      <c r="DC79" s="1339"/>
      <c r="DD79" s="1339"/>
      <c r="DE79" s="1339"/>
      <c r="DF79" s="1339"/>
      <c r="DG79" s="1339"/>
      <c r="DH79" s="1339"/>
      <c r="DI79" s="1339"/>
      <c r="DJ79" s="1339"/>
      <c r="DK79" s="1339"/>
      <c r="DL79" s="1339"/>
      <c r="DM79" s="1339"/>
      <c r="DN79" s="1339"/>
      <c r="DO79" s="1339"/>
      <c r="DP79" s="1339"/>
      <c r="DQ79" s="1339"/>
      <c r="DR79" s="1339"/>
      <c r="DS79" s="1339"/>
      <c r="DT79" s="1339"/>
      <c r="DU79" s="1339"/>
      <c r="DV79" s="1339"/>
      <c r="DW79" s="1339"/>
      <c r="DX79" s="1339"/>
      <c r="DY79" s="1339"/>
      <c r="DZ79" s="1339"/>
      <c r="EA79" s="1339"/>
      <c r="EB79" s="1339"/>
      <c r="EC79" s="1339"/>
      <c r="ED79" s="1339"/>
      <c r="EE79" s="1339"/>
      <c r="EF79" s="1339"/>
      <c r="EG79" s="1339"/>
      <c r="EH79" s="1339"/>
      <c r="EI79" s="1339"/>
      <c r="EJ79" s="1339"/>
      <c r="EK79" s="1339"/>
      <c r="EL79" s="1339"/>
      <c r="EM79" s="1339"/>
      <c r="EN79" s="1339"/>
      <c r="EO79" s="1339"/>
      <c r="EP79" s="1339"/>
      <c r="EQ79" s="1339"/>
      <c r="ER79" s="1339"/>
      <c r="ES79" s="1339"/>
      <c r="ET79" s="1339"/>
      <c r="EU79" s="1339"/>
      <c r="EV79" s="1339"/>
      <c r="EW79" s="1339"/>
      <c r="EX79" s="1339"/>
      <c r="EY79" s="1339"/>
      <c r="EZ79" s="1339"/>
      <c r="FA79" s="1339"/>
      <c r="FB79" s="1339"/>
      <c r="FC79" s="1339"/>
      <c r="FD79" s="1339"/>
      <c r="FE79" s="1339"/>
      <c r="FF79" s="1339"/>
      <c r="FG79" s="1339"/>
      <c r="FH79" s="1339"/>
      <c r="FI79" s="1339"/>
      <c r="FJ79" s="1339"/>
      <c r="FK79" s="1339"/>
      <c r="FL79" s="1339"/>
      <c r="FM79" s="1339"/>
      <c r="FN79" s="1339"/>
      <c r="FO79" s="1339"/>
      <c r="FP79" s="1339"/>
      <c r="FQ79" s="1339"/>
      <c r="FR79" s="1339"/>
      <c r="FS79" s="1339"/>
      <c r="FT79" s="1339"/>
      <c r="FU79" s="1339"/>
      <c r="FV79" s="1339"/>
      <c r="FW79" s="1339"/>
      <c r="FX79" s="1339"/>
      <c r="FY79" s="1339"/>
      <c r="FZ79" s="1339"/>
      <c r="GA79" s="1339"/>
      <c r="GB79" s="1339"/>
      <c r="GC79" s="1339"/>
      <c r="GD79" s="1339"/>
      <c r="GE79" s="1339"/>
      <c r="GF79" s="1339"/>
      <c r="GG79" s="1339"/>
      <c r="GH79" s="1339"/>
      <c r="GI79" s="1339"/>
      <c r="GJ79" s="1339"/>
      <c r="GK79" s="1339"/>
      <c r="GL79" s="1339"/>
      <c r="GM79" s="1339"/>
      <c r="GN79" s="1339"/>
      <c r="GO79" s="1339"/>
      <c r="GP79" s="1339"/>
      <c r="GQ79" s="1339"/>
      <c r="GR79" s="1339"/>
      <c r="GS79" s="1339"/>
      <c r="GT79" s="1339"/>
      <c r="GU79" s="1339"/>
      <c r="GV79" s="1339"/>
      <c r="GW79" s="1339"/>
      <c r="GX79" s="1339"/>
    </row>
    <row r="80" spans="1:206" s="7" customFormat="1" ht="60" customHeight="1" x14ac:dyDescent="0.25">
      <c r="A80" s="1092" t="s">
        <v>372</v>
      </c>
      <c r="B80" s="12"/>
      <c r="C80" s="30">
        <f t="shared" ref="C80:E80" si="34">C35</f>
        <v>0</v>
      </c>
      <c r="D80" s="30">
        <f t="shared" si="34"/>
        <v>0</v>
      </c>
      <c r="E80" s="30">
        <f t="shared" si="34"/>
        <v>0</v>
      </c>
      <c r="F80" s="67" t="e">
        <f t="shared" si="18"/>
        <v>#DIV/0!</v>
      </c>
      <c r="G80" s="748"/>
      <c r="H80" s="748"/>
      <c r="I80" s="41"/>
      <c r="J80" s="41"/>
      <c r="K80" s="41"/>
      <c r="L80" s="41"/>
      <c r="M80" s="41"/>
      <c r="N80" s="41"/>
      <c r="O80" s="64"/>
      <c r="P80" s="64"/>
      <c r="Q80" s="64"/>
      <c r="R80" s="64"/>
      <c r="S80" s="64"/>
      <c r="T80" s="64"/>
      <c r="U80" s="1339"/>
      <c r="V80" s="1339"/>
      <c r="W80" s="1339"/>
      <c r="X80" s="1339"/>
      <c r="Y80" s="1339"/>
      <c r="Z80" s="1339"/>
      <c r="AA80" s="1339"/>
      <c r="AB80" s="1339"/>
      <c r="AC80" s="1339"/>
      <c r="AD80" s="1339"/>
      <c r="AE80" s="1339"/>
      <c r="AF80" s="1339"/>
      <c r="AG80" s="1339"/>
      <c r="AH80" s="1339"/>
      <c r="AI80" s="1339"/>
      <c r="AJ80" s="1339"/>
      <c r="AK80" s="1339"/>
      <c r="AL80" s="1339"/>
      <c r="AM80" s="1339"/>
      <c r="AN80" s="1339"/>
      <c r="AO80" s="1339"/>
      <c r="AP80" s="1339"/>
      <c r="AQ80" s="1339"/>
      <c r="AR80" s="1339"/>
      <c r="AS80" s="1339"/>
      <c r="AT80" s="1339"/>
      <c r="AU80" s="1339"/>
      <c r="AV80" s="1339"/>
      <c r="AW80" s="1339"/>
      <c r="AX80" s="1339"/>
      <c r="AY80" s="1339"/>
      <c r="AZ80" s="1339"/>
      <c r="BA80" s="1339"/>
      <c r="BB80" s="1339"/>
      <c r="BC80" s="1339"/>
      <c r="BD80" s="1339"/>
      <c r="BE80" s="1339"/>
      <c r="BF80" s="1339"/>
      <c r="BG80" s="1339"/>
      <c r="BH80" s="1339"/>
      <c r="BI80" s="1339"/>
      <c r="BJ80" s="1339"/>
      <c r="BK80" s="1339"/>
      <c r="BL80" s="1339"/>
      <c r="BM80" s="1339"/>
      <c r="BN80" s="1339"/>
      <c r="BO80" s="1339"/>
      <c r="BP80" s="1339"/>
      <c r="BQ80" s="1339"/>
      <c r="BR80" s="1339"/>
      <c r="BS80" s="1339"/>
      <c r="BT80" s="1339"/>
      <c r="BU80" s="1339"/>
      <c r="BV80" s="1339"/>
      <c r="BW80" s="1339"/>
      <c r="BX80" s="1339"/>
      <c r="BY80" s="1339"/>
      <c r="BZ80" s="1339"/>
      <c r="CA80" s="1339"/>
      <c r="CB80" s="1339"/>
      <c r="CC80" s="1339"/>
      <c r="CD80" s="1339"/>
      <c r="CE80" s="1339"/>
      <c r="CF80" s="1339"/>
      <c r="CG80" s="1339"/>
      <c r="CH80" s="1339"/>
      <c r="CI80" s="1339"/>
      <c r="CJ80" s="1339"/>
      <c r="CK80" s="1339"/>
      <c r="CL80" s="1339"/>
      <c r="CM80" s="1339"/>
      <c r="CN80" s="1339"/>
      <c r="CO80" s="1339"/>
      <c r="CP80" s="1339"/>
      <c r="CQ80" s="1339"/>
      <c r="CR80" s="1339"/>
      <c r="CS80" s="1339"/>
      <c r="CT80" s="1339"/>
      <c r="CU80" s="1339"/>
      <c r="CV80" s="1339"/>
      <c r="CW80" s="1339"/>
      <c r="CX80" s="1339"/>
      <c r="CY80" s="1339"/>
      <c r="CZ80" s="1339"/>
      <c r="DA80" s="1339"/>
      <c r="DB80" s="1339"/>
      <c r="DC80" s="1339"/>
      <c r="DD80" s="1339"/>
      <c r="DE80" s="1339"/>
      <c r="DF80" s="1339"/>
      <c r="DG80" s="1339"/>
      <c r="DH80" s="1339"/>
      <c r="DI80" s="1339"/>
      <c r="DJ80" s="1339"/>
      <c r="DK80" s="1339"/>
      <c r="DL80" s="1339"/>
      <c r="DM80" s="1339"/>
      <c r="DN80" s="1339"/>
      <c r="DO80" s="1339"/>
      <c r="DP80" s="1339"/>
      <c r="DQ80" s="1339"/>
      <c r="DR80" s="1339"/>
      <c r="DS80" s="1339"/>
      <c r="DT80" s="1339"/>
      <c r="DU80" s="1339"/>
      <c r="DV80" s="1339"/>
      <c r="DW80" s="1339"/>
      <c r="DX80" s="1339"/>
      <c r="DY80" s="1339"/>
      <c r="DZ80" s="1339"/>
      <c r="EA80" s="1339"/>
      <c r="EB80" s="1339"/>
      <c r="EC80" s="1339"/>
      <c r="ED80" s="1339"/>
      <c r="EE80" s="1339"/>
      <c r="EF80" s="1339"/>
      <c r="EG80" s="1339"/>
      <c r="EH80" s="1339"/>
      <c r="EI80" s="1339"/>
      <c r="EJ80" s="1339"/>
      <c r="EK80" s="1339"/>
      <c r="EL80" s="1339"/>
      <c r="EM80" s="1339"/>
      <c r="EN80" s="1339"/>
      <c r="EO80" s="1339"/>
      <c r="EP80" s="1339"/>
      <c r="EQ80" s="1339"/>
      <c r="ER80" s="1339"/>
      <c r="ES80" s="1339"/>
      <c r="ET80" s="1339"/>
      <c r="EU80" s="1339"/>
      <c r="EV80" s="1339"/>
      <c r="EW80" s="1339"/>
      <c r="EX80" s="1339"/>
      <c r="EY80" s="1339"/>
      <c r="EZ80" s="1339"/>
      <c r="FA80" s="1339"/>
      <c r="FB80" s="1339"/>
      <c r="FC80" s="1339"/>
      <c r="FD80" s="1339"/>
      <c r="FE80" s="1339"/>
      <c r="FF80" s="1339"/>
      <c r="FG80" s="1339"/>
      <c r="FH80" s="1339"/>
      <c r="FI80" s="1339"/>
      <c r="FJ80" s="1339"/>
      <c r="FK80" s="1339"/>
      <c r="FL80" s="1339"/>
      <c r="FM80" s="1339"/>
      <c r="FN80" s="1339"/>
      <c r="FO80" s="1339"/>
      <c r="FP80" s="1339"/>
      <c r="FQ80" s="1339"/>
      <c r="FR80" s="1339"/>
      <c r="FS80" s="1339"/>
      <c r="FT80" s="1339"/>
      <c r="FU80" s="1339"/>
      <c r="FV80" s="1339"/>
      <c r="FW80" s="1339"/>
      <c r="FX80" s="1339"/>
      <c r="FY80" s="1339"/>
      <c r="FZ80" s="1339"/>
      <c r="GA80" s="1339"/>
      <c r="GB80" s="1339"/>
      <c r="GC80" s="1339"/>
      <c r="GD80" s="1339"/>
      <c r="GE80" s="1339"/>
      <c r="GF80" s="1339"/>
      <c r="GG80" s="1339"/>
      <c r="GH80" s="1339"/>
      <c r="GI80" s="1339"/>
      <c r="GJ80" s="1339"/>
      <c r="GK80" s="1339"/>
      <c r="GL80" s="1339"/>
      <c r="GM80" s="1339"/>
      <c r="GN80" s="1339"/>
      <c r="GO80" s="1339"/>
      <c r="GP80" s="1339"/>
      <c r="GQ80" s="1339"/>
      <c r="GR80" s="1339"/>
      <c r="GS80" s="1339"/>
      <c r="GT80" s="1339"/>
      <c r="GU80" s="1339"/>
      <c r="GV80" s="1339"/>
      <c r="GW80" s="1339"/>
      <c r="GX80" s="1339"/>
    </row>
    <row r="81" spans="1:214" s="7" customFormat="1" ht="38.1" customHeight="1" x14ac:dyDescent="0.25">
      <c r="A81" s="1092" t="s">
        <v>317</v>
      </c>
      <c r="B81" s="12"/>
      <c r="C81" s="30">
        <f t="shared" ref="C81:E81" si="35">C36</f>
        <v>0</v>
      </c>
      <c r="D81" s="30">
        <f t="shared" si="35"/>
        <v>0</v>
      </c>
      <c r="E81" s="30">
        <f t="shared" si="35"/>
        <v>0</v>
      </c>
      <c r="F81" s="67" t="e">
        <f t="shared" si="18"/>
        <v>#DIV/0!</v>
      </c>
      <c r="G81" s="748"/>
      <c r="H81" s="748"/>
      <c r="I81" s="41"/>
      <c r="J81" s="41"/>
      <c r="K81" s="41"/>
      <c r="L81" s="41"/>
      <c r="M81" s="41"/>
      <c r="N81" s="41"/>
      <c r="O81" s="64"/>
      <c r="P81" s="64"/>
      <c r="Q81" s="64"/>
      <c r="R81" s="64"/>
      <c r="S81" s="64"/>
      <c r="T81" s="64"/>
      <c r="U81" s="1339"/>
      <c r="V81" s="1339"/>
      <c r="W81" s="1339"/>
      <c r="X81" s="1339"/>
      <c r="Y81" s="1339"/>
      <c r="Z81" s="1339"/>
      <c r="AA81" s="1339"/>
      <c r="AB81" s="1339"/>
      <c r="AC81" s="1339"/>
      <c r="AD81" s="1339"/>
      <c r="AE81" s="1339"/>
      <c r="AF81" s="1339"/>
      <c r="AG81" s="1339"/>
      <c r="AH81" s="1339"/>
      <c r="AI81" s="1339"/>
      <c r="AJ81" s="1339"/>
      <c r="AK81" s="1339"/>
      <c r="AL81" s="1339"/>
      <c r="AM81" s="1339"/>
      <c r="AN81" s="1339"/>
      <c r="AO81" s="1339"/>
      <c r="AP81" s="1339"/>
      <c r="AQ81" s="1339"/>
      <c r="AR81" s="1339"/>
      <c r="AS81" s="1339"/>
      <c r="AT81" s="1339"/>
      <c r="AU81" s="1339"/>
      <c r="AV81" s="1339"/>
      <c r="AW81" s="1339"/>
      <c r="AX81" s="1339"/>
      <c r="AY81" s="1339"/>
      <c r="AZ81" s="1339"/>
      <c r="BA81" s="1339"/>
      <c r="BB81" s="1339"/>
      <c r="BC81" s="1339"/>
      <c r="BD81" s="1339"/>
      <c r="BE81" s="1339"/>
      <c r="BF81" s="1339"/>
      <c r="BG81" s="1339"/>
      <c r="BH81" s="1339"/>
      <c r="BI81" s="1339"/>
      <c r="BJ81" s="1339"/>
      <c r="BK81" s="1339"/>
      <c r="BL81" s="1339"/>
      <c r="BM81" s="1339"/>
      <c r="BN81" s="1339"/>
      <c r="BO81" s="1339"/>
      <c r="BP81" s="1339"/>
      <c r="BQ81" s="1339"/>
      <c r="BR81" s="1339"/>
      <c r="BS81" s="1339"/>
      <c r="BT81" s="1339"/>
      <c r="BU81" s="1339"/>
      <c r="BV81" s="1339"/>
      <c r="BW81" s="1339"/>
      <c r="BX81" s="1339"/>
      <c r="BY81" s="1339"/>
      <c r="BZ81" s="1339"/>
      <c r="CA81" s="1339"/>
      <c r="CB81" s="1339"/>
      <c r="CC81" s="1339"/>
      <c r="CD81" s="1339"/>
      <c r="CE81" s="1339"/>
      <c r="CF81" s="1339"/>
      <c r="CG81" s="1339"/>
      <c r="CH81" s="1339"/>
      <c r="CI81" s="1339"/>
      <c r="CJ81" s="1339"/>
      <c r="CK81" s="1339"/>
      <c r="CL81" s="1339"/>
      <c r="CM81" s="1339"/>
      <c r="CN81" s="1339"/>
      <c r="CO81" s="1339"/>
      <c r="CP81" s="1339"/>
      <c r="CQ81" s="1339"/>
      <c r="CR81" s="1339"/>
      <c r="CS81" s="1339"/>
      <c r="CT81" s="1339"/>
      <c r="CU81" s="1339"/>
      <c r="CV81" s="1339"/>
      <c r="CW81" s="1339"/>
      <c r="CX81" s="1339"/>
      <c r="CY81" s="1339"/>
      <c r="CZ81" s="1339"/>
      <c r="DA81" s="1339"/>
      <c r="DB81" s="1339"/>
      <c r="DC81" s="1339"/>
      <c r="DD81" s="1339"/>
      <c r="DE81" s="1339"/>
      <c r="DF81" s="1339"/>
      <c r="DG81" s="1339"/>
      <c r="DH81" s="1339"/>
      <c r="DI81" s="1339"/>
      <c r="DJ81" s="1339"/>
      <c r="DK81" s="1339"/>
      <c r="DL81" s="1339"/>
      <c r="DM81" s="1339"/>
      <c r="DN81" s="1339"/>
      <c r="DO81" s="1339"/>
      <c r="DP81" s="1339"/>
      <c r="DQ81" s="1339"/>
      <c r="DR81" s="1339"/>
      <c r="DS81" s="1339"/>
      <c r="DT81" s="1339"/>
      <c r="DU81" s="1339"/>
      <c r="DV81" s="1339"/>
      <c r="DW81" s="1339"/>
      <c r="DX81" s="1339"/>
      <c r="DY81" s="1339"/>
      <c r="DZ81" s="1339"/>
      <c r="EA81" s="1339"/>
      <c r="EB81" s="1339"/>
      <c r="EC81" s="1339"/>
      <c r="ED81" s="1339"/>
      <c r="EE81" s="1339"/>
      <c r="EF81" s="1339"/>
      <c r="EG81" s="1339"/>
      <c r="EH81" s="1339"/>
      <c r="EI81" s="1339"/>
      <c r="EJ81" s="1339"/>
      <c r="EK81" s="1339"/>
      <c r="EL81" s="1339"/>
      <c r="EM81" s="1339"/>
      <c r="EN81" s="1339"/>
      <c r="EO81" s="1339"/>
      <c r="EP81" s="1339"/>
      <c r="EQ81" s="1339"/>
      <c r="ER81" s="1339"/>
      <c r="ES81" s="1339"/>
      <c r="ET81" s="1339"/>
      <c r="EU81" s="1339"/>
      <c r="EV81" s="1339"/>
      <c r="EW81" s="1339"/>
      <c r="EX81" s="1339"/>
      <c r="EY81" s="1339"/>
      <c r="EZ81" s="1339"/>
      <c r="FA81" s="1339"/>
      <c r="FB81" s="1339"/>
      <c r="FC81" s="1339"/>
      <c r="FD81" s="1339"/>
      <c r="FE81" s="1339"/>
      <c r="FF81" s="1339"/>
      <c r="FG81" s="1339"/>
      <c r="FH81" s="1339"/>
      <c r="FI81" s="1339"/>
      <c r="FJ81" s="1339"/>
      <c r="FK81" s="1339"/>
      <c r="FL81" s="1339"/>
      <c r="FM81" s="1339"/>
      <c r="FN81" s="1339"/>
      <c r="FO81" s="1339"/>
      <c r="FP81" s="1339"/>
      <c r="FQ81" s="1339"/>
      <c r="FR81" s="1339"/>
      <c r="FS81" s="1339"/>
      <c r="FT81" s="1339"/>
      <c r="FU81" s="1339"/>
      <c r="FV81" s="1339"/>
      <c r="FW81" s="1339"/>
      <c r="FX81" s="1339"/>
      <c r="FY81" s="1339"/>
      <c r="FZ81" s="1339"/>
      <c r="GA81" s="1339"/>
      <c r="GB81" s="1339"/>
      <c r="GC81" s="1339"/>
      <c r="GD81" s="1339"/>
      <c r="GE81" s="1339"/>
      <c r="GF81" s="1339"/>
      <c r="GG81" s="1339"/>
      <c r="GH81" s="1339"/>
      <c r="GI81" s="1339"/>
      <c r="GJ81" s="1339"/>
      <c r="GK81" s="1339"/>
      <c r="GL81" s="1339"/>
      <c r="GM81" s="1339"/>
      <c r="GN81" s="1339"/>
      <c r="GO81" s="1339"/>
      <c r="GP81" s="1339"/>
      <c r="GQ81" s="1339"/>
      <c r="GR81" s="1339"/>
      <c r="GS81" s="1339"/>
      <c r="GT81" s="1339"/>
      <c r="GU81" s="1339"/>
      <c r="GV81" s="1339"/>
      <c r="GW81" s="1339"/>
      <c r="GX81" s="1339"/>
    </row>
    <row r="82" spans="1:214" s="7" customFormat="1" ht="38.1" customHeight="1" x14ac:dyDescent="0.25">
      <c r="A82" s="1092" t="s">
        <v>318</v>
      </c>
      <c r="B82" s="12"/>
      <c r="C82" s="30">
        <f t="shared" ref="C82:E82" si="36">C37</f>
        <v>0</v>
      </c>
      <c r="D82" s="30">
        <f t="shared" si="36"/>
        <v>0</v>
      </c>
      <c r="E82" s="30">
        <f t="shared" si="36"/>
        <v>0</v>
      </c>
      <c r="F82" s="67" t="e">
        <f t="shared" si="18"/>
        <v>#DIV/0!</v>
      </c>
      <c r="G82" s="748"/>
      <c r="H82" s="748"/>
      <c r="I82" s="41"/>
      <c r="J82" s="41"/>
      <c r="K82" s="41"/>
      <c r="L82" s="41"/>
      <c r="M82" s="41"/>
      <c r="N82" s="41"/>
      <c r="O82" s="64"/>
      <c r="P82" s="64"/>
      <c r="Q82" s="64"/>
      <c r="R82" s="64"/>
      <c r="S82" s="64"/>
      <c r="T82" s="64"/>
      <c r="U82" s="1339"/>
      <c r="V82" s="1339"/>
      <c r="W82" s="1339"/>
      <c r="X82" s="1339"/>
      <c r="Y82" s="1339"/>
      <c r="Z82" s="1339"/>
      <c r="AA82" s="1339"/>
      <c r="AB82" s="1339"/>
      <c r="AC82" s="1339"/>
      <c r="AD82" s="1339"/>
      <c r="AE82" s="1339"/>
      <c r="AF82" s="1339"/>
      <c r="AG82" s="1339"/>
      <c r="AH82" s="1339"/>
      <c r="AI82" s="1339"/>
      <c r="AJ82" s="1339"/>
      <c r="AK82" s="1339"/>
      <c r="AL82" s="1339"/>
      <c r="AM82" s="1339"/>
      <c r="AN82" s="1339"/>
      <c r="AO82" s="1339"/>
      <c r="AP82" s="1339"/>
      <c r="AQ82" s="1339"/>
      <c r="AR82" s="1339"/>
      <c r="AS82" s="1339"/>
      <c r="AT82" s="1339"/>
      <c r="AU82" s="1339"/>
      <c r="AV82" s="1339"/>
      <c r="AW82" s="1339"/>
      <c r="AX82" s="1339"/>
      <c r="AY82" s="1339"/>
      <c r="AZ82" s="1339"/>
      <c r="BA82" s="1339"/>
      <c r="BB82" s="1339"/>
      <c r="BC82" s="1339"/>
      <c r="BD82" s="1339"/>
      <c r="BE82" s="1339"/>
      <c r="BF82" s="1339"/>
      <c r="BG82" s="1339"/>
      <c r="BH82" s="1339"/>
      <c r="BI82" s="1339"/>
      <c r="BJ82" s="1339"/>
      <c r="BK82" s="1339"/>
      <c r="BL82" s="1339"/>
      <c r="BM82" s="1339"/>
      <c r="BN82" s="1339"/>
      <c r="BO82" s="1339"/>
      <c r="BP82" s="1339"/>
      <c r="BQ82" s="1339"/>
      <c r="BR82" s="1339"/>
      <c r="BS82" s="1339"/>
      <c r="BT82" s="1339"/>
      <c r="BU82" s="1339"/>
      <c r="BV82" s="1339"/>
      <c r="BW82" s="1339"/>
      <c r="BX82" s="1339"/>
      <c r="BY82" s="1339"/>
      <c r="BZ82" s="1339"/>
      <c r="CA82" s="1339"/>
      <c r="CB82" s="1339"/>
      <c r="CC82" s="1339"/>
      <c r="CD82" s="1339"/>
      <c r="CE82" s="1339"/>
      <c r="CF82" s="1339"/>
      <c r="CG82" s="1339"/>
      <c r="CH82" s="1339"/>
      <c r="CI82" s="1339"/>
      <c r="CJ82" s="1339"/>
      <c r="CK82" s="1339"/>
      <c r="CL82" s="1339"/>
      <c r="CM82" s="1339"/>
      <c r="CN82" s="1339"/>
      <c r="CO82" s="1339"/>
      <c r="CP82" s="1339"/>
      <c r="CQ82" s="1339"/>
      <c r="CR82" s="1339"/>
      <c r="CS82" s="1339"/>
      <c r="CT82" s="1339"/>
      <c r="CU82" s="1339"/>
      <c r="CV82" s="1339"/>
      <c r="CW82" s="1339"/>
      <c r="CX82" s="1339"/>
      <c r="CY82" s="1339"/>
      <c r="CZ82" s="1339"/>
      <c r="DA82" s="1339"/>
      <c r="DB82" s="1339"/>
      <c r="DC82" s="1339"/>
      <c r="DD82" s="1339"/>
      <c r="DE82" s="1339"/>
      <c r="DF82" s="1339"/>
      <c r="DG82" s="1339"/>
      <c r="DH82" s="1339"/>
      <c r="DI82" s="1339"/>
      <c r="DJ82" s="1339"/>
      <c r="DK82" s="1339"/>
      <c r="DL82" s="1339"/>
      <c r="DM82" s="1339"/>
      <c r="DN82" s="1339"/>
      <c r="DO82" s="1339"/>
      <c r="DP82" s="1339"/>
      <c r="DQ82" s="1339"/>
      <c r="DR82" s="1339"/>
      <c r="DS82" s="1339"/>
      <c r="DT82" s="1339"/>
      <c r="DU82" s="1339"/>
      <c r="DV82" s="1339"/>
      <c r="DW82" s="1339"/>
      <c r="DX82" s="1339"/>
      <c r="DY82" s="1339"/>
      <c r="DZ82" s="1339"/>
      <c r="EA82" s="1339"/>
      <c r="EB82" s="1339"/>
      <c r="EC82" s="1339"/>
      <c r="ED82" s="1339"/>
      <c r="EE82" s="1339"/>
      <c r="EF82" s="1339"/>
      <c r="EG82" s="1339"/>
      <c r="EH82" s="1339"/>
      <c r="EI82" s="1339"/>
      <c r="EJ82" s="1339"/>
      <c r="EK82" s="1339"/>
      <c r="EL82" s="1339"/>
      <c r="EM82" s="1339"/>
      <c r="EN82" s="1339"/>
      <c r="EO82" s="1339"/>
      <c r="EP82" s="1339"/>
      <c r="EQ82" s="1339"/>
      <c r="ER82" s="1339"/>
      <c r="ES82" s="1339"/>
      <c r="ET82" s="1339"/>
      <c r="EU82" s="1339"/>
      <c r="EV82" s="1339"/>
      <c r="EW82" s="1339"/>
      <c r="EX82" s="1339"/>
      <c r="EY82" s="1339"/>
      <c r="EZ82" s="1339"/>
      <c r="FA82" s="1339"/>
      <c r="FB82" s="1339"/>
      <c r="FC82" s="1339"/>
      <c r="FD82" s="1339"/>
      <c r="FE82" s="1339"/>
      <c r="FF82" s="1339"/>
      <c r="FG82" s="1339"/>
      <c r="FH82" s="1339"/>
      <c r="FI82" s="1339"/>
      <c r="FJ82" s="1339"/>
      <c r="FK82" s="1339"/>
      <c r="FL82" s="1339"/>
      <c r="FM82" s="1339"/>
      <c r="FN82" s="1339"/>
      <c r="FO82" s="1339"/>
      <c r="FP82" s="1339"/>
      <c r="FQ82" s="1339"/>
      <c r="FR82" s="1339"/>
      <c r="FS82" s="1339"/>
      <c r="FT82" s="1339"/>
      <c r="FU82" s="1339"/>
      <c r="FV82" s="1339"/>
      <c r="FW82" s="1339"/>
      <c r="FX82" s="1339"/>
      <c r="FY82" s="1339"/>
      <c r="FZ82" s="1339"/>
      <c r="GA82" s="1339"/>
      <c r="GB82" s="1339"/>
      <c r="GC82" s="1339"/>
      <c r="GD82" s="1339"/>
      <c r="GE82" s="1339"/>
      <c r="GF82" s="1339"/>
      <c r="GG82" s="1339"/>
      <c r="GH82" s="1339"/>
      <c r="GI82" s="1339"/>
      <c r="GJ82" s="1339"/>
      <c r="GK82" s="1339"/>
      <c r="GL82" s="1339"/>
      <c r="GM82" s="1339"/>
      <c r="GN82" s="1339"/>
      <c r="GO82" s="1339"/>
      <c r="GP82" s="1339"/>
      <c r="GQ82" s="1339"/>
      <c r="GR82" s="1339"/>
      <c r="GS82" s="1339"/>
      <c r="GT82" s="1339"/>
      <c r="GU82" s="1339"/>
      <c r="GV82" s="1339"/>
      <c r="GW82" s="1339"/>
      <c r="GX82" s="1339"/>
    </row>
    <row r="83" spans="1:214" s="7" customFormat="1" ht="48" customHeight="1" x14ac:dyDescent="0.25">
      <c r="A83" s="1092" t="s">
        <v>329</v>
      </c>
      <c r="B83" s="12"/>
      <c r="C83" s="30">
        <f t="shared" ref="C83:E83" si="37">C38</f>
        <v>0</v>
      </c>
      <c r="D83" s="30">
        <f t="shared" si="37"/>
        <v>0</v>
      </c>
      <c r="E83" s="30">
        <f t="shared" si="37"/>
        <v>0</v>
      </c>
      <c r="F83" s="67" t="e">
        <f t="shared" si="18"/>
        <v>#DIV/0!</v>
      </c>
      <c r="G83" s="748"/>
      <c r="H83" s="748"/>
      <c r="I83" s="41"/>
      <c r="J83" s="41"/>
      <c r="K83" s="41"/>
      <c r="L83" s="41"/>
      <c r="M83" s="41"/>
      <c r="N83" s="41"/>
      <c r="O83" s="64"/>
      <c r="P83" s="64"/>
      <c r="Q83" s="64"/>
      <c r="R83" s="64"/>
      <c r="S83" s="64"/>
      <c r="T83" s="64"/>
      <c r="U83" s="1339"/>
      <c r="V83" s="1339"/>
      <c r="W83" s="1339"/>
      <c r="X83" s="1339"/>
      <c r="Y83" s="1339"/>
      <c r="Z83" s="1339"/>
      <c r="AA83" s="1339"/>
      <c r="AB83" s="1339"/>
      <c r="AC83" s="1339"/>
      <c r="AD83" s="1339"/>
      <c r="AE83" s="1339"/>
      <c r="AF83" s="1339"/>
      <c r="AG83" s="1339"/>
      <c r="AH83" s="1339"/>
      <c r="AI83" s="1339"/>
      <c r="AJ83" s="1339"/>
      <c r="AK83" s="1339"/>
      <c r="AL83" s="1339"/>
      <c r="AM83" s="1339"/>
      <c r="AN83" s="1339"/>
      <c r="AO83" s="1339"/>
      <c r="AP83" s="1339"/>
      <c r="AQ83" s="1339"/>
      <c r="AR83" s="1339"/>
      <c r="AS83" s="1339"/>
      <c r="AT83" s="1339"/>
      <c r="AU83" s="1339"/>
      <c r="AV83" s="1339"/>
      <c r="AW83" s="1339"/>
      <c r="AX83" s="1339"/>
      <c r="AY83" s="1339"/>
      <c r="AZ83" s="1339"/>
      <c r="BA83" s="1339"/>
      <c r="BB83" s="1339"/>
      <c r="BC83" s="1339"/>
      <c r="BD83" s="1339"/>
      <c r="BE83" s="1339"/>
      <c r="BF83" s="1339"/>
      <c r="BG83" s="1339"/>
      <c r="BH83" s="1339"/>
      <c r="BI83" s="1339"/>
      <c r="BJ83" s="1339"/>
      <c r="BK83" s="1339"/>
      <c r="BL83" s="1339"/>
      <c r="BM83" s="1339"/>
      <c r="BN83" s="1339"/>
      <c r="BO83" s="1339"/>
      <c r="BP83" s="1339"/>
      <c r="BQ83" s="1339"/>
      <c r="BR83" s="1339"/>
      <c r="BS83" s="1339"/>
      <c r="BT83" s="1339"/>
      <c r="BU83" s="1339"/>
      <c r="BV83" s="1339"/>
      <c r="BW83" s="1339"/>
      <c r="BX83" s="1339"/>
      <c r="BY83" s="1339"/>
      <c r="BZ83" s="1339"/>
      <c r="CA83" s="1339"/>
      <c r="CB83" s="1339"/>
      <c r="CC83" s="1339"/>
      <c r="CD83" s="1339"/>
      <c r="CE83" s="1339"/>
      <c r="CF83" s="1339"/>
      <c r="CG83" s="1339"/>
      <c r="CH83" s="1339"/>
      <c r="CI83" s="1339"/>
      <c r="CJ83" s="1339"/>
      <c r="CK83" s="1339"/>
      <c r="CL83" s="1339"/>
      <c r="CM83" s="1339"/>
      <c r="CN83" s="1339"/>
      <c r="CO83" s="1339"/>
      <c r="CP83" s="1339"/>
      <c r="CQ83" s="1339"/>
      <c r="CR83" s="1339"/>
      <c r="CS83" s="1339"/>
      <c r="CT83" s="1339"/>
      <c r="CU83" s="1339"/>
      <c r="CV83" s="1339"/>
      <c r="CW83" s="1339"/>
      <c r="CX83" s="1339"/>
      <c r="CY83" s="1339"/>
      <c r="CZ83" s="1339"/>
      <c r="DA83" s="1339"/>
      <c r="DB83" s="1339"/>
      <c r="DC83" s="1339"/>
      <c r="DD83" s="1339"/>
      <c r="DE83" s="1339"/>
      <c r="DF83" s="1339"/>
      <c r="DG83" s="1339"/>
      <c r="DH83" s="1339"/>
      <c r="DI83" s="1339"/>
      <c r="DJ83" s="1339"/>
      <c r="DK83" s="1339"/>
      <c r="DL83" s="1339"/>
      <c r="DM83" s="1339"/>
      <c r="DN83" s="1339"/>
      <c r="DO83" s="1339"/>
      <c r="DP83" s="1339"/>
      <c r="DQ83" s="1339"/>
      <c r="DR83" s="1339"/>
      <c r="DS83" s="1339"/>
      <c r="DT83" s="1339"/>
      <c r="DU83" s="1339"/>
      <c r="DV83" s="1339"/>
      <c r="DW83" s="1339"/>
      <c r="DX83" s="1339"/>
      <c r="DY83" s="1339"/>
      <c r="DZ83" s="1339"/>
      <c r="EA83" s="1339"/>
      <c r="EB83" s="1339"/>
      <c r="EC83" s="1339"/>
      <c r="ED83" s="1339"/>
      <c r="EE83" s="1339"/>
      <c r="EF83" s="1339"/>
      <c r="EG83" s="1339"/>
      <c r="EH83" s="1339"/>
      <c r="EI83" s="1339"/>
      <c r="EJ83" s="1339"/>
      <c r="EK83" s="1339"/>
      <c r="EL83" s="1339"/>
      <c r="EM83" s="1339"/>
      <c r="EN83" s="1339"/>
      <c r="EO83" s="1339"/>
      <c r="EP83" s="1339"/>
      <c r="EQ83" s="1339"/>
      <c r="ER83" s="1339"/>
      <c r="ES83" s="1339"/>
      <c r="ET83" s="1339"/>
      <c r="EU83" s="1339"/>
      <c r="EV83" s="1339"/>
      <c r="EW83" s="1339"/>
      <c r="EX83" s="1339"/>
      <c r="EY83" s="1339"/>
      <c r="EZ83" s="1339"/>
      <c r="FA83" s="1339"/>
      <c r="FB83" s="1339"/>
      <c r="FC83" s="1339"/>
      <c r="FD83" s="1339"/>
      <c r="FE83" s="1339"/>
      <c r="FF83" s="1339"/>
      <c r="FG83" s="1339"/>
      <c r="FH83" s="1339"/>
      <c r="FI83" s="1339"/>
      <c r="FJ83" s="1339"/>
      <c r="FK83" s="1339"/>
      <c r="FL83" s="1339"/>
      <c r="FM83" s="1339"/>
      <c r="FN83" s="1339"/>
      <c r="FO83" s="1339"/>
      <c r="FP83" s="1339"/>
      <c r="FQ83" s="1339"/>
      <c r="FR83" s="1339"/>
      <c r="FS83" s="1339"/>
      <c r="FT83" s="1339"/>
      <c r="FU83" s="1339"/>
      <c r="FV83" s="1339"/>
      <c r="FW83" s="1339"/>
      <c r="FX83" s="1339"/>
      <c r="FY83" s="1339"/>
      <c r="FZ83" s="1339"/>
      <c r="GA83" s="1339"/>
      <c r="GB83" s="1339"/>
      <c r="GC83" s="1339"/>
      <c r="GD83" s="1339"/>
      <c r="GE83" s="1339"/>
      <c r="GF83" s="1339"/>
      <c r="GG83" s="1339"/>
      <c r="GH83" s="1339"/>
      <c r="GI83" s="1339"/>
      <c r="GJ83" s="1339"/>
      <c r="GK83" s="1339"/>
      <c r="GL83" s="1339"/>
      <c r="GM83" s="1339"/>
      <c r="GN83" s="1339"/>
      <c r="GO83" s="1339"/>
      <c r="GP83" s="1339"/>
      <c r="GQ83" s="1339"/>
      <c r="GR83" s="1339"/>
      <c r="GS83" s="1339"/>
      <c r="GT83" s="1339"/>
      <c r="GU83" s="1339"/>
      <c r="GV83" s="1339"/>
      <c r="GW83" s="1339"/>
      <c r="GX83" s="1339"/>
    </row>
    <row r="84" spans="1:214" s="7" customFormat="1" ht="57.75" customHeight="1" x14ac:dyDescent="0.25">
      <c r="A84" s="1092" t="s">
        <v>330</v>
      </c>
      <c r="B84" s="12"/>
      <c r="C84" s="30">
        <f t="shared" ref="C84:E84" si="38">C39</f>
        <v>0</v>
      </c>
      <c r="D84" s="30">
        <f t="shared" si="38"/>
        <v>0</v>
      </c>
      <c r="E84" s="30">
        <f t="shared" si="38"/>
        <v>0</v>
      </c>
      <c r="F84" s="67" t="e">
        <f t="shared" si="18"/>
        <v>#DIV/0!</v>
      </c>
      <c r="G84" s="748"/>
      <c r="H84" s="748"/>
      <c r="I84" s="41"/>
      <c r="J84" s="41"/>
      <c r="K84" s="41"/>
      <c r="L84" s="41"/>
      <c r="M84" s="41"/>
      <c r="N84" s="41"/>
      <c r="O84" s="64"/>
      <c r="P84" s="64"/>
      <c r="Q84" s="64"/>
      <c r="R84" s="64"/>
      <c r="S84" s="64"/>
      <c r="T84" s="64"/>
      <c r="U84" s="1339"/>
      <c r="V84" s="1339"/>
      <c r="W84" s="1339"/>
      <c r="X84" s="1339"/>
      <c r="Y84" s="1339"/>
      <c r="Z84" s="1339"/>
      <c r="AA84" s="1339"/>
      <c r="AB84" s="1339"/>
      <c r="AC84" s="1339"/>
      <c r="AD84" s="1339"/>
      <c r="AE84" s="1339"/>
      <c r="AF84" s="1339"/>
      <c r="AG84" s="1339"/>
      <c r="AH84" s="1339"/>
      <c r="AI84" s="1339"/>
      <c r="AJ84" s="1339"/>
      <c r="AK84" s="1339"/>
      <c r="AL84" s="1339"/>
      <c r="AM84" s="1339"/>
      <c r="AN84" s="1339"/>
      <c r="AO84" s="1339"/>
      <c r="AP84" s="1339"/>
      <c r="AQ84" s="1339"/>
      <c r="AR84" s="1339"/>
      <c r="AS84" s="1339"/>
      <c r="AT84" s="1339"/>
      <c r="AU84" s="1339"/>
      <c r="AV84" s="1339"/>
      <c r="AW84" s="1339"/>
      <c r="AX84" s="1339"/>
      <c r="AY84" s="1339"/>
      <c r="AZ84" s="1339"/>
      <c r="BA84" s="1339"/>
      <c r="BB84" s="1339"/>
      <c r="BC84" s="1339"/>
      <c r="BD84" s="1339"/>
      <c r="BE84" s="1339"/>
      <c r="BF84" s="1339"/>
      <c r="BG84" s="1339"/>
      <c r="BH84" s="1339"/>
      <c r="BI84" s="1339"/>
      <c r="BJ84" s="1339"/>
      <c r="BK84" s="1339"/>
      <c r="BL84" s="1339"/>
      <c r="BM84" s="1339"/>
      <c r="BN84" s="1339"/>
      <c r="BO84" s="1339"/>
      <c r="BP84" s="1339"/>
      <c r="BQ84" s="1339"/>
      <c r="BR84" s="1339"/>
      <c r="BS84" s="1339"/>
      <c r="BT84" s="1339"/>
      <c r="BU84" s="1339"/>
      <c r="BV84" s="1339"/>
      <c r="BW84" s="1339"/>
      <c r="BX84" s="1339"/>
      <c r="BY84" s="1339"/>
      <c r="BZ84" s="1339"/>
      <c r="CA84" s="1339"/>
      <c r="CB84" s="1339"/>
      <c r="CC84" s="1339"/>
      <c r="CD84" s="1339"/>
      <c r="CE84" s="1339"/>
      <c r="CF84" s="1339"/>
      <c r="CG84" s="1339"/>
      <c r="CH84" s="1339"/>
      <c r="CI84" s="1339"/>
      <c r="CJ84" s="1339"/>
      <c r="CK84" s="1339"/>
      <c r="CL84" s="1339"/>
      <c r="CM84" s="1339"/>
      <c r="CN84" s="1339"/>
      <c r="CO84" s="1339"/>
      <c r="CP84" s="1339"/>
      <c r="CQ84" s="1339"/>
      <c r="CR84" s="1339"/>
      <c r="CS84" s="1339"/>
      <c r="CT84" s="1339"/>
      <c r="CU84" s="1339"/>
      <c r="CV84" s="1339"/>
      <c r="CW84" s="1339"/>
      <c r="CX84" s="1339"/>
      <c r="CY84" s="1339"/>
      <c r="CZ84" s="1339"/>
      <c r="DA84" s="1339"/>
      <c r="DB84" s="1339"/>
      <c r="DC84" s="1339"/>
      <c r="DD84" s="1339"/>
      <c r="DE84" s="1339"/>
      <c r="DF84" s="1339"/>
      <c r="DG84" s="1339"/>
      <c r="DH84" s="1339"/>
      <c r="DI84" s="1339"/>
      <c r="DJ84" s="1339"/>
      <c r="DK84" s="1339"/>
      <c r="DL84" s="1339"/>
      <c r="DM84" s="1339"/>
      <c r="DN84" s="1339"/>
      <c r="DO84" s="1339"/>
      <c r="DP84" s="1339"/>
      <c r="DQ84" s="1339"/>
      <c r="DR84" s="1339"/>
      <c r="DS84" s="1339"/>
      <c r="DT84" s="1339"/>
      <c r="DU84" s="1339"/>
      <c r="DV84" s="1339"/>
      <c r="DW84" s="1339"/>
      <c r="DX84" s="1339"/>
      <c r="DY84" s="1339"/>
      <c r="DZ84" s="1339"/>
      <c r="EA84" s="1339"/>
      <c r="EB84" s="1339"/>
      <c r="EC84" s="1339"/>
      <c r="ED84" s="1339"/>
      <c r="EE84" s="1339"/>
      <c r="EF84" s="1339"/>
      <c r="EG84" s="1339"/>
      <c r="EH84" s="1339"/>
      <c r="EI84" s="1339"/>
      <c r="EJ84" s="1339"/>
      <c r="EK84" s="1339"/>
      <c r="EL84" s="1339"/>
      <c r="EM84" s="1339"/>
      <c r="EN84" s="1339"/>
      <c r="EO84" s="1339"/>
      <c r="EP84" s="1339"/>
      <c r="EQ84" s="1339"/>
      <c r="ER84" s="1339"/>
      <c r="ES84" s="1339"/>
      <c r="ET84" s="1339"/>
      <c r="EU84" s="1339"/>
      <c r="EV84" s="1339"/>
      <c r="EW84" s="1339"/>
      <c r="EX84" s="1339"/>
      <c r="EY84" s="1339"/>
      <c r="EZ84" s="1339"/>
      <c r="FA84" s="1339"/>
      <c r="FB84" s="1339"/>
      <c r="FC84" s="1339"/>
      <c r="FD84" s="1339"/>
      <c r="FE84" s="1339"/>
      <c r="FF84" s="1339"/>
      <c r="FG84" s="1339"/>
      <c r="FH84" s="1339"/>
      <c r="FI84" s="1339"/>
      <c r="FJ84" s="1339"/>
      <c r="FK84" s="1339"/>
      <c r="FL84" s="1339"/>
      <c r="FM84" s="1339"/>
      <c r="FN84" s="1339"/>
      <c r="FO84" s="1339"/>
      <c r="FP84" s="1339"/>
      <c r="FQ84" s="1339"/>
      <c r="FR84" s="1339"/>
      <c r="FS84" s="1339"/>
      <c r="FT84" s="1339"/>
      <c r="FU84" s="1339"/>
      <c r="FV84" s="1339"/>
      <c r="FW84" s="1339"/>
      <c r="FX84" s="1339"/>
      <c r="FY84" s="1339"/>
      <c r="FZ84" s="1339"/>
      <c r="GA84" s="1339"/>
      <c r="GB84" s="1339"/>
      <c r="GC84" s="1339"/>
      <c r="GD84" s="1339"/>
      <c r="GE84" s="1339"/>
      <c r="GF84" s="1339"/>
      <c r="GG84" s="1339"/>
      <c r="GH84" s="1339"/>
      <c r="GI84" s="1339"/>
      <c r="GJ84" s="1339"/>
      <c r="GK84" s="1339"/>
      <c r="GL84" s="1339"/>
      <c r="GM84" s="1339"/>
      <c r="GN84" s="1339"/>
      <c r="GO84" s="1339"/>
      <c r="GP84" s="1339"/>
      <c r="GQ84" s="1339"/>
      <c r="GR84" s="1339"/>
      <c r="GS84" s="1339"/>
      <c r="GT84" s="1339"/>
      <c r="GU84" s="1339"/>
      <c r="GV84" s="1339"/>
      <c r="GW84" s="1339"/>
      <c r="GX84" s="1339"/>
    </row>
    <row r="85" spans="1:214" s="7" customFormat="1" ht="57" customHeight="1" x14ac:dyDescent="0.25">
      <c r="A85" s="1092" t="s">
        <v>160</v>
      </c>
      <c r="B85" s="12"/>
      <c r="C85" s="30">
        <f t="shared" ref="C85:E85" si="39">C40</f>
        <v>0</v>
      </c>
      <c r="D85" s="30">
        <f t="shared" si="39"/>
        <v>0</v>
      </c>
      <c r="E85" s="30">
        <f t="shared" si="39"/>
        <v>0</v>
      </c>
      <c r="F85" s="67"/>
      <c r="G85" s="748"/>
      <c r="H85" s="748"/>
      <c r="I85" s="41"/>
      <c r="J85" s="41"/>
      <c r="K85" s="41"/>
      <c r="L85" s="41"/>
      <c r="M85" s="41"/>
      <c r="N85" s="41"/>
      <c r="O85" s="64"/>
      <c r="P85" s="64"/>
      <c r="Q85" s="64"/>
      <c r="R85" s="64"/>
      <c r="S85" s="64"/>
      <c r="T85" s="64"/>
      <c r="U85" s="1339"/>
      <c r="V85" s="1339"/>
      <c r="W85" s="1339"/>
      <c r="X85" s="1339"/>
      <c r="Y85" s="1339"/>
      <c r="Z85" s="1339"/>
      <c r="AA85" s="1339"/>
      <c r="AB85" s="1339"/>
      <c r="AC85" s="1339"/>
      <c r="AD85" s="1339"/>
      <c r="AE85" s="1339"/>
      <c r="AF85" s="1339"/>
      <c r="AG85" s="1339"/>
      <c r="AH85" s="1339"/>
      <c r="AI85" s="1339"/>
      <c r="AJ85" s="1339"/>
      <c r="AK85" s="1339"/>
      <c r="AL85" s="1339"/>
      <c r="AM85" s="1339"/>
      <c r="AN85" s="1339"/>
      <c r="AO85" s="1339"/>
      <c r="AP85" s="1339"/>
      <c r="AQ85" s="1339"/>
      <c r="AR85" s="1339"/>
      <c r="AS85" s="1339"/>
      <c r="AT85" s="1339"/>
      <c r="AU85" s="1339"/>
      <c r="AV85" s="1339"/>
      <c r="AW85" s="1339"/>
      <c r="AX85" s="1339"/>
      <c r="AY85" s="1339"/>
      <c r="AZ85" s="1339"/>
      <c r="BA85" s="1339"/>
      <c r="BB85" s="1339"/>
      <c r="BC85" s="1339"/>
      <c r="BD85" s="1339"/>
      <c r="BE85" s="1339"/>
      <c r="BF85" s="1339"/>
      <c r="BG85" s="1339"/>
      <c r="BH85" s="1339"/>
      <c r="BI85" s="1339"/>
      <c r="BJ85" s="1339"/>
      <c r="BK85" s="1339"/>
      <c r="BL85" s="1339"/>
      <c r="BM85" s="1339"/>
      <c r="BN85" s="1339"/>
      <c r="BO85" s="1339"/>
      <c r="BP85" s="1339"/>
      <c r="BQ85" s="1339"/>
      <c r="BR85" s="1339"/>
      <c r="BS85" s="1339"/>
      <c r="BT85" s="1339"/>
      <c r="BU85" s="1339"/>
      <c r="BV85" s="1339"/>
      <c r="BW85" s="1339"/>
      <c r="BX85" s="1339"/>
      <c r="BY85" s="1339"/>
      <c r="BZ85" s="1339"/>
      <c r="CA85" s="1339"/>
      <c r="CB85" s="1339"/>
      <c r="CC85" s="1339"/>
      <c r="CD85" s="1339"/>
      <c r="CE85" s="1339"/>
      <c r="CF85" s="1339"/>
      <c r="CG85" s="1339"/>
      <c r="CH85" s="1339"/>
      <c r="CI85" s="1339"/>
      <c r="CJ85" s="1339"/>
      <c r="CK85" s="1339"/>
      <c r="CL85" s="1339"/>
      <c r="CM85" s="1339"/>
      <c r="CN85" s="1339"/>
      <c r="CO85" s="1339"/>
      <c r="CP85" s="1339"/>
      <c r="CQ85" s="1339"/>
      <c r="CR85" s="1339"/>
      <c r="CS85" s="1339"/>
      <c r="CT85" s="1339"/>
      <c r="CU85" s="1339"/>
      <c r="CV85" s="1339"/>
      <c r="CW85" s="1339"/>
      <c r="CX85" s="1339"/>
      <c r="CY85" s="1339"/>
      <c r="CZ85" s="1339"/>
      <c r="DA85" s="1339"/>
      <c r="DB85" s="1339"/>
      <c r="DC85" s="1339"/>
      <c r="DD85" s="1339"/>
      <c r="DE85" s="1339"/>
      <c r="DF85" s="1339"/>
      <c r="DG85" s="1339"/>
      <c r="DH85" s="1339"/>
      <c r="DI85" s="1339"/>
      <c r="DJ85" s="1339"/>
      <c r="DK85" s="1339"/>
      <c r="DL85" s="1339"/>
      <c r="DM85" s="1339"/>
      <c r="DN85" s="1339"/>
      <c r="DO85" s="1339"/>
      <c r="DP85" s="1339"/>
      <c r="DQ85" s="1339"/>
      <c r="DR85" s="1339"/>
      <c r="DS85" s="1339"/>
      <c r="DT85" s="1339"/>
      <c r="DU85" s="1339"/>
      <c r="DV85" s="1339"/>
      <c r="DW85" s="1339"/>
      <c r="DX85" s="1339"/>
      <c r="DY85" s="1339"/>
      <c r="DZ85" s="1339"/>
      <c r="EA85" s="1339"/>
      <c r="EB85" s="1339"/>
      <c r="EC85" s="1339"/>
      <c r="ED85" s="1339"/>
      <c r="EE85" s="1339"/>
      <c r="EF85" s="1339"/>
      <c r="EG85" s="1339"/>
      <c r="EH85" s="1339"/>
      <c r="EI85" s="1339"/>
      <c r="EJ85" s="1339"/>
      <c r="EK85" s="1339"/>
      <c r="EL85" s="1339"/>
      <c r="EM85" s="1339"/>
      <c r="EN85" s="1339"/>
      <c r="EO85" s="1339"/>
      <c r="EP85" s="1339"/>
      <c r="EQ85" s="1339"/>
      <c r="ER85" s="1339"/>
      <c r="ES85" s="1339"/>
      <c r="ET85" s="1339"/>
      <c r="EU85" s="1339"/>
      <c r="EV85" s="1339"/>
      <c r="EW85" s="1339"/>
      <c r="EX85" s="1339"/>
      <c r="EY85" s="1339"/>
      <c r="EZ85" s="1339"/>
      <c r="FA85" s="1339"/>
      <c r="FB85" s="1339"/>
      <c r="FC85" s="1339"/>
      <c r="FD85" s="1339"/>
      <c r="FE85" s="1339"/>
      <c r="FF85" s="1339"/>
      <c r="FG85" s="1339"/>
      <c r="FH85" s="1339"/>
      <c r="FI85" s="1339"/>
      <c r="FJ85" s="1339"/>
      <c r="FK85" s="1339"/>
      <c r="FL85" s="1339"/>
      <c r="FM85" s="1339"/>
      <c r="FN85" s="1339"/>
      <c r="FO85" s="1339"/>
      <c r="FP85" s="1339"/>
      <c r="FQ85" s="1339"/>
      <c r="FR85" s="1339"/>
      <c r="FS85" s="1339"/>
      <c r="FT85" s="1339"/>
      <c r="FU85" s="1339"/>
      <c r="FV85" s="1339"/>
      <c r="FW85" s="1339"/>
      <c r="FX85" s="1339"/>
      <c r="FY85" s="1339"/>
      <c r="FZ85" s="1339"/>
      <c r="GA85" s="1339"/>
      <c r="GB85" s="1339"/>
      <c r="GC85" s="1339"/>
      <c r="GD85" s="1339"/>
      <c r="GE85" s="1339"/>
      <c r="GF85" s="1339"/>
      <c r="GG85" s="1339"/>
      <c r="GH85" s="1339"/>
      <c r="GI85" s="1339"/>
      <c r="GJ85" s="1339"/>
      <c r="GK85" s="1339"/>
      <c r="GL85" s="1339"/>
      <c r="GM85" s="1339"/>
      <c r="GN85" s="1339"/>
      <c r="GO85" s="1339"/>
      <c r="GP85" s="1339"/>
      <c r="GQ85" s="1339"/>
      <c r="GR85" s="1339"/>
      <c r="GS85" s="1339"/>
      <c r="GT85" s="1339"/>
      <c r="GU85" s="1339"/>
      <c r="GV85" s="1339"/>
      <c r="GW85" s="1339"/>
      <c r="GX85" s="1339"/>
    </row>
    <row r="86" spans="1:214" s="7" customFormat="1" ht="38.1" customHeight="1" x14ac:dyDescent="0.25">
      <c r="A86" s="1092" t="s">
        <v>161</v>
      </c>
      <c r="B86" s="12"/>
      <c r="C86" s="30">
        <f t="shared" ref="C86:E86" si="40">C41</f>
        <v>0</v>
      </c>
      <c r="D86" s="30">
        <f t="shared" si="40"/>
        <v>0</v>
      </c>
      <c r="E86" s="30">
        <f t="shared" si="40"/>
        <v>0</v>
      </c>
      <c r="F86" s="67" t="e">
        <f t="shared" si="18"/>
        <v>#DIV/0!</v>
      </c>
      <c r="G86" s="748"/>
      <c r="H86" s="748"/>
      <c r="I86" s="41"/>
      <c r="J86" s="41"/>
      <c r="K86" s="41"/>
      <c r="L86" s="41"/>
      <c r="M86" s="41"/>
      <c r="N86" s="41"/>
      <c r="O86" s="64"/>
      <c r="P86" s="64"/>
      <c r="Q86" s="64"/>
      <c r="R86" s="64"/>
      <c r="S86" s="64"/>
      <c r="T86" s="64"/>
      <c r="U86" s="1339"/>
      <c r="V86" s="1339"/>
      <c r="W86" s="1339"/>
      <c r="X86" s="1339"/>
      <c r="Y86" s="1339"/>
      <c r="Z86" s="1339"/>
      <c r="AA86" s="1339"/>
      <c r="AB86" s="1339"/>
      <c r="AC86" s="1339"/>
      <c r="AD86" s="1339"/>
      <c r="AE86" s="1339"/>
      <c r="AF86" s="1339"/>
      <c r="AG86" s="1339"/>
      <c r="AH86" s="1339"/>
      <c r="AI86" s="1339"/>
      <c r="AJ86" s="1339"/>
      <c r="AK86" s="1339"/>
      <c r="AL86" s="1339"/>
      <c r="AM86" s="1339"/>
      <c r="AN86" s="1339"/>
      <c r="AO86" s="1339"/>
      <c r="AP86" s="1339"/>
      <c r="AQ86" s="1339"/>
      <c r="AR86" s="1339"/>
      <c r="AS86" s="1339"/>
      <c r="AT86" s="1339"/>
      <c r="AU86" s="1339"/>
      <c r="AV86" s="1339"/>
      <c r="AW86" s="1339"/>
      <c r="AX86" s="1339"/>
      <c r="AY86" s="1339"/>
      <c r="AZ86" s="1339"/>
      <c r="BA86" s="1339"/>
      <c r="BB86" s="1339"/>
      <c r="BC86" s="1339"/>
      <c r="BD86" s="1339"/>
      <c r="BE86" s="1339"/>
      <c r="BF86" s="1339"/>
      <c r="BG86" s="1339"/>
      <c r="BH86" s="1339"/>
      <c r="BI86" s="1339"/>
      <c r="BJ86" s="1339"/>
      <c r="BK86" s="1339"/>
      <c r="BL86" s="1339"/>
      <c r="BM86" s="1339"/>
      <c r="BN86" s="1339"/>
      <c r="BO86" s="1339"/>
      <c r="BP86" s="1339"/>
      <c r="BQ86" s="1339"/>
      <c r="BR86" s="1339"/>
      <c r="BS86" s="1339"/>
      <c r="BT86" s="1339"/>
      <c r="BU86" s="1339"/>
      <c r="BV86" s="1339"/>
      <c r="BW86" s="1339"/>
      <c r="BX86" s="1339"/>
      <c r="BY86" s="1339"/>
      <c r="BZ86" s="1339"/>
      <c r="CA86" s="1339"/>
      <c r="CB86" s="1339"/>
      <c r="CC86" s="1339"/>
      <c r="CD86" s="1339"/>
      <c r="CE86" s="1339"/>
      <c r="CF86" s="1339"/>
      <c r="CG86" s="1339"/>
      <c r="CH86" s="1339"/>
      <c r="CI86" s="1339"/>
      <c r="CJ86" s="1339"/>
      <c r="CK86" s="1339"/>
      <c r="CL86" s="1339"/>
      <c r="CM86" s="1339"/>
      <c r="CN86" s="1339"/>
      <c r="CO86" s="1339"/>
      <c r="CP86" s="1339"/>
      <c r="CQ86" s="1339"/>
      <c r="CR86" s="1339"/>
      <c r="CS86" s="1339"/>
      <c r="CT86" s="1339"/>
      <c r="CU86" s="1339"/>
      <c r="CV86" s="1339"/>
      <c r="CW86" s="1339"/>
      <c r="CX86" s="1339"/>
      <c r="CY86" s="1339"/>
      <c r="CZ86" s="1339"/>
      <c r="DA86" s="1339"/>
      <c r="DB86" s="1339"/>
      <c r="DC86" s="1339"/>
      <c r="DD86" s="1339"/>
      <c r="DE86" s="1339"/>
      <c r="DF86" s="1339"/>
      <c r="DG86" s="1339"/>
      <c r="DH86" s="1339"/>
      <c r="DI86" s="1339"/>
      <c r="DJ86" s="1339"/>
      <c r="DK86" s="1339"/>
      <c r="DL86" s="1339"/>
      <c r="DM86" s="1339"/>
      <c r="DN86" s="1339"/>
      <c r="DO86" s="1339"/>
      <c r="DP86" s="1339"/>
      <c r="DQ86" s="1339"/>
      <c r="DR86" s="1339"/>
      <c r="DS86" s="1339"/>
      <c r="DT86" s="1339"/>
      <c r="DU86" s="1339"/>
      <c r="DV86" s="1339"/>
      <c r="DW86" s="1339"/>
      <c r="DX86" s="1339"/>
      <c r="DY86" s="1339"/>
      <c r="DZ86" s="1339"/>
      <c r="EA86" s="1339"/>
      <c r="EB86" s="1339"/>
      <c r="EC86" s="1339"/>
      <c r="ED86" s="1339"/>
      <c r="EE86" s="1339"/>
      <c r="EF86" s="1339"/>
      <c r="EG86" s="1339"/>
      <c r="EH86" s="1339"/>
      <c r="EI86" s="1339"/>
      <c r="EJ86" s="1339"/>
      <c r="EK86" s="1339"/>
      <c r="EL86" s="1339"/>
      <c r="EM86" s="1339"/>
      <c r="EN86" s="1339"/>
      <c r="EO86" s="1339"/>
      <c r="EP86" s="1339"/>
      <c r="EQ86" s="1339"/>
      <c r="ER86" s="1339"/>
      <c r="ES86" s="1339"/>
      <c r="ET86" s="1339"/>
      <c r="EU86" s="1339"/>
      <c r="EV86" s="1339"/>
      <c r="EW86" s="1339"/>
      <c r="EX86" s="1339"/>
      <c r="EY86" s="1339"/>
      <c r="EZ86" s="1339"/>
      <c r="FA86" s="1339"/>
      <c r="FB86" s="1339"/>
      <c r="FC86" s="1339"/>
      <c r="FD86" s="1339"/>
      <c r="FE86" s="1339"/>
      <c r="FF86" s="1339"/>
      <c r="FG86" s="1339"/>
      <c r="FH86" s="1339"/>
      <c r="FI86" s="1339"/>
      <c r="FJ86" s="1339"/>
      <c r="FK86" s="1339"/>
      <c r="FL86" s="1339"/>
      <c r="FM86" s="1339"/>
      <c r="FN86" s="1339"/>
      <c r="FO86" s="1339"/>
      <c r="FP86" s="1339"/>
      <c r="FQ86" s="1339"/>
      <c r="FR86" s="1339"/>
      <c r="FS86" s="1339"/>
      <c r="FT86" s="1339"/>
      <c r="FU86" s="1339"/>
      <c r="FV86" s="1339"/>
      <c r="FW86" s="1339"/>
      <c r="FX86" s="1339"/>
      <c r="FY86" s="1339"/>
      <c r="FZ86" s="1339"/>
      <c r="GA86" s="1339"/>
      <c r="GB86" s="1339"/>
      <c r="GC86" s="1339"/>
      <c r="GD86" s="1339"/>
      <c r="GE86" s="1339"/>
      <c r="GF86" s="1339"/>
      <c r="GG86" s="1339"/>
      <c r="GH86" s="1339"/>
      <c r="GI86" s="1339"/>
      <c r="GJ86" s="1339"/>
      <c r="GK86" s="1339"/>
      <c r="GL86" s="1339"/>
      <c r="GM86" s="1339"/>
      <c r="GN86" s="1339"/>
      <c r="GO86" s="1339"/>
      <c r="GP86" s="1339"/>
      <c r="GQ86" s="1339"/>
      <c r="GR86" s="1339"/>
      <c r="GS86" s="1339"/>
      <c r="GT86" s="1339"/>
      <c r="GU86" s="1339"/>
      <c r="GV86" s="1339"/>
      <c r="GW86" s="1339"/>
      <c r="GX86" s="1339"/>
    </row>
    <row r="87" spans="1:214" s="7" customFormat="1" ht="62.25" customHeight="1" x14ac:dyDescent="0.25">
      <c r="A87" s="1092" t="s">
        <v>328</v>
      </c>
      <c r="B87" s="12"/>
      <c r="C87" s="30">
        <f t="shared" ref="C87:E87" si="41">C42</f>
        <v>0</v>
      </c>
      <c r="D87" s="30">
        <f t="shared" si="41"/>
        <v>0</v>
      </c>
      <c r="E87" s="30">
        <f t="shared" si="41"/>
        <v>0</v>
      </c>
      <c r="F87" s="67"/>
      <c r="G87" s="748"/>
      <c r="H87" s="748"/>
      <c r="I87" s="41"/>
      <c r="J87" s="41"/>
      <c r="K87" s="41"/>
      <c r="L87" s="41"/>
      <c r="M87" s="41"/>
      <c r="N87" s="41"/>
      <c r="O87" s="64"/>
      <c r="P87" s="64"/>
      <c r="Q87" s="64"/>
      <c r="R87" s="64"/>
      <c r="S87" s="64"/>
      <c r="T87" s="64"/>
      <c r="U87" s="1339"/>
      <c r="V87" s="1339"/>
      <c r="W87" s="1339"/>
      <c r="X87" s="1339"/>
      <c r="Y87" s="1339"/>
      <c r="Z87" s="1339"/>
      <c r="AA87" s="1339"/>
      <c r="AB87" s="1339"/>
      <c r="AC87" s="1339"/>
      <c r="AD87" s="1339"/>
      <c r="AE87" s="1339"/>
      <c r="AF87" s="1339"/>
      <c r="AG87" s="1339"/>
      <c r="AH87" s="1339"/>
      <c r="AI87" s="1339"/>
      <c r="AJ87" s="1339"/>
      <c r="AK87" s="1339"/>
      <c r="AL87" s="1339"/>
      <c r="AM87" s="1339"/>
      <c r="AN87" s="1339"/>
      <c r="AO87" s="1339"/>
      <c r="AP87" s="1339"/>
      <c r="AQ87" s="1339"/>
      <c r="AR87" s="1339"/>
      <c r="AS87" s="1339"/>
      <c r="AT87" s="1339"/>
      <c r="AU87" s="1339"/>
      <c r="AV87" s="1339"/>
      <c r="AW87" s="1339"/>
      <c r="AX87" s="1339"/>
      <c r="AY87" s="1339"/>
      <c r="AZ87" s="1339"/>
      <c r="BA87" s="1339"/>
      <c r="BB87" s="1339"/>
      <c r="BC87" s="1339"/>
      <c r="BD87" s="1339"/>
      <c r="BE87" s="1339"/>
      <c r="BF87" s="1339"/>
      <c r="BG87" s="1339"/>
      <c r="BH87" s="1339"/>
      <c r="BI87" s="1339"/>
      <c r="BJ87" s="1339"/>
      <c r="BK87" s="1339"/>
      <c r="BL87" s="1339"/>
      <c r="BM87" s="1339"/>
      <c r="BN87" s="1339"/>
      <c r="BO87" s="1339"/>
      <c r="BP87" s="1339"/>
      <c r="BQ87" s="1339"/>
      <c r="BR87" s="1339"/>
      <c r="BS87" s="1339"/>
      <c r="BT87" s="1339"/>
      <c r="BU87" s="1339"/>
      <c r="BV87" s="1339"/>
      <c r="BW87" s="1339"/>
      <c r="BX87" s="1339"/>
      <c r="BY87" s="1339"/>
      <c r="BZ87" s="1339"/>
      <c r="CA87" s="1339"/>
      <c r="CB87" s="1339"/>
      <c r="CC87" s="1339"/>
      <c r="CD87" s="1339"/>
      <c r="CE87" s="1339"/>
      <c r="CF87" s="1339"/>
      <c r="CG87" s="1339"/>
      <c r="CH87" s="1339"/>
      <c r="CI87" s="1339"/>
      <c r="CJ87" s="1339"/>
      <c r="CK87" s="1339"/>
      <c r="CL87" s="1339"/>
      <c r="CM87" s="1339"/>
      <c r="CN87" s="1339"/>
      <c r="CO87" s="1339"/>
      <c r="CP87" s="1339"/>
      <c r="CQ87" s="1339"/>
      <c r="CR87" s="1339"/>
      <c r="CS87" s="1339"/>
      <c r="CT87" s="1339"/>
      <c r="CU87" s="1339"/>
      <c r="CV87" s="1339"/>
      <c r="CW87" s="1339"/>
      <c r="CX87" s="1339"/>
      <c r="CY87" s="1339"/>
      <c r="CZ87" s="1339"/>
      <c r="DA87" s="1339"/>
      <c r="DB87" s="1339"/>
      <c r="DC87" s="1339"/>
      <c r="DD87" s="1339"/>
      <c r="DE87" s="1339"/>
      <c r="DF87" s="1339"/>
      <c r="DG87" s="1339"/>
      <c r="DH87" s="1339"/>
      <c r="DI87" s="1339"/>
      <c r="DJ87" s="1339"/>
      <c r="DK87" s="1339"/>
      <c r="DL87" s="1339"/>
      <c r="DM87" s="1339"/>
      <c r="DN87" s="1339"/>
      <c r="DO87" s="1339"/>
      <c r="DP87" s="1339"/>
      <c r="DQ87" s="1339"/>
      <c r="DR87" s="1339"/>
      <c r="DS87" s="1339"/>
      <c r="DT87" s="1339"/>
      <c r="DU87" s="1339"/>
      <c r="DV87" s="1339"/>
      <c r="DW87" s="1339"/>
      <c r="DX87" s="1339"/>
      <c r="DY87" s="1339"/>
      <c r="DZ87" s="1339"/>
      <c r="EA87" s="1339"/>
      <c r="EB87" s="1339"/>
      <c r="EC87" s="1339"/>
      <c r="ED87" s="1339"/>
      <c r="EE87" s="1339"/>
      <c r="EF87" s="1339"/>
      <c r="EG87" s="1339"/>
      <c r="EH87" s="1339"/>
      <c r="EI87" s="1339"/>
      <c r="EJ87" s="1339"/>
      <c r="EK87" s="1339"/>
      <c r="EL87" s="1339"/>
      <c r="EM87" s="1339"/>
      <c r="EN87" s="1339"/>
      <c r="EO87" s="1339"/>
      <c r="EP87" s="1339"/>
      <c r="EQ87" s="1339"/>
      <c r="ER87" s="1339"/>
      <c r="ES87" s="1339"/>
      <c r="ET87" s="1339"/>
      <c r="EU87" s="1339"/>
      <c r="EV87" s="1339"/>
      <c r="EW87" s="1339"/>
      <c r="EX87" s="1339"/>
      <c r="EY87" s="1339"/>
      <c r="EZ87" s="1339"/>
      <c r="FA87" s="1339"/>
      <c r="FB87" s="1339"/>
      <c r="FC87" s="1339"/>
      <c r="FD87" s="1339"/>
      <c r="FE87" s="1339"/>
      <c r="FF87" s="1339"/>
      <c r="FG87" s="1339"/>
      <c r="FH87" s="1339"/>
      <c r="FI87" s="1339"/>
      <c r="FJ87" s="1339"/>
      <c r="FK87" s="1339"/>
      <c r="FL87" s="1339"/>
      <c r="FM87" s="1339"/>
      <c r="FN87" s="1339"/>
      <c r="FO87" s="1339"/>
      <c r="FP87" s="1339"/>
      <c r="FQ87" s="1339"/>
      <c r="FR87" s="1339"/>
      <c r="FS87" s="1339"/>
      <c r="FT87" s="1339"/>
      <c r="FU87" s="1339"/>
      <c r="FV87" s="1339"/>
      <c r="FW87" s="1339"/>
      <c r="FX87" s="1339"/>
      <c r="FY87" s="1339"/>
      <c r="FZ87" s="1339"/>
      <c r="GA87" s="1339"/>
      <c r="GB87" s="1339"/>
      <c r="GC87" s="1339"/>
      <c r="GD87" s="1339"/>
      <c r="GE87" s="1339"/>
      <c r="GF87" s="1339"/>
      <c r="GG87" s="1339"/>
      <c r="GH87" s="1339"/>
      <c r="GI87" s="1339"/>
      <c r="GJ87" s="1339"/>
      <c r="GK87" s="1339"/>
      <c r="GL87" s="1339"/>
      <c r="GM87" s="1339"/>
      <c r="GN87" s="1339"/>
      <c r="GO87" s="1339"/>
      <c r="GP87" s="1339"/>
      <c r="GQ87" s="1339"/>
      <c r="GR87" s="1339"/>
      <c r="GS87" s="1339"/>
      <c r="GT87" s="1339"/>
      <c r="GU87" s="1339"/>
      <c r="GV87" s="1339"/>
      <c r="GW87" s="1339"/>
      <c r="GX87" s="1339"/>
    </row>
    <row r="88" spans="1:214" s="7" customFormat="1" ht="52.5" customHeight="1" x14ac:dyDescent="0.25">
      <c r="A88" s="1115" t="s">
        <v>169</v>
      </c>
      <c r="B88" s="432"/>
      <c r="C88" s="316">
        <f t="shared" ref="C88:E88" si="42">C43</f>
        <v>0</v>
      </c>
      <c r="D88" s="316">
        <f t="shared" si="42"/>
        <v>0</v>
      </c>
      <c r="E88" s="316">
        <f t="shared" si="42"/>
        <v>0</v>
      </c>
      <c r="F88" s="67" t="e">
        <f t="shared" si="18"/>
        <v>#DIV/0!</v>
      </c>
      <c r="G88" s="748"/>
      <c r="H88" s="748"/>
      <c r="I88" s="41"/>
      <c r="J88" s="41"/>
      <c r="K88" s="41"/>
      <c r="L88" s="41"/>
      <c r="M88" s="41"/>
      <c r="N88" s="41"/>
      <c r="O88" s="64"/>
      <c r="P88" s="64"/>
      <c r="Q88" s="64"/>
      <c r="R88" s="64"/>
      <c r="S88" s="64"/>
      <c r="T88" s="64"/>
      <c r="U88" s="1339"/>
      <c r="V88" s="1339"/>
      <c r="W88" s="1339"/>
      <c r="X88" s="1339"/>
      <c r="Y88" s="1339"/>
      <c r="Z88" s="1339"/>
      <c r="AA88" s="1339"/>
      <c r="AB88" s="1339"/>
      <c r="AC88" s="1339"/>
      <c r="AD88" s="1339"/>
      <c r="AE88" s="1339"/>
      <c r="AF88" s="1339"/>
      <c r="AG88" s="1339"/>
      <c r="AH88" s="1339"/>
      <c r="AI88" s="1339"/>
      <c r="AJ88" s="1339"/>
      <c r="AK88" s="1339"/>
      <c r="AL88" s="1339"/>
      <c r="AM88" s="1339"/>
      <c r="AN88" s="1339"/>
      <c r="AO88" s="1339"/>
      <c r="AP88" s="1339"/>
      <c r="AQ88" s="1339"/>
      <c r="AR88" s="1339"/>
      <c r="AS88" s="1339"/>
      <c r="AT88" s="1339"/>
      <c r="AU88" s="1339"/>
      <c r="AV88" s="1339"/>
      <c r="AW88" s="1339"/>
      <c r="AX88" s="1339"/>
      <c r="AY88" s="1339"/>
      <c r="AZ88" s="1339"/>
      <c r="BA88" s="1339"/>
      <c r="BB88" s="1339"/>
      <c r="BC88" s="1339"/>
      <c r="BD88" s="1339"/>
      <c r="BE88" s="1339"/>
      <c r="BF88" s="1339"/>
      <c r="BG88" s="1339"/>
      <c r="BH88" s="1339"/>
      <c r="BI88" s="1339"/>
      <c r="BJ88" s="1339"/>
      <c r="BK88" s="1339"/>
      <c r="BL88" s="1339"/>
      <c r="BM88" s="1339"/>
      <c r="BN88" s="1339"/>
      <c r="BO88" s="1339"/>
      <c r="BP88" s="1339"/>
      <c r="BQ88" s="1339"/>
      <c r="BR88" s="1339"/>
      <c r="BS88" s="1339"/>
      <c r="BT88" s="1339"/>
      <c r="BU88" s="1339"/>
      <c r="BV88" s="1339"/>
      <c r="BW88" s="1339"/>
      <c r="BX88" s="1339"/>
      <c r="BY88" s="1339"/>
      <c r="BZ88" s="1339"/>
      <c r="CA88" s="1339"/>
      <c r="CB88" s="1339"/>
      <c r="CC88" s="1339"/>
      <c r="CD88" s="1339"/>
      <c r="CE88" s="1339"/>
      <c r="CF88" s="1339"/>
      <c r="CG88" s="1339"/>
      <c r="CH88" s="1339"/>
      <c r="CI88" s="1339"/>
      <c r="CJ88" s="1339"/>
      <c r="CK88" s="1339"/>
      <c r="CL88" s="1339"/>
      <c r="CM88" s="1339"/>
      <c r="CN88" s="1339"/>
      <c r="CO88" s="1339"/>
      <c r="CP88" s="1339"/>
      <c r="CQ88" s="1339"/>
      <c r="CR88" s="1339"/>
      <c r="CS88" s="1339"/>
      <c r="CT88" s="1339"/>
      <c r="CU88" s="1339"/>
      <c r="CV88" s="1339"/>
      <c r="CW88" s="1339"/>
      <c r="CX88" s="1339"/>
      <c r="CY88" s="1339"/>
      <c r="CZ88" s="1339"/>
      <c r="DA88" s="1339"/>
      <c r="DB88" s="1339"/>
      <c r="DC88" s="1339"/>
      <c r="DD88" s="1339"/>
      <c r="DE88" s="1339"/>
      <c r="DF88" s="1339"/>
      <c r="DG88" s="1339"/>
      <c r="DH88" s="1339"/>
      <c r="DI88" s="1339"/>
      <c r="DJ88" s="1339"/>
      <c r="DK88" s="1339"/>
      <c r="DL88" s="1339"/>
      <c r="DM88" s="1339"/>
      <c r="DN88" s="1339"/>
      <c r="DO88" s="1339"/>
      <c r="DP88" s="1339"/>
      <c r="DQ88" s="1339"/>
      <c r="DR88" s="1339"/>
      <c r="DS88" s="1339"/>
      <c r="DT88" s="1339"/>
      <c r="DU88" s="1339"/>
      <c r="DV88" s="1339"/>
      <c r="DW88" s="1339"/>
      <c r="DX88" s="1339"/>
      <c r="DY88" s="1339"/>
      <c r="DZ88" s="1339"/>
      <c r="EA88" s="1339"/>
      <c r="EB88" s="1339"/>
      <c r="EC88" s="1339"/>
      <c r="ED88" s="1339"/>
      <c r="EE88" s="1339"/>
      <c r="EF88" s="1339"/>
      <c r="EG88" s="1339"/>
      <c r="EH88" s="1339"/>
      <c r="EI88" s="1339"/>
      <c r="EJ88" s="1339"/>
      <c r="EK88" s="1339"/>
      <c r="EL88" s="1339"/>
      <c r="EM88" s="1339"/>
      <c r="EN88" s="1339"/>
      <c r="EO88" s="1339"/>
      <c r="EP88" s="1339"/>
      <c r="EQ88" s="1339"/>
      <c r="ER88" s="1339"/>
      <c r="ES88" s="1339"/>
      <c r="ET88" s="1339"/>
      <c r="EU88" s="1339"/>
      <c r="EV88" s="1339"/>
      <c r="EW88" s="1339"/>
      <c r="EX88" s="1339"/>
      <c r="EY88" s="1339"/>
      <c r="EZ88" s="1339"/>
      <c r="FA88" s="1339"/>
      <c r="FB88" s="1339"/>
      <c r="FC88" s="1339"/>
      <c r="FD88" s="1339"/>
      <c r="FE88" s="1339"/>
      <c r="FF88" s="1339"/>
      <c r="FG88" s="1339"/>
      <c r="FH88" s="1339"/>
      <c r="FI88" s="1339"/>
      <c r="FJ88" s="1339"/>
      <c r="FK88" s="1339"/>
      <c r="FL88" s="1339"/>
      <c r="FM88" s="1339"/>
      <c r="FN88" s="1339"/>
      <c r="FO88" s="1339"/>
      <c r="FP88" s="1339"/>
      <c r="FQ88" s="1339"/>
      <c r="FR88" s="1339"/>
      <c r="FS88" s="1339"/>
      <c r="FT88" s="1339"/>
      <c r="FU88" s="1339"/>
      <c r="FV88" s="1339"/>
      <c r="FW88" s="1339"/>
      <c r="FX88" s="1339"/>
      <c r="FY88" s="1339"/>
      <c r="FZ88" s="1339"/>
      <c r="GA88" s="1339"/>
      <c r="GB88" s="1339"/>
      <c r="GC88" s="1339"/>
      <c r="GD88" s="1339"/>
      <c r="GE88" s="1339"/>
      <c r="GF88" s="1339"/>
      <c r="GG88" s="1339"/>
      <c r="GH88" s="1339"/>
      <c r="GI88" s="1339"/>
      <c r="GJ88" s="1339"/>
      <c r="GK88" s="1339"/>
      <c r="GL88" s="1339"/>
      <c r="GM88" s="1339"/>
      <c r="GN88" s="1339"/>
      <c r="GO88" s="1339"/>
      <c r="GP88" s="1339"/>
      <c r="GQ88" s="1339"/>
      <c r="GR88" s="1339"/>
      <c r="GS88" s="1339"/>
      <c r="GT88" s="1339"/>
      <c r="GU88" s="1339"/>
      <c r="GV88" s="1339"/>
      <c r="GW88" s="1339"/>
      <c r="GX88" s="1339"/>
    </row>
    <row r="89" spans="1:214" s="7" customFormat="1" ht="38.1" customHeight="1" x14ac:dyDescent="0.25">
      <c r="A89" s="1347" t="s">
        <v>14</v>
      </c>
      <c r="B89" s="12"/>
      <c r="C89" s="30"/>
      <c r="D89" s="30"/>
      <c r="E89" s="30"/>
      <c r="F89" s="67"/>
      <c r="G89" s="748"/>
      <c r="H89" s="748"/>
      <c r="I89" s="41"/>
      <c r="J89" s="41"/>
      <c r="K89" s="41"/>
      <c r="L89" s="41"/>
      <c r="M89" s="41"/>
      <c r="N89" s="41"/>
      <c r="O89" s="64"/>
      <c r="P89" s="64"/>
      <c r="Q89" s="64"/>
      <c r="R89" s="64"/>
      <c r="S89" s="64"/>
      <c r="T89" s="64"/>
      <c r="U89" s="1339"/>
      <c r="V89" s="1339"/>
      <c r="W89" s="1339"/>
      <c r="X89" s="1339"/>
      <c r="Y89" s="1339"/>
      <c r="Z89" s="1339"/>
      <c r="AA89" s="1339"/>
      <c r="AB89" s="1339"/>
      <c r="AC89" s="1339"/>
      <c r="AD89" s="1339"/>
      <c r="AE89" s="1339"/>
      <c r="AF89" s="1339"/>
      <c r="AG89" s="1339"/>
      <c r="AH89" s="1339"/>
      <c r="AI89" s="1339"/>
      <c r="AJ89" s="1339"/>
      <c r="AK89" s="1339"/>
      <c r="AL89" s="1339"/>
      <c r="AM89" s="1339"/>
      <c r="AN89" s="1339"/>
      <c r="AO89" s="1339"/>
      <c r="AP89" s="1339"/>
      <c r="AQ89" s="1339"/>
      <c r="AR89" s="1339"/>
      <c r="AS89" s="1339"/>
      <c r="AT89" s="1339"/>
      <c r="AU89" s="1339"/>
      <c r="AV89" s="1339"/>
      <c r="AW89" s="1339"/>
      <c r="AX89" s="1339"/>
      <c r="AY89" s="1339"/>
      <c r="AZ89" s="1339"/>
      <c r="BA89" s="1339"/>
      <c r="BB89" s="1339"/>
      <c r="BC89" s="1339"/>
      <c r="BD89" s="1339"/>
      <c r="BE89" s="1339"/>
      <c r="BF89" s="1339"/>
      <c r="BG89" s="1339"/>
      <c r="BH89" s="1339"/>
      <c r="BI89" s="1339"/>
      <c r="BJ89" s="1339"/>
      <c r="BK89" s="1339"/>
      <c r="BL89" s="1339"/>
      <c r="BM89" s="1339"/>
      <c r="BN89" s="1339"/>
      <c r="BO89" s="1339"/>
      <c r="BP89" s="1339"/>
      <c r="BQ89" s="1339"/>
      <c r="BR89" s="1339"/>
      <c r="BS89" s="1339"/>
      <c r="BT89" s="1339"/>
      <c r="BU89" s="1339"/>
      <c r="BV89" s="1339"/>
      <c r="BW89" s="1339"/>
      <c r="BX89" s="1339"/>
      <c r="BY89" s="1339"/>
      <c r="BZ89" s="1339"/>
      <c r="CA89" s="1339"/>
      <c r="CB89" s="1339"/>
      <c r="CC89" s="1339"/>
      <c r="CD89" s="1339"/>
      <c r="CE89" s="1339"/>
      <c r="CF89" s="1339"/>
      <c r="CG89" s="1339"/>
      <c r="CH89" s="1339"/>
      <c r="CI89" s="1339"/>
      <c r="CJ89" s="1339"/>
      <c r="CK89" s="1339"/>
      <c r="CL89" s="1339"/>
      <c r="CM89" s="1339"/>
      <c r="CN89" s="1339"/>
      <c r="CO89" s="1339"/>
      <c r="CP89" s="1339"/>
      <c r="CQ89" s="1339"/>
      <c r="CR89" s="1339"/>
      <c r="CS89" s="1339"/>
      <c r="CT89" s="1339"/>
      <c r="CU89" s="1339"/>
      <c r="CV89" s="1339"/>
      <c r="CW89" s="1339"/>
      <c r="CX89" s="1339"/>
      <c r="CY89" s="1339"/>
      <c r="CZ89" s="1339"/>
      <c r="DA89" s="1339"/>
      <c r="DB89" s="1339"/>
      <c r="DC89" s="1339"/>
      <c r="DD89" s="1339"/>
      <c r="DE89" s="1339"/>
      <c r="DF89" s="1339"/>
      <c r="DG89" s="1339"/>
      <c r="DH89" s="1339"/>
      <c r="DI89" s="1339"/>
      <c r="DJ89" s="1339"/>
      <c r="DK89" s="1339"/>
      <c r="DL89" s="1339"/>
      <c r="DM89" s="1339"/>
      <c r="DN89" s="1339"/>
      <c r="DO89" s="1339"/>
      <c r="DP89" s="1339"/>
      <c r="DQ89" s="1339"/>
      <c r="DR89" s="1339"/>
      <c r="DS89" s="1339"/>
      <c r="DT89" s="1339"/>
      <c r="DU89" s="1339"/>
      <c r="DV89" s="1339"/>
      <c r="DW89" s="1339"/>
      <c r="DX89" s="1339"/>
      <c r="DY89" s="1339"/>
      <c r="DZ89" s="1339"/>
      <c r="EA89" s="1339"/>
      <c r="EB89" s="1339"/>
      <c r="EC89" s="1339"/>
      <c r="ED89" s="1339"/>
      <c r="EE89" s="1339"/>
      <c r="EF89" s="1339"/>
      <c r="EG89" s="1339"/>
      <c r="EH89" s="1339"/>
      <c r="EI89" s="1339"/>
      <c r="EJ89" s="1339"/>
      <c r="EK89" s="1339"/>
      <c r="EL89" s="1339"/>
      <c r="EM89" s="1339"/>
      <c r="EN89" s="1339"/>
      <c r="EO89" s="1339"/>
      <c r="EP89" s="1339"/>
      <c r="EQ89" s="1339"/>
      <c r="ER89" s="1339"/>
      <c r="ES89" s="1339"/>
      <c r="ET89" s="1339"/>
      <c r="EU89" s="1339"/>
      <c r="EV89" s="1339"/>
      <c r="EW89" s="1339"/>
      <c r="EX89" s="1339"/>
      <c r="EY89" s="1339"/>
      <c r="EZ89" s="1339"/>
      <c r="FA89" s="1339"/>
      <c r="FB89" s="1339"/>
      <c r="FC89" s="1339"/>
      <c r="FD89" s="1339"/>
      <c r="FE89" s="1339"/>
      <c r="FF89" s="1339"/>
      <c r="FG89" s="1339"/>
      <c r="FH89" s="1339"/>
      <c r="FI89" s="1339"/>
      <c r="FJ89" s="1339"/>
      <c r="FK89" s="1339"/>
      <c r="FL89" s="1339"/>
      <c r="FM89" s="1339"/>
      <c r="FN89" s="1339"/>
      <c r="FO89" s="1339"/>
      <c r="FP89" s="1339"/>
      <c r="FQ89" s="1339"/>
      <c r="FR89" s="1339"/>
      <c r="FS89" s="1339"/>
      <c r="FT89" s="1339"/>
      <c r="FU89" s="1339"/>
      <c r="FV89" s="1339"/>
      <c r="FW89" s="1339"/>
      <c r="FX89" s="1339"/>
      <c r="FY89" s="1339"/>
      <c r="FZ89" s="1339"/>
      <c r="GA89" s="1339"/>
      <c r="GB89" s="1339"/>
      <c r="GC89" s="1339"/>
      <c r="GD89" s="1339"/>
      <c r="GE89" s="1339"/>
      <c r="GF89" s="1339"/>
      <c r="GG89" s="1339"/>
      <c r="GH89" s="1339"/>
      <c r="GI89" s="1339"/>
      <c r="GJ89" s="1339"/>
      <c r="GK89" s="1339"/>
      <c r="GL89" s="1339"/>
      <c r="GM89" s="1339"/>
      <c r="GN89" s="1339"/>
      <c r="GO89" s="1339"/>
      <c r="GP89" s="1339"/>
      <c r="GQ89" s="1339"/>
      <c r="GR89" s="1339"/>
      <c r="GS89" s="1339"/>
      <c r="GT89" s="1339"/>
      <c r="GU89" s="1339"/>
      <c r="GV89" s="1339"/>
      <c r="GW89" s="1339"/>
      <c r="GX89" s="1339"/>
    </row>
    <row r="90" spans="1:214" s="7" customFormat="1" ht="38.1" customHeight="1" x14ac:dyDescent="0.25">
      <c r="A90" s="1348" t="s">
        <v>201</v>
      </c>
      <c r="B90" s="12"/>
      <c r="C90" s="30">
        <f>C29+C20</f>
        <v>0</v>
      </c>
      <c r="D90" s="30">
        <f t="shared" ref="D90:E90" si="43">D29+D20</f>
        <v>0</v>
      </c>
      <c r="E90" s="30">
        <f t="shared" si="43"/>
        <v>0</v>
      </c>
      <c r="F90" s="67" t="e">
        <f t="shared" si="18"/>
        <v>#DIV/0!</v>
      </c>
      <c r="G90" s="748"/>
      <c r="H90" s="748"/>
      <c r="I90" s="41"/>
      <c r="J90" s="41"/>
      <c r="K90" s="41"/>
      <c r="L90" s="41"/>
      <c r="M90" s="41"/>
      <c r="N90" s="41"/>
      <c r="O90" s="64"/>
      <c r="P90" s="64"/>
      <c r="Q90" s="64"/>
      <c r="R90" s="64"/>
      <c r="S90" s="64"/>
      <c r="T90" s="64"/>
      <c r="U90" s="1339"/>
      <c r="V90" s="1339"/>
      <c r="W90" s="1339"/>
      <c r="X90" s="1339"/>
      <c r="Y90" s="1339"/>
      <c r="Z90" s="1339"/>
      <c r="AA90" s="1339"/>
      <c r="AB90" s="1339"/>
      <c r="AC90" s="1339"/>
      <c r="AD90" s="1339"/>
      <c r="AE90" s="1339"/>
      <c r="AF90" s="1339"/>
      <c r="AG90" s="1339"/>
      <c r="AH90" s="1339"/>
      <c r="AI90" s="1339"/>
      <c r="AJ90" s="1339"/>
      <c r="AK90" s="1339"/>
      <c r="AL90" s="1339"/>
      <c r="AM90" s="1339"/>
      <c r="AN90" s="1339"/>
      <c r="AO90" s="1339"/>
      <c r="AP90" s="1339"/>
      <c r="AQ90" s="1339"/>
      <c r="AR90" s="1339"/>
      <c r="AS90" s="1339"/>
      <c r="AT90" s="1339"/>
      <c r="AU90" s="1339"/>
      <c r="AV90" s="1339"/>
      <c r="AW90" s="1339"/>
      <c r="AX90" s="1339"/>
      <c r="AY90" s="1339"/>
      <c r="AZ90" s="1339"/>
      <c r="BA90" s="1339"/>
      <c r="BB90" s="1339"/>
      <c r="BC90" s="1339"/>
      <c r="BD90" s="1339"/>
      <c r="BE90" s="1339"/>
      <c r="BF90" s="1339"/>
      <c r="BG90" s="1339"/>
      <c r="BH90" s="1339"/>
      <c r="BI90" s="1339"/>
      <c r="BJ90" s="1339"/>
      <c r="BK90" s="1339"/>
      <c r="BL90" s="1339"/>
      <c r="BM90" s="1339"/>
      <c r="BN90" s="1339"/>
      <c r="BO90" s="1339"/>
      <c r="BP90" s="1339"/>
      <c r="BQ90" s="1339"/>
      <c r="BR90" s="1339"/>
      <c r="BS90" s="1339"/>
      <c r="BT90" s="1339"/>
      <c r="BU90" s="1339"/>
      <c r="BV90" s="1339"/>
      <c r="BW90" s="1339"/>
      <c r="BX90" s="1339"/>
      <c r="BY90" s="1339"/>
      <c r="BZ90" s="1339"/>
      <c r="CA90" s="1339"/>
      <c r="CB90" s="1339"/>
      <c r="CC90" s="1339"/>
      <c r="CD90" s="1339"/>
      <c r="CE90" s="1339"/>
      <c r="CF90" s="1339"/>
      <c r="CG90" s="1339"/>
      <c r="CH90" s="1339"/>
      <c r="CI90" s="1339"/>
      <c r="CJ90" s="1339"/>
      <c r="CK90" s="1339"/>
      <c r="CL90" s="1339"/>
      <c r="CM90" s="1339"/>
      <c r="CN90" s="1339"/>
      <c r="CO90" s="1339"/>
      <c r="CP90" s="1339"/>
      <c r="CQ90" s="1339"/>
      <c r="CR90" s="1339"/>
      <c r="CS90" s="1339"/>
      <c r="CT90" s="1339"/>
      <c r="CU90" s="1339"/>
      <c r="CV90" s="1339"/>
      <c r="CW90" s="1339"/>
      <c r="CX90" s="1339"/>
      <c r="CY90" s="1339"/>
      <c r="CZ90" s="1339"/>
      <c r="DA90" s="1339"/>
      <c r="DB90" s="1339"/>
      <c r="DC90" s="1339"/>
      <c r="DD90" s="1339"/>
      <c r="DE90" s="1339"/>
      <c r="DF90" s="1339"/>
      <c r="DG90" s="1339"/>
      <c r="DH90" s="1339"/>
      <c r="DI90" s="1339"/>
      <c r="DJ90" s="1339"/>
      <c r="DK90" s="1339"/>
      <c r="DL90" s="1339"/>
      <c r="DM90" s="1339"/>
      <c r="DN90" s="1339"/>
      <c r="DO90" s="1339"/>
      <c r="DP90" s="1339"/>
      <c r="DQ90" s="1339"/>
      <c r="DR90" s="1339"/>
      <c r="DS90" s="1339"/>
      <c r="DT90" s="1339"/>
      <c r="DU90" s="1339"/>
      <c r="DV90" s="1339"/>
      <c r="DW90" s="1339"/>
      <c r="DX90" s="1339"/>
      <c r="DY90" s="1339"/>
      <c r="DZ90" s="1339"/>
      <c r="EA90" s="1339"/>
      <c r="EB90" s="1339"/>
      <c r="EC90" s="1339"/>
      <c r="ED90" s="1339"/>
      <c r="EE90" s="1339"/>
      <c r="EF90" s="1339"/>
      <c r="EG90" s="1339"/>
      <c r="EH90" s="1339"/>
      <c r="EI90" s="1339"/>
      <c r="EJ90" s="1339"/>
      <c r="EK90" s="1339"/>
      <c r="EL90" s="1339"/>
      <c r="EM90" s="1339"/>
      <c r="EN90" s="1339"/>
      <c r="EO90" s="1339"/>
      <c r="EP90" s="1339"/>
      <c r="EQ90" s="1339"/>
      <c r="ER90" s="1339"/>
      <c r="ES90" s="1339"/>
      <c r="ET90" s="1339"/>
      <c r="EU90" s="1339"/>
      <c r="EV90" s="1339"/>
      <c r="EW90" s="1339"/>
      <c r="EX90" s="1339"/>
      <c r="EY90" s="1339"/>
      <c r="EZ90" s="1339"/>
      <c r="FA90" s="1339"/>
      <c r="FB90" s="1339"/>
      <c r="FC90" s="1339"/>
      <c r="FD90" s="1339"/>
      <c r="FE90" s="1339"/>
      <c r="FF90" s="1339"/>
      <c r="FG90" s="1339"/>
      <c r="FH90" s="1339"/>
      <c r="FI90" s="1339"/>
      <c r="FJ90" s="1339"/>
      <c r="FK90" s="1339"/>
      <c r="FL90" s="1339"/>
      <c r="FM90" s="1339"/>
      <c r="FN90" s="1339"/>
      <c r="FO90" s="1339"/>
      <c r="FP90" s="1339"/>
      <c r="FQ90" s="1339"/>
      <c r="FR90" s="1339"/>
      <c r="FS90" s="1339"/>
      <c r="FT90" s="1339"/>
      <c r="FU90" s="1339"/>
      <c r="FV90" s="1339"/>
      <c r="FW90" s="1339"/>
      <c r="FX90" s="1339"/>
      <c r="FY90" s="1339"/>
      <c r="FZ90" s="1339"/>
      <c r="GA90" s="1339"/>
      <c r="GB90" s="1339"/>
      <c r="GC90" s="1339"/>
      <c r="GD90" s="1339"/>
      <c r="GE90" s="1339"/>
      <c r="GF90" s="1339"/>
      <c r="GG90" s="1339"/>
      <c r="GH90" s="1339"/>
      <c r="GI90" s="1339"/>
      <c r="GJ90" s="1339"/>
      <c r="GK90" s="1339"/>
      <c r="GL90" s="1339"/>
      <c r="GM90" s="1339"/>
      <c r="GN90" s="1339"/>
      <c r="GO90" s="1339"/>
      <c r="GP90" s="1339"/>
      <c r="GQ90" s="1339"/>
      <c r="GR90" s="1339"/>
      <c r="GS90" s="1339"/>
      <c r="GT90" s="1339"/>
      <c r="GU90" s="1339"/>
      <c r="GV90" s="1339"/>
      <c r="GW90" s="1339"/>
      <c r="GX90" s="1339"/>
    </row>
    <row r="91" spans="1:214" s="7" customFormat="1" ht="38.1" customHeight="1" x14ac:dyDescent="0.25">
      <c r="A91" s="1348" t="s">
        <v>160</v>
      </c>
      <c r="B91" s="12"/>
      <c r="C91" s="30">
        <f>C25</f>
        <v>0</v>
      </c>
      <c r="D91" s="30">
        <f t="shared" ref="D91:E91" si="44">D25</f>
        <v>0</v>
      </c>
      <c r="E91" s="30">
        <f t="shared" si="44"/>
        <v>0</v>
      </c>
      <c r="F91" s="67" t="e">
        <f t="shared" si="18"/>
        <v>#DIV/0!</v>
      </c>
      <c r="G91" s="748"/>
      <c r="H91" s="748"/>
      <c r="I91" s="41"/>
      <c r="J91" s="41"/>
      <c r="K91" s="41"/>
      <c r="L91" s="41"/>
      <c r="M91" s="41"/>
      <c r="N91" s="41"/>
      <c r="O91" s="64"/>
      <c r="P91" s="64"/>
      <c r="Q91" s="64"/>
      <c r="R91" s="64"/>
      <c r="S91" s="64"/>
      <c r="T91" s="64"/>
      <c r="U91" s="1339"/>
      <c r="V91" s="1339"/>
      <c r="W91" s="1339"/>
      <c r="X91" s="1339"/>
      <c r="Y91" s="1339"/>
      <c r="Z91" s="1339"/>
      <c r="AA91" s="1339"/>
      <c r="AB91" s="1339"/>
      <c r="AC91" s="1339"/>
      <c r="AD91" s="1339"/>
      <c r="AE91" s="1339"/>
      <c r="AF91" s="1339"/>
      <c r="AG91" s="1339"/>
      <c r="AH91" s="1339"/>
      <c r="AI91" s="1339"/>
      <c r="AJ91" s="1339"/>
      <c r="AK91" s="1339"/>
      <c r="AL91" s="1339"/>
      <c r="AM91" s="1339"/>
      <c r="AN91" s="1339"/>
      <c r="AO91" s="1339"/>
      <c r="AP91" s="1339"/>
      <c r="AQ91" s="1339"/>
      <c r="AR91" s="1339"/>
      <c r="AS91" s="1339"/>
      <c r="AT91" s="1339"/>
      <c r="AU91" s="1339"/>
      <c r="AV91" s="1339"/>
      <c r="AW91" s="1339"/>
      <c r="AX91" s="1339"/>
      <c r="AY91" s="1339"/>
      <c r="AZ91" s="1339"/>
      <c r="BA91" s="1339"/>
      <c r="BB91" s="1339"/>
      <c r="BC91" s="1339"/>
      <c r="BD91" s="1339"/>
      <c r="BE91" s="1339"/>
      <c r="BF91" s="1339"/>
      <c r="BG91" s="1339"/>
      <c r="BH91" s="1339"/>
      <c r="BI91" s="1339"/>
      <c r="BJ91" s="1339"/>
      <c r="BK91" s="1339"/>
      <c r="BL91" s="1339"/>
      <c r="BM91" s="1339"/>
      <c r="BN91" s="1339"/>
      <c r="BO91" s="1339"/>
      <c r="BP91" s="1339"/>
      <c r="BQ91" s="1339"/>
      <c r="BR91" s="1339"/>
      <c r="BS91" s="1339"/>
      <c r="BT91" s="1339"/>
      <c r="BU91" s="1339"/>
      <c r="BV91" s="1339"/>
      <c r="BW91" s="1339"/>
      <c r="BX91" s="1339"/>
      <c r="BY91" s="1339"/>
      <c r="BZ91" s="1339"/>
      <c r="CA91" s="1339"/>
      <c r="CB91" s="1339"/>
      <c r="CC91" s="1339"/>
      <c r="CD91" s="1339"/>
      <c r="CE91" s="1339"/>
      <c r="CF91" s="1339"/>
      <c r="CG91" s="1339"/>
      <c r="CH91" s="1339"/>
      <c r="CI91" s="1339"/>
      <c r="CJ91" s="1339"/>
      <c r="CK91" s="1339"/>
      <c r="CL91" s="1339"/>
      <c r="CM91" s="1339"/>
      <c r="CN91" s="1339"/>
      <c r="CO91" s="1339"/>
      <c r="CP91" s="1339"/>
      <c r="CQ91" s="1339"/>
      <c r="CR91" s="1339"/>
      <c r="CS91" s="1339"/>
      <c r="CT91" s="1339"/>
      <c r="CU91" s="1339"/>
      <c r="CV91" s="1339"/>
      <c r="CW91" s="1339"/>
      <c r="CX91" s="1339"/>
      <c r="CY91" s="1339"/>
      <c r="CZ91" s="1339"/>
      <c r="DA91" s="1339"/>
      <c r="DB91" s="1339"/>
      <c r="DC91" s="1339"/>
      <c r="DD91" s="1339"/>
      <c r="DE91" s="1339"/>
      <c r="DF91" s="1339"/>
      <c r="DG91" s="1339"/>
      <c r="DH91" s="1339"/>
      <c r="DI91" s="1339"/>
      <c r="DJ91" s="1339"/>
      <c r="DK91" s="1339"/>
      <c r="DL91" s="1339"/>
      <c r="DM91" s="1339"/>
      <c r="DN91" s="1339"/>
      <c r="DO91" s="1339"/>
      <c r="DP91" s="1339"/>
      <c r="DQ91" s="1339"/>
      <c r="DR91" s="1339"/>
      <c r="DS91" s="1339"/>
      <c r="DT91" s="1339"/>
      <c r="DU91" s="1339"/>
      <c r="DV91" s="1339"/>
      <c r="DW91" s="1339"/>
      <c r="DX91" s="1339"/>
      <c r="DY91" s="1339"/>
      <c r="DZ91" s="1339"/>
      <c r="EA91" s="1339"/>
      <c r="EB91" s="1339"/>
      <c r="EC91" s="1339"/>
      <c r="ED91" s="1339"/>
      <c r="EE91" s="1339"/>
      <c r="EF91" s="1339"/>
      <c r="EG91" s="1339"/>
      <c r="EH91" s="1339"/>
      <c r="EI91" s="1339"/>
      <c r="EJ91" s="1339"/>
      <c r="EK91" s="1339"/>
      <c r="EL91" s="1339"/>
      <c r="EM91" s="1339"/>
      <c r="EN91" s="1339"/>
      <c r="EO91" s="1339"/>
      <c r="EP91" s="1339"/>
      <c r="EQ91" s="1339"/>
      <c r="ER91" s="1339"/>
      <c r="ES91" s="1339"/>
      <c r="ET91" s="1339"/>
      <c r="EU91" s="1339"/>
      <c r="EV91" s="1339"/>
      <c r="EW91" s="1339"/>
      <c r="EX91" s="1339"/>
      <c r="EY91" s="1339"/>
      <c r="EZ91" s="1339"/>
      <c r="FA91" s="1339"/>
      <c r="FB91" s="1339"/>
      <c r="FC91" s="1339"/>
      <c r="FD91" s="1339"/>
      <c r="FE91" s="1339"/>
      <c r="FF91" s="1339"/>
      <c r="FG91" s="1339"/>
      <c r="FH91" s="1339"/>
      <c r="FI91" s="1339"/>
      <c r="FJ91" s="1339"/>
      <c r="FK91" s="1339"/>
      <c r="FL91" s="1339"/>
      <c r="FM91" s="1339"/>
      <c r="FN91" s="1339"/>
      <c r="FO91" s="1339"/>
      <c r="FP91" s="1339"/>
      <c r="FQ91" s="1339"/>
      <c r="FR91" s="1339"/>
      <c r="FS91" s="1339"/>
      <c r="FT91" s="1339"/>
      <c r="FU91" s="1339"/>
      <c r="FV91" s="1339"/>
      <c r="FW91" s="1339"/>
      <c r="FX91" s="1339"/>
      <c r="FY91" s="1339"/>
      <c r="FZ91" s="1339"/>
      <c r="GA91" s="1339"/>
      <c r="GB91" s="1339"/>
      <c r="GC91" s="1339"/>
      <c r="GD91" s="1339"/>
      <c r="GE91" s="1339"/>
      <c r="GF91" s="1339"/>
      <c r="GG91" s="1339"/>
      <c r="GH91" s="1339"/>
      <c r="GI91" s="1339"/>
      <c r="GJ91" s="1339"/>
      <c r="GK91" s="1339"/>
      <c r="GL91" s="1339"/>
      <c r="GM91" s="1339"/>
      <c r="GN91" s="1339"/>
      <c r="GO91" s="1339"/>
      <c r="GP91" s="1339"/>
      <c r="GQ91" s="1339"/>
      <c r="GR91" s="1339"/>
      <c r="GS91" s="1339"/>
      <c r="GT91" s="1339"/>
      <c r="GU91" s="1339"/>
      <c r="GV91" s="1339"/>
      <c r="GW91" s="1339"/>
      <c r="GX91" s="1339"/>
    </row>
    <row r="92" spans="1:214" s="7" customFormat="1" ht="38.1" customHeight="1" x14ac:dyDescent="0.25">
      <c r="A92" s="1348" t="s">
        <v>161</v>
      </c>
      <c r="B92" s="12"/>
      <c r="C92" s="30">
        <f>C41</f>
        <v>0</v>
      </c>
      <c r="D92" s="30">
        <f t="shared" ref="D92:E92" si="45">D41</f>
        <v>0</v>
      </c>
      <c r="E92" s="30">
        <f t="shared" si="45"/>
        <v>0</v>
      </c>
      <c r="F92" s="67" t="e">
        <f t="shared" si="18"/>
        <v>#DIV/0!</v>
      </c>
      <c r="G92" s="748"/>
      <c r="H92" s="748"/>
      <c r="I92" s="41"/>
      <c r="J92" s="41"/>
      <c r="K92" s="41"/>
      <c r="L92" s="41"/>
      <c r="M92" s="41"/>
      <c r="N92" s="41"/>
      <c r="O92" s="64"/>
      <c r="P92" s="64"/>
      <c r="Q92" s="64"/>
      <c r="R92" s="64"/>
      <c r="S92" s="64"/>
      <c r="T92" s="64"/>
      <c r="U92" s="1339"/>
      <c r="V92" s="1339"/>
      <c r="W92" s="1339"/>
      <c r="X92" s="1339"/>
      <c r="Y92" s="1339"/>
      <c r="Z92" s="1339"/>
      <c r="AA92" s="1339"/>
      <c r="AB92" s="1339"/>
      <c r="AC92" s="1339"/>
      <c r="AD92" s="1339"/>
      <c r="AE92" s="1339"/>
      <c r="AF92" s="1339"/>
      <c r="AG92" s="1339"/>
      <c r="AH92" s="1339"/>
      <c r="AI92" s="1339"/>
      <c r="AJ92" s="1339"/>
      <c r="AK92" s="1339"/>
      <c r="AL92" s="1339"/>
      <c r="AM92" s="1339"/>
      <c r="AN92" s="1339"/>
      <c r="AO92" s="1339"/>
      <c r="AP92" s="1339"/>
      <c r="AQ92" s="1339"/>
      <c r="AR92" s="1339"/>
      <c r="AS92" s="1339"/>
      <c r="AT92" s="1339"/>
      <c r="AU92" s="1339"/>
      <c r="AV92" s="1339"/>
      <c r="AW92" s="1339"/>
      <c r="AX92" s="1339"/>
      <c r="AY92" s="1339"/>
      <c r="AZ92" s="1339"/>
      <c r="BA92" s="1339"/>
      <c r="BB92" s="1339"/>
      <c r="BC92" s="1339"/>
      <c r="BD92" s="1339"/>
      <c r="BE92" s="1339"/>
      <c r="BF92" s="1339"/>
      <c r="BG92" s="1339"/>
      <c r="BH92" s="1339"/>
      <c r="BI92" s="1339"/>
      <c r="BJ92" s="1339"/>
      <c r="BK92" s="1339"/>
      <c r="BL92" s="1339"/>
      <c r="BM92" s="1339"/>
      <c r="BN92" s="1339"/>
      <c r="BO92" s="1339"/>
      <c r="BP92" s="1339"/>
      <c r="BQ92" s="1339"/>
      <c r="BR92" s="1339"/>
      <c r="BS92" s="1339"/>
      <c r="BT92" s="1339"/>
      <c r="BU92" s="1339"/>
      <c r="BV92" s="1339"/>
      <c r="BW92" s="1339"/>
      <c r="BX92" s="1339"/>
      <c r="BY92" s="1339"/>
      <c r="BZ92" s="1339"/>
      <c r="CA92" s="1339"/>
      <c r="CB92" s="1339"/>
      <c r="CC92" s="1339"/>
      <c r="CD92" s="1339"/>
      <c r="CE92" s="1339"/>
      <c r="CF92" s="1339"/>
      <c r="CG92" s="1339"/>
      <c r="CH92" s="1339"/>
      <c r="CI92" s="1339"/>
      <c r="CJ92" s="1339"/>
      <c r="CK92" s="1339"/>
      <c r="CL92" s="1339"/>
      <c r="CM92" s="1339"/>
      <c r="CN92" s="1339"/>
      <c r="CO92" s="1339"/>
      <c r="CP92" s="1339"/>
      <c r="CQ92" s="1339"/>
      <c r="CR92" s="1339"/>
      <c r="CS92" s="1339"/>
      <c r="CT92" s="1339"/>
      <c r="CU92" s="1339"/>
      <c r="CV92" s="1339"/>
      <c r="CW92" s="1339"/>
      <c r="CX92" s="1339"/>
      <c r="CY92" s="1339"/>
      <c r="CZ92" s="1339"/>
      <c r="DA92" s="1339"/>
      <c r="DB92" s="1339"/>
      <c r="DC92" s="1339"/>
      <c r="DD92" s="1339"/>
      <c r="DE92" s="1339"/>
      <c r="DF92" s="1339"/>
      <c r="DG92" s="1339"/>
      <c r="DH92" s="1339"/>
      <c r="DI92" s="1339"/>
      <c r="DJ92" s="1339"/>
      <c r="DK92" s="1339"/>
      <c r="DL92" s="1339"/>
      <c r="DM92" s="1339"/>
      <c r="DN92" s="1339"/>
      <c r="DO92" s="1339"/>
      <c r="DP92" s="1339"/>
      <c r="DQ92" s="1339"/>
      <c r="DR92" s="1339"/>
      <c r="DS92" s="1339"/>
      <c r="DT92" s="1339"/>
      <c r="DU92" s="1339"/>
      <c r="DV92" s="1339"/>
      <c r="DW92" s="1339"/>
      <c r="DX92" s="1339"/>
      <c r="DY92" s="1339"/>
      <c r="DZ92" s="1339"/>
      <c r="EA92" s="1339"/>
      <c r="EB92" s="1339"/>
      <c r="EC92" s="1339"/>
      <c r="ED92" s="1339"/>
      <c r="EE92" s="1339"/>
      <c r="EF92" s="1339"/>
      <c r="EG92" s="1339"/>
      <c r="EH92" s="1339"/>
      <c r="EI92" s="1339"/>
      <c r="EJ92" s="1339"/>
      <c r="EK92" s="1339"/>
      <c r="EL92" s="1339"/>
      <c r="EM92" s="1339"/>
      <c r="EN92" s="1339"/>
      <c r="EO92" s="1339"/>
      <c r="EP92" s="1339"/>
      <c r="EQ92" s="1339"/>
      <c r="ER92" s="1339"/>
      <c r="ES92" s="1339"/>
      <c r="ET92" s="1339"/>
      <c r="EU92" s="1339"/>
      <c r="EV92" s="1339"/>
      <c r="EW92" s="1339"/>
      <c r="EX92" s="1339"/>
      <c r="EY92" s="1339"/>
      <c r="EZ92" s="1339"/>
      <c r="FA92" s="1339"/>
      <c r="FB92" s="1339"/>
      <c r="FC92" s="1339"/>
      <c r="FD92" s="1339"/>
      <c r="FE92" s="1339"/>
      <c r="FF92" s="1339"/>
      <c r="FG92" s="1339"/>
      <c r="FH92" s="1339"/>
      <c r="FI92" s="1339"/>
      <c r="FJ92" s="1339"/>
      <c r="FK92" s="1339"/>
      <c r="FL92" s="1339"/>
      <c r="FM92" s="1339"/>
      <c r="FN92" s="1339"/>
      <c r="FO92" s="1339"/>
      <c r="FP92" s="1339"/>
      <c r="FQ92" s="1339"/>
      <c r="FR92" s="1339"/>
      <c r="FS92" s="1339"/>
      <c r="FT92" s="1339"/>
      <c r="FU92" s="1339"/>
      <c r="FV92" s="1339"/>
      <c r="FW92" s="1339"/>
      <c r="FX92" s="1339"/>
      <c r="FY92" s="1339"/>
      <c r="FZ92" s="1339"/>
      <c r="GA92" s="1339"/>
      <c r="GB92" s="1339"/>
      <c r="GC92" s="1339"/>
      <c r="GD92" s="1339"/>
      <c r="GE92" s="1339"/>
      <c r="GF92" s="1339"/>
      <c r="GG92" s="1339"/>
      <c r="GH92" s="1339"/>
      <c r="GI92" s="1339"/>
      <c r="GJ92" s="1339"/>
      <c r="GK92" s="1339"/>
      <c r="GL92" s="1339"/>
      <c r="GM92" s="1339"/>
      <c r="GN92" s="1339"/>
      <c r="GO92" s="1339"/>
      <c r="GP92" s="1339"/>
      <c r="GQ92" s="1339"/>
      <c r="GR92" s="1339"/>
      <c r="GS92" s="1339"/>
      <c r="GT92" s="1339"/>
      <c r="GU92" s="1339"/>
      <c r="GV92" s="1339"/>
      <c r="GW92" s="1339"/>
      <c r="GX92" s="1339"/>
    </row>
    <row r="93" spans="1:214" ht="29.25" x14ac:dyDescent="0.25">
      <c r="A93" s="495" t="s">
        <v>88</v>
      </c>
      <c r="B93" s="228"/>
      <c r="C93" s="481">
        <f>C43+C27</f>
        <v>0</v>
      </c>
      <c r="D93" s="481">
        <f t="shared" ref="D93:E93" si="46">D43+D27</f>
        <v>0</v>
      </c>
      <c r="E93" s="481">
        <f t="shared" si="46"/>
        <v>0</v>
      </c>
      <c r="F93" s="481" t="e">
        <f t="shared" si="18"/>
        <v>#DIV/0!</v>
      </c>
      <c r="G93" s="660"/>
      <c r="H93" s="660"/>
      <c r="I93" s="660"/>
      <c r="J93" s="660"/>
      <c r="K93" s="660"/>
      <c r="L93" s="660"/>
      <c r="M93" s="660"/>
      <c r="N93" s="660"/>
      <c r="O93" s="481">
        <f t="shared" ref="O93:T93" si="47">SUM(O44)</f>
        <v>0</v>
      </c>
      <c r="P93" s="481">
        <f t="shared" si="47"/>
        <v>0</v>
      </c>
      <c r="Q93" s="481">
        <f t="shared" si="47"/>
        <v>0</v>
      </c>
      <c r="R93" s="481">
        <f t="shared" si="47"/>
        <v>0</v>
      </c>
      <c r="S93" s="481">
        <f t="shared" si="47"/>
        <v>0</v>
      </c>
      <c r="T93" s="481">
        <f t="shared" si="47"/>
        <v>0</v>
      </c>
      <c r="U93" s="1339"/>
      <c r="V93" s="1339"/>
      <c r="W93" s="1339"/>
      <c r="X93" s="1339"/>
      <c r="Y93" s="1339"/>
      <c r="Z93" s="1339"/>
      <c r="AA93" s="1339"/>
      <c r="AB93" s="1339"/>
      <c r="AC93" s="1339"/>
      <c r="AD93" s="1339"/>
      <c r="AE93" s="1339"/>
      <c r="AF93" s="1339"/>
      <c r="AG93" s="1339"/>
      <c r="AH93" s="1339"/>
      <c r="AI93" s="1339"/>
      <c r="AJ93" s="1339"/>
      <c r="AK93" s="1339"/>
      <c r="AL93" s="1339"/>
      <c r="AM93" s="1339"/>
      <c r="AN93" s="1339"/>
      <c r="AO93" s="1339"/>
      <c r="AP93" s="1339"/>
      <c r="AQ93" s="1339"/>
      <c r="AR93" s="1339"/>
      <c r="AS93" s="1339"/>
      <c r="AT93" s="1339"/>
      <c r="AU93" s="1339"/>
      <c r="AV93" s="1339"/>
      <c r="AW93" s="1339"/>
      <c r="AX93" s="1339"/>
      <c r="AY93" s="1339"/>
      <c r="AZ93" s="1339"/>
      <c r="BA93" s="1339"/>
      <c r="BB93" s="1339"/>
      <c r="BC93" s="1339"/>
      <c r="BD93" s="1339"/>
      <c r="BE93" s="1339"/>
      <c r="BF93" s="1339"/>
      <c r="BG93" s="1339"/>
      <c r="BH93" s="1339"/>
      <c r="BI93" s="1339"/>
      <c r="BJ93" s="1339"/>
      <c r="BK93" s="1339"/>
      <c r="BL93" s="1339"/>
      <c r="BM93" s="1339"/>
      <c r="BN93" s="1339"/>
      <c r="BO93" s="1339"/>
      <c r="BP93" s="1339"/>
      <c r="BQ93" s="1339"/>
      <c r="BR93" s="1339"/>
      <c r="BS93" s="1339"/>
      <c r="BT93" s="1339"/>
      <c r="BU93" s="1339"/>
      <c r="BV93" s="1339"/>
      <c r="BW93" s="1339"/>
      <c r="BX93" s="1339"/>
      <c r="BY93" s="1339"/>
      <c r="BZ93" s="1339"/>
      <c r="CA93" s="1339"/>
      <c r="CB93" s="1339"/>
      <c r="CC93" s="1339"/>
      <c r="CD93" s="1339"/>
      <c r="CE93" s="1339"/>
      <c r="CF93" s="1339"/>
      <c r="CG93" s="1339"/>
      <c r="CH93" s="1339"/>
      <c r="CI93" s="1339"/>
      <c r="CJ93" s="1339"/>
      <c r="CK93" s="1339"/>
      <c r="CL93" s="1339"/>
      <c r="CM93" s="1339"/>
      <c r="CN93" s="1339"/>
      <c r="CO93" s="1339"/>
      <c r="CP93" s="1339"/>
      <c r="CQ93" s="1339"/>
      <c r="CR93" s="1339"/>
      <c r="CS93" s="1339"/>
      <c r="CT93" s="1339"/>
      <c r="CU93" s="1339"/>
      <c r="CV93" s="1339"/>
      <c r="CW93" s="1339"/>
      <c r="CX93" s="1339"/>
      <c r="CY93" s="1339"/>
      <c r="CZ93" s="1339"/>
      <c r="DA93" s="1339"/>
      <c r="DB93" s="1339"/>
      <c r="DC93" s="1339"/>
      <c r="DD93" s="1339"/>
      <c r="DE93" s="1339"/>
      <c r="DF93" s="1339"/>
      <c r="DG93" s="1339"/>
      <c r="DH93" s="1339"/>
      <c r="DI93" s="1339"/>
      <c r="DJ93" s="1339"/>
      <c r="DK93" s="1339"/>
      <c r="DL93" s="1339"/>
      <c r="DM93" s="1339"/>
      <c r="DN93" s="1339"/>
      <c r="DO93" s="1339"/>
      <c r="DP93" s="1339"/>
      <c r="DQ93" s="1339"/>
      <c r="DR93" s="1339"/>
      <c r="DS93" s="1339"/>
      <c r="DT93" s="1339"/>
      <c r="DU93" s="1339"/>
      <c r="DV93" s="1339"/>
      <c r="DW93" s="1339"/>
      <c r="DX93" s="1339"/>
      <c r="DY93" s="1339"/>
      <c r="DZ93" s="1339"/>
      <c r="EA93" s="1339"/>
      <c r="EB93" s="1339"/>
      <c r="EC93" s="1339"/>
      <c r="ED93" s="1339"/>
      <c r="EE93" s="1339"/>
      <c r="EF93" s="1339"/>
      <c r="EG93" s="1339"/>
      <c r="EH93" s="1339"/>
      <c r="EI93" s="1339"/>
      <c r="EJ93" s="1339"/>
      <c r="EK93" s="1339"/>
      <c r="EL93" s="1339"/>
      <c r="EM93" s="1339"/>
      <c r="EN93" s="1339"/>
      <c r="EO93" s="1339"/>
      <c r="EP93" s="1339"/>
      <c r="EQ93" s="1339"/>
      <c r="ER93" s="1339"/>
      <c r="ES93" s="1339"/>
      <c r="ET93" s="1339"/>
      <c r="EU93" s="1339"/>
      <c r="EV93" s="1339"/>
      <c r="EW93" s="1339"/>
      <c r="EX93" s="1339"/>
      <c r="EY93" s="1339"/>
      <c r="EZ93" s="1339"/>
      <c r="FA93" s="1339"/>
      <c r="FB93" s="1339"/>
      <c r="FC93" s="1339"/>
      <c r="FD93" s="1339"/>
      <c r="FE93" s="1339"/>
      <c r="FF93" s="1339"/>
      <c r="FG93" s="1339"/>
      <c r="FH93" s="1339"/>
      <c r="FI93" s="1339"/>
      <c r="FJ93" s="1339"/>
      <c r="FK93" s="1339"/>
      <c r="FL93" s="1339"/>
      <c r="FM93" s="1339"/>
      <c r="FN93" s="1339"/>
      <c r="FO93" s="1339"/>
      <c r="FP93" s="1339"/>
      <c r="FQ93" s="1339"/>
      <c r="FR93" s="1339"/>
      <c r="FS93" s="1339"/>
      <c r="FT93" s="1339"/>
      <c r="FU93" s="1339"/>
      <c r="FV93" s="1339"/>
      <c r="FW93" s="1339"/>
      <c r="FX93" s="1339"/>
      <c r="FY93" s="1339"/>
      <c r="FZ93" s="1339"/>
      <c r="GA93" s="1339"/>
      <c r="GB93" s="1339"/>
      <c r="GC93" s="1339"/>
      <c r="GD93" s="1339"/>
      <c r="GE93" s="1339"/>
      <c r="GF93" s="1339"/>
      <c r="GG93" s="1339"/>
      <c r="GH93" s="1339"/>
      <c r="GI93" s="1339"/>
      <c r="GJ93" s="1339"/>
      <c r="GK93" s="1339"/>
      <c r="GL93" s="1339"/>
      <c r="GM93" s="1339"/>
      <c r="GN93" s="1339"/>
      <c r="GO93" s="1339"/>
      <c r="GP93" s="1339"/>
      <c r="GQ93" s="1339"/>
      <c r="GR93" s="1339"/>
      <c r="GS93" s="1339"/>
      <c r="GT93" s="1339"/>
      <c r="GU93" s="1339"/>
      <c r="GV93" s="1339"/>
      <c r="GW93" s="1339"/>
      <c r="GX93" s="1339"/>
      <c r="GY93" s="7"/>
      <c r="GZ93" s="7"/>
      <c r="HA93" s="7"/>
      <c r="HB93" s="7"/>
      <c r="HC93" s="7"/>
      <c r="HD93" s="7"/>
      <c r="HE93" s="7"/>
      <c r="HF93" s="7"/>
    </row>
    <row r="94" spans="1:214" hidden="1" x14ac:dyDescent="0.25">
      <c r="A94" s="623" t="s">
        <v>79</v>
      </c>
      <c r="B94" s="1377"/>
      <c r="C94" s="67">
        <f>SUM(C50)</f>
        <v>0</v>
      </c>
      <c r="D94" s="67">
        <f>SUM(D50)</f>
        <v>0</v>
      </c>
      <c r="E94" s="67">
        <f>SUM(E50)</f>
        <v>0</v>
      </c>
      <c r="F94" s="67" t="e">
        <f t="shared" si="18"/>
        <v>#DIV/0!</v>
      </c>
      <c r="G94" s="541" t="e">
        <f>I94/C94</f>
        <v>#DIV/0!</v>
      </c>
      <c r="H94" s="541"/>
      <c r="I94" s="67">
        <f>SUM(I50)</f>
        <v>0</v>
      </c>
      <c r="J94" s="67">
        <f>SUM(J50)</f>
        <v>0</v>
      </c>
      <c r="K94" s="67">
        <f>SUM(K50)</f>
        <v>0</v>
      </c>
      <c r="L94" s="67" t="e">
        <f>K94/J94*100</f>
        <v>#DIV/0!</v>
      </c>
      <c r="M94" s="67">
        <f>SUM(M50)</f>
        <v>0</v>
      </c>
      <c r="N94" s="41" t="e">
        <f>K94/$A$2*12/M94</f>
        <v>#DIV/0!</v>
      </c>
      <c r="O94" s="67"/>
      <c r="P94" s="67"/>
      <c r="Q94" s="67"/>
      <c r="R94" s="67"/>
      <c r="S94" s="67"/>
      <c r="T94" s="67"/>
      <c r="U94" s="1339"/>
      <c r="V94" s="1339"/>
      <c r="W94" s="1339"/>
      <c r="X94" s="1339"/>
      <c r="Y94" s="1339"/>
      <c r="Z94" s="1339"/>
      <c r="AA94" s="1339"/>
      <c r="AB94" s="1339"/>
      <c r="AC94" s="1339"/>
      <c r="AD94" s="1339"/>
      <c r="AE94" s="1339"/>
      <c r="AF94" s="1339"/>
      <c r="AG94" s="1339"/>
      <c r="AH94" s="1339"/>
      <c r="AI94" s="1339"/>
      <c r="AJ94" s="1339"/>
      <c r="AK94" s="1339"/>
      <c r="AL94" s="1339"/>
      <c r="AM94" s="1339"/>
      <c r="AN94" s="1339"/>
      <c r="AO94" s="1339"/>
      <c r="AP94" s="1339"/>
      <c r="AQ94" s="1339"/>
      <c r="AR94" s="1339"/>
      <c r="AS94" s="1339"/>
      <c r="AT94" s="1339"/>
      <c r="AU94" s="1339"/>
      <c r="AV94" s="1339"/>
      <c r="AW94" s="1339"/>
      <c r="AX94" s="1339"/>
      <c r="AY94" s="1339"/>
      <c r="AZ94" s="1339"/>
      <c r="BA94" s="1339"/>
      <c r="BB94" s="1339"/>
      <c r="BC94" s="1339"/>
      <c r="BD94" s="1339"/>
      <c r="BE94" s="1339"/>
      <c r="BF94" s="1339"/>
      <c r="BG94" s="1339"/>
      <c r="BH94" s="1339"/>
      <c r="BI94" s="1339"/>
      <c r="BJ94" s="1339"/>
      <c r="BK94" s="1339"/>
      <c r="BL94" s="1339"/>
      <c r="BM94" s="1339"/>
      <c r="BN94" s="1339"/>
      <c r="BO94" s="1339"/>
      <c r="BP94" s="1339"/>
      <c r="BQ94" s="1339"/>
      <c r="BR94" s="1339"/>
      <c r="BS94" s="1339"/>
      <c r="BT94" s="1339"/>
      <c r="BU94" s="1339"/>
      <c r="BV94" s="1339"/>
      <c r="BW94" s="1339"/>
      <c r="BX94" s="1339"/>
      <c r="BY94" s="1339"/>
      <c r="BZ94" s="1339"/>
      <c r="CA94" s="1339"/>
      <c r="CB94" s="1339"/>
      <c r="CC94" s="1339"/>
      <c r="CD94" s="1339"/>
      <c r="CE94" s="1339"/>
      <c r="CF94" s="1339"/>
      <c r="CG94" s="1339"/>
      <c r="CH94" s="1339"/>
      <c r="CI94" s="1339"/>
      <c r="CJ94" s="1339"/>
      <c r="CK94" s="1339"/>
      <c r="CL94" s="1339"/>
      <c r="CM94" s="1339"/>
      <c r="CN94" s="1339"/>
      <c r="CO94" s="1339"/>
      <c r="CP94" s="1339"/>
      <c r="CQ94" s="1339"/>
      <c r="CR94" s="1339"/>
      <c r="CS94" s="1339"/>
      <c r="CT94" s="1339"/>
      <c r="CU94" s="1339"/>
      <c r="CV94" s="1339"/>
      <c r="CW94" s="1339"/>
      <c r="CX94" s="1339"/>
      <c r="CY94" s="1339"/>
      <c r="CZ94" s="1339"/>
      <c r="DA94" s="1339"/>
      <c r="DB94" s="1339"/>
      <c r="DC94" s="1339"/>
      <c r="DD94" s="1339"/>
      <c r="DE94" s="1339"/>
      <c r="DF94" s="1339"/>
      <c r="DG94" s="1339"/>
      <c r="DH94" s="1339"/>
      <c r="DI94" s="1339"/>
      <c r="DJ94" s="1339"/>
      <c r="DK94" s="1339"/>
      <c r="DL94" s="1339"/>
      <c r="DM94" s="1339"/>
      <c r="DN94" s="1339"/>
      <c r="DO94" s="1339"/>
      <c r="DP94" s="1339"/>
      <c r="DQ94" s="1339"/>
      <c r="DR94" s="1339"/>
      <c r="DS94" s="1339"/>
      <c r="DT94" s="1339"/>
      <c r="DU94" s="1339"/>
      <c r="DV94" s="1339"/>
      <c r="DW94" s="1339"/>
      <c r="DX94" s="1339"/>
      <c r="DY94" s="1339"/>
      <c r="DZ94" s="1339"/>
      <c r="EA94" s="1339"/>
      <c r="EB94" s="1339"/>
      <c r="EC94" s="1339"/>
      <c r="ED94" s="1339"/>
      <c r="EE94" s="1339"/>
      <c r="EF94" s="1339"/>
      <c r="EG94" s="1339"/>
      <c r="EH94" s="1339"/>
      <c r="EI94" s="1339"/>
      <c r="EJ94" s="1339"/>
      <c r="EK94" s="1339"/>
      <c r="EL94" s="1339"/>
      <c r="EM94" s="1339"/>
      <c r="EN94" s="1339"/>
      <c r="EO94" s="1339"/>
      <c r="EP94" s="1339"/>
      <c r="EQ94" s="1339"/>
      <c r="ER94" s="1339"/>
      <c r="ES94" s="1339"/>
      <c r="ET94" s="1339"/>
      <c r="EU94" s="1339"/>
      <c r="EV94" s="1339"/>
      <c r="EW94" s="1339"/>
      <c r="EX94" s="1339"/>
      <c r="EY94" s="1339"/>
      <c r="EZ94" s="1339"/>
      <c r="FA94" s="1339"/>
      <c r="FB94" s="1339"/>
      <c r="FC94" s="1339"/>
      <c r="FD94" s="1339"/>
      <c r="FE94" s="1339"/>
      <c r="FF94" s="1339"/>
      <c r="FG94" s="1339"/>
      <c r="FH94" s="1339"/>
      <c r="FI94" s="1339"/>
      <c r="FJ94" s="1339"/>
      <c r="FK94" s="1339"/>
      <c r="FL94" s="1339"/>
      <c r="FM94" s="1339"/>
      <c r="FN94" s="1339"/>
      <c r="FO94" s="1339"/>
      <c r="FP94" s="1339"/>
      <c r="FQ94" s="1339"/>
      <c r="FR94" s="1339"/>
      <c r="FS94" s="1339"/>
      <c r="FT94" s="1339"/>
      <c r="FU94" s="1339"/>
      <c r="FV94" s="1339"/>
      <c r="FW94" s="1339"/>
      <c r="FX94" s="1339"/>
      <c r="FY94" s="1339"/>
      <c r="FZ94" s="1339"/>
      <c r="GA94" s="1339"/>
      <c r="GB94" s="1339"/>
      <c r="GC94" s="1339"/>
      <c r="GD94" s="1339"/>
      <c r="GE94" s="1339"/>
      <c r="GF94" s="1339"/>
      <c r="GG94" s="1339"/>
      <c r="GH94" s="1339"/>
      <c r="GI94" s="1339"/>
      <c r="GJ94" s="1339"/>
      <c r="GK94" s="1339"/>
      <c r="GL94" s="1339"/>
      <c r="GM94" s="1339"/>
      <c r="GN94" s="1339"/>
      <c r="GO94" s="1339"/>
      <c r="GP94" s="1339"/>
      <c r="GQ94" s="1339"/>
      <c r="GR94" s="1339"/>
      <c r="GS94" s="1339"/>
      <c r="GT94" s="1339"/>
      <c r="GU94" s="1339"/>
      <c r="GV94" s="1339"/>
      <c r="GW94" s="1339"/>
      <c r="GX94" s="1339"/>
      <c r="GY94" s="7"/>
      <c r="GZ94" s="7"/>
      <c r="HA94" s="7"/>
      <c r="HB94" s="7"/>
      <c r="HC94" s="7"/>
      <c r="HD94" s="7"/>
      <c r="HE94" s="7"/>
      <c r="HF94" s="7"/>
    </row>
    <row r="95" spans="1:214" hidden="1" x14ac:dyDescent="0.25">
      <c r="A95" s="1094" t="s">
        <v>16</v>
      </c>
      <c r="B95" s="26"/>
      <c r="C95" s="14">
        <f t="shared" ref="C95:E96" si="48">SUM(C53)</f>
        <v>0</v>
      </c>
      <c r="D95" s="14">
        <f t="shared" si="48"/>
        <v>0</v>
      </c>
      <c r="E95" s="14">
        <f t="shared" si="48"/>
        <v>0</v>
      </c>
      <c r="F95" s="14" t="e">
        <f t="shared" si="18"/>
        <v>#DIV/0!</v>
      </c>
      <c r="G95" s="660"/>
      <c r="H95" s="660"/>
      <c r="I95" s="14">
        <f t="shared" ref="I95:K96" si="49">SUM(I53)</f>
        <v>0</v>
      </c>
      <c r="J95" s="14">
        <f t="shared" si="49"/>
        <v>0</v>
      </c>
      <c r="K95" s="14">
        <f t="shared" si="49"/>
        <v>0</v>
      </c>
      <c r="L95" s="14" t="e">
        <f>K95/J95*100</f>
        <v>#DIV/0!</v>
      </c>
      <c r="M95" s="14">
        <f>SUM(M53)</f>
        <v>0</v>
      </c>
      <c r="N95" s="41" t="e">
        <f>K95/$A$2*12/M95</f>
        <v>#DIV/0!</v>
      </c>
      <c r="O95" s="14"/>
      <c r="P95" s="14"/>
      <c r="Q95" s="14"/>
      <c r="R95" s="14"/>
      <c r="S95" s="14"/>
      <c r="T95" s="14"/>
      <c r="U95" s="1339"/>
      <c r="V95" s="1339"/>
      <c r="W95" s="1339"/>
      <c r="X95" s="1339"/>
      <c r="Y95" s="1339"/>
      <c r="Z95" s="1339"/>
      <c r="AA95" s="1339"/>
      <c r="AB95" s="1339"/>
      <c r="AC95" s="1339"/>
      <c r="AD95" s="1339"/>
      <c r="AE95" s="1339"/>
      <c r="AF95" s="1339"/>
      <c r="AG95" s="1339"/>
      <c r="AH95" s="1339"/>
      <c r="AI95" s="1339"/>
      <c r="AJ95" s="1339"/>
      <c r="AK95" s="1339"/>
      <c r="AL95" s="1339"/>
      <c r="AM95" s="1339"/>
      <c r="AN95" s="1339"/>
      <c r="AO95" s="1339"/>
      <c r="AP95" s="1339"/>
      <c r="AQ95" s="1339"/>
      <c r="AR95" s="1339"/>
      <c r="AS95" s="1339"/>
      <c r="AT95" s="1339"/>
      <c r="AU95" s="1339"/>
      <c r="AV95" s="1339"/>
      <c r="AW95" s="1339"/>
      <c r="AX95" s="1339"/>
      <c r="AY95" s="1339"/>
      <c r="AZ95" s="1339"/>
      <c r="BA95" s="1339"/>
      <c r="BB95" s="1339"/>
      <c r="BC95" s="1339"/>
      <c r="BD95" s="1339"/>
      <c r="BE95" s="1339"/>
      <c r="BF95" s="1339"/>
      <c r="BG95" s="1339"/>
      <c r="BH95" s="1339"/>
      <c r="BI95" s="1339"/>
      <c r="BJ95" s="1339"/>
      <c r="BK95" s="1339"/>
      <c r="BL95" s="1339"/>
      <c r="BM95" s="1339"/>
      <c r="BN95" s="1339"/>
      <c r="BO95" s="1339"/>
      <c r="BP95" s="1339"/>
      <c r="BQ95" s="1339"/>
      <c r="BR95" s="1339"/>
      <c r="BS95" s="1339"/>
      <c r="BT95" s="1339"/>
      <c r="BU95" s="1339"/>
      <c r="BV95" s="1339"/>
      <c r="BW95" s="1339"/>
      <c r="BX95" s="1339"/>
      <c r="BY95" s="1339"/>
      <c r="BZ95" s="1339"/>
      <c r="CA95" s="1339"/>
      <c r="CB95" s="1339"/>
      <c r="CC95" s="1339"/>
      <c r="CD95" s="1339"/>
      <c r="CE95" s="1339"/>
      <c r="CF95" s="1339"/>
      <c r="CG95" s="1339"/>
      <c r="CH95" s="1339"/>
      <c r="CI95" s="1339"/>
      <c r="CJ95" s="1339"/>
      <c r="CK95" s="1339"/>
      <c r="CL95" s="1339"/>
      <c r="CM95" s="1339"/>
      <c r="CN95" s="1339"/>
      <c r="CO95" s="1339"/>
      <c r="CP95" s="1339"/>
      <c r="CQ95" s="1339"/>
      <c r="CR95" s="1339"/>
      <c r="CS95" s="1339"/>
      <c r="CT95" s="1339"/>
      <c r="CU95" s="1339"/>
      <c r="CV95" s="1339"/>
      <c r="CW95" s="1339"/>
      <c r="CX95" s="1339"/>
      <c r="CY95" s="1339"/>
      <c r="CZ95" s="1339"/>
      <c r="DA95" s="1339"/>
      <c r="DB95" s="1339"/>
      <c r="DC95" s="1339"/>
      <c r="DD95" s="1339"/>
      <c r="DE95" s="1339"/>
      <c r="DF95" s="1339"/>
      <c r="DG95" s="1339"/>
      <c r="DH95" s="1339"/>
      <c r="DI95" s="1339"/>
      <c r="DJ95" s="1339"/>
      <c r="DK95" s="1339"/>
      <c r="DL95" s="1339"/>
      <c r="DM95" s="1339"/>
      <c r="DN95" s="1339"/>
      <c r="DO95" s="1339"/>
      <c r="DP95" s="1339"/>
      <c r="DQ95" s="1339"/>
      <c r="DR95" s="1339"/>
      <c r="DS95" s="1339"/>
      <c r="DT95" s="1339"/>
      <c r="DU95" s="1339"/>
      <c r="DV95" s="1339"/>
      <c r="DW95" s="1339"/>
      <c r="DX95" s="1339"/>
      <c r="DY95" s="1339"/>
      <c r="DZ95" s="1339"/>
      <c r="EA95" s="1339"/>
      <c r="EB95" s="1339"/>
      <c r="EC95" s="1339"/>
      <c r="ED95" s="1339"/>
      <c r="EE95" s="1339"/>
      <c r="EF95" s="1339"/>
      <c r="EG95" s="1339"/>
      <c r="EH95" s="1339"/>
      <c r="EI95" s="1339"/>
      <c r="EJ95" s="1339"/>
      <c r="EK95" s="1339"/>
      <c r="EL95" s="1339"/>
      <c r="EM95" s="1339"/>
      <c r="EN95" s="1339"/>
      <c r="EO95" s="1339"/>
      <c r="EP95" s="1339"/>
      <c r="EQ95" s="1339"/>
      <c r="ER95" s="1339"/>
      <c r="ES95" s="1339"/>
      <c r="ET95" s="1339"/>
      <c r="EU95" s="1339"/>
      <c r="EV95" s="1339"/>
      <c r="EW95" s="1339"/>
      <c r="EX95" s="1339"/>
      <c r="EY95" s="1339"/>
      <c r="EZ95" s="1339"/>
      <c r="FA95" s="1339"/>
      <c r="FB95" s="1339"/>
      <c r="FC95" s="1339"/>
      <c r="FD95" s="1339"/>
      <c r="FE95" s="1339"/>
      <c r="FF95" s="1339"/>
      <c r="FG95" s="1339"/>
      <c r="FH95" s="1339"/>
      <c r="FI95" s="1339"/>
      <c r="FJ95" s="1339"/>
      <c r="FK95" s="1339"/>
      <c r="FL95" s="1339"/>
      <c r="FM95" s="1339"/>
      <c r="FN95" s="1339"/>
      <c r="FO95" s="1339"/>
      <c r="FP95" s="1339"/>
      <c r="FQ95" s="1339"/>
      <c r="FR95" s="1339"/>
      <c r="FS95" s="1339"/>
      <c r="FT95" s="1339"/>
      <c r="FU95" s="1339"/>
      <c r="FV95" s="1339"/>
      <c r="FW95" s="1339"/>
      <c r="FX95" s="1339"/>
      <c r="FY95" s="1339"/>
      <c r="FZ95" s="1339"/>
      <c r="GA95" s="1339"/>
      <c r="GB95" s="1339"/>
      <c r="GC95" s="1339"/>
      <c r="GD95" s="1339"/>
      <c r="GE95" s="1339"/>
      <c r="GF95" s="1339"/>
      <c r="GG95" s="1339"/>
      <c r="GH95" s="1339"/>
      <c r="GI95" s="1339"/>
      <c r="GJ95" s="1339"/>
      <c r="GK95" s="1339"/>
      <c r="GL95" s="1339"/>
      <c r="GM95" s="1339"/>
      <c r="GN95" s="1339"/>
      <c r="GO95" s="1339"/>
      <c r="GP95" s="1339"/>
      <c r="GQ95" s="1339"/>
      <c r="GR95" s="1339"/>
      <c r="GS95" s="1339"/>
      <c r="GT95" s="1339"/>
      <c r="GU95" s="1339"/>
      <c r="GV95" s="1339"/>
      <c r="GW95" s="1339"/>
      <c r="GX95" s="1339"/>
      <c r="GY95" s="7"/>
      <c r="GZ95" s="7"/>
      <c r="HA95" s="7"/>
      <c r="HB95" s="7"/>
      <c r="HC95" s="7"/>
      <c r="HD95" s="7"/>
      <c r="HE95" s="7"/>
      <c r="HF95" s="7"/>
    </row>
    <row r="96" spans="1:214" ht="29.25" hidden="1" x14ac:dyDescent="0.25">
      <c r="A96" s="366" t="s">
        <v>89</v>
      </c>
      <c r="B96" s="366"/>
      <c r="C96" s="67">
        <f t="shared" si="48"/>
        <v>0</v>
      </c>
      <c r="D96" s="67">
        <f t="shared" si="48"/>
        <v>0</v>
      </c>
      <c r="E96" s="67">
        <f t="shared" si="48"/>
        <v>0</v>
      </c>
      <c r="F96" s="67" t="e">
        <f t="shared" si="18"/>
        <v>#DIV/0!</v>
      </c>
      <c r="G96" s="660"/>
      <c r="H96" s="660"/>
      <c r="I96" s="67">
        <f t="shared" si="49"/>
        <v>0</v>
      </c>
      <c r="J96" s="67">
        <f t="shared" si="49"/>
        <v>0</v>
      </c>
      <c r="K96" s="67">
        <f t="shared" si="49"/>
        <v>0</v>
      </c>
      <c r="L96" s="67" t="e">
        <f>K96/J96*100</f>
        <v>#DIV/0!</v>
      </c>
      <c r="M96" s="67">
        <f>SUM(M54)</f>
        <v>0</v>
      </c>
      <c r="N96" s="41" t="e">
        <f>K96/$A$2*12/M96</f>
        <v>#DIV/0!</v>
      </c>
      <c r="O96" s="67">
        <f t="shared" ref="O96:T96" si="50">SUM(O54)</f>
        <v>0</v>
      </c>
      <c r="P96" s="67">
        <f t="shared" si="50"/>
        <v>0</v>
      </c>
      <c r="Q96" s="67">
        <f t="shared" si="50"/>
        <v>0</v>
      </c>
      <c r="R96" s="67">
        <f t="shared" si="50"/>
        <v>0</v>
      </c>
      <c r="S96" s="67">
        <f t="shared" si="50"/>
        <v>0</v>
      </c>
      <c r="T96" s="67">
        <f t="shared" si="50"/>
        <v>0</v>
      </c>
    </row>
    <row r="97" spans="1:214" x14ac:dyDescent="0.25">
      <c r="A97" s="366" t="s">
        <v>358</v>
      </c>
      <c r="B97" s="366"/>
      <c r="C97" s="67">
        <f t="shared" ref="C97:E101" si="51">C55</f>
        <v>0</v>
      </c>
      <c r="D97" s="67">
        <f t="shared" si="51"/>
        <v>0</v>
      </c>
      <c r="E97" s="67">
        <f t="shared" si="51"/>
        <v>0</v>
      </c>
      <c r="F97" s="67" t="e">
        <f t="shared" si="18"/>
        <v>#DIV/0!</v>
      </c>
      <c r="G97" s="660"/>
      <c r="H97" s="14"/>
      <c r="I97" s="67"/>
      <c r="J97" s="67"/>
      <c r="K97" s="67"/>
      <c r="L97" s="67"/>
      <c r="M97" s="67"/>
      <c r="N97" s="41"/>
      <c r="O97" s="67">
        <f t="shared" ref="O97:T97" si="52">O55</f>
        <v>0</v>
      </c>
      <c r="P97" s="67">
        <f t="shared" si="52"/>
        <v>0</v>
      </c>
      <c r="Q97" s="67">
        <f t="shared" si="52"/>
        <v>0</v>
      </c>
      <c r="R97" s="67">
        <f t="shared" si="52"/>
        <v>0</v>
      </c>
      <c r="S97" s="67">
        <f t="shared" si="52"/>
        <v>0</v>
      </c>
      <c r="T97" s="67">
        <f t="shared" si="52"/>
        <v>0</v>
      </c>
    </row>
    <row r="98" spans="1:214" x14ac:dyDescent="0.25">
      <c r="A98" s="703" t="s">
        <v>335</v>
      </c>
      <c r="B98" s="703"/>
      <c r="C98" s="164">
        <f t="shared" si="51"/>
        <v>0</v>
      </c>
      <c r="D98" s="164">
        <f t="shared" si="51"/>
        <v>0</v>
      </c>
      <c r="E98" s="164">
        <f t="shared" si="51"/>
        <v>0</v>
      </c>
      <c r="F98" s="422" t="e">
        <f t="shared" si="18"/>
        <v>#DIV/0!</v>
      </c>
      <c r="G98" s="538"/>
      <c r="H98" s="538"/>
      <c r="I98" s="164"/>
      <c r="J98" s="164"/>
      <c r="K98" s="164"/>
      <c r="L98" s="164"/>
      <c r="M98" s="164"/>
      <c r="N98" s="103"/>
      <c r="O98" s="164"/>
      <c r="P98" s="164"/>
      <c r="Q98" s="164"/>
      <c r="R98" s="164"/>
      <c r="S98" s="164"/>
      <c r="T98" s="164"/>
    </row>
    <row r="99" spans="1:214" x14ac:dyDescent="0.25">
      <c r="A99" s="808" t="s">
        <v>334</v>
      </c>
      <c r="B99" s="808"/>
      <c r="C99" s="15">
        <f t="shared" si="51"/>
        <v>0</v>
      </c>
      <c r="D99" s="15">
        <f t="shared" si="51"/>
        <v>0</v>
      </c>
      <c r="E99" s="15">
        <f t="shared" si="51"/>
        <v>0</v>
      </c>
      <c r="F99" s="67" t="e">
        <f t="shared" si="18"/>
        <v>#DIV/0!</v>
      </c>
      <c r="G99" s="738"/>
      <c r="H99" s="738"/>
      <c r="I99" s="462"/>
      <c r="J99" s="462"/>
      <c r="K99" s="462"/>
      <c r="L99" s="462"/>
      <c r="M99" s="462"/>
      <c r="N99" s="45"/>
      <c r="O99" s="462"/>
      <c r="P99" s="462"/>
      <c r="Q99" s="462"/>
      <c r="R99" s="462"/>
      <c r="S99" s="462"/>
      <c r="T99" s="462"/>
    </row>
    <row r="100" spans="1:214" x14ac:dyDescent="0.25">
      <c r="A100" s="686" t="s">
        <v>335</v>
      </c>
      <c r="B100" s="686"/>
      <c r="C100" s="462">
        <f t="shared" si="51"/>
        <v>0</v>
      </c>
      <c r="D100" s="462">
        <f t="shared" si="51"/>
        <v>0</v>
      </c>
      <c r="E100" s="462">
        <f t="shared" si="51"/>
        <v>0</v>
      </c>
      <c r="F100" s="67" t="e">
        <f t="shared" si="18"/>
        <v>#DIV/0!</v>
      </c>
      <c r="G100" s="738"/>
      <c r="H100" s="738"/>
      <c r="I100" s="462"/>
      <c r="J100" s="462"/>
      <c r="K100" s="462"/>
      <c r="L100" s="462"/>
      <c r="M100" s="462"/>
      <c r="N100" s="45"/>
      <c r="O100" s="462"/>
      <c r="P100" s="462"/>
      <c r="Q100" s="462"/>
      <c r="R100" s="462"/>
      <c r="S100" s="462"/>
      <c r="T100" s="462"/>
    </row>
    <row r="101" spans="1:214" ht="30.75" thickBot="1" x14ac:dyDescent="0.3">
      <c r="A101" s="1081" t="s">
        <v>336</v>
      </c>
      <c r="B101" s="1081"/>
      <c r="C101" s="1084">
        <f t="shared" si="51"/>
        <v>0</v>
      </c>
      <c r="D101" s="1084">
        <f t="shared" si="51"/>
        <v>0</v>
      </c>
      <c r="E101" s="1084">
        <f t="shared" si="51"/>
        <v>0</v>
      </c>
      <c r="F101" s="774" t="e">
        <f t="shared" si="18"/>
        <v>#DIV/0!</v>
      </c>
      <c r="G101" s="1461"/>
      <c r="H101" s="1461"/>
      <c r="I101" s="774"/>
      <c r="J101" s="774"/>
      <c r="K101" s="774"/>
      <c r="L101" s="774"/>
      <c r="M101" s="774"/>
      <c r="N101" s="1068"/>
      <c r="O101" s="774"/>
      <c r="P101" s="774"/>
      <c r="Q101" s="774"/>
      <c r="R101" s="774"/>
      <c r="S101" s="774"/>
      <c r="T101" s="774"/>
    </row>
    <row r="102" spans="1:214" ht="17.25" customHeight="1" x14ac:dyDescent="0.25">
      <c r="U102" s="1339"/>
      <c r="V102" s="1339"/>
      <c r="W102" s="1339"/>
      <c r="X102" s="1339"/>
      <c r="Y102" s="1339"/>
      <c r="Z102" s="1339"/>
      <c r="AA102" s="1339"/>
      <c r="AB102" s="1339"/>
      <c r="AC102" s="1339"/>
      <c r="AD102" s="1339"/>
      <c r="AE102" s="1339"/>
      <c r="AF102" s="1339"/>
      <c r="AG102" s="1339"/>
      <c r="AH102" s="1339"/>
      <c r="AI102" s="1339"/>
      <c r="AJ102" s="1339"/>
      <c r="AK102" s="1339"/>
      <c r="AL102" s="1339"/>
      <c r="AM102" s="1339"/>
      <c r="AN102" s="1339"/>
      <c r="AO102" s="1339"/>
      <c r="AP102" s="1339"/>
      <c r="AQ102" s="1339"/>
      <c r="AR102" s="1339"/>
      <c r="AS102" s="1339"/>
      <c r="AT102" s="1339"/>
      <c r="AU102" s="1339"/>
      <c r="AV102" s="1339"/>
      <c r="AW102" s="1339"/>
      <c r="AX102" s="1339"/>
      <c r="AY102" s="1339"/>
      <c r="AZ102" s="1339"/>
      <c r="BA102" s="1339"/>
      <c r="BB102" s="1339"/>
      <c r="BC102" s="1339"/>
      <c r="BD102" s="1339"/>
      <c r="BE102" s="1339"/>
      <c r="BF102" s="1339"/>
      <c r="BG102" s="1339"/>
      <c r="BH102" s="1339"/>
      <c r="BI102" s="1339"/>
      <c r="BJ102" s="1339"/>
      <c r="BK102" s="1339"/>
      <c r="BL102" s="1339"/>
      <c r="BM102" s="1339"/>
      <c r="BN102" s="1339"/>
      <c r="BO102" s="1339"/>
      <c r="BP102" s="1339"/>
      <c r="BQ102" s="1339"/>
      <c r="BR102" s="1339"/>
      <c r="BS102" s="1339"/>
      <c r="BT102" s="1339"/>
      <c r="BU102" s="1339"/>
      <c r="BV102" s="1339"/>
      <c r="BW102" s="1339"/>
      <c r="BX102" s="1339"/>
      <c r="BY102" s="1339"/>
      <c r="BZ102" s="1339"/>
      <c r="CA102" s="1339"/>
      <c r="CB102" s="1339"/>
      <c r="CC102" s="1339"/>
      <c r="CD102" s="1339"/>
      <c r="CE102" s="1339"/>
      <c r="CF102" s="1339"/>
      <c r="CG102" s="1339"/>
      <c r="CH102" s="1339"/>
      <c r="CI102" s="1339"/>
      <c r="CJ102" s="1339"/>
      <c r="CK102" s="1339"/>
      <c r="CL102" s="1339"/>
      <c r="CM102" s="1339"/>
      <c r="CN102" s="1339"/>
      <c r="CO102" s="1339"/>
      <c r="CP102" s="1339"/>
      <c r="CQ102" s="1339"/>
      <c r="CR102" s="1339"/>
      <c r="CS102" s="1339"/>
      <c r="CT102" s="1339"/>
      <c r="CU102" s="1339"/>
      <c r="CV102" s="1339"/>
      <c r="CW102" s="1339"/>
      <c r="CX102" s="1339"/>
      <c r="CY102" s="1339"/>
      <c r="CZ102" s="1339"/>
      <c r="DA102" s="1339"/>
      <c r="DB102" s="1339"/>
      <c r="DC102" s="1339"/>
      <c r="DD102" s="1339"/>
      <c r="DE102" s="1339"/>
      <c r="DF102" s="1339"/>
      <c r="DG102" s="1339"/>
      <c r="DH102" s="1339"/>
      <c r="DI102" s="1339"/>
      <c r="DJ102" s="1339"/>
      <c r="DK102" s="1339"/>
      <c r="DL102" s="1339"/>
      <c r="DM102" s="1339"/>
      <c r="DN102" s="1339"/>
      <c r="DO102" s="1339"/>
      <c r="DP102" s="1339"/>
      <c r="DQ102" s="1339"/>
      <c r="DR102" s="1339"/>
      <c r="DS102" s="1339"/>
      <c r="DT102" s="1339"/>
      <c r="DU102" s="1339"/>
      <c r="DV102" s="1339"/>
      <c r="DW102" s="1339"/>
      <c r="DX102" s="1339"/>
      <c r="DY102" s="1339"/>
      <c r="DZ102" s="1339"/>
      <c r="EA102" s="1339"/>
      <c r="EB102" s="1339"/>
      <c r="EC102" s="1339"/>
      <c r="ED102" s="1339"/>
      <c r="EE102" s="1339"/>
      <c r="EF102" s="1339"/>
      <c r="EG102" s="1339"/>
      <c r="EH102" s="1339"/>
      <c r="EI102" s="1339"/>
      <c r="EJ102" s="1339"/>
      <c r="EK102" s="1339"/>
      <c r="EL102" s="1339"/>
      <c r="EM102" s="1339"/>
      <c r="EN102" s="1339"/>
      <c r="EO102" s="1339"/>
      <c r="EP102" s="1339"/>
      <c r="EQ102" s="1339"/>
      <c r="ER102" s="1339"/>
      <c r="ES102" s="1339"/>
      <c r="ET102" s="1339"/>
      <c r="EU102" s="1339"/>
      <c r="EV102" s="1339"/>
      <c r="EW102" s="1339"/>
      <c r="EX102" s="1339"/>
      <c r="EY102" s="1339"/>
      <c r="EZ102" s="1339"/>
      <c r="FA102" s="1339"/>
      <c r="FB102" s="1339"/>
      <c r="FC102" s="1339"/>
      <c r="FD102" s="1339"/>
      <c r="FE102" s="1339"/>
      <c r="FF102" s="1339"/>
      <c r="FG102" s="1339"/>
      <c r="FH102" s="1339"/>
      <c r="FI102" s="1339"/>
      <c r="FJ102" s="1339"/>
      <c r="FK102" s="1339"/>
      <c r="FL102" s="1339"/>
      <c r="FM102" s="1339"/>
      <c r="FN102" s="1339"/>
      <c r="FO102" s="1339"/>
      <c r="FP102" s="1339"/>
      <c r="FQ102" s="1339"/>
      <c r="FR102" s="1339"/>
      <c r="FS102" s="1339"/>
      <c r="FT102" s="1339"/>
      <c r="FU102" s="1339"/>
      <c r="FV102" s="1339"/>
      <c r="FW102" s="1339"/>
      <c r="FX102" s="1339"/>
      <c r="FY102" s="1339"/>
      <c r="FZ102" s="1339"/>
      <c r="GA102" s="1339"/>
      <c r="GB102" s="1339"/>
      <c r="GC102" s="1339"/>
      <c r="GD102" s="1339"/>
      <c r="GE102" s="1339"/>
      <c r="GF102" s="1339"/>
      <c r="GG102" s="1339"/>
      <c r="GH102" s="1339"/>
      <c r="GI102" s="1339"/>
      <c r="GJ102" s="1339"/>
      <c r="GK102" s="1339"/>
      <c r="GL102" s="1339"/>
      <c r="GM102" s="1339"/>
      <c r="GN102" s="1339"/>
      <c r="GO102" s="1339"/>
      <c r="GP102" s="1339"/>
      <c r="GQ102" s="1339"/>
      <c r="GR102" s="1339"/>
      <c r="GS102" s="1339"/>
      <c r="GT102" s="1339"/>
      <c r="GU102" s="1339"/>
      <c r="GV102" s="1339"/>
      <c r="GW102" s="1339"/>
      <c r="GX102" s="1339"/>
      <c r="GY102" s="7"/>
      <c r="GZ102" s="7"/>
      <c r="HA102" s="7"/>
      <c r="HB102" s="7"/>
      <c r="HC102" s="7"/>
      <c r="HD102" s="7"/>
      <c r="HE102" s="7"/>
      <c r="HF102" s="7"/>
    </row>
  </sheetData>
  <mergeCells count="13">
    <mergeCell ref="A1:T1"/>
    <mergeCell ref="C4:F5"/>
    <mergeCell ref="G4:H5"/>
    <mergeCell ref="I4:L5"/>
    <mergeCell ref="M4:M6"/>
    <mergeCell ref="O4:O6"/>
    <mergeCell ref="B4:B6"/>
    <mergeCell ref="N4:N6"/>
    <mergeCell ref="P4:P6"/>
    <mergeCell ref="Q4:Q6"/>
    <mergeCell ref="R4:R6"/>
    <mergeCell ref="S4:S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F930"/>
  <sheetViews>
    <sheetView showZeros="0" topLeftCell="B1" zoomScaleNormal="100" zoomScaleSheetLayoutView="80" workbookViewId="0">
      <pane xSplit="2" ySplit="7" topLeftCell="K864" activePane="bottomRight" state="frozen"/>
      <selection activeCell="B1" sqref="B1"/>
      <selection pane="topRight" activeCell="C1" sqref="C1"/>
      <selection pane="bottomLeft" activeCell="B8" sqref="B8"/>
      <selection pane="bottomRight" activeCell="M878" sqref="M878"/>
    </sheetView>
  </sheetViews>
  <sheetFormatPr defaultColWidth="9.140625" defaultRowHeight="15" x14ac:dyDescent="0.25"/>
  <cols>
    <col min="1" max="1" width="4" style="1042" hidden="1" customWidth="1"/>
    <col min="2" max="2" width="4" style="1042" customWidth="1"/>
    <col min="3" max="3" width="41.140625" style="1491" customWidth="1"/>
    <col min="4" max="4" width="14.28515625" style="1463" customWidth="1"/>
    <col min="5" max="5" width="13.28515625" style="1463" customWidth="1"/>
    <col min="6" max="6" width="13.42578125" style="1463" customWidth="1"/>
    <col min="7" max="7" width="9" style="1043" customWidth="1"/>
    <col min="8" max="8" width="14.85546875" style="1042" customWidth="1"/>
    <col min="9" max="9" width="11.28515625" style="1042" customWidth="1"/>
    <col min="10" max="12" width="13.5703125" style="1042" customWidth="1"/>
    <col min="13" max="13" width="9.85546875" style="1042" customWidth="1"/>
    <col min="14" max="14" width="11" style="1042" customWidth="1"/>
    <col min="15" max="15" width="11.5703125" style="1042" customWidth="1"/>
    <col min="16" max="16" width="18.140625" style="1042" customWidth="1"/>
    <col min="17" max="17" width="16.5703125" style="1042" customWidth="1"/>
    <col min="18" max="18" width="14.140625" style="1042" customWidth="1"/>
    <col min="19" max="19" width="14.42578125" style="1042" customWidth="1"/>
    <col min="20" max="20" width="12.5703125" style="1042" customWidth="1"/>
    <col min="21" max="21" width="22.5703125" style="1616" customWidth="1"/>
    <col min="22" max="22" width="12.140625" style="1042" customWidth="1"/>
    <col min="23" max="23" width="8.85546875" style="1042" customWidth="1"/>
    <col min="24" max="24" width="9.140625" style="1042" customWidth="1"/>
    <col min="25" max="16384" width="9.140625" style="1042"/>
  </cols>
  <sheetData>
    <row r="1" spans="1:188" ht="15" customHeight="1" x14ac:dyDescent="0.25">
      <c r="C1" s="1685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май 2017 года </v>
      </c>
      <c r="D1" s="1685"/>
      <c r="E1" s="1685"/>
      <c r="F1" s="1685"/>
      <c r="G1" s="1685"/>
      <c r="H1" s="1685"/>
      <c r="I1" s="1685"/>
      <c r="J1" s="1685"/>
      <c r="K1" s="1685"/>
      <c r="L1" s="1685"/>
      <c r="M1" s="1685"/>
      <c r="N1" s="1685"/>
      <c r="O1" s="1685"/>
      <c r="P1" s="1685"/>
      <c r="Q1" s="1685"/>
      <c r="R1" s="1685"/>
      <c r="S1" s="1685"/>
      <c r="T1" s="1685"/>
      <c r="U1" s="1685"/>
      <c r="V1" s="1685"/>
      <c r="W1" s="1685"/>
    </row>
    <row r="2" spans="1:188" ht="44.25" customHeight="1" x14ac:dyDescent="0.25">
      <c r="C2" s="1685"/>
      <c r="D2" s="1685"/>
      <c r="E2" s="1685"/>
      <c r="F2" s="1685"/>
      <c r="G2" s="1685"/>
      <c r="H2" s="1685"/>
      <c r="I2" s="1685"/>
      <c r="J2" s="1685"/>
      <c r="K2" s="1685"/>
      <c r="L2" s="1685"/>
      <c r="M2" s="1685"/>
      <c r="N2" s="1685"/>
      <c r="O2" s="1685"/>
      <c r="P2" s="1685"/>
      <c r="Q2" s="1685"/>
      <c r="R2" s="1685"/>
      <c r="S2" s="1685"/>
      <c r="T2" s="1685"/>
      <c r="U2" s="1685"/>
      <c r="V2" s="1685"/>
      <c r="W2" s="1685"/>
    </row>
    <row r="3" spans="1:188" ht="5.25" customHeight="1" thickBot="1" x14ac:dyDescent="0.3">
      <c r="C3" s="1462">
        <v>5</v>
      </c>
      <c r="U3" s="1616" t="str">
        <f>'1 уровень'!V5</f>
        <v>(тыс. руб.)</v>
      </c>
    </row>
    <row r="4" spans="1:188" ht="30" customHeight="1" x14ac:dyDescent="0.25">
      <c r="C4" s="1464" t="s">
        <v>1</v>
      </c>
      <c r="D4" s="1662" t="s">
        <v>180</v>
      </c>
      <c r="E4" s="1663"/>
      <c r="F4" s="1663"/>
      <c r="G4" s="1664"/>
      <c r="H4" s="1668" t="s">
        <v>407</v>
      </c>
      <c r="I4" s="1669"/>
      <c r="J4" s="1668" t="s">
        <v>408</v>
      </c>
      <c r="K4" s="1672"/>
      <c r="L4" s="1672"/>
      <c r="M4" s="1669"/>
      <c r="N4" s="1657" t="s">
        <v>185</v>
      </c>
      <c r="O4" s="1657" t="s">
        <v>186</v>
      </c>
      <c r="P4" s="1654" t="s">
        <v>470</v>
      </c>
      <c r="Q4" s="1654" t="s">
        <v>475</v>
      </c>
      <c r="R4" s="1654" t="s">
        <v>178</v>
      </c>
      <c r="S4" s="1654" t="s">
        <v>51</v>
      </c>
      <c r="T4" s="1654" t="s">
        <v>179</v>
      </c>
      <c r="U4" s="1686" t="s">
        <v>402</v>
      </c>
      <c r="V4" s="1654" t="s">
        <v>403</v>
      </c>
      <c r="W4" s="1689" t="s">
        <v>404</v>
      </c>
    </row>
    <row r="5" spans="1:188" ht="15" customHeight="1" thickBot="1" x14ac:dyDescent="0.3">
      <c r="C5" s="1465"/>
      <c r="D5" s="1665"/>
      <c r="E5" s="1666"/>
      <c r="F5" s="1666"/>
      <c r="G5" s="1667"/>
      <c r="H5" s="1670"/>
      <c r="I5" s="1671"/>
      <c r="J5" s="1670"/>
      <c r="K5" s="1673"/>
      <c r="L5" s="1673"/>
      <c r="M5" s="1671"/>
      <c r="N5" s="1674"/>
      <c r="O5" s="1682"/>
      <c r="P5" s="1655"/>
      <c r="Q5" s="1655"/>
      <c r="R5" s="1655"/>
      <c r="S5" s="1655"/>
      <c r="T5" s="1655"/>
      <c r="U5" s="1687"/>
      <c r="V5" s="1655"/>
      <c r="W5" s="1690"/>
    </row>
    <row r="6" spans="1:188" ht="81.75" customHeight="1" thickBot="1" x14ac:dyDescent="0.3">
      <c r="A6" s="1042">
        <v>1</v>
      </c>
      <c r="C6" s="1466" t="s">
        <v>2</v>
      </c>
      <c r="D6" s="1216" t="s">
        <v>406</v>
      </c>
      <c r="E6" s="1267" t="s">
        <v>474</v>
      </c>
      <c r="F6" s="1216" t="s">
        <v>181</v>
      </c>
      <c r="G6" s="1216" t="s">
        <v>182</v>
      </c>
      <c r="H6" s="1267" t="s">
        <v>183</v>
      </c>
      <c r="I6" s="712" t="s">
        <v>181</v>
      </c>
      <c r="J6" s="1216" t="s">
        <v>406</v>
      </c>
      <c r="K6" s="1267" t="s">
        <v>476</v>
      </c>
      <c r="L6" s="1216" t="s">
        <v>181</v>
      </c>
      <c r="M6" s="1216" t="s">
        <v>182</v>
      </c>
      <c r="N6" s="1675"/>
      <c r="O6" s="1683"/>
      <c r="P6" s="1656"/>
      <c r="Q6" s="1656"/>
      <c r="R6" s="1656"/>
      <c r="S6" s="1656"/>
      <c r="T6" s="1656"/>
      <c r="U6" s="1688"/>
      <c r="V6" s="1656"/>
      <c r="W6" s="1690"/>
    </row>
    <row r="7" spans="1:188" s="1247" customFormat="1" ht="15.75" thickBot="1" x14ac:dyDescent="0.3">
      <c r="A7" s="1042">
        <v>1</v>
      </c>
      <c r="B7" s="1042"/>
      <c r="C7" s="713">
        <v>1</v>
      </c>
      <c r="D7" s="711">
        <v>3</v>
      </c>
      <c r="E7" s="711">
        <v>4</v>
      </c>
      <c r="F7" s="711">
        <v>5</v>
      </c>
      <c r="G7" s="711">
        <v>6</v>
      </c>
      <c r="H7" s="712">
        <v>7</v>
      </c>
      <c r="I7" s="712">
        <v>8</v>
      </c>
      <c r="J7" s="712">
        <v>9</v>
      </c>
      <c r="K7" s="712">
        <v>10</v>
      </c>
      <c r="L7" s="712">
        <v>11</v>
      </c>
      <c r="M7" s="712">
        <v>12</v>
      </c>
      <c r="N7" s="712">
        <v>13</v>
      </c>
      <c r="O7" s="712">
        <v>14</v>
      </c>
      <c r="P7" s="713"/>
      <c r="Q7" s="713">
        <v>15</v>
      </c>
      <c r="R7" s="713">
        <v>16</v>
      </c>
      <c r="S7" s="713">
        <v>17</v>
      </c>
      <c r="T7" s="713">
        <v>18</v>
      </c>
      <c r="U7" s="1617">
        <v>19</v>
      </c>
      <c r="V7" s="1467">
        <v>22</v>
      </c>
      <c r="W7" s="1468">
        <v>23</v>
      </c>
    </row>
    <row r="8" spans="1:188" s="1470" customFormat="1" ht="15" customHeight="1" x14ac:dyDescent="0.25">
      <c r="A8" s="1042">
        <v>1</v>
      </c>
      <c r="B8" s="1042">
        <v>1</v>
      </c>
      <c r="C8" s="1469" t="s">
        <v>131</v>
      </c>
      <c r="D8" s="888">
        <f>'1 уровень'!E1841</f>
        <v>0</v>
      </c>
      <c r="E8" s="888">
        <f>'1 уровень'!F1841</f>
        <v>0</v>
      </c>
      <c r="F8" s="888">
        <f>'1 уровень'!G1841</f>
        <v>0</v>
      </c>
      <c r="G8" s="889">
        <f>'1 уровень'!H1841</f>
        <v>0</v>
      </c>
      <c r="H8" s="890">
        <f>'1 уровень'!I1841</f>
        <v>0</v>
      </c>
      <c r="I8" s="890">
        <f>'1 уровень'!J1841</f>
        <v>0</v>
      </c>
      <c r="J8" s="890">
        <f>'1 уровень'!K1841</f>
        <v>0</v>
      </c>
      <c r="K8" s="890">
        <f>'1 уровень'!L1841</f>
        <v>0</v>
      </c>
      <c r="L8" s="890">
        <f>'1 уровень'!M1841</f>
        <v>0</v>
      </c>
      <c r="M8" s="890">
        <f>'1 уровень'!N1841</f>
        <v>0</v>
      </c>
      <c r="N8" s="890">
        <f>'1 уровень'!O1841</f>
        <v>0</v>
      </c>
      <c r="O8" s="890">
        <f>'1 уровень'!P1841</f>
        <v>0</v>
      </c>
      <c r="P8" s="891">
        <f>'1 уровень'!Q1841</f>
        <v>76347.730999999985</v>
      </c>
      <c r="Q8" s="891">
        <f>'1 уровень'!R1841</f>
        <v>31811.554583333334</v>
      </c>
      <c r="R8" s="891">
        <f>'1 уровень'!S1841</f>
        <v>32130.501820000009</v>
      </c>
      <c r="S8" s="891">
        <f>'1 уровень'!T1841</f>
        <v>318.94723666666857</v>
      </c>
      <c r="T8" s="891">
        <f>'1 уровень'!U1841</f>
        <v>-117.03932999999999</v>
      </c>
      <c r="U8" s="1618">
        <f>'1 уровень'!V1841</f>
        <v>32013.462490000002</v>
      </c>
      <c r="V8" s="891"/>
      <c r="W8" s="891"/>
    </row>
    <row r="9" spans="1:188" s="1470" customFormat="1" ht="15" customHeight="1" x14ac:dyDescent="0.25">
      <c r="A9" s="1042">
        <v>1</v>
      </c>
      <c r="B9" s="1042">
        <v>1</v>
      </c>
      <c r="C9" s="1471" t="s">
        <v>7</v>
      </c>
      <c r="D9" s="892">
        <f>'1 уровень'!E1842</f>
        <v>1306.5999999999999</v>
      </c>
      <c r="E9" s="893">
        <f>'1 уровень'!F1842</f>
        <v>544.5</v>
      </c>
      <c r="F9" s="893">
        <f>'1 уровень'!G1842</f>
        <v>469</v>
      </c>
      <c r="G9" s="894">
        <f>'1 уровень'!H1842</f>
        <v>86.134067952249765</v>
      </c>
      <c r="H9" s="895">
        <f>'1 уровень'!I1842</f>
        <v>8.587695133149678</v>
      </c>
      <c r="I9" s="895">
        <f>'1 уровень'!J1842</f>
        <v>8.3134328358208958</v>
      </c>
      <c r="J9" s="895">
        <f>'1 уровень'!K1842</f>
        <v>11212</v>
      </c>
      <c r="K9" s="895">
        <f>'1 уровень'!L1842</f>
        <v>4676</v>
      </c>
      <c r="L9" s="895">
        <f>'1 уровень'!M1842</f>
        <v>3899</v>
      </c>
      <c r="M9" s="895">
        <f>'1 уровень'!N1842</f>
        <v>83.383233532934128</v>
      </c>
      <c r="N9" s="895">
        <f>'1 уровень'!O1842</f>
        <v>35.462499999999999</v>
      </c>
      <c r="O9" s="895">
        <f>'1 уровень'!P1842</f>
        <v>263.87310539302075</v>
      </c>
      <c r="P9" s="896">
        <f>'1 уровень'!Q1842</f>
        <v>38263.469580000004</v>
      </c>
      <c r="Q9" s="896">
        <f>'1 уровень'!R1842</f>
        <v>15943.112325</v>
      </c>
      <c r="R9" s="896">
        <f>'1 уровень'!S1842</f>
        <v>13973.85363</v>
      </c>
      <c r="S9" s="896">
        <f>'1 уровень'!T1842</f>
        <v>-1969.2586950000009</v>
      </c>
      <c r="T9" s="896">
        <f>'1 уровень'!U1842</f>
        <v>-43.296050000000001</v>
      </c>
      <c r="U9" s="1619">
        <f>'1 уровень'!V1842</f>
        <v>13930.557579999999</v>
      </c>
      <c r="V9" s="896"/>
      <c r="W9" s="896"/>
    </row>
    <row r="10" spans="1:188" s="1470" customFormat="1" ht="40.5" customHeight="1" x14ac:dyDescent="0.25">
      <c r="A10" s="1042">
        <v>1</v>
      </c>
      <c r="B10" s="1042">
        <v>1</v>
      </c>
      <c r="C10" s="1472" t="s">
        <v>287</v>
      </c>
      <c r="D10" s="897">
        <f>'1 уровень'!E1843</f>
        <v>24</v>
      </c>
      <c r="E10" s="897">
        <f>'1 уровень'!F1843</f>
        <v>11</v>
      </c>
      <c r="F10" s="897">
        <f>'1 уровень'!G1843</f>
        <v>16</v>
      </c>
      <c r="G10" s="898">
        <f>'1 уровень'!H1843</f>
        <v>145.45454545454547</v>
      </c>
      <c r="H10" s="899">
        <f>'1 уровень'!I1843</f>
        <v>0</v>
      </c>
      <c r="I10" s="899">
        <f>'1 уровень'!J1843</f>
        <v>0</v>
      </c>
      <c r="J10" s="896">
        <f>'1 уровень'!K1843</f>
        <v>0</v>
      </c>
      <c r="K10" s="896">
        <f>'1 уровень'!L1843</f>
        <v>0</v>
      </c>
      <c r="L10" s="896">
        <f>'1 уровень'!M1843</f>
        <v>0</v>
      </c>
      <c r="M10" s="896">
        <f>'1 уровень'!N1843</f>
        <v>0</v>
      </c>
      <c r="N10" s="896">
        <f>'1 уровень'!O1843</f>
        <v>0</v>
      </c>
      <c r="O10" s="896">
        <f>'1 уровень'!P1843</f>
        <v>0</v>
      </c>
      <c r="P10" s="896">
        <f>'1 уровень'!Q1843</f>
        <v>4068.8945399999998</v>
      </c>
      <c r="Q10" s="896">
        <f>'1 уровень'!R1843</f>
        <v>1695.3727249999997</v>
      </c>
      <c r="R10" s="896">
        <f>'1 уровень'!S1843</f>
        <v>2497.6512199999997</v>
      </c>
      <c r="S10" s="896">
        <f>'1 уровень'!T1843</f>
        <v>802.27849500000013</v>
      </c>
      <c r="T10" s="896">
        <f>'1 уровень'!U1843</f>
        <v>0</v>
      </c>
      <c r="U10" s="1619">
        <f>'1 уровень'!V1843</f>
        <v>2497.6512199999997</v>
      </c>
      <c r="V10" s="896"/>
      <c r="W10" s="896"/>
    </row>
    <row r="11" spans="1:188" s="1470" customFormat="1" ht="42" customHeight="1" x14ac:dyDescent="0.25">
      <c r="A11" s="1042">
        <v>1</v>
      </c>
      <c r="B11" s="1042">
        <v>1</v>
      </c>
      <c r="C11" s="807" t="s">
        <v>289</v>
      </c>
      <c r="D11" s="897">
        <f>'1 уровень'!E1844</f>
        <v>36</v>
      </c>
      <c r="E11" s="897">
        <f>'1 уровень'!F1844</f>
        <v>15</v>
      </c>
      <c r="F11" s="897">
        <f>'1 уровень'!G1844</f>
        <v>7</v>
      </c>
      <c r="G11" s="898">
        <f>'1 уровень'!H1844</f>
        <v>46.666666666666664</v>
      </c>
      <c r="H11" s="897">
        <f>'1 уровень'!I1844</f>
        <v>13</v>
      </c>
      <c r="I11" s="897">
        <f>'1 уровень'!J1844</f>
        <v>13.285714285714286</v>
      </c>
      <c r="J11" s="897">
        <f>'1 уровень'!K1844</f>
        <v>468</v>
      </c>
      <c r="K11" s="897">
        <f>'1 уровень'!L1844</f>
        <v>195</v>
      </c>
      <c r="L11" s="897">
        <f>'1 уровень'!M1844</f>
        <v>93</v>
      </c>
      <c r="M11" s="897">
        <f>'1 уровень'!N1844</f>
        <v>47.692307692307693</v>
      </c>
      <c r="N11" s="897">
        <f>'1 уровень'!O1844</f>
        <v>0</v>
      </c>
      <c r="O11" s="897" t="e">
        <f>'1 уровень'!P1844</f>
        <v>#DIV/0!</v>
      </c>
      <c r="P11" s="896">
        <f>'1 уровень'!Q1844</f>
        <v>1500</v>
      </c>
      <c r="Q11" s="896">
        <f>'1 уровень'!R1844</f>
        <v>625</v>
      </c>
      <c r="R11" s="897">
        <f>'1 уровень'!S1844</f>
        <v>168.7895</v>
      </c>
      <c r="S11" s="896">
        <f>'1 уровень'!T1844</f>
        <v>-456.21050000000002</v>
      </c>
      <c r="T11" s="897">
        <f>'1 уровень'!U1844</f>
        <v>0</v>
      </c>
      <c r="U11" s="1620">
        <f>'1 уровень'!V1844</f>
        <v>168.7895</v>
      </c>
      <c r="V11" s="896"/>
      <c r="W11" s="897"/>
    </row>
    <row r="12" spans="1:188" s="1470" customFormat="1" ht="15" customHeight="1" x14ac:dyDescent="0.25">
      <c r="A12" s="1042">
        <v>1</v>
      </c>
      <c r="B12" s="1042">
        <v>1</v>
      </c>
      <c r="C12" s="1155" t="s">
        <v>313</v>
      </c>
      <c r="D12" s="897">
        <f>'1 уровень'!E1845</f>
        <v>0</v>
      </c>
      <c r="E12" s="897">
        <f>'1 уровень'!F1845</f>
        <v>0</v>
      </c>
      <c r="F12" s="897">
        <f>'1 уровень'!G1845</f>
        <v>0</v>
      </c>
      <c r="G12" s="898">
        <f>'1 уровень'!H1845</f>
        <v>0</v>
      </c>
      <c r="H12" s="899">
        <f>'1 уровень'!I1845</f>
        <v>0</v>
      </c>
      <c r="I12" s="899">
        <f>'1 уровень'!J1845</f>
        <v>0</v>
      </c>
      <c r="J12" s="896">
        <f>'1 уровень'!K1845</f>
        <v>0</v>
      </c>
      <c r="K12" s="896">
        <f>'1 уровень'!L1845</f>
        <v>0</v>
      </c>
      <c r="L12" s="896">
        <f>'1 уровень'!M1845</f>
        <v>0</v>
      </c>
      <c r="M12" s="896">
        <f>'1 уровень'!N1845</f>
        <v>0</v>
      </c>
      <c r="N12" s="896">
        <f>'1 уровень'!O1845</f>
        <v>0</v>
      </c>
      <c r="O12" s="896">
        <f>'1 уровень'!P1845</f>
        <v>0</v>
      </c>
      <c r="P12" s="896">
        <f>'1 уровень'!Q1845</f>
        <v>0</v>
      </c>
      <c r="Q12" s="896">
        <f>'1 уровень'!R1845</f>
        <v>0</v>
      </c>
      <c r="R12" s="896">
        <f>'1 уровень'!S1845</f>
        <v>0</v>
      </c>
      <c r="S12" s="896">
        <f>'1 уровень'!T1845</f>
        <v>0</v>
      </c>
      <c r="T12" s="896">
        <f>'1 уровень'!U1845</f>
        <v>0</v>
      </c>
      <c r="U12" s="1619">
        <f>'1 уровень'!V1845</f>
        <v>0</v>
      </c>
      <c r="V12" s="896"/>
      <c r="W12" s="896"/>
    </row>
    <row r="13" spans="1:188" s="1470" customFormat="1" ht="15" customHeight="1" x14ac:dyDescent="0.25">
      <c r="A13" s="1042">
        <v>1</v>
      </c>
      <c r="B13" s="1042">
        <v>1</v>
      </c>
      <c r="C13" s="1092" t="s">
        <v>395</v>
      </c>
      <c r="D13" s="897">
        <f>'1 уровень'!E1846</f>
        <v>1722</v>
      </c>
      <c r="E13" s="897">
        <f>'1 уровень'!F1846</f>
        <v>717.33333333333337</v>
      </c>
      <c r="F13" s="897">
        <f>'1 уровень'!G1846</f>
        <v>869</v>
      </c>
      <c r="G13" s="898">
        <f>'1 уровень'!H1846</f>
        <v>121.14312267657992</v>
      </c>
      <c r="H13" s="899">
        <f>'1 уровень'!I1846</f>
        <v>0</v>
      </c>
      <c r="I13" s="899">
        <f>'1 уровень'!J1846</f>
        <v>0</v>
      </c>
      <c r="J13" s="896">
        <f>'1 уровень'!K1846</f>
        <v>0</v>
      </c>
      <c r="K13" s="896">
        <f>'1 уровень'!L1846</f>
        <v>0</v>
      </c>
      <c r="L13" s="896">
        <f>'1 уровень'!M1846</f>
        <v>0</v>
      </c>
      <c r="M13" s="896">
        <f>'1 уровень'!N1846</f>
        <v>0</v>
      </c>
      <c r="N13" s="896">
        <f>'1 уровень'!O1846</f>
        <v>0</v>
      </c>
      <c r="O13" s="896">
        <f>'1 уровень'!P1846</f>
        <v>0</v>
      </c>
      <c r="P13" s="896">
        <f>'1 уровень'!Q1846</f>
        <v>0</v>
      </c>
      <c r="Q13" s="896">
        <f>'1 уровень'!R1846</f>
        <v>0</v>
      </c>
      <c r="R13" s="896">
        <f>'1 уровень'!S1846</f>
        <v>0</v>
      </c>
      <c r="S13" s="896">
        <f>'1 уровень'!T1846</f>
        <v>0</v>
      </c>
      <c r="T13" s="896">
        <f>'1 уровень'!U1846</f>
        <v>0</v>
      </c>
      <c r="U13" s="1619">
        <f>'1 уровень'!V1846</f>
        <v>0</v>
      </c>
      <c r="V13" s="896"/>
      <c r="W13" s="896"/>
    </row>
    <row r="14" spans="1:188" x14ac:dyDescent="0.25">
      <c r="A14" s="1042">
        <v>1</v>
      </c>
      <c r="B14" s="1042">
        <v>1</v>
      </c>
      <c r="C14" s="1092" t="s">
        <v>427</v>
      </c>
      <c r="D14" s="900">
        <f>'1 уровень'!E1847</f>
        <v>28</v>
      </c>
      <c r="E14" s="900">
        <f>'1 уровень'!F1847</f>
        <v>12</v>
      </c>
      <c r="F14" s="900">
        <f>'1 уровень'!G1847</f>
        <v>-1</v>
      </c>
      <c r="G14" s="901">
        <f>'1 уровень'!H1847</f>
        <v>-8.3333333333333321</v>
      </c>
      <c r="H14" s="902">
        <f>'1 уровень'!I1847</f>
        <v>0</v>
      </c>
      <c r="I14" s="902">
        <f>'1 уровень'!J1847</f>
        <v>0</v>
      </c>
      <c r="J14" s="903">
        <f>'1 уровень'!K1847</f>
        <v>0</v>
      </c>
      <c r="K14" s="903">
        <f>'1 уровень'!L1847</f>
        <v>0</v>
      </c>
      <c r="L14" s="903">
        <f>'1 уровень'!M1847</f>
        <v>0</v>
      </c>
      <c r="M14" s="903">
        <f>'1 уровень'!N1847</f>
        <v>0</v>
      </c>
      <c r="N14" s="903">
        <f>'1 уровень'!O1847</f>
        <v>0</v>
      </c>
      <c r="O14" s="903">
        <f>'1 уровень'!P1847</f>
        <v>0</v>
      </c>
      <c r="P14" s="896">
        <f>'1 уровень'!Q1847</f>
        <v>0</v>
      </c>
      <c r="Q14" s="896">
        <f>'1 уровень'!R1847</f>
        <v>0</v>
      </c>
      <c r="R14" s="896">
        <f>'1 уровень'!S1847</f>
        <v>0</v>
      </c>
      <c r="S14" s="896">
        <f>'1 уровень'!T1847</f>
        <v>0</v>
      </c>
      <c r="T14" s="896">
        <f>'1 уровень'!U1847</f>
        <v>0</v>
      </c>
      <c r="U14" s="1619">
        <f>'1 уровень'!V1847</f>
        <v>0</v>
      </c>
      <c r="V14" s="896"/>
      <c r="W14" s="896"/>
    </row>
    <row r="15" spans="1:188" ht="30" x14ac:dyDescent="0.25">
      <c r="A15" s="1042">
        <v>1</v>
      </c>
      <c r="B15" s="1042">
        <v>1</v>
      </c>
      <c r="C15" s="1092" t="s">
        <v>310</v>
      </c>
      <c r="D15" s="900">
        <f>'1 уровень'!E1848</f>
        <v>0</v>
      </c>
      <c r="E15" s="900">
        <f>'1 уровень'!F1848</f>
        <v>0</v>
      </c>
      <c r="F15" s="900">
        <f>'1 уровень'!G1848</f>
        <v>20</v>
      </c>
      <c r="G15" s="901" t="e">
        <f>'1 уровень'!H1848</f>
        <v>#DIV/0!</v>
      </c>
      <c r="H15" s="902">
        <f>'1 уровень'!I1848</f>
        <v>0</v>
      </c>
      <c r="I15" s="902">
        <f>'1 уровень'!J1848</f>
        <v>0</v>
      </c>
      <c r="J15" s="903">
        <f>'1 уровень'!K1848</f>
        <v>0</v>
      </c>
      <c r="K15" s="903">
        <f>'1 уровень'!L1848</f>
        <v>0</v>
      </c>
      <c r="L15" s="903">
        <f>'1 уровень'!M1848</f>
        <v>0</v>
      </c>
      <c r="M15" s="903">
        <f>'1 уровень'!N1848</f>
        <v>0</v>
      </c>
      <c r="N15" s="903">
        <f>'1 уровень'!O1848</f>
        <v>0</v>
      </c>
      <c r="O15" s="903">
        <f>'1 уровень'!P1848</f>
        <v>0</v>
      </c>
      <c r="P15" s="896">
        <f>'1 уровень'!Q1848</f>
        <v>0</v>
      </c>
      <c r="Q15" s="896">
        <f>'1 уровень'!R1848</f>
        <v>0</v>
      </c>
      <c r="R15" s="896">
        <f>'1 уровень'!S1848</f>
        <v>0</v>
      </c>
      <c r="S15" s="896">
        <f>'1 уровень'!T1848</f>
        <v>0</v>
      </c>
      <c r="T15" s="896">
        <f>'1 уровень'!U1848</f>
        <v>0</v>
      </c>
      <c r="U15" s="1619">
        <f>'1 уровень'!V1848</f>
        <v>0</v>
      </c>
      <c r="V15" s="896"/>
      <c r="W15" s="896"/>
      <c r="X15" s="1470"/>
      <c r="Y15" s="1470"/>
      <c r="Z15" s="1470"/>
      <c r="AA15" s="1470"/>
      <c r="AB15" s="1470"/>
      <c r="AC15" s="1470"/>
      <c r="AD15" s="1470"/>
      <c r="AE15" s="1470"/>
      <c r="AF15" s="1470"/>
      <c r="AG15" s="1470"/>
      <c r="AH15" s="1470"/>
      <c r="AI15" s="1470"/>
      <c r="AJ15" s="1470"/>
      <c r="AK15" s="1470"/>
      <c r="AL15" s="1470"/>
      <c r="AM15" s="1470"/>
      <c r="AN15" s="1470"/>
      <c r="AO15" s="1470"/>
      <c r="AP15" s="1470"/>
      <c r="AQ15" s="1470"/>
      <c r="AR15" s="1470"/>
      <c r="AS15" s="1470"/>
      <c r="AT15" s="1470"/>
      <c r="AU15" s="1470"/>
      <c r="AV15" s="1470"/>
      <c r="AW15" s="1470"/>
      <c r="AX15" s="1470"/>
      <c r="AY15" s="1470"/>
      <c r="AZ15" s="1470"/>
      <c r="BA15" s="1470"/>
      <c r="BB15" s="1470"/>
      <c r="BC15" s="1470"/>
      <c r="BD15" s="1470"/>
      <c r="BE15" s="1470"/>
      <c r="BF15" s="1470"/>
      <c r="BG15" s="1470"/>
      <c r="BH15" s="1470"/>
      <c r="BI15" s="1470"/>
      <c r="BJ15" s="1470"/>
      <c r="BK15" s="1470"/>
      <c r="BL15" s="1470"/>
      <c r="BM15" s="1470"/>
      <c r="BN15" s="1470"/>
      <c r="BO15" s="1470"/>
      <c r="BP15" s="1470"/>
      <c r="BQ15" s="1470"/>
      <c r="BR15" s="1470"/>
      <c r="BS15" s="1470"/>
      <c r="BT15" s="1470"/>
      <c r="BU15" s="1470"/>
      <c r="BV15" s="1470"/>
      <c r="BW15" s="1470"/>
      <c r="BX15" s="1470"/>
      <c r="BY15" s="1470"/>
      <c r="BZ15" s="1470"/>
      <c r="CA15" s="1470"/>
      <c r="CB15" s="1470"/>
      <c r="CC15" s="1470"/>
      <c r="CD15" s="1470"/>
      <c r="CE15" s="1470"/>
      <c r="CF15" s="1470"/>
      <c r="CG15" s="1470"/>
      <c r="CH15" s="1470"/>
      <c r="CI15" s="1470"/>
      <c r="CJ15" s="1470"/>
      <c r="CK15" s="1470"/>
      <c r="CL15" s="1470"/>
      <c r="CM15" s="1470"/>
      <c r="CN15" s="1470"/>
      <c r="CO15" s="1470"/>
      <c r="CP15" s="1470"/>
      <c r="CQ15" s="1470"/>
      <c r="CR15" s="1470"/>
      <c r="CS15" s="1470"/>
      <c r="CT15" s="1470"/>
      <c r="CU15" s="1470"/>
      <c r="CV15" s="1470"/>
      <c r="CW15" s="1470"/>
      <c r="CX15" s="1470"/>
      <c r="CY15" s="1470"/>
      <c r="CZ15" s="1470"/>
      <c r="DA15" s="1470"/>
      <c r="DB15" s="1470"/>
      <c r="DC15" s="1470"/>
      <c r="DD15" s="1470"/>
      <c r="DE15" s="1470"/>
      <c r="DF15" s="1470"/>
      <c r="DG15" s="1470"/>
      <c r="DH15" s="1470"/>
      <c r="DI15" s="1470"/>
      <c r="DJ15" s="1470"/>
      <c r="DK15" s="1470"/>
      <c r="DL15" s="1470"/>
      <c r="DM15" s="1470"/>
      <c r="DN15" s="1470"/>
      <c r="DO15" s="1470"/>
      <c r="DP15" s="1470"/>
      <c r="DQ15" s="1470"/>
      <c r="DR15" s="1470"/>
      <c r="DS15" s="1470"/>
      <c r="DT15" s="1470"/>
      <c r="DU15" s="1470"/>
      <c r="DV15" s="1470"/>
      <c r="DW15" s="1470"/>
      <c r="DX15" s="1470"/>
      <c r="DY15" s="1470"/>
      <c r="DZ15" s="1470"/>
      <c r="EA15" s="1470"/>
      <c r="EB15" s="1470"/>
      <c r="EC15" s="1470"/>
      <c r="ED15" s="1470"/>
      <c r="EE15" s="1470"/>
      <c r="EF15" s="1470"/>
      <c r="EG15" s="1470"/>
      <c r="EH15" s="1470"/>
      <c r="EI15" s="1470"/>
      <c r="EJ15" s="1470"/>
      <c r="EK15" s="1470"/>
      <c r="EL15" s="1470"/>
      <c r="EM15" s="1470"/>
      <c r="EN15" s="1470"/>
      <c r="EO15" s="1470"/>
      <c r="EP15" s="1470"/>
      <c r="EQ15" s="1470"/>
      <c r="ER15" s="1470"/>
      <c r="ES15" s="1470"/>
      <c r="ET15" s="1470"/>
      <c r="EU15" s="1470"/>
      <c r="EV15" s="1470"/>
      <c r="EW15" s="1470"/>
      <c r="EX15" s="1470"/>
      <c r="EY15" s="1470"/>
      <c r="EZ15" s="1470"/>
      <c r="FA15" s="1470"/>
      <c r="FB15" s="1470"/>
      <c r="FC15" s="1470"/>
      <c r="FD15" s="1470"/>
      <c r="FE15" s="1470"/>
      <c r="FF15" s="1470"/>
      <c r="FG15" s="1470"/>
      <c r="FH15" s="1470"/>
      <c r="FI15" s="1470"/>
      <c r="FJ15" s="1470"/>
      <c r="FK15" s="1470"/>
      <c r="FL15" s="1470"/>
      <c r="FM15" s="1470"/>
      <c r="FN15" s="1470"/>
      <c r="FO15" s="1470"/>
      <c r="FP15" s="1470"/>
      <c r="FQ15" s="1470"/>
      <c r="FR15" s="1470"/>
      <c r="FS15" s="1470"/>
      <c r="FT15" s="1470"/>
      <c r="FU15" s="1470"/>
      <c r="FV15" s="1470"/>
      <c r="FW15" s="1470"/>
      <c r="FX15" s="1470"/>
      <c r="FY15" s="1470"/>
      <c r="FZ15" s="1470"/>
      <c r="GA15" s="1470"/>
      <c r="GB15" s="1470"/>
      <c r="GC15" s="1470"/>
      <c r="GD15" s="1470"/>
      <c r="GE15" s="1470"/>
      <c r="GF15" s="1470"/>
    </row>
    <row r="16" spans="1:188" ht="30" x14ac:dyDescent="0.25">
      <c r="A16" s="1042">
        <v>1</v>
      </c>
      <c r="B16" s="1042">
        <v>1</v>
      </c>
      <c r="C16" s="1092" t="s">
        <v>311</v>
      </c>
      <c r="D16" s="900">
        <f>'1 уровень'!E1849</f>
        <v>0</v>
      </c>
      <c r="E16" s="900">
        <f>'1 уровень'!F1849</f>
        <v>0</v>
      </c>
      <c r="F16" s="900">
        <f>'1 уровень'!G1849</f>
        <v>0</v>
      </c>
      <c r="G16" s="901" t="e">
        <f>'1 уровень'!H1849</f>
        <v>#DIV/0!</v>
      </c>
      <c r="H16" s="902">
        <f>'1 уровень'!I1849</f>
        <v>0</v>
      </c>
      <c r="I16" s="902">
        <f>'1 уровень'!J1849</f>
        <v>0</v>
      </c>
      <c r="J16" s="903">
        <f>'1 уровень'!K1849</f>
        <v>0</v>
      </c>
      <c r="K16" s="903">
        <f>'1 уровень'!L1849</f>
        <v>0</v>
      </c>
      <c r="L16" s="903">
        <f>'1 уровень'!M1849</f>
        <v>0</v>
      </c>
      <c r="M16" s="903">
        <f>'1 уровень'!N1849</f>
        <v>0</v>
      </c>
      <c r="N16" s="903">
        <f>'1 уровень'!O1849</f>
        <v>0</v>
      </c>
      <c r="O16" s="903">
        <f>'1 уровень'!P1849</f>
        <v>0</v>
      </c>
      <c r="P16" s="896">
        <f>'1 уровень'!Q1849</f>
        <v>0</v>
      </c>
      <c r="Q16" s="896">
        <f>'1 уровень'!R1849</f>
        <v>0</v>
      </c>
      <c r="R16" s="896">
        <f>'1 уровень'!S1849</f>
        <v>0</v>
      </c>
      <c r="S16" s="896">
        <f>'1 уровень'!T1849</f>
        <v>0</v>
      </c>
      <c r="T16" s="896">
        <f>'1 уровень'!U1849</f>
        <v>0</v>
      </c>
      <c r="U16" s="1619">
        <f>'1 уровень'!V1849</f>
        <v>0</v>
      </c>
      <c r="V16" s="896"/>
      <c r="W16" s="896"/>
      <c r="X16" s="1470"/>
      <c r="Y16" s="1470"/>
      <c r="Z16" s="1470"/>
      <c r="AA16" s="1470"/>
      <c r="AB16" s="1470"/>
      <c r="AC16" s="1470"/>
      <c r="AD16" s="1470"/>
      <c r="AE16" s="1470"/>
      <c r="AF16" s="1470"/>
      <c r="AG16" s="1470"/>
      <c r="AH16" s="1470"/>
      <c r="AI16" s="1470"/>
      <c r="AJ16" s="1470"/>
      <c r="AK16" s="1470"/>
      <c r="AL16" s="1470"/>
      <c r="AM16" s="1470"/>
      <c r="AN16" s="1470"/>
      <c r="AO16" s="1470"/>
      <c r="AP16" s="1470"/>
      <c r="AQ16" s="1470"/>
      <c r="AR16" s="1470"/>
      <c r="AS16" s="1470"/>
      <c r="AT16" s="1470"/>
      <c r="AU16" s="1470"/>
      <c r="AV16" s="1470"/>
      <c r="AW16" s="1470"/>
      <c r="AX16" s="1470"/>
      <c r="AY16" s="1470"/>
      <c r="AZ16" s="1470"/>
      <c r="BA16" s="1470"/>
      <c r="BB16" s="1470"/>
      <c r="BC16" s="1470"/>
      <c r="BD16" s="1470"/>
      <c r="BE16" s="1470"/>
      <c r="BF16" s="1470"/>
      <c r="BG16" s="1470"/>
      <c r="BH16" s="1470"/>
      <c r="BI16" s="1470"/>
      <c r="BJ16" s="1470"/>
      <c r="BK16" s="1470"/>
      <c r="BL16" s="1470"/>
      <c r="BM16" s="1470"/>
      <c r="BN16" s="1470"/>
      <c r="BO16" s="1470"/>
      <c r="BP16" s="1470"/>
      <c r="BQ16" s="1470"/>
      <c r="BR16" s="1470"/>
      <c r="BS16" s="1470"/>
      <c r="BT16" s="1470"/>
      <c r="BU16" s="1470"/>
      <c r="BV16" s="1470"/>
      <c r="BW16" s="1470"/>
      <c r="BX16" s="1470"/>
      <c r="BY16" s="1470"/>
      <c r="BZ16" s="1470"/>
      <c r="CA16" s="1470"/>
      <c r="CB16" s="1470"/>
      <c r="CC16" s="1470"/>
      <c r="CD16" s="1470"/>
      <c r="CE16" s="1470"/>
      <c r="CF16" s="1470"/>
      <c r="CG16" s="1470"/>
      <c r="CH16" s="1470"/>
      <c r="CI16" s="1470"/>
      <c r="CJ16" s="1470"/>
      <c r="CK16" s="1470"/>
      <c r="CL16" s="1470"/>
      <c r="CM16" s="1470"/>
      <c r="CN16" s="1470"/>
      <c r="CO16" s="1470"/>
      <c r="CP16" s="1470"/>
      <c r="CQ16" s="1470"/>
      <c r="CR16" s="1470"/>
      <c r="CS16" s="1470"/>
      <c r="CT16" s="1470"/>
      <c r="CU16" s="1470"/>
      <c r="CV16" s="1470"/>
      <c r="CW16" s="1470"/>
      <c r="CX16" s="1470"/>
      <c r="CY16" s="1470"/>
      <c r="CZ16" s="1470"/>
      <c r="DA16" s="1470"/>
      <c r="DB16" s="1470"/>
      <c r="DC16" s="1470"/>
      <c r="DD16" s="1470"/>
      <c r="DE16" s="1470"/>
      <c r="DF16" s="1470"/>
      <c r="DG16" s="1470"/>
      <c r="DH16" s="1470"/>
      <c r="DI16" s="1470"/>
      <c r="DJ16" s="1470"/>
      <c r="DK16" s="1470"/>
      <c r="DL16" s="1470"/>
      <c r="DM16" s="1470"/>
      <c r="DN16" s="1470"/>
      <c r="DO16" s="1470"/>
      <c r="DP16" s="1470"/>
      <c r="DQ16" s="1470"/>
      <c r="DR16" s="1470"/>
      <c r="DS16" s="1470"/>
      <c r="DT16" s="1470"/>
      <c r="DU16" s="1470"/>
      <c r="DV16" s="1470"/>
      <c r="DW16" s="1470"/>
      <c r="DX16" s="1470"/>
      <c r="DY16" s="1470"/>
      <c r="DZ16" s="1470"/>
      <c r="EA16" s="1470"/>
      <c r="EB16" s="1470"/>
      <c r="EC16" s="1470"/>
      <c r="ED16" s="1470"/>
      <c r="EE16" s="1470"/>
      <c r="EF16" s="1470"/>
      <c r="EG16" s="1470"/>
      <c r="EH16" s="1470"/>
      <c r="EI16" s="1470"/>
      <c r="EJ16" s="1470"/>
      <c r="EK16" s="1470"/>
      <c r="EL16" s="1470"/>
      <c r="EM16" s="1470"/>
      <c r="EN16" s="1470"/>
      <c r="EO16" s="1470"/>
      <c r="EP16" s="1470"/>
      <c r="EQ16" s="1470"/>
      <c r="ER16" s="1470"/>
      <c r="ES16" s="1470"/>
      <c r="ET16" s="1470"/>
      <c r="EU16" s="1470"/>
      <c r="EV16" s="1470"/>
      <c r="EW16" s="1470"/>
      <c r="EX16" s="1470"/>
      <c r="EY16" s="1470"/>
      <c r="EZ16" s="1470"/>
      <c r="FA16" s="1470"/>
      <c r="FB16" s="1470"/>
      <c r="FC16" s="1470"/>
      <c r="FD16" s="1470"/>
      <c r="FE16" s="1470"/>
      <c r="FF16" s="1470"/>
      <c r="FG16" s="1470"/>
      <c r="FH16" s="1470"/>
      <c r="FI16" s="1470"/>
      <c r="FJ16" s="1470"/>
      <c r="FK16" s="1470"/>
      <c r="FL16" s="1470"/>
      <c r="FM16" s="1470"/>
      <c r="FN16" s="1470"/>
      <c r="FO16" s="1470"/>
      <c r="FP16" s="1470"/>
      <c r="FQ16" s="1470"/>
      <c r="FR16" s="1470"/>
      <c r="FS16" s="1470"/>
      <c r="FT16" s="1470"/>
      <c r="FU16" s="1470"/>
      <c r="FV16" s="1470"/>
      <c r="FW16" s="1470"/>
      <c r="FX16" s="1470"/>
      <c r="FY16" s="1470"/>
      <c r="FZ16" s="1470"/>
      <c r="GA16" s="1470"/>
      <c r="GB16" s="1470"/>
      <c r="GC16" s="1470"/>
      <c r="GD16" s="1470"/>
      <c r="GE16" s="1470"/>
      <c r="GF16" s="1470"/>
    </row>
    <row r="17" spans="1:188" x14ac:dyDescent="0.25">
      <c r="A17" s="1042">
        <v>1</v>
      </c>
      <c r="B17" s="1042">
        <v>1</v>
      </c>
      <c r="C17" s="1092" t="s">
        <v>312</v>
      </c>
      <c r="D17" s="900">
        <f>'1 уровень'!E1850</f>
        <v>1694</v>
      </c>
      <c r="E17" s="900">
        <f>'1 уровень'!F1850</f>
        <v>705.33333333333337</v>
      </c>
      <c r="F17" s="900">
        <f>'1 уровень'!G1850</f>
        <v>850</v>
      </c>
      <c r="G17" s="901">
        <f>'1 уровень'!H1850</f>
        <v>120.51039697542532</v>
      </c>
      <c r="H17" s="902">
        <f>'1 уровень'!I1850</f>
        <v>0</v>
      </c>
      <c r="I17" s="902">
        <f>'1 уровень'!J1850</f>
        <v>0</v>
      </c>
      <c r="J17" s="903">
        <f>'1 уровень'!K1850</f>
        <v>0</v>
      </c>
      <c r="K17" s="903">
        <f>'1 уровень'!L1850</f>
        <v>0</v>
      </c>
      <c r="L17" s="903">
        <f>'1 уровень'!M1850</f>
        <v>0</v>
      </c>
      <c r="M17" s="903">
        <f>'1 уровень'!N1850</f>
        <v>0</v>
      </c>
      <c r="N17" s="903">
        <f>'1 уровень'!O1850</f>
        <v>0</v>
      </c>
      <c r="O17" s="903">
        <f>'1 уровень'!P1850</f>
        <v>0</v>
      </c>
      <c r="P17" s="896">
        <f>'1 уровень'!Q1850</f>
        <v>0</v>
      </c>
      <c r="Q17" s="896">
        <f>'1 уровень'!R1850</f>
        <v>0</v>
      </c>
      <c r="R17" s="896">
        <f>'1 уровень'!S1850</f>
        <v>0</v>
      </c>
      <c r="S17" s="896">
        <f>'1 уровень'!T1850</f>
        <v>0</v>
      </c>
      <c r="T17" s="896">
        <f>'1 уровень'!U1850</f>
        <v>0</v>
      </c>
      <c r="U17" s="1619">
        <f>'1 уровень'!V1850</f>
        <v>0</v>
      </c>
      <c r="V17" s="896"/>
      <c r="W17" s="896"/>
      <c r="X17" s="1470"/>
      <c r="Y17" s="1470"/>
      <c r="Z17" s="1470"/>
      <c r="AA17" s="1470"/>
      <c r="AB17" s="1470"/>
      <c r="AC17" s="1470"/>
      <c r="AD17" s="1470"/>
      <c r="AE17" s="1470"/>
      <c r="AF17" s="1470"/>
      <c r="AG17" s="1470"/>
      <c r="AH17" s="1470"/>
      <c r="AI17" s="1470"/>
      <c r="AJ17" s="1470"/>
      <c r="AK17" s="1470"/>
      <c r="AL17" s="1470"/>
      <c r="AM17" s="1470"/>
      <c r="AN17" s="1470"/>
      <c r="AO17" s="1470"/>
      <c r="AP17" s="1470"/>
      <c r="AQ17" s="1470"/>
      <c r="AR17" s="1470"/>
      <c r="AS17" s="1470"/>
      <c r="AT17" s="1470"/>
      <c r="AU17" s="1470"/>
      <c r="AV17" s="1470"/>
      <c r="AW17" s="1470"/>
      <c r="AX17" s="1470"/>
      <c r="AY17" s="1470"/>
      <c r="AZ17" s="1470"/>
      <c r="BA17" s="1470"/>
      <c r="BB17" s="1470"/>
      <c r="BC17" s="1470"/>
      <c r="BD17" s="1470"/>
      <c r="BE17" s="1470"/>
      <c r="BF17" s="1470"/>
      <c r="BG17" s="1470"/>
      <c r="BH17" s="1470"/>
      <c r="BI17" s="1470"/>
      <c r="BJ17" s="1470"/>
      <c r="BK17" s="1470"/>
      <c r="BL17" s="1470"/>
      <c r="BM17" s="1470"/>
      <c r="BN17" s="1470"/>
      <c r="BO17" s="1470"/>
      <c r="BP17" s="1470"/>
      <c r="BQ17" s="1470"/>
      <c r="BR17" s="1470"/>
      <c r="BS17" s="1470"/>
      <c r="BT17" s="1470"/>
      <c r="BU17" s="1470"/>
      <c r="BV17" s="1470"/>
      <c r="BW17" s="1470"/>
      <c r="BX17" s="1470"/>
      <c r="BY17" s="1470"/>
      <c r="BZ17" s="1470"/>
      <c r="CA17" s="1470"/>
      <c r="CB17" s="1470"/>
      <c r="CC17" s="1470"/>
      <c r="CD17" s="1470"/>
      <c r="CE17" s="1470"/>
      <c r="CF17" s="1470"/>
      <c r="CG17" s="1470"/>
      <c r="CH17" s="1470"/>
      <c r="CI17" s="1470"/>
      <c r="CJ17" s="1470"/>
      <c r="CK17" s="1470"/>
      <c r="CL17" s="1470"/>
      <c r="CM17" s="1470"/>
      <c r="CN17" s="1470"/>
      <c r="CO17" s="1470"/>
      <c r="CP17" s="1470"/>
      <c r="CQ17" s="1470"/>
      <c r="CR17" s="1470"/>
      <c r="CS17" s="1470"/>
      <c r="CT17" s="1470"/>
      <c r="CU17" s="1470"/>
      <c r="CV17" s="1470"/>
      <c r="CW17" s="1470"/>
      <c r="CX17" s="1470"/>
      <c r="CY17" s="1470"/>
      <c r="CZ17" s="1470"/>
      <c r="DA17" s="1470"/>
      <c r="DB17" s="1470"/>
      <c r="DC17" s="1470"/>
      <c r="DD17" s="1470"/>
      <c r="DE17" s="1470"/>
      <c r="DF17" s="1470"/>
      <c r="DG17" s="1470"/>
      <c r="DH17" s="1470"/>
      <c r="DI17" s="1470"/>
      <c r="DJ17" s="1470"/>
      <c r="DK17" s="1470"/>
      <c r="DL17" s="1470"/>
      <c r="DM17" s="1470"/>
      <c r="DN17" s="1470"/>
      <c r="DO17" s="1470"/>
      <c r="DP17" s="1470"/>
      <c r="DQ17" s="1470"/>
      <c r="DR17" s="1470"/>
      <c r="DS17" s="1470"/>
      <c r="DT17" s="1470"/>
      <c r="DU17" s="1470"/>
      <c r="DV17" s="1470"/>
      <c r="DW17" s="1470"/>
      <c r="DX17" s="1470"/>
      <c r="DY17" s="1470"/>
      <c r="DZ17" s="1470"/>
      <c r="EA17" s="1470"/>
      <c r="EB17" s="1470"/>
      <c r="EC17" s="1470"/>
      <c r="ED17" s="1470"/>
      <c r="EE17" s="1470"/>
      <c r="EF17" s="1470"/>
      <c r="EG17" s="1470"/>
      <c r="EH17" s="1470"/>
      <c r="EI17" s="1470"/>
      <c r="EJ17" s="1470"/>
      <c r="EK17" s="1470"/>
      <c r="EL17" s="1470"/>
      <c r="EM17" s="1470"/>
      <c r="EN17" s="1470"/>
      <c r="EO17" s="1470"/>
      <c r="EP17" s="1470"/>
      <c r="EQ17" s="1470"/>
      <c r="ER17" s="1470"/>
      <c r="ES17" s="1470"/>
      <c r="ET17" s="1470"/>
      <c r="EU17" s="1470"/>
      <c r="EV17" s="1470"/>
      <c r="EW17" s="1470"/>
      <c r="EX17" s="1470"/>
      <c r="EY17" s="1470"/>
      <c r="EZ17" s="1470"/>
      <c r="FA17" s="1470"/>
      <c r="FB17" s="1470"/>
      <c r="FC17" s="1470"/>
      <c r="FD17" s="1470"/>
      <c r="FE17" s="1470"/>
      <c r="FF17" s="1470"/>
      <c r="FG17" s="1470"/>
      <c r="FH17" s="1470"/>
      <c r="FI17" s="1470"/>
      <c r="FJ17" s="1470"/>
      <c r="FK17" s="1470"/>
      <c r="FL17" s="1470"/>
      <c r="FM17" s="1470"/>
      <c r="FN17" s="1470"/>
      <c r="FO17" s="1470"/>
      <c r="FP17" s="1470"/>
      <c r="FQ17" s="1470"/>
      <c r="FR17" s="1470"/>
      <c r="FS17" s="1470"/>
      <c r="FT17" s="1470"/>
      <c r="FU17" s="1470"/>
      <c r="FV17" s="1470"/>
      <c r="FW17" s="1470"/>
      <c r="FX17" s="1470"/>
      <c r="FY17" s="1470"/>
      <c r="FZ17" s="1470"/>
      <c r="GA17" s="1470"/>
      <c r="GB17" s="1470"/>
      <c r="GC17" s="1470"/>
      <c r="GD17" s="1470"/>
      <c r="GE17" s="1470"/>
      <c r="GF17" s="1470"/>
    </row>
    <row r="18" spans="1:188" x14ac:dyDescent="0.25">
      <c r="A18" s="1042">
        <v>1</v>
      </c>
      <c r="B18" s="1042">
        <v>1</v>
      </c>
      <c r="C18" s="1092" t="s">
        <v>394</v>
      </c>
      <c r="D18" s="900">
        <f>'1 уровень'!E1851</f>
        <v>2459</v>
      </c>
      <c r="E18" s="900">
        <f>'1 уровень'!F1851</f>
        <v>1025</v>
      </c>
      <c r="F18" s="900">
        <f>'1 уровень'!G1851</f>
        <v>1307.1324013157896</v>
      </c>
      <c r="G18" s="901">
        <f>'1 уровень'!H1851</f>
        <v>127.52511232349167</v>
      </c>
      <c r="H18" s="902">
        <f>'1 уровень'!I1851</f>
        <v>0</v>
      </c>
      <c r="I18" s="902">
        <f>'1 уровень'!J1851</f>
        <v>0</v>
      </c>
      <c r="J18" s="903">
        <f>'1 уровень'!K1851</f>
        <v>0</v>
      </c>
      <c r="K18" s="903">
        <f>'1 уровень'!L1851</f>
        <v>0</v>
      </c>
      <c r="L18" s="903">
        <f>'1 уровень'!M1851</f>
        <v>0</v>
      </c>
      <c r="M18" s="903">
        <f>'1 уровень'!N1851</f>
        <v>0</v>
      </c>
      <c r="N18" s="903">
        <f>'1 уровень'!O1851</f>
        <v>0</v>
      </c>
      <c r="O18" s="903">
        <f>'1 уровень'!P1851</f>
        <v>0</v>
      </c>
      <c r="P18" s="896">
        <f>'1 уровень'!Q1851</f>
        <v>0</v>
      </c>
      <c r="Q18" s="896">
        <f>'1 уровень'!R1851</f>
        <v>0</v>
      </c>
      <c r="R18" s="896">
        <f>'1 уровень'!S1851</f>
        <v>0</v>
      </c>
      <c r="S18" s="896">
        <f>'1 уровень'!T1851</f>
        <v>0</v>
      </c>
      <c r="T18" s="896">
        <f>'1 уровень'!U1851</f>
        <v>0</v>
      </c>
      <c r="U18" s="1619">
        <f>'1 уровень'!V1851</f>
        <v>0</v>
      </c>
      <c r="V18" s="896"/>
      <c r="W18" s="896"/>
      <c r="X18" s="1470"/>
      <c r="Y18" s="1470"/>
      <c r="Z18" s="1470"/>
      <c r="AA18" s="1470"/>
      <c r="AB18" s="1470"/>
      <c r="AC18" s="1470"/>
      <c r="AD18" s="1470"/>
      <c r="AE18" s="1470"/>
      <c r="AF18" s="1470"/>
      <c r="AG18" s="1470"/>
      <c r="AH18" s="1470"/>
      <c r="AI18" s="1470"/>
      <c r="AJ18" s="1470"/>
      <c r="AK18" s="1470"/>
      <c r="AL18" s="1470"/>
      <c r="AM18" s="1470"/>
      <c r="AN18" s="1470"/>
      <c r="AO18" s="1470"/>
      <c r="AP18" s="1470"/>
      <c r="AQ18" s="1470"/>
      <c r="AR18" s="1470"/>
      <c r="AS18" s="1470"/>
      <c r="AT18" s="1470"/>
      <c r="AU18" s="1470"/>
      <c r="AV18" s="1470"/>
      <c r="AW18" s="1470"/>
      <c r="AX18" s="1470"/>
      <c r="AY18" s="1470"/>
      <c r="AZ18" s="1470"/>
      <c r="BA18" s="1470"/>
      <c r="BB18" s="1470"/>
      <c r="BC18" s="1470"/>
      <c r="BD18" s="1470"/>
      <c r="BE18" s="1470"/>
      <c r="BF18" s="1470"/>
      <c r="BG18" s="1470"/>
      <c r="BH18" s="1470"/>
      <c r="BI18" s="1470"/>
      <c r="BJ18" s="1470"/>
      <c r="BK18" s="1470"/>
      <c r="BL18" s="1470"/>
      <c r="BM18" s="1470"/>
      <c r="BN18" s="1470"/>
      <c r="BO18" s="1470"/>
      <c r="BP18" s="1470"/>
      <c r="BQ18" s="1470"/>
      <c r="BR18" s="1470"/>
      <c r="BS18" s="1470"/>
      <c r="BT18" s="1470"/>
      <c r="BU18" s="1470"/>
      <c r="BV18" s="1470"/>
      <c r="BW18" s="1470"/>
      <c r="BX18" s="1470"/>
      <c r="BY18" s="1470"/>
      <c r="BZ18" s="1470"/>
      <c r="CA18" s="1470"/>
      <c r="CB18" s="1470"/>
      <c r="CC18" s="1470"/>
      <c r="CD18" s="1470"/>
      <c r="CE18" s="1470"/>
      <c r="CF18" s="1470"/>
      <c r="CG18" s="1470"/>
      <c r="CH18" s="1470"/>
      <c r="CI18" s="1470"/>
      <c r="CJ18" s="1470"/>
      <c r="CK18" s="1470"/>
      <c r="CL18" s="1470"/>
      <c r="CM18" s="1470"/>
      <c r="CN18" s="1470"/>
      <c r="CO18" s="1470"/>
      <c r="CP18" s="1470"/>
      <c r="CQ18" s="1470"/>
      <c r="CR18" s="1470"/>
      <c r="CS18" s="1470"/>
      <c r="CT18" s="1470"/>
      <c r="CU18" s="1470"/>
      <c r="CV18" s="1470"/>
      <c r="CW18" s="1470"/>
      <c r="CX18" s="1470"/>
      <c r="CY18" s="1470"/>
      <c r="CZ18" s="1470"/>
      <c r="DA18" s="1470"/>
      <c r="DB18" s="1470"/>
      <c r="DC18" s="1470"/>
      <c r="DD18" s="1470"/>
      <c r="DE18" s="1470"/>
      <c r="DF18" s="1470"/>
      <c r="DG18" s="1470"/>
      <c r="DH18" s="1470"/>
      <c r="DI18" s="1470"/>
      <c r="DJ18" s="1470"/>
      <c r="DK18" s="1470"/>
      <c r="DL18" s="1470"/>
      <c r="DM18" s="1470"/>
      <c r="DN18" s="1470"/>
      <c r="DO18" s="1470"/>
      <c r="DP18" s="1470"/>
      <c r="DQ18" s="1470"/>
      <c r="DR18" s="1470"/>
      <c r="DS18" s="1470"/>
      <c r="DT18" s="1470"/>
      <c r="DU18" s="1470"/>
      <c r="DV18" s="1470"/>
      <c r="DW18" s="1470"/>
      <c r="DX18" s="1470"/>
      <c r="DY18" s="1470"/>
      <c r="DZ18" s="1470"/>
      <c r="EA18" s="1470"/>
      <c r="EB18" s="1470"/>
      <c r="EC18" s="1470"/>
      <c r="ED18" s="1470"/>
      <c r="EE18" s="1470"/>
      <c r="EF18" s="1470"/>
      <c r="EG18" s="1470"/>
      <c r="EH18" s="1470"/>
      <c r="EI18" s="1470"/>
      <c r="EJ18" s="1470"/>
      <c r="EK18" s="1470"/>
      <c r="EL18" s="1470"/>
      <c r="EM18" s="1470"/>
      <c r="EN18" s="1470"/>
      <c r="EO18" s="1470"/>
      <c r="EP18" s="1470"/>
      <c r="EQ18" s="1470"/>
      <c r="ER18" s="1470"/>
      <c r="ES18" s="1470"/>
      <c r="ET18" s="1470"/>
      <c r="EU18" s="1470"/>
      <c r="EV18" s="1470"/>
      <c r="EW18" s="1470"/>
      <c r="EX18" s="1470"/>
      <c r="EY18" s="1470"/>
      <c r="EZ18" s="1470"/>
      <c r="FA18" s="1470"/>
      <c r="FB18" s="1470"/>
      <c r="FC18" s="1470"/>
      <c r="FD18" s="1470"/>
      <c r="FE18" s="1470"/>
      <c r="FF18" s="1470"/>
      <c r="FG18" s="1470"/>
      <c r="FH18" s="1470"/>
      <c r="FI18" s="1470"/>
      <c r="FJ18" s="1470"/>
      <c r="FK18" s="1470"/>
      <c r="FL18" s="1470"/>
      <c r="FM18" s="1470"/>
      <c r="FN18" s="1470"/>
      <c r="FO18" s="1470"/>
      <c r="FP18" s="1470"/>
      <c r="FQ18" s="1470"/>
      <c r="FR18" s="1470"/>
      <c r="FS18" s="1470"/>
      <c r="FT18" s="1470"/>
      <c r="FU18" s="1470"/>
      <c r="FV18" s="1470"/>
      <c r="FW18" s="1470"/>
      <c r="FX18" s="1470"/>
      <c r="FY18" s="1470"/>
      <c r="FZ18" s="1470"/>
      <c r="GA18" s="1470"/>
      <c r="GB18" s="1470"/>
      <c r="GC18" s="1470"/>
      <c r="GD18" s="1470"/>
      <c r="GE18" s="1470"/>
      <c r="GF18" s="1470"/>
    </row>
    <row r="19" spans="1:188" x14ac:dyDescent="0.25">
      <c r="A19" s="1042">
        <v>1</v>
      </c>
      <c r="B19" s="1042">
        <v>1</v>
      </c>
      <c r="C19" s="1092" t="s">
        <v>411</v>
      </c>
      <c r="D19" s="900">
        <f>'1 уровень'!E1852</f>
        <v>904</v>
      </c>
      <c r="E19" s="900">
        <f>'1 уровень'!F1852</f>
        <v>377</v>
      </c>
      <c r="F19" s="900">
        <f>'1 уровень'!G1852</f>
        <v>658.25</v>
      </c>
      <c r="G19" s="901">
        <f>'1 уровень'!H1852</f>
        <v>174.60212201591511</v>
      </c>
      <c r="H19" s="902">
        <f>'1 уровень'!I1852</f>
        <v>0</v>
      </c>
      <c r="I19" s="902">
        <f>'1 уровень'!J1852</f>
        <v>0</v>
      </c>
      <c r="J19" s="903">
        <f>'1 уровень'!K1852</f>
        <v>0</v>
      </c>
      <c r="K19" s="903">
        <f>'1 уровень'!L1852</f>
        <v>0</v>
      </c>
      <c r="L19" s="903">
        <f>'1 уровень'!M1852</f>
        <v>0</v>
      </c>
      <c r="M19" s="903">
        <f>'1 уровень'!N1852</f>
        <v>0</v>
      </c>
      <c r="N19" s="903">
        <f>'1 уровень'!O1852</f>
        <v>0</v>
      </c>
      <c r="O19" s="903">
        <f>'1 уровень'!P1852</f>
        <v>0</v>
      </c>
      <c r="P19" s="896">
        <f>'1 уровень'!Q1852</f>
        <v>0</v>
      </c>
      <c r="Q19" s="896">
        <f>'1 уровень'!R1852</f>
        <v>0</v>
      </c>
      <c r="R19" s="896">
        <f>'1 уровень'!S1852</f>
        <v>0</v>
      </c>
      <c r="S19" s="896">
        <f>'1 уровень'!T1852</f>
        <v>0</v>
      </c>
      <c r="T19" s="896">
        <f>'1 уровень'!U1852</f>
        <v>0</v>
      </c>
      <c r="U19" s="1619">
        <f>'1 уровень'!V1852</f>
        <v>0</v>
      </c>
      <c r="V19" s="896"/>
      <c r="W19" s="896"/>
      <c r="X19" s="1470"/>
      <c r="Y19" s="1470"/>
      <c r="Z19" s="1470"/>
      <c r="AA19" s="1470"/>
      <c r="AB19" s="1470"/>
      <c r="AC19" s="1470"/>
      <c r="AD19" s="1470"/>
      <c r="AE19" s="1470"/>
      <c r="AF19" s="1470"/>
      <c r="AG19" s="1470"/>
      <c r="AH19" s="1470"/>
      <c r="AI19" s="1470"/>
      <c r="AJ19" s="1470"/>
      <c r="AK19" s="1470"/>
      <c r="AL19" s="1470"/>
      <c r="AM19" s="1470"/>
      <c r="AN19" s="1470"/>
      <c r="AO19" s="1470"/>
      <c r="AP19" s="1470"/>
      <c r="AQ19" s="1470"/>
      <c r="AR19" s="1470"/>
      <c r="AS19" s="1470"/>
      <c r="AT19" s="1470"/>
      <c r="AU19" s="1470"/>
      <c r="AV19" s="1470"/>
      <c r="AW19" s="1470"/>
      <c r="AX19" s="1470"/>
      <c r="AY19" s="1470"/>
      <c r="AZ19" s="1470"/>
      <c r="BA19" s="1470"/>
      <c r="BB19" s="1470"/>
      <c r="BC19" s="1470"/>
      <c r="BD19" s="1470"/>
      <c r="BE19" s="1470"/>
      <c r="BF19" s="1470"/>
      <c r="BG19" s="1470"/>
      <c r="BH19" s="1470"/>
      <c r="BI19" s="1470"/>
      <c r="BJ19" s="1470"/>
      <c r="BK19" s="1470"/>
      <c r="BL19" s="1470"/>
      <c r="BM19" s="1470"/>
      <c r="BN19" s="1470"/>
      <c r="BO19" s="1470"/>
      <c r="BP19" s="1470"/>
      <c r="BQ19" s="1470"/>
      <c r="BR19" s="1470"/>
      <c r="BS19" s="1470"/>
      <c r="BT19" s="1470"/>
      <c r="BU19" s="1470"/>
      <c r="BV19" s="1470"/>
      <c r="BW19" s="1470"/>
      <c r="BX19" s="1470"/>
      <c r="BY19" s="1470"/>
      <c r="BZ19" s="1470"/>
      <c r="CA19" s="1470"/>
      <c r="CB19" s="1470"/>
      <c r="CC19" s="1470"/>
      <c r="CD19" s="1470"/>
      <c r="CE19" s="1470"/>
      <c r="CF19" s="1470"/>
      <c r="CG19" s="1470"/>
      <c r="CH19" s="1470"/>
      <c r="CI19" s="1470"/>
      <c r="CJ19" s="1470"/>
      <c r="CK19" s="1470"/>
      <c r="CL19" s="1470"/>
      <c r="CM19" s="1470"/>
      <c r="CN19" s="1470"/>
      <c r="CO19" s="1470"/>
      <c r="CP19" s="1470"/>
      <c r="CQ19" s="1470"/>
      <c r="CR19" s="1470"/>
      <c r="CS19" s="1470"/>
      <c r="CT19" s="1470"/>
      <c r="CU19" s="1470"/>
      <c r="CV19" s="1470"/>
      <c r="CW19" s="1470"/>
      <c r="CX19" s="1470"/>
      <c r="CY19" s="1470"/>
      <c r="CZ19" s="1470"/>
      <c r="DA19" s="1470"/>
      <c r="DB19" s="1470"/>
      <c r="DC19" s="1470"/>
      <c r="DD19" s="1470"/>
      <c r="DE19" s="1470"/>
      <c r="DF19" s="1470"/>
      <c r="DG19" s="1470"/>
      <c r="DH19" s="1470"/>
      <c r="DI19" s="1470"/>
      <c r="DJ19" s="1470"/>
      <c r="DK19" s="1470"/>
      <c r="DL19" s="1470"/>
      <c r="DM19" s="1470"/>
      <c r="DN19" s="1470"/>
      <c r="DO19" s="1470"/>
      <c r="DP19" s="1470"/>
      <c r="DQ19" s="1470"/>
      <c r="DR19" s="1470"/>
      <c r="DS19" s="1470"/>
      <c r="DT19" s="1470"/>
      <c r="DU19" s="1470"/>
      <c r="DV19" s="1470"/>
      <c r="DW19" s="1470"/>
      <c r="DX19" s="1470"/>
      <c r="DY19" s="1470"/>
      <c r="DZ19" s="1470"/>
      <c r="EA19" s="1470"/>
      <c r="EB19" s="1470"/>
      <c r="EC19" s="1470"/>
      <c r="ED19" s="1470"/>
      <c r="EE19" s="1470"/>
      <c r="EF19" s="1470"/>
      <c r="EG19" s="1470"/>
      <c r="EH19" s="1470"/>
      <c r="EI19" s="1470"/>
      <c r="EJ19" s="1470"/>
      <c r="EK19" s="1470"/>
      <c r="EL19" s="1470"/>
      <c r="EM19" s="1470"/>
      <c r="EN19" s="1470"/>
      <c r="EO19" s="1470"/>
      <c r="EP19" s="1470"/>
      <c r="EQ19" s="1470"/>
      <c r="ER19" s="1470"/>
      <c r="ES19" s="1470"/>
      <c r="ET19" s="1470"/>
      <c r="EU19" s="1470"/>
      <c r="EV19" s="1470"/>
      <c r="EW19" s="1470"/>
      <c r="EX19" s="1470"/>
      <c r="EY19" s="1470"/>
      <c r="EZ19" s="1470"/>
      <c r="FA19" s="1470"/>
      <c r="FB19" s="1470"/>
      <c r="FC19" s="1470"/>
      <c r="FD19" s="1470"/>
      <c r="FE19" s="1470"/>
      <c r="FF19" s="1470"/>
      <c r="FG19" s="1470"/>
      <c r="FH19" s="1470"/>
      <c r="FI19" s="1470"/>
      <c r="FJ19" s="1470"/>
      <c r="FK19" s="1470"/>
      <c r="FL19" s="1470"/>
      <c r="FM19" s="1470"/>
      <c r="FN19" s="1470"/>
      <c r="FO19" s="1470"/>
      <c r="FP19" s="1470"/>
      <c r="FQ19" s="1470"/>
      <c r="FR19" s="1470"/>
      <c r="FS19" s="1470"/>
      <c r="FT19" s="1470"/>
      <c r="FU19" s="1470"/>
      <c r="FV19" s="1470"/>
      <c r="FW19" s="1470"/>
      <c r="FX19" s="1470"/>
      <c r="FY19" s="1470"/>
      <c r="FZ19" s="1470"/>
      <c r="GA19" s="1470"/>
      <c r="GB19" s="1470"/>
      <c r="GC19" s="1470"/>
      <c r="GD19" s="1470"/>
      <c r="GE19" s="1470"/>
      <c r="GF19" s="1470"/>
    </row>
    <row r="20" spans="1:188" s="1470" customFormat="1" ht="29.25" x14ac:dyDescent="0.25">
      <c r="A20" s="1470">
        <v>1</v>
      </c>
      <c r="B20" s="1042">
        <v>1</v>
      </c>
      <c r="C20" s="1125" t="s">
        <v>169</v>
      </c>
      <c r="D20" s="897">
        <f>'1 уровень'!E1853</f>
        <v>9590.8000000000011</v>
      </c>
      <c r="E20" s="897">
        <f>'1 уровень'!F1853</f>
        <v>3997.3333333333339</v>
      </c>
      <c r="F20" s="897">
        <f>'1 уровень'!G1853</f>
        <v>5051.8236842105262</v>
      </c>
      <c r="G20" s="898">
        <f>'1 уровень'!H1853</f>
        <v>126.37984533548678</v>
      </c>
      <c r="H20" s="902">
        <f>'1 уровень'!I1853</f>
        <v>0</v>
      </c>
      <c r="I20" s="902">
        <f>'1 уровень'!J1853</f>
        <v>0</v>
      </c>
      <c r="J20" s="896">
        <f>'1 уровень'!K1853</f>
        <v>0</v>
      </c>
      <c r="K20" s="896">
        <f>'1 уровень'!L1853</f>
        <v>0</v>
      </c>
      <c r="L20" s="896">
        <f>'1 уровень'!M1853</f>
        <v>0</v>
      </c>
      <c r="M20" s="896">
        <f>'1 уровень'!N1853</f>
        <v>0</v>
      </c>
      <c r="N20" s="896">
        <f>'1 уровень'!O1853</f>
        <v>0</v>
      </c>
      <c r="O20" s="896">
        <f>'1 уровень'!P1853</f>
        <v>0</v>
      </c>
      <c r="P20" s="896">
        <f>'1 уровень'!Q1853</f>
        <v>0</v>
      </c>
      <c r="Q20" s="896">
        <f>'1 уровень'!R1853</f>
        <v>0</v>
      </c>
      <c r="R20" s="896">
        <f>'1 уровень'!S1853</f>
        <v>0</v>
      </c>
      <c r="S20" s="896">
        <f>'1 уровень'!T1853</f>
        <v>0</v>
      </c>
      <c r="T20" s="896">
        <f>'1 уровень'!U1853</f>
        <v>0</v>
      </c>
      <c r="U20" s="1619">
        <f>'1 уровень'!V1853</f>
        <v>0</v>
      </c>
      <c r="V20" s="896"/>
      <c r="W20" s="896"/>
    </row>
    <row r="21" spans="1:188" ht="30" x14ac:dyDescent="0.25">
      <c r="A21" s="1042">
        <v>1</v>
      </c>
      <c r="B21" s="1042">
        <v>1</v>
      </c>
      <c r="C21" s="1155" t="s">
        <v>313</v>
      </c>
      <c r="D21" s="900"/>
      <c r="E21" s="900"/>
      <c r="F21" s="900"/>
      <c r="G21" s="901"/>
      <c r="H21" s="902"/>
      <c r="I21" s="902"/>
      <c r="J21" s="903"/>
      <c r="K21" s="903"/>
      <c r="L21" s="903"/>
      <c r="M21" s="903"/>
      <c r="N21" s="903"/>
      <c r="O21" s="903"/>
      <c r="P21" s="896"/>
      <c r="Q21" s="896"/>
      <c r="R21" s="896"/>
      <c r="S21" s="896"/>
      <c r="T21" s="896"/>
      <c r="U21" s="1619"/>
      <c r="V21" s="896"/>
      <c r="W21" s="896"/>
      <c r="X21" s="1470"/>
      <c r="Y21" s="1470"/>
      <c r="Z21" s="1470"/>
      <c r="AA21" s="1470"/>
      <c r="AB21" s="1470"/>
      <c r="AC21" s="1470"/>
      <c r="AD21" s="1470"/>
      <c r="AE21" s="1470"/>
      <c r="AF21" s="1470"/>
      <c r="AG21" s="1470"/>
      <c r="AH21" s="1470"/>
      <c r="AI21" s="1470"/>
      <c r="AJ21" s="1470"/>
      <c r="AK21" s="1470"/>
      <c r="AL21" s="1470"/>
      <c r="AM21" s="1470"/>
      <c r="AN21" s="1470"/>
      <c r="AO21" s="1470"/>
      <c r="AP21" s="1470"/>
      <c r="AQ21" s="1470"/>
      <c r="AR21" s="1470"/>
      <c r="AS21" s="1470"/>
      <c r="AT21" s="1470"/>
      <c r="AU21" s="1470"/>
      <c r="AV21" s="1470"/>
      <c r="AW21" s="1470"/>
      <c r="AX21" s="1470"/>
      <c r="AY21" s="1470"/>
      <c r="AZ21" s="1470"/>
      <c r="BA21" s="1470"/>
      <c r="BB21" s="1470"/>
      <c r="BC21" s="1470"/>
      <c r="BD21" s="1470"/>
      <c r="BE21" s="1470"/>
      <c r="BF21" s="1470"/>
      <c r="BG21" s="1470"/>
      <c r="BH21" s="1470"/>
      <c r="BI21" s="1470"/>
      <c r="BJ21" s="1470"/>
      <c r="BK21" s="1470"/>
      <c r="BL21" s="1470"/>
      <c r="BM21" s="1470"/>
      <c r="BN21" s="1470"/>
      <c r="BO21" s="1470"/>
      <c r="BP21" s="1470"/>
      <c r="BQ21" s="1470"/>
      <c r="BR21" s="1470"/>
      <c r="BS21" s="1470"/>
      <c r="BT21" s="1470"/>
      <c r="BU21" s="1470"/>
      <c r="BV21" s="1470"/>
      <c r="BW21" s="1470"/>
      <c r="BX21" s="1470"/>
      <c r="BY21" s="1470"/>
      <c r="BZ21" s="1470"/>
      <c r="CA21" s="1470"/>
      <c r="CB21" s="1470"/>
      <c r="CC21" s="1470"/>
      <c r="CD21" s="1470"/>
      <c r="CE21" s="1470"/>
      <c r="CF21" s="1470"/>
      <c r="CG21" s="1470"/>
      <c r="CH21" s="1470"/>
      <c r="CI21" s="1470"/>
      <c r="CJ21" s="1470"/>
      <c r="CK21" s="1470"/>
      <c r="CL21" s="1470"/>
      <c r="CM21" s="1470"/>
      <c r="CN21" s="1470"/>
      <c r="CO21" s="1470"/>
      <c r="CP21" s="1470"/>
      <c r="CQ21" s="1470"/>
      <c r="CR21" s="1470"/>
      <c r="CS21" s="1470"/>
      <c r="CT21" s="1470"/>
      <c r="CU21" s="1470"/>
      <c r="CV21" s="1470"/>
      <c r="CW21" s="1470"/>
      <c r="CX21" s="1470"/>
      <c r="CY21" s="1470"/>
      <c r="CZ21" s="1470"/>
      <c r="DA21" s="1470"/>
      <c r="DB21" s="1470"/>
      <c r="DC21" s="1470"/>
      <c r="DD21" s="1470"/>
      <c r="DE21" s="1470"/>
      <c r="DF21" s="1470"/>
      <c r="DG21" s="1470"/>
      <c r="DH21" s="1470"/>
      <c r="DI21" s="1470"/>
      <c r="DJ21" s="1470"/>
      <c r="DK21" s="1470"/>
      <c r="DL21" s="1470"/>
      <c r="DM21" s="1470"/>
      <c r="DN21" s="1470"/>
      <c r="DO21" s="1470"/>
      <c r="DP21" s="1470"/>
      <c r="DQ21" s="1470"/>
      <c r="DR21" s="1470"/>
      <c r="DS21" s="1470"/>
      <c r="DT21" s="1470"/>
      <c r="DU21" s="1470"/>
      <c r="DV21" s="1470"/>
      <c r="DW21" s="1470"/>
      <c r="DX21" s="1470"/>
      <c r="DY21" s="1470"/>
      <c r="DZ21" s="1470"/>
      <c r="EA21" s="1470"/>
      <c r="EB21" s="1470"/>
      <c r="EC21" s="1470"/>
      <c r="ED21" s="1470"/>
      <c r="EE21" s="1470"/>
      <c r="EF21" s="1470"/>
      <c r="EG21" s="1470"/>
      <c r="EH21" s="1470"/>
      <c r="EI21" s="1470"/>
      <c r="EJ21" s="1470"/>
      <c r="EK21" s="1470"/>
      <c r="EL21" s="1470"/>
      <c r="EM21" s="1470"/>
      <c r="EN21" s="1470"/>
      <c r="EO21" s="1470"/>
      <c r="EP21" s="1470"/>
      <c r="EQ21" s="1470"/>
      <c r="ER21" s="1470"/>
      <c r="ES21" s="1470"/>
      <c r="ET21" s="1470"/>
      <c r="EU21" s="1470"/>
      <c r="EV21" s="1470"/>
      <c r="EW21" s="1470"/>
      <c r="EX21" s="1470"/>
      <c r="EY21" s="1470"/>
      <c r="EZ21" s="1470"/>
      <c r="FA21" s="1470"/>
      <c r="FB21" s="1470"/>
      <c r="FC21" s="1470"/>
      <c r="FD21" s="1470"/>
      <c r="FE21" s="1470"/>
      <c r="FF21" s="1470"/>
      <c r="FG21" s="1470"/>
      <c r="FH21" s="1470"/>
      <c r="FI21" s="1470"/>
      <c r="FJ21" s="1470"/>
      <c r="FK21" s="1470"/>
      <c r="FL21" s="1470"/>
      <c r="FM21" s="1470"/>
      <c r="FN21" s="1470"/>
      <c r="FO21" s="1470"/>
      <c r="FP21" s="1470"/>
      <c r="FQ21" s="1470"/>
      <c r="FR21" s="1470"/>
      <c r="FS21" s="1470"/>
      <c r="FT21" s="1470"/>
      <c r="FU21" s="1470"/>
      <c r="FV21" s="1470"/>
      <c r="FW21" s="1470"/>
      <c r="FX21" s="1470"/>
      <c r="FY21" s="1470"/>
      <c r="FZ21" s="1470"/>
      <c r="GA21" s="1470"/>
      <c r="GB21" s="1470"/>
      <c r="GC21" s="1470"/>
      <c r="GD21" s="1470"/>
      <c r="GE21" s="1470"/>
      <c r="GF21" s="1470"/>
    </row>
    <row r="22" spans="1:188" x14ac:dyDescent="0.25">
      <c r="A22" s="1042">
        <v>1</v>
      </c>
      <c r="B22" s="1042">
        <v>1</v>
      </c>
      <c r="C22" s="1473" t="s">
        <v>201</v>
      </c>
      <c r="D22" s="900">
        <f>'1 уровень'!E1856</f>
        <v>21318</v>
      </c>
      <c r="E22" s="900">
        <f>'1 уровень'!F1856</f>
        <v>8881.1666666666661</v>
      </c>
      <c r="F22" s="900">
        <f>'1 уровень'!G1856</f>
        <v>10196.355263157895</v>
      </c>
      <c r="G22" s="901">
        <f>'1 уровень'!H1856</f>
        <v>114.80873680062187</v>
      </c>
      <c r="H22" s="902">
        <f>'1 уровень'!I1856</f>
        <v>0</v>
      </c>
      <c r="I22" s="902">
        <f>'1 уровень'!J1856</f>
        <v>0</v>
      </c>
      <c r="J22" s="903">
        <f>'1 уровень'!K1856</f>
        <v>0</v>
      </c>
      <c r="K22" s="903">
        <f>'1 уровень'!L1856</f>
        <v>0</v>
      </c>
      <c r="L22" s="903">
        <f>'1 уровень'!M1856</f>
        <v>0</v>
      </c>
      <c r="M22" s="903">
        <f>'1 уровень'!N1856</f>
        <v>0</v>
      </c>
      <c r="N22" s="903">
        <f>'1 уровень'!O1856</f>
        <v>0</v>
      </c>
      <c r="O22" s="903">
        <f>'1 уровень'!P1856</f>
        <v>0</v>
      </c>
      <c r="P22" s="896">
        <f>'1 уровень'!Q1856</f>
        <v>0</v>
      </c>
      <c r="Q22" s="896">
        <f>'1 уровень'!R1856</f>
        <v>0</v>
      </c>
      <c r="R22" s="896">
        <f>'1 уровень'!S1856</f>
        <v>0</v>
      </c>
      <c r="S22" s="896">
        <f>'1 уровень'!T1856</f>
        <v>0</v>
      </c>
      <c r="T22" s="896">
        <f>'1 уровень'!U1856</f>
        <v>0</v>
      </c>
      <c r="U22" s="1619">
        <f>'1 уровень'!V1856</f>
        <v>0</v>
      </c>
      <c r="V22" s="896"/>
      <c r="W22" s="896"/>
      <c r="X22" s="1470"/>
      <c r="Y22" s="1470"/>
      <c r="Z22" s="1470"/>
      <c r="AA22" s="1470"/>
      <c r="AB22" s="1470"/>
      <c r="AC22" s="1470"/>
      <c r="AD22" s="1470"/>
      <c r="AE22" s="1470"/>
      <c r="AF22" s="1470"/>
      <c r="AG22" s="1470"/>
      <c r="AH22" s="1470"/>
      <c r="AI22" s="1470"/>
      <c r="AJ22" s="1470"/>
      <c r="AK22" s="1470"/>
      <c r="AL22" s="1470"/>
      <c r="AM22" s="1470"/>
      <c r="AN22" s="1470"/>
      <c r="AO22" s="1470"/>
      <c r="AP22" s="1470"/>
      <c r="AQ22" s="1470"/>
      <c r="AR22" s="1470"/>
      <c r="AS22" s="1470"/>
      <c r="AT22" s="1470"/>
      <c r="AU22" s="1470"/>
      <c r="AV22" s="1470"/>
      <c r="AW22" s="1470"/>
      <c r="AX22" s="1470"/>
      <c r="AY22" s="1470"/>
      <c r="AZ22" s="1470"/>
      <c r="BA22" s="1470"/>
      <c r="BB22" s="1470"/>
      <c r="BC22" s="1470"/>
      <c r="BD22" s="1470"/>
      <c r="BE22" s="1470"/>
      <c r="BF22" s="1470"/>
      <c r="BG22" s="1470"/>
      <c r="BH22" s="1470"/>
      <c r="BI22" s="1470"/>
      <c r="BJ22" s="1470"/>
      <c r="BK22" s="1470"/>
      <c r="BL22" s="1470"/>
      <c r="BM22" s="1470"/>
      <c r="BN22" s="1470"/>
      <c r="BO22" s="1470"/>
      <c r="BP22" s="1470"/>
      <c r="BQ22" s="1470"/>
      <c r="BR22" s="1470"/>
      <c r="BS22" s="1470"/>
      <c r="BT22" s="1470"/>
      <c r="BU22" s="1470"/>
      <c r="BV22" s="1470"/>
      <c r="BW22" s="1470"/>
      <c r="BX22" s="1470"/>
      <c r="BY22" s="1470"/>
      <c r="BZ22" s="1470"/>
      <c r="CA22" s="1470"/>
      <c r="CB22" s="1470"/>
      <c r="CC22" s="1470"/>
      <c r="CD22" s="1470"/>
      <c r="CE22" s="1470"/>
      <c r="CF22" s="1470"/>
      <c r="CG22" s="1470"/>
      <c r="CH22" s="1470"/>
      <c r="CI22" s="1470"/>
      <c r="CJ22" s="1470"/>
      <c r="CK22" s="1470"/>
      <c r="CL22" s="1470"/>
      <c r="CM22" s="1470"/>
      <c r="CN22" s="1470"/>
      <c r="CO22" s="1470"/>
      <c r="CP22" s="1470"/>
      <c r="CQ22" s="1470"/>
      <c r="CR22" s="1470"/>
      <c r="CS22" s="1470"/>
      <c r="CT22" s="1470"/>
      <c r="CU22" s="1470"/>
      <c r="CV22" s="1470"/>
      <c r="CW22" s="1470"/>
      <c r="CX22" s="1470"/>
      <c r="CY22" s="1470"/>
      <c r="CZ22" s="1470"/>
      <c r="DA22" s="1470"/>
      <c r="DB22" s="1470"/>
      <c r="DC22" s="1470"/>
      <c r="DD22" s="1470"/>
      <c r="DE22" s="1470"/>
      <c r="DF22" s="1470"/>
      <c r="DG22" s="1470"/>
      <c r="DH22" s="1470"/>
      <c r="DI22" s="1470"/>
      <c r="DJ22" s="1470"/>
      <c r="DK22" s="1470"/>
      <c r="DL22" s="1470"/>
      <c r="DM22" s="1470"/>
      <c r="DN22" s="1470"/>
      <c r="DO22" s="1470"/>
      <c r="DP22" s="1470"/>
      <c r="DQ22" s="1470"/>
      <c r="DR22" s="1470"/>
      <c r="DS22" s="1470"/>
      <c r="DT22" s="1470"/>
      <c r="DU22" s="1470"/>
      <c r="DV22" s="1470"/>
      <c r="DW22" s="1470"/>
      <c r="DX22" s="1470"/>
      <c r="DY22" s="1470"/>
      <c r="DZ22" s="1470"/>
      <c r="EA22" s="1470"/>
      <c r="EB22" s="1470"/>
      <c r="EC22" s="1470"/>
      <c r="ED22" s="1470"/>
      <c r="EE22" s="1470"/>
      <c r="EF22" s="1470"/>
      <c r="EG22" s="1470"/>
      <c r="EH22" s="1470"/>
      <c r="EI22" s="1470"/>
      <c r="EJ22" s="1470"/>
      <c r="EK22" s="1470"/>
      <c r="EL22" s="1470"/>
      <c r="EM22" s="1470"/>
      <c r="EN22" s="1470"/>
      <c r="EO22" s="1470"/>
      <c r="EP22" s="1470"/>
      <c r="EQ22" s="1470"/>
      <c r="ER22" s="1470"/>
      <c r="ES22" s="1470"/>
      <c r="ET22" s="1470"/>
      <c r="EU22" s="1470"/>
      <c r="EV22" s="1470"/>
      <c r="EW22" s="1470"/>
      <c r="EX22" s="1470"/>
      <c r="EY22" s="1470"/>
      <c r="EZ22" s="1470"/>
      <c r="FA22" s="1470"/>
      <c r="FB22" s="1470"/>
      <c r="FC22" s="1470"/>
      <c r="FD22" s="1470"/>
      <c r="FE22" s="1470"/>
      <c r="FF22" s="1470"/>
      <c r="FG22" s="1470"/>
      <c r="FH22" s="1470"/>
      <c r="FI22" s="1470"/>
      <c r="FJ22" s="1470"/>
      <c r="FK22" s="1470"/>
      <c r="FL22" s="1470"/>
      <c r="FM22" s="1470"/>
      <c r="FN22" s="1470"/>
      <c r="FO22" s="1470"/>
      <c r="FP22" s="1470"/>
      <c r="FQ22" s="1470"/>
      <c r="FR22" s="1470"/>
      <c r="FS22" s="1470"/>
      <c r="FT22" s="1470"/>
      <c r="FU22" s="1470"/>
      <c r="FV22" s="1470"/>
      <c r="FW22" s="1470"/>
      <c r="FX22" s="1470"/>
      <c r="FY22" s="1470"/>
      <c r="FZ22" s="1470"/>
      <c r="GA22" s="1470"/>
      <c r="GB22" s="1470"/>
      <c r="GC22" s="1470"/>
      <c r="GD22" s="1470"/>
      <c r="GE22" s="1470"/>
      <c r="GF22" s="1470"/>
    </row>
    <row r="23" spans="1:188" x14ac:dyDescent="0.25">
      <c r="A23" s="1042">
        <v>1</v>
      </c>
      <c r="B23" s="1042">
        <v>1</v>
      </c>
      <c r="C23" s="1282" t="s">
        <v>428</v>
      </c>
      <c r="D23" s="900">
        <f>'1 уровень'!E1857</f>
        <v>0</v>
      </c>
      <c r="E23" s="900">
        <f>'1 уровень'!F1857</f>
        <v>0</v>
      </c>
      <c r="F23" s="900">
        <f>'1 уровень'!G1857</f>
        <v>468.75</v>
      </c>
      <c r="G23" s="901" t="e">
        <f>'1 уровень'!H1857</f>
        <v>#DIV/0!</v>
      </c>
      <c r="H23" s="902">
        <f>'1 уровень'!I1857</f>
        <v>0</v>
      </c>
      <c r="I23" s="902">
        <f>'1 уровень'!J1857</f>
        <v>0</v>
      </c>
      <c r="J23" s="903">
        <f>'1 уровень'!K1857</f>
        <v>0</v>
      </c>
      <c r="K23" s="903">
        <f>'1 уровень'!L1857</f>
        <v>0</v>
      </c>
      <c r="L23" s="903">
        <f>'1 уровень'!M1857</f>
        <v>0</v>
      </c>
      <c r="M23" s="903">
        <f>'1 уровень'!N1857</f>
        <v>0</v>
      </c>
      <c r="N23" s="903">
        <f>'1 уровень'!O1857</f>
        <v>0</v>
      </c>
      <c r="O23" s="903">
        <f>'1 уровень'!P1857</f>
        <v>0</v>
      </c>
      <c r="P23" s="896">
        <f>'1 уровень'!Q1857</f>
        <v>0</v>
      </c>
      <c r="Q23" s="896">
        <f>'1 уровень'!R1857</f>
        <v>0</v>
      </c>
      <c r="R23" s="896">
        <f>'1 уровень'!S1857</f>
        <v>0</v>
      </c>
      <c r="S23" s="896">
        <f>'1 уровень'!T1857</f>
        <v>0</v>
      </c>
      <c r="T23" s="896">
        <f>'1 уровень'!U1857</f>
        <v>0</v>
      </c>
      <c r="U23" s="1619">
        <f>'1 уровень'!V1857</f>
        <v>0</v>
      </c>
      <c r="V23" s="896"/>
      <c r="W23" s="896"/>
      <c r="X23" s="1470"/>
      <c r="Y23" s="1470"/>
      <c r="Z23" s="1470"/>
      <c r="AA23" s="1470"/>
      <c r="AB23" s="1470"/>
      <c r="AC23" s="1470"/>
      <c r="AD23" s="1470"/>
      <c r="AE23" s="1470"/>
      <c r="AF23" s="1470"/>
      <c r="AG23" s="1470"/>
      <c r="AH23" s="1470"/>
      <c r="AI23" s="1470"/>
      <c r="AJ23" s="1470"/>
      <c r="AK23" s="1470"/>
      <c r="AL23" s="1470"/>
      <c r="AM23" s="1470"/>
      <c r="AN23" s="1470"/>
      <c r="AO23" s="1470"/>
      <c r="AP23" s="1470"/>
      <c r="AQ23" s="1470"/>
      <c r="AR23" s="1470"/>
      <c r="AS23" s="1470"/>
      <c r="AT23" s="1470"/>
      <c r="AU23" s="1470"/>
      <c r="AV23" s="1470"/>
      <c r="AW23" s="1470"/>
      <c r="AX23" s="1470"/>
      <c r="AY23" s="1470"/>
      <c r="AZ23" s="1470"/>
      <c r="BA23" s="1470"/>
      <c r="BB23" s="1470"/>
      <c r="BC23" s="1470"/>
      <c r="BD23" s="1470"/>
      <c r="BE23" s="1470"/>
      <c r="BF23" s="1470"/>
      <c r="BG23" s="1470"/>
      <c r="BH23" s="1470"/>
      <c r="BI23" s="1470"/>
      <c r="BJ23" s="1470"/>
      <c r="BK23" s="1470"/>
      <c r="BL23" s="1470"/>
      <c r="BM23" s="1470"/>
      <c r="BN23" s="1470"/>
      <c r="BO23" s="1470"/>
      <c r="BP23" s="1470"/>
      <c r="BQ23" s="1470"/>
      <c r="BR23" s="1470"/>
      <c r="BS23" s="1470"/>
      <c r="BT23" s="1470"/>
      <c r="BU23" s="1470"/>
      <c r="BV23" s="1470"/>
      <c r="BW23" s="1470"/>
      <c r="BX23" s="1470"/>
      <c r="BY23" s="1470"/>
      <c r="BZ23" s="1470"/>
      <c r="CA23" s="1470"/>
      <c r="CB23" s="1470"/>
      <c r="CC23" s="1470"/>
      <c r="CD23" s="1470"/>
      <c r="CE23" s="1470"/>
      <c r="CF23" s="1470"/>
      <c r="CG23" s="1470"/>
      <c r="CH23" s="1470"/>
      <c r="CI23" s="1470"/>
      <c r="CJ23" s="1470"/>
      <c r="CK23" s="1470"/>
      <c r="CL23" s="1470"/>
      <c r="CM23" s="1470"/>
      <c r="CN23" s="1470"/>
      <c r="CO23" s="1470"/>
      <c r="CP23" s="1470"/>
      <c r="CQ23" s="1470"/>
      <c r="CR23" s="1470"/>
      <c r="CS23" s="1470"/>
      <c r="CT23" s="1470"/>
      <c r="CU23" s="1470"/>
      <c r="CV23" s="1470"/>
      <c r="CW23" s="1470"/>
      <c r="CX23" s="1470"/>
      <c r="CY23" s="1470"/>
      <c r="CZ23" s="1470"/>
      <c r="DA23" s="1470"/>
      <c r="DB23" s="1470"/>
      <c r="DC23" s="1470"/>
      <c r="DD23" s="1470"/>
      <c r="DE23" s="1470"/>
      <c r="DF23" s="1470"/>
      <c r="DG23" s="1470"/>
      <c r="DH23" s="1470"/>
      <c r="DI23" s="1470"/>
      <c r="DJ23" s="1470"/>
      <c r="DK23" s="1470"/>
      <c r="DL23" s="1470"/>
      <c r="DM23" s="1470"/>
      <c r="DN23" s="1470"/>
      <c r="DO23" s="1470"/>
      <c r="DP23" s="1470"/>
      <c r="DQ23" s="1470"/>
      <c r="DR23" s="1470"/>
      <c r="DS23" s="1470"/>
      <c r="DT23" s="1470"/>
      <c r="DU23" s="1470"/>
      <c r="DV23" s="1470"/>
      <c r="DW23" s="1470"/>
      <c r="DX23" s="1470"/>
      <c r="DY23" s="1470"/>
      <c r="DZ23" s="1470"/>
      <c r="EA23" s="1470"/>
      <c r="EB23" s="1470"/>
      <c r="EC23" s="1470"/>
      <c r="ED23" s="1470"/>
      <c r="EE23" s="1470"/>
      <c r="EF23" s="1470"/>
      <c r="EG23" s="1470"/>
      <c r="EH23" s="1470"/>
      <c r="EI23" s="1470"/>
      <c r="EJ23" s="1470"/>
      <c r="EK23" s="1470"/>
      <c r="EL23" s="1470"/>
      <c r="EM23" s="1470"/>
      <c r="EN23" s="1470"/>
      <c r="EO23" s="1470"/>
      <c r="EP23" s="1470"/>
      <c r="EQ23" s="1470"/>
      <c r="ER23" s="1470"/>
      <c r="ES23" s="1470"/>
      <c r="ET23" s="1470"/>
      <c r="EU23" s="1470"/>
      <c r="EV23" s="1470"/>
      <c r="EW23" s="1470"/>
      <c r="EX23" s="1470"/>
      <c r="EY23" s="1470"/>
      <c r="EZ23" s="1470"/>
      <c r="FA23" s="1470"/>
      <c r="FB23" s="1470"/>
      <c r="FC23" s="1470"/>
      <c r="FD23" s="1470"/>
      <c r="FE23" s="1470"/>
      <c r="FF23" s="1470"/>
      <c r="FG23" s="1470"/>
      <c r="FH23" s="1470"/>
      <c r="FI23" s="1470"/>
      <c r="FJ23" s="1470"/>
      <c r="FK23" s="1470"/>
      <c r="FL23" s="1470"/>
      <c r="FM23" s="1470"/>
      <c r="FN23" s="1470"/>
      <c r="FO23" s="1470"/>
      <c r="FP23" s="1470"/>
      <c r="FQ23" s="1470"/>
      <c r="FR23" s="1470"/>
      <c r="FS23" s="1470"/>
      <c r="FT23" s="1470"/>
      <c r="FU23" s="1470"/>
      <c r="FV23" s="1470"/>
      <c r="FW23" s="1470"/>
      <c r="FX23" s="1470"/>
      <c r="FY23" s="1470"/>
      <c r="FZ23" s="1470"/>
      <c r="GA23" s="1470"/>
      <c r="GB23" s="1470"/>
      <c r="GC23" s="1470"/>
      <c r="GD23" s="1470"/>
      <c r="GE23" s="1470"/>
      <c r="GF23" s="1470"/>
    </row>
    <row r="24" spans="1:188" x14ac:dyDescent="0.25">
      <c r="A24" s="1042">
        <v>1</v>
      </c>
      <c r="B24" s="1042">
        <v>1</v>
      </c>
      <c r="C24" s="1282" t="s">
        <v>309</v>
      </c>
      <c r="D24" s="900">
        <f>'1 уровень'!E1858</f>
        <v>0</v>
      </c>
      <c r="E24" s="900">
        <f>'1 уровень'!F1858</f>
        <v>0</v>
      </c>
      <c r="F24" s="900">
        <f>'1 уровень'!G1858</f>
        <v>7</v>
      </c>
      <c r="G24" s="901" t="e">
        <f>'1 уровень'!H1858</f>
        <v>#DIV/0!</v>
      </c>
      <c r="H24" s="902">
        <f>'1 уровень'!I1858</f>
        <v>0</v>
      </c>
      <c r="I24" s="902">
        <f>'1 уровень'!J1858</f>
        <v>0</v>
      </c>
      <c r="J24" s="903">
        <f>'1 уровень'!K1858</f>
        <v>0</v>
      </c>
      <c r="K24" s="903">
        <f>'1 уровень'!L1858</f>
        <v>0</v>
      </c>
      <c r="L24" s="903">
        <f>'1 уровень'!M1858</f>
        <v>0</v>
      </c>
      <c r="M24" s="903">
        <f>'1 уровень'!N1858</f>
        <v>0</v>
      </c>
      <c r="N24" s="903">
        <f>'1 уровень'!O1858</f>
        <v>0</v>
      </c>
      <c r="O24" s="903">
        <f>'1 уровень'!P1858</f>
        <v>0</v>
      </c>
      <c r="P24" s="896">
        <f>'1 уровень'!Q1858</f>
        <v>0</v>
      </c>
      <c r="Q24" s="896">
        <f>'1 уровень'!R1858</f>
        <v>0</v>
      </c>
      <c r="R24" s="896">
        <f>'1 уровень'!S1858</f>
        <v>0</v>
      </c>
      <c r="S24" s="896">
        <f>'1 уровень'!T1858</f>
        <v>0</v>
      </c>
      <c r="T24" s="896">
        <f>'1 уровень'!U1858</f>
        <v>0</v>
      </c>
      <c r="U24" s="1619">
        <f>'1 уровень'!V1858</f>
        <v>0</v>
      </c>
      <c r="V24" s="896"/>
      <c r="W24" s="896"/>
      <c r="X24" s="1470"/>
      <c r="Y24" s="1470"/>
      <c r="Z24" s="1470"/>
      <c r="AA24" s="1470"/>
      <c r="AB24" s="1470"/>
      <c r="AC24" s="1470"/>
      <c r="AD24" s="1470"/>
      <c r="AE24" s="1470"/>
      <c r="AF24" s="1470"/>
      <c r="AG24" s="1470"/>
      <c r="AH24" s="1470"/>
      <c r="AI24" s="1470"/>
      <c r="AJ24" s="1470"/>
      <c r="AK24" s="1470"/>
      <c r="AL24" s="1470"/>
      <c r="AM24" s="1470"/>
      <c r="AN24" s="1470"/>
      <c r="AO24" s="1470"/>
      <c r="AP24" s="1470"/>
      <c r="AQ24" s="1470"/>
      <c r="AR24" s="1470"/>
      <c r="AS24" s="1470"/>
      <c r="AT24" s="1470"/>
      <c r="AU24" s="1470"/>
      <c r="AV24" s="1470"/>
      <c r="AW24" s="1470"/>
      <c r="AX24" s="1470"/>
      <c r="AY24" s="1470"/>
      <c r="AZ24" s="1470"/>
      <c r="BA24" s="1470"/>
      <c r="BB24" s="1470"/>
      <c r="BC24" s="1470"/>
      <c r="BD24" s="1470"/>
      <c r="BE24" s="1470"/>
      <c r="BF24" s="1470"/>
      <c r="BG24" s="1470"/>
      <c r="BH24" s="1470"/>
      <c r="BI24" s="1470"/>
      <c r="BJ24" s="1470"/>
      <c r="BK24" s="1470"/>
      <c r="BL24" s="1470"/>
      <c r="BM24" s="1470"/>
      <c r="BN24" s="1470"/>
      <c r="BO24" s="1470"/>
      <c r="BP24" s="1470"/>
      <c r="BQ24" s="1470"/>
      <c r="BR24" s="1470"/>
      <c r="BS24" s="1470"/>
      <c r="BT24" s="1470"/>
      <c r="BU24" s="1470"/>
      <c r="BV24" s="1470"/>
      <c r="BW24" s="1470"/>
      <c r="BX24" s="1470"/>
      <c r="BY24" s="1470"/>
      <c r="BZ24" s="1470"/>
      <c r="CA24" s="1470"/>
      <c r="CB24" s="1470"/>
      <c r="CC24" s="1470"/>
      <c r="CD24" s="1470"/>
      <c r="CE24" s="1470"/>
      <c r="CF24" s="1470"/>
      <c r="CG24" s="1470"/>
      <c r="CH24" s="1470"/>
      <c r="CI24" s="1470"/>
      <c r="CJ24" s="1470"/>
      <c r="CK24" s="1470"/>
      <c r="CL24" s="1470"/>
      <c r="CM24" s="1470"/>
      <c r="CN24" s="1470"/>
      <c r="CO24" s="1470"/>
      <c r="CP24" s="1470"/>
      <c r="CQ24" s="1470"/>
      <c r="CR24" s="1470"/>
      <c r="CS24" s="1470"/>
      <c r="CT24" s="1470"/>
      <c r="CU24" s="1470"/>
      <c r="CV24" s="1470"/>
      <c r="CW24" s="1470"/>
      <c r="CX24" s="1470"/>
      <c r="CY24" s="1470"/>
      <c r="CZ24" s="1470"/>
      <c r="DA24" s="1470"/>
      <c r="DB24" s="1470"/>
      <c r="DC24" s="1470"/>
      <c r="DD24" s="1470"/>
      <c r="DE24" s="1470"/>
      <c r="DF24" s="1470"/>
      <c r="DG24" s="1470"/>
      <c r="DH24" s="1470"/>
      <c r="DI24" s="1470"/>
      <c r="DJ24" s="1470"/>
      <c r="DK24" s="1470"/>
      <c r="DL24" s="1470"/>
      <c r="DM24" s="1470"/>
      <c r="DN24" s="1470"/>
      <c r="DO24" s="1470"/>
      <c r="DP24" s="1470"/>
      <c r="DQ24" s="1470"/>
      <c r="DR24" s="1470"/>
      <c r="DS24" s="1470"/>
      <c r="DT24" s="1470"/>
      <c r="DU24" s="1470"/>
      <c r="DV24" s="1470"/>
      <c r="DW24" s="1470"/>
      <c r="DX24" s="1470"/>
      <c r="DY24" s="1470"/>
      <c r="DZ24" s="1470"/>
      <c r="EA24" s="1470"/>
      <c r="EB24" s="1470"/>
      <c r="EC24" s="1470"/>
      <c r="ED24" s="1470"/>
      <c r="EE24" s="1470"/>
      <c r="EF24" s="1470"/>
      <c r="EG24" s="1470"/>
      <c r="EH24" s="1470"/>
      <c r="EI24" s="1470"/>
      <c r="EJ24" s="1470"/>
      <c r="EK24" s="1470"/>
      <c r="EL24" s="1470"/>
      <c r="EM24" s="1470"/>
      <c r="EN24" s="1470"/>
      <c r="EO24" s="1470"/>
      <c r="EP24" s="1470"/>
      <c r="EQ24" s="1470"/>
      <c r="ER24" s="1470"/>
      <c r="ES24" s="1470"/>
      <c r="ET24" s="1470"/>
      <c r="EU24" s="1470"/>
      <c r="EV24" s="1470"/>
      <c r="EW24" s="1470"/>
      <c r="EX24" s="1470"/>
      <c r="EY24" s="1470"/>
      <c r="EZ24" s="1470"/>
      <c r="FA24" s="1470"/>
      <c r="FB24" s="1470"/>
      <c r="FC24" s="1470"/>
      <c r="FD24" s="1470"/>
      <c r="FE24" s="1470"/>
      <c r="FF24" s="1470"/>
      <c r="FG24" s="1470"/>
      <c r="FH24" s="1470"/>
      <c r="FI24" s="1470"/>
      <c r="FJ24" s="1470"/>
      <c r="FK24" s="1470"/>
      <c r="FL24" s="1470"/>
      <c r="FM24" s="1470"/>
      <c r="FN24" s="1470"/>
      <c r="FO24" s="1470"/>
      <c r="FP24" s="1470"/>
      <c r="FQ24" s="1470"/>
      <c r="FR24" s="1470"/>
      <c r="FS24" s="1470"/>
      <c r="FT24" s="1470"/>
      <c r="FU24" s="1470"/>
      <c r="FV24" s="1470"/>
      <c r="FW24" s="1470"/>
      <c r="FX24" s="1470"/>
      <c r="FY24" s="1470"/>
      <c r="FZ24" s="1470"/>
      <c r="GA24" s="1470"/>
      <c r="GB24" s="1470"/>
      <c r="GC24" s="1470"/>
      <c r="GD24" s="1470"/>
      <c r="GE24" s="1470"/>
      <c r="GF24" s="1470"/>
    </row>
    <row r="25" spans="1:188" ht="30" x14ac:dyDescent="0.25">
      <c r="B25" s="1042">
        <v>1</v>
      </c>
      <c r="C25" s="1092" t="s">
        <v>314</v>
      </c>
      <c r="D25" s="900">
        <f>'1 уровень'!E1859</f>
        <v>721.8</v>
      </c>
      <c r="E25" s="900">
        <f>'1 уровень'!F1859</f>
        <v>302</v>
      </c>
      <c r="F25" s="900">
        <f>'1 уровень'!G1859</f>
        <v>603</v>
      </c>
      <c r="G25" s="901">
        <f>'1 уровень'!H1859</f>
        <v>199.66887417218544</v>
      </c>
      <c r="H25" s="902">
        <f>'1 уровень'!I1859</f>
        <v>0</v>
      </c>
      <c r="I25" s="902">
        <f>'1 уровень'!J1859</f>
        <v>0</v>
      </c>
      <c r="J25" s="903">
        <f>'1 уровень'!K1859</f>
        <v>0</v>
      </c>
      <c r="K25" s="903">
        <f>'1 уровень'!L1859</f>
        <v>0</v>
      </c>
      <c r="L25" s="903">
        <f>'1 уровень'!M1859</f>
        <v>0</v>
      </c>
      <c r="M25" s="903">
        <f>'1 уровень'!N1859</f>
        <v>0</v>
      </c>
      <c r="N25" s="903">
        <f>'1 уровень'!O1859</f>
        <v>0</v>
      </c>
      <c r="O25" s="903">
        <f>'1 уровень'!P1859</f>
        <v>0</v>
      </c>
      <c r="P25" s="896">
        <f>'1 уровень'!Q1859</f>
        <v>0</v>
      </c>
      <c r="Q25" s="896">
        <f>'1 уровень'!R1859</f>
        <v>0</v>
      </c>
      <c r="R25" s="896">
        <f>'1 уровень'!S1859</f>
        <v>0</v>
      </c>
      <c r="S25" s="896">
        <f>'1 уровень'!T1859</f>
        <v>0</v>
      </c>
      <c r="T25" s="896">
        <f>'1 уровень'!U1859</f>
        <v>0</v>
      </c>
      <c r="U25" s="1619">
        <f>'1 уровень'!V1859</f>
        <v>0</v>
      </c>
      <c r="V25" s="896"/>
      <c r="W25" s="896"/>
      <c r="X25" s="1470"/>
      <c r="Y25" s="1470"/>
      <c r="Z25" s="1470"/>
      <c r="AA25" s="1470"/>
      <c r="AB25" s="1470"/>
      <c r="AC25" s="1470"/>
      <c r="AD25" s="1470"/>
      <c r="AE25" s="1470"/>
      <c r="AF25" s="1470"/>
      <c r="AG25" s="1470"/>
      <c r="AH25" s="1470"/>
      <c r="AI25" s="1470"/>
      <c r="AJ25" s="1470"/>
      <c r="AK25" s="1470"/>
      <c r="AL25" s="1470"/>
      <c r="AM25" s="1470"/>
      <c r="AN25" s="1470"/>
      <c r="AO25" s="1470"/>
      <c r="AP25" s="1470"/>
      <c r="AQ25" s="1470"/>
      <c r="AR25" s="1470"/>
      <c r="AS25" s="1470"/>
      <c r="AT25" s="1470"/>
      <c r="AU25" s="1470"/>
      <c r="AV25" s="1470"/>
      <c r="AW25" s="1470"/>
      <c r="AX25" s="1470"/>
      <c r="AY25" s="1470"/>
      <c r="AZ25" s="1470"/>
      <c r="BA25" s="1470"/>
      <c r="BB25" s="1470"/>
      <c r="BC25" s="1470"/>
      <c r="BD25" s="1470"/>
      <c r="BE25" s="1470"/>
      <c r="BF25" s="1470"/>
      <c r="BG25" s="1470"/>
      <c r="BH25" s="1470"/>
      <c r="BI25" s="1470"/>
      <c r="BJ25" s="1470"/>
      <c r="BK25" s="1470"/>
      <c r="BL25" s="1470"/>
      <c r="BM25" s="1470"/>
      <c r="BN25" s="1470"/>
      <c r="BO25" s="1470"/>
      <c r="BP25" s="1470"/>
      <c r="BQ25" s="1470"/>
      <c r="BR25" s="1470"/>
      <c r="BS25" s="1470"/>
      <c r="BT25" s="1470"/>
      <c r="BU25" s="1470"/>
      <c r="BV25" s="1470"/>
      <c r="BW25" s="1470"/>
      <c r="BX25" s="1470"/>
      <c r="BY25" s="1470"/>
      <c r="BZ25" s="1470"/>
      <c r="CA25" s="1470"/>
      <c r="CB25" s="1470"/>
      <c r="CC25" s="1470"/>
      <c r="CD25" s="1470"/>
      <c r="CE25" s="1470"/>
      <c r="CF25" s="1470"/>
      <c r="CG25" s="1470"/>
      <c r="CH25" s="1470"/>
      <c r="CI25" s="1470"/>
      <c r="CJ25" s="1470"/>
      <c r="CK25" s="1470"/>
      <c r="CL25" s="1470"/>
      <c r="CM25" s="1470"/>
      <c r="CN25" s="1470"/>
      <c r="CO25" s="1470"/>
      <c r="CP25" s="1470"/>
      <c r="CQ25" s="1470"/>
      <c r="CR25" s="1470"/>
      <c r="CS25" s="1470"/>
      <c r="CT25" s="1470"/>
      <c r="CU25" s="1470"/>
      <c r="CV25" s="1470"/>
      <c r="CW25" s="1470"/>
      <c r="CX25" s="1470"/>
      <c r="CY25" s="1470"/>
      <c r="CZ25" s="1470"/>
      <c r="DA25" s="1470"/>
      <c r="DB25" s="1470"/>
      <c r="DC25" s="1470"/>
      <c r="DD25" s="1470"/>
      <c r="DE25" s="1470"/>
      <c r="DF25" s="1470"/>
      <c r="DG25" s="1470"/>
      <c r="DH25" s="1470"/>
      <c r="DI25" s="1470"/>
      <c r="DJ25" s="1470"/>
      <c r="DK25" s="1470"/>
      <c r="DL25" s="1470"/>
      <c r="DM25" s="1470"/>
      <c r="DN25" s="1470"/>
      <c r="DO25" s="1470"/>
      <c r="DP25" s="1470"/>
      <c r="DQ25" s="1470"/>
      <c r="DR25" s="1470"/>
      <c r="DS25" s="1470"/>
      <c r="DT25" s="1470"/>
      <c r="DU25" s="1470"/>
      <c r="DV25" s="1470"/>
      <c r="DW25" s="1470"/>
      <c r="DX25" s="1470"/>
      <c r="DY25" s="1470"/>
      <c r="DZ25" s="1470"/>
      <c r="EA25" s="1470"/>
      <c r="EB25" s="1470"/>
      <c r="EC25" s="1470"/>
      <c r="ED25" s="1470"/>
      <c r="EE25" s="1470"/>
      <c r="EF25" s="1470"/>
      <c r="EG25" s="1470"/>
      <c r="EH25" s="1470"/>
      <c r="EI25" s="1470"/>
      <c r="EJ25" s="1470"/>
      <c r="EK25" s="1470"/>
      <c r="EL25" s="1470"/>
      <c r="EM25" s="1470"/>
      <c r="EN25" s="1470"/>
      <c r="EO25" s="1470"/>
      <c r="EP25" s="1470"/>
      <c r="EQ25" s="1470"/>
      <c r="ER25" s="1470"/>
      <c r="ES25" s="1470"/>
      <c r="ET25" s="1470"/>
      <c r="EU25" s="1470"/>
      <c r="EV25" s="1470"/>
      <c r="EW25" s="1470"/>
      <c r="EX25" s="1470"/>
      <c r="EY25" s="1470"/>
      <c r="EZ25" s="1470"/>
      <c r="FA25" s="1470"/>
      <c r="FB25" s="1470"/>
      <c r="FC25" s="1470"/>
      <c r="FD25" s="1470"/>
      <c r="FE25" s="1470"/>
      <c r="FF25" s="1470"/>
      <c r="FG25" s="1470"/>
      <c r="FH25" s="1470"/>
      <c r="FI25" s="1470"/>
      <c r="FJ25" s="1470"/>
      <c r="FK25" s="1470"/>
      <c r="FL25" s="1470"/>
      <c r="FM25" s="1470"/>
      <c r="FN25" s="1470"/>
      <c r="FO25" s="1470"/>
      <c r="FP25" s="1470"/>
      <c r="FQ25" s="1470"/>
      <c r="FR25" s="1470"/>
      <c r="FS25" s="1470"/>
      <c r="FT25" s="1470"/>
      <c r="FU25" s="1470"/>
      <c r="FV25" s="1470"/>
      <c r="FW25" s="1470"/>
      <c r="FX25" s="1470"/>
      <c r="FY25" s="1470"/>
      <c r="FZ25" s="1470"/>
      <c r="GA25" s="1470"/>
      <c r="GB25" s="1470"/>
      <c r="GC25" s="1470"/>
      <c r="GD25" s="1470"/>
      <c r="GE25" s="1470"/>
      <c r="GF25" s="1470"/>
    </row>
    <row r="26" spans="1:188" ht="30" x14ac:dyDescent="0.25">
      <c r="B26" s="1042">
        <v>1</v>
      </c>
      <c r="C26" s="1092" t="s">
        <v>315</v>
      </c>
      <c r="D26" s="900">
        <f>'1 уровень'!E1860</f>
        <v>420</v>
      </c>
      <c r="E26" s="900">
        <f>'1 уровень'!F1860</f>
        <v>176</v>
      </c>
      <c r="F26" s="900">
        <f>'1 уровень'!G1860</f>
        <v>307</v>
      </c>
      <c r="G26" s="901">
        <f>'1 уровень'!H1860</f>
        <v>174.43181818181819</v>
      </c>
      <c r="H26" s="902">
        <f>'1 уровень'!I1860</f>
        <v>0</v>
      </c>
      <c r="I26" s="902">
        <f>'1 уровень'!J1860</f>
        <v>0</v>
      </c>
      <c r="J26" s="903">
        <f>'1 уровень'!K1860</f>
        <v>0</v>
      </c>
      <c r="K26" s="903">
        <f>'1 уровень'!L1860</f>
        <v>0</v>
      </c>
      <c r="L26" s="903">
        <f>'1 уровень'!M1860</f>
        <v>0</v>
      </c>
      <c r="M26" s="903">
        <f>'1 уровень'!N1860</f>
        <v>0</v>
      </c>
      <c r="N26" s="903">
        <f>'1 уровень'!O1860</f>
        <v>0</v>
      </c>
      <c r="O26" s="903">
        <f>'1 уровень'!P1860</f>
        <v>0</v>
      </c>
      <c r="P26" s="896">
        <f>'1 уровень'!Q1860</f>
        <v>0</v>
      </c>
      <c r="Q26" s="896">
        <f>'1 уровень'!R1860</f>
        <v>0</v>
      </c>
      <c r="R26" s="896">
        <f>'1 уровень'!S1860</f>
        <v>0</v>
      </c>
      <c r="S26" s="896">
        <f>'1 уровень'!T1860</f>
        <v>0</v>
      </c>
      <c r="T26" s="896">
        <f>'1 уровень'!U1860</f>
        <v>0</v>
      </c>
      <c r="U26" s="1619">
        <f>'1 уровень'!V1860</f>
        <v>0</v>
      </c>
      <c r="V26" s="896"/>
      <c r="W26" s="896"/>
      <c r="X26" s="1470"/>
      <c r="Y26" s="1470"/>
      <c r="Z26" s="1470"/>
      <c r="AA26" s="1470"/>
      <c r="AB26" s="1470"/>
      <c r="AC26" s="1470"/>
      <c r="AD26" s="1470"/>
      <c r="AE26" s="1470"/>
      <c r="AF26" s="1470"/>
      <c r="AG26" s="1470"/>
      <c r="AH26" s="1470"/>
      <c r="AI26" s="1470"/>
      <c r="AJ26" s="1470"/>
      <c r="AK26" s="1470"/>
      <c r="AL26" s="1470"/>
      <c r="AM26" s="1470"/>
      <c r="AN26" s="1470"/>
      <c r="AO26" s="1470"/>
      <c r="AP26" s="1470"/>
      <c r="AQ26" s="1470"/>
      <c r="AR26" s="1470"/>
      <c r="AS26" s="1470"/>
      <c r="AT26" s="1470"/>
      <c r="AU26" s="1470"/>
      <c r="AV26" s="1470"/>
      <c r="AW26" s="1470"/>
      <c r="AX26" s="1470"/>
      <c r="AY26" s="1470"/>
      <c r="AZ26" s="1470"/>
      <c r="BA26" s="1470"/>
      <c r="BB26" s="1470"/>
      <c r="BC26" s="1470"/>
      <c r="BD26" s="1470"/>
      <c r="BE26" s="1470"/>
      <c r="BF26" s="1470"/>
      <c r="BG26" s="1470"/>
      <c r="BH26" s="1470"/>
      <c r="BI26" s="1470"/>
      <c r="BJ26" s="1470"/>
      <c r="BK26" s="1470"/>
      <c r="BL26" s="1470"/>
      <c r="BM26" s="1470"/>
      <c r="BN26" s="1470"/>
      <c r="BO26" s="1470"/>
      <c r="BP26" s="1470"/>
      <c r="BQ26" s="1470"/>
      <c r="BR26" s="1470"/>
      <c r="BS26" s="1470"/>
      <c r="BT26" s="1470"/>
      <c r="BU26" s="1470"/>
      <c r="BV26" s="1470"/>
      <c r="BW26" s="1470"/>
      <c r="BX26" s="1470"/>
      <c r="BY26" s="1470"/>
      <c r="BZ26" s="1470"/>
      <c r="CA26" s="1470"/>
      <c r="CB26" s="1470"/>
      <c r="CC26" s="1470"/>
      <c r="CD26" s="1470"/>
      <c r="CE26" s="1470"/>
      <c r="CF26" s="1470"/>
      <c r="CG26" s="1470"/>
      <c r="CH26" s="1470"/>
      <c r="CI26" s="1470"/>
      <c r="CJ26" s="1470"/>
      <c r="CK26" s="1470"/>
      <c r="CL26" s="1470"/>
      <c r="CM26" s="1470"/>
      <c r="CN26" s="1470"/>
      <c r="CO26" s="1470"/>
      <c r="CP26" s="1470"/>
      <c r="CQ26" s="1470"/>
      <c r="CR26" s="1470"/>
      <c r="CS26" s="1470"/>
      <c r="CT26" s="1470"/>
      <c r="CU26" s="1470"/>
      <c r="CV26" s="1470"/>
      <c r="CW26" s="1470"/>
      <c r="CX26" s="1470"/>
      <c r="CY26" s="1470"/>
      <c r="CZ26" s="1470"/>
      <c r="DA26" s="1470"/>
      <c r="DB26" s="1470"/>
      <c r="DC26" s="1470"/>
      <c r="DD26" s="1470"/>
      <c r="DE26" s="1470"/>
      <c r="DF26" s="1470"/>
      <c r="DG26" s="1470"/>
      <c r="DH26" s="1470"/>
      <c r="DI26" s="1470"/>
      <c r="DJ26" s="1470"/>
      <c r="DK26" s="1470"/>
      <c r="DL26" s="1470"/>
      <c r="DM26" s="1470"/>
      <c r="DN26" s="1470"/>
      <c r="DO26" s="1470"/>
      <c r="DP26" s="1470"/>
      <c r="DQ26" s="1470"/>
      <c r="DR26" s="1470"/>
      <c r="DS26" s="1470"/>
      <c r="DT26" s="1470"/>
      <c r="DU26" s="1470"/>
      <c r="DV26" s="1470"/>
      <c r="DW26" s="1470"/>
      <c r="DX26" s="1470"/>
      <c r="DY26" s="1470"/>
      <c r="DZ26" s="1470"/>
      <c r="EA26" s="1470"/>
      <c r="EB26" s="1470"/>
      <c r="EC26" s="1470"/>
      <c r="ED26" s="1470"/>
      <c r="EE26" s="1470"/>
      <c r="EF26" s="1470"/>
      <c r="EG26" s="1470"/>
      <c r="EH26" s="1470"/>
      <c r="EI26" s="1470"/>
      <c r="EJ26" s="1470"/>
      <c r="EK26" s="1470"/>
      <c r="EL26" s="1470"/>
      <c r="EM26" s="1470"/>
      <c r="EN26" s="1470"/>
      <c r="EO26" s="1470"/>
      <c r="EP26" s="1470"/>
      <c r="EQ26" s="1470"/>
      <c r="ER26" s="1470"/>
      <c r="ES26" s="1470"/>
      <c r="ET26" s="1470"/>
      <c r="EU26" s="1470"/>
      <c r="EV26" s="1470"/>
      <c r="EW26" s="1470"/>
      <c r="EX26" s="1470"/>
      <c r="EY26" s="1470"/>
      <c r="EZ26" s="1470"/>
      <c r="FA26" s="1470"/>
      <c r="FB26" s="1470"/>
      <c r="FC26" s="1470"/>
      <c r="FD26" s="1470"/>
      <c r="FE26" s="1470"/>
      <c r="FF26" s="1470"/>
      <c r="FG26" s="1470"/>
      <c r="FH26" s="1470"/>
      <c r="FI26" s="1470"/>
      <c r="FJ26" s="1470"/>
      <c r="FK26" s="1470"/>
      <c r="FL26" s="1470"/>
      <c r="FM26" s="1470"/>
      <c r="FN26" s="1470"/>
      <c r="FO26" s="1470"/>
      <c r="FP26" s="1470"/>
      <c r="FQ26" s="1470"/>
      <c r="FR26" s="1470"/>
      <c r="FS26" s="1470"/>
      <c r="FT26" s="1470"/>
      <c r="FU26" s="1470"/>
      <c r="FV26" s="1470"/>
      <c r="FW26" s="1470"/>
      <c r="FX26" s="1470"/>
      <c r="FY26" s="1470"/>
      <c r="FZ26" s="1470"/>
      <c r="GA26" s="1470"/>
      <c r="GB26" s="1470"/>
      <c r="GC26" s="1470"/>
      <c r="GD26" s="1470"/>
      <c r="GE26" s="1470"/>
      <c r="GF26" s="1470"/>
    </row>
    <row r="27" spans="1:188" ht="30" x14ac:dyDescent="0.25">
      <c r="B27" s="1042">
        <v>1</v>
      </c>
      <c r="C27" s="1092" t="s">
        <v>316</v>
      </c>
      <c r="D27" s="900">
        <f>'1 уровень'!E1861</f>
        <v>75.8</v>
      </c>
      <c r="E27" s="900">
        <f>'1 уровень'!F1861</f>
        <v>32</v>
      </c>
      <c r="F27" s="900">
        <f>'1 уровень'!G1861</f>
        <v>55</v>
      </c>
      <c r="G27" s="901">
        <f>'1 уровень'!H1861</f>
        <v>171.875</v>
      </c>
      <c r="H27" s="902">
        <f>'1 уровень'!I1861</f>
        <v>0</v>
      </c>
      <c r="I27" s="902">
        <f>'1 уровень'!J1861</f>
        <v>0</v>
      </c>
      <c r="J27" s="903">
        <f>'1 уровень'!K1861</f>
        <v>0</v>
      </c>
      <c r="K27" s="903">
        <f>'1 уровень'!L1861</f>
        <v>0</v>
      </c>
      <c r="L27" s="903">
        <f>'1 уровень'!M1861</f>
        <v>0</v>
      </c>
      <c r="M27" s="903">
        <f>'1 уровень'!N1861</f>
        <v>0</v>
      </c>
      <c r="N27" s="903">
        <f>'1 уровень'!O1861</f>
        <v>0</v>
      </c>
      <c r="O27" s="903">
        <f>'1 уровень'!P1861</f>
        <v>0</v>
      </c>
      <c r="P27" s="896">
        <f>'1 уровень'!Q1861</f>
        <v>0</v>
      </c>
      <c r="Q27" s="896">
        <f>'1 уровень'!R1861</f>
        <v>0</v>
      </c>
      <c r="R27" s="896">
        <f>'1 уровень'!S1861</f>
        <v>0</v>
      </c>
      <c r="S27" s="896">
        <f>'1 уровень'!T1861</f>
        <v>0</v>
      </c>
      <c r="T27" s="896">
        <f>'1 уровень'!U1861</f>
        <v>0</v>
      </c>
      <c r="U27" s="1619">
        <f>'1 уровень'!V1861</f>
        <v>0</v>
      </c>
      <c r="V27" s="896"/>
      <c r="W27" s="896"/>
      <c r="X27" s="1470"/>
      <c r="Y27" s="1470"/>
      <c r="Z27" s="1470"/>
      <c r="AA27" s="1470"/>
      <c r="AB27" s="1470"/>
      <c r="AC27" s="1470"/>
      <c r="AD27" s="1470"/>
      <c r="AE27" s="1470"/>
      <c r="AF27" s="1470"/>
      <c r="AG27" s="1470"/>
      <c r="AH27" s="1470"/>
      <c r="AI27" s="1470"/>
      <c r="AJ27" s="1470"/>
      <c r="AK27" s="1470"/>
      <c r="AL27" s="1470"/>
      <c r="AM27" s="1470"/>
      <c r="AN27" s="1470"/>
      <c r="AO27" s="1470"/>
      <c r="AP27" s="1470"/>
      <c r="AQ27" s="1470"/>
      <c r="AR27" s="1470"/>
      <c r="AS27" s="1470"/>
      <c r="AT27" s="1470"/>
      <c r="AU27" s="1470"/>
      <c r="AV27" s="1470"/>
      <c r="AW27" s="1470"/>
      <c r="AX27" s="1470"/>
      <c r="AY27" s="1470"/>
      <c r="AZ27" s="1470"/>
      <c r="BA27" s="1470"/>
      <c r="BB27" s="1470"/>
      <c r="BC27" s="1470"/>
      <c r="BD27" s="1470"/>
      <c r="BE27" s="1470"/>
      <c r="BF27" s="1470"/>
      <c r="BG27" s="1470"/>
      <c r="BH27" s="1470"/>
      <c r="BI27" s="1470"/>
      <c r="BJ27" s="1470"/>
      <c r="BK27" s="1470"/>
      <c r="BL27" s="1470"/>
      <c r="BM27" s="1470"/>
      <c r="BN27" s="1470"/>
      <c r="BO27" s="1470"/>
      <c r="BP27" s="1470"/>
      <c r="BQ27" s="1470"/>
      <c r="BR27" s="1470"/>
      <c r="BS27" s="1470"/>
      <c r="BT27" s="1470"/>
      <c r="BU27" s="1470"/>
      <c r="BV27" s="1470"/>
      <c r="BW27" s="1470"/>
      <c r="BX27" s="1470"/>
      <c r="BY27" s="1470"/>
      <c r="BZ27" s="1470"/>
      <c r="CA27" s="1470"/>
      <c r="CB27" s="1470"/>
      <c r="CC27" s="1470"/>
      <c r="CD27" s="1470"/>
      <c r="CE27" s="1470"/>
      <c r="CF27" s="1470"/>
      <c r="CG27" s="1470"/>
      <c r="CH27" s="1470"/>
      <c r="CI27" s="1470"/>
      <c r="CJ27" s="1470"/>
      <c r="CK27" s="1470"/>
      <c r="CL27" s="1470"/>
      <c r="CM27" s="1470"/>
      <c r="CN27" s="1470"/>
      <c r="CO27" s="1470"/>
      <c r="CP27" s="1470"/>
      <c r="CQ27" s="1470"/>
      <c r="CR27" s="1470"/>
      <c r="CS27" s="1470"/>
      <c r="CT27" s="1470"/>
      <c r="CU27" s="1470"/>
      <c r="CV27" s="1470"/>
      <c r="CW27" s="1470"/>
      <c r="CX27" s="1470"/>
      <c r="CY27" s="1470"/>
      <c r="CZ27" s="1470"/>
      <c r="DA27" s="1470"/>
      <c r="DB27" s="1470"/>
      <c r="DC27" s="1470"/>
      <c r="DD27" s="1470"/>
      <c r="DE27" s="1470"/>
      <c r="DF27" s="1470"/>
      <c r="DG27" s="1470"/>
      <c r="DH27" s="1470"/>
      <c r="DI27" s="1470"/>
      <c r="DJ27" s="1470"/>
      <c r="DK27" s="1470"/>
      <c r="DL27" s="1470"/>
      <c r="DM27" s="1470"/>
      <c r="DN27" s="1470"/>
      <c r="DO27" s="1470"/>
      <c r="DP27" s="1470"/>
      <c r="DQ27" s="1470"/>
      <c r="DR27" s="1470"/>
      <c r="DS27" s="1470"/>
      <c r="DT27" s="1470"/>
      <c r="DU27" s="1470"/>
      <c r="DV27" s="1470"/>
      <c r="DW27" s="1470"/>
      <c r="DX27" s="1470"/>
      <c r="DY27" s="1470"/>
      <c r="DZ27" s="1470"/>
      <c r="EA27" s="1470"/>
      <c r="EB27" s="1470"/>
      <c r="EC27" s="1470"/>
      <c r="ED27" s="1470"/>
      <c r="EE27" s="1470"/>
      <c r="EF27" s="1470"/>
      <c r="EG27" s="1470"/>
      <c r="EH27" s="1470"/>
      <c r="EI27" s="1470"/>
      <c r="EJ27" s="1470"/>
      <c r="EK27" s="1470"/>
      <c r="EL27" s="1470"/>
      <c r="EM27" s="1470"/>
      <c r="EN27" s="1470"/>
      <c r="EO27" s="1470"/>
      <c r="EP27" s="1470"/>
      <c r="EQ27" s="1470"/>
      <c r="ER27" s="1470"/>
      <c r="ES27" s="1470"/>
      <c r="ET27" s="1470"/>
      <c r="EU27" s="1470"/>
      <c r="EV27" s="1470"/>
      <c r="EW27" s="1470"/>
      <c r="EX27" s="1470"/>
      <c r="EY27" s="1470"/>
      <c r="EZ27" s="1470"/>
      <c r="FA27" s="1470"/>
      <c r="FB27" s="1470"/>
      <c r="FC27" s="1470"/>
      <c r="FD27" s="1470"/>
      <c r="FE27" s="1470"/>
      <c r="FF27" s="1470"/>
      <c r="FG27" s="1470"/>
      <c r="FH27" s="1470"/>
      <c r="FI27" s="1470"/>
      <c r="FJ27" s="1470"/>
      <c r="FK27" s="1470"/>
      <c r="FL27" s="1470"/>
      <c r="FM27" s="1470"/>
      <c r="FN27" s="1470"/>
      <c r="FO27" s="1470"/>
      <c r="FP27" s="1470"/>
      <c r="FQ27" s="1470"/>
      <c r="FR27" s="1470"/>
      <c r="FS27" s="1470"/>
      <c r="FT27" s="1470"/>
      <c r="FU27" s="1470"/>
      <c r="FV27" s="1470"/>
      <c r="FW27" s="1470"/>
      <c r="FX27" s="1470"/>
      <c r="FY27" s="1470"/>
      <c r="FZ27" s="1470"/>
      <c r="GA27" s="1470"/>
      <c r="GB27" s="1470"/>
      <c r="GC27" s="1470"/>
      <c r="GD27" s="1470"/>
      <c r="GE27" s="1470"/>
      <c r="GF27" s="1470"/>
    </row>
    <row r="28" spans="1:188" ht="45" x14ac:dyDescent="0.25">
      <c r="B28" s="1042">
        <v>1</v>
      </c>
      <c r="C28" s="1092" t="s">
        <v>371</v>
      </c>
      <c r="D28" s="900">
        <f>'1 уровень'!E1862</f>
        <v>225.99999999999997</v>
      </c>
      <c r="E28" s="900">
        <f>'1 уровень'!F1862</f>
        <v>94</v>
      </c>
      <c r="F28" s="900">
        <f>'1 уровень'!G1862</f>
        <v>232</v>
      </c>
      <c r="G28" s="901">
        <f>'1 уровень'!H1862</f>
        <v>246.80851063829786</v>
      </c>
      <c r="H28" s="902">
        <f>'1 уровень'!I1862</f>
        <v>0</v>
      </c>
      <c r="I28" s="902">
        <f>'1 уровень'!J1862</f>
        <v>0</v>
      </c>
      <c r="J28" s="903">
        <f>'1 уровень'!K1862</f>
        <v>0</v>
      </c>
      <c r="K28" s="903">
        <f>'1 уровень'!L1862</f>
        <v>0</v>
      </c>
      <c r="L28" s="903">
        <f>'1 уровень'!M1862</f>
        <v>0</v>
      </c>
      <c r="M28" s="903">
        <f>'1 уровень'!N1862</f>
        <v>0</v>
      </c>
      <c r="N28" s="903">
        <f>'1 уровень'!O1862</f>
        <v>0</v>
      </c>
      <c r="O28" s="903">
        <f>'1 уровень'!P1862</f>
        <v>0</v>
      </c>
      <c r="P28" s="896">
        <f>'1 уровень'!Q1862</f>
        <v>0</v>
      </c>
      <c r="Q28" s="896">
        <f>'1 уровень'!R1862</f>
        <v>0</v>
      </c>
      <c r="R28" s="896">
        <f>'1 уровень'!S1862</f>
        <v>0</v>
      </c>
      <c r="S28" s="896">
        <f>'1 уровень'!T1862</f>
        <v>0</v>
      </c>
      <c r="T28" s="896">
        <f>'1 уровень'!U1862</f>
        <v>0</v>
      </c>
      <c r="U28" s="1619">
        <f>'1 уровень'!V1862</f>
        <v>0</v>
      </c>
      <c r="V28" s="896"/>
      <c r="W28" s="896"/>
      <c r="X28" s="1470"/>
      <c r="Y28" s="1470"/>
      <c r="Z28" s="1470"/>
      <c r="AA28" s="1470"/>
      <c r="AB28" s="1470"/>
      <c r="AC28" s="1470"/>
      <c r="AD28" s="1470"/>
      <c r="AE28" s="1470"/>
      <c r="AF28" s="1470"/>
      <c r="AG28" s="1470"/>
      <c r="AH28" s="1470"/>
      <c r="AI28" s="1470"/>
      <c r="AJ28" s="1470"/>
      <c r="AK28" s="1470"/>
      <c r="AL28" s="1470"/>
      <c r="AM28" s="1470"/>
      <c r="AN28" s="1470"/>
      <c r="AO28" s="1470"/>
      <c r="AP28" s="1470"/>
      <c r="AQ28" s="1470"/>
      <c r="AR28" s="1470"/>
      <c r="AS28" s="1470"/>
      <c r="AT28" s="1470"/>
      <c r="AU28" s="1470"/>
      <c r="AV28" s="1470"/>
      <c r="AW28" s="1470"/>
      <c r="AX28" s="1470"/>
      <c r="AY28" s="1470"/>
      <c r="AZ28" s="1470"/>
      <c r="BA28" s="1470"/>
      <c r="BB28" s="1470"/>
      <c r="BC28" s="1470"/>
      <c r="BD28" s="1470"/>
      <c r="BE28" s="1470"/>
      <c r="BF28" s="1470"/>
      <c r="BG28" s="1470"/>
      <c r="BH28" s="1470"/>
      <c r="BI28" s="1470"/>
      <c r="BJ28" s="1470"/>
      <c r="BK28" s="1470"/>
      <c r="BL28" s="1470"/>
      <c r="BM28" s="1470"/>
      <c r="BN28" s="1470"/>
      <c r="BO28" s="1470"/>
      <c r="BP28" s="1470"/>
      <c r="BQ28" s="1470"/>
      <c r="BR28" s="1470"/>
      <c r="BS28" s="1470"/>
      <c r="BT28" s="1470"/>
      <c r="BU28" s="1470"/>
      <c r="BV28" s="1470"/>
      <c r="BW28" s="1470"/>
      <c r="BX28" s="1470"/>
      <c r="BY28" s="1470"/>
      <c r="BZ28" s="1470"/>
      <c r="CA28" s="1470"/>
      <c r="CB28" s="1470"/>
      <c r="CC28" s="1470"/>
      <c r="CD28" s="1470"/>
      <c r="CE28" s="1470"/>
      <c r="CF28" s="1470"/>
      <c r="CG28" s="1470"/>
      <c r="CH28" s="1470"/>
      <c r="CI28" s="1470"/>
      <c r="CJ28" s="1470"/>
      <c r="CK28" s="1470"/>
      <c r="CL28" s="1470"/>
      <c r="CM28" s="1470"/>
      <c r="CN28" s="1470"/>
      <c r="CO28" s="1470"/>
      <c r="CP28" s="1470"/>
      <c r="CQ28" s="1470"/>
      <c r="CR28" s="1470"/>
      <c r="CS28" s="1470"/>
      <c r="CT28" s="1470"/>
      <c r="CU28" s="1470"/>
      <c r="CV28" s="1470"/>
      <c r="CW28" s="1470"/>
      <c r="CX28" s="1470"/>
      <c r="CY28" s="1470"/>
      <c r="CZ28" s="1470"/>
      <c r="DA28" s="1470"/>
      <c r="DB28" s="1470"/>
      <c r="DC28" s="1470"/>
      <c r="DD28" s="1470"/>
      <c r="DE28" s="1470"/>
      <c r="DF28" s="1470"/>
      <c r="DG28" s="1470"/>
      <c r="DH28" s="1470"/>
      <c r="DI28" s="1470"/>
      <c r="DJ28" s="1470"/>
      <c r="DK28" s="1470"/>
      <c r="DL28" s="1470"/>
      <c r="DM28" s="1470"/>
      <c r="DN28" s="1470"/>
      <c r="DO28" s="1470"/>
      <c r="DP28" s="1470"/>
      <c r="DQ28" s="1470"/>
      <c r="DR28" s="1470"/>
      <c r="DS28" s="1470"/>
      <c r="DT28" s="1470"/>
      <c r="DU28" s="1470"/>
      <c r="DV28" s="1470"/>
      <c r="DW28" s="1470"/>
      <c r="DX28" s="1470"/>
      <c r="DY28" s="1470"/>
      <c r="DZ28" s="1470"/>
      <c r="EA28" s="1470"/>
      <c r="EB28" s="1470"/>
      <c r="EC28" s="1470"/>
      <c r="ED28" s="1470"/>
      <c r="EE28" s="1470"/>
      <c r="EF28" s="1470"/>
      <c r="EG28" s="1470"/>
      <c r="EH28" s="1470"/>
      <c r="EI28" s="1470"/>
      <c r="EJ28" s="1470"/>
      <c r="EK28" s="1470"/>
      <c r="EL28" s="1470"/>
      <c r="EM28" s="1470"/>
      <c r="EN28" s="1470"/>
      <c r="EO28" s="1470"/>
      <c r="EP28" s="1470"/>
      <c r="EQ28" s="1470"/>
      <c r="ER28" s="1470"/>
      <c r="ES28" s="1470"/>
      <c r="ET28" s="1470"/>
      <c r="EU28" s="1470"/>
      <c r="EV28" s="1470"/>
      <c r="EW28" s="1470"/>
      <c r="EX28" s="1470"/>
      <c r="EY28" s="1470"/>
      <c r="EZ28" s="1470"/>
      <c r="FA28" s="1470"/>
      <c r="FB28" s="1470"/>
      <c r="FC28" s="1470"/>
      <c r="FD28" s="1470"/>
      <c r="FE28" s="1470"/>
      <c r="FF28" s="1470"/>
      <c r="FG28" s="1470"/>
      <c r="FH28" s="1470"/>
      <c r="FI28" s="1470"/>
      <c r="FJ28" s="1470"/>
      <c r="FK28" s="1470"/>
      <c r="FL28" s="1470"/>
      <c r="FM28" s="1470"/>
      <c r="FN28" s="1470"/>
      <c r="FO28" s="1470"/>
      <c r="FP28" s="1470"/>
      <c r="FQ28" s="1470"/>
      <c r="FR28" s="1470"/>
      <c r="FS28" s="1470"/>
      <c r="FT28" s="1470"/>
      <c r="FU28" s="1470"/>
      <c r="FV28" s="1470"/>
      <c r="FW28" s="1470"/>
      <c r="FX28" s="1470"/>
      <c r="FY28" s="1470"/>
      <c r="FZ28" s="1470"/>
      <c r="GA28" s="1470"/>
      <c r="GB28" s="1470"/>
      <c r="GC28" s="1470"/>
      <c r="GD28" s="1470"/>
      <c r="GE28" s="1470"/>
      <c r="GF28" s="1470"/>
    </row>
    <row r="29" spans="1:188" ht="30" x14ac:dyDescent="0.25">
      <c r="B29" s="1042">
        <v>1</v>
      </c>
      <c r="C29" s="1092" t="s">
        <v>372</v>
      </c>
      <c r="D29" s="900">
        <f>'1 уровень'!E1863</f>
        <v>0</v>
      </c>
      <c r="E29" s="900">
        <f>'1 уровень'!F1863</f>
        <v>0</v>
      </c>
      <c r="F29" s="900">
        <f>'1 уровень'!G1863</f>
        <v>9</v>
      </c>
      <c r="G29" s="901" t="e">
        <f>'1 уровень'!H1863</f>
        <v>#DIV/0!</v>
      </c>
      <c r="H29" s="902">
        <f>'1 уровень'!I1863</f>
        <v>0</v>
      </c>
      <c r="I29" s="902">
        <f>'1 уровень'!J1863</f>
        <v>0</v>
      </c>
      <c r="J29" s="903">
        <f>'1 уровень'!K1863</f>
        <v>0</v>
      </c>
      <c r="K29" s="903">
        <f>'1 уровень'!L1863</f>
        <v>0</v>
      </c>
      <c r="L29" s="903">
        <f>'1 уровень'!M1863</f>
        <v>0</v>
      </c>
      <c r="M29" s="903">
        <f>'1 уровень'!N1863</f>
        <v>0</v>
      </c>
      <c r="N29" s="903">
        <f>'1 уровень'!O1863</f>
        <v>0</v>
      </c>
      <c r="O29" s="903">
        <f>'1 уровень'!P1863</f>
        <v>0</v>
      </c>
      <c r="P29" s="896">
        <f>'1 уровень'!Q1863</f>
        <v>0</v>
      </c>
      <c r="Q29" s="896">
        <f>'1 уровень'!R1863</f>
        <v>0</v>
      </c>
      <c r="R29" s="896">
        <f>'1 уровень'!S1863</f>
        <v>0</v>
      </c>
      <c r="S29" s="896">
        <f>'1 уровень'!T1863</f>
        <v>0</v>
      </c>
      <c r="T29" s="896">
        <f>'1 уровень'!U1863</f>
        <v>0</v>
      </c>
      <c r="U29" s="1619">
        <f>'1 уровень'!V1863</f>
        <v>0</v>
      </c>
      <c r="V29" s="896"/>
      <c r="W29" s="896"/>
      <c r="X29" s="1470"/>
      <c r="Y29" s="1470"/>
      <c r="Z29" s="1470"/>
      <c r="AA29" s="1470"/>
      <c r="AB29" s="1470"/>
      <c r="AC29" s="1470"/>
      <c r="AD29" s="1470"/>
      <c r="AE29" s="1470"/>
      <c r="AF29" s="1470"/>
      <c r="AG29" s="1470"/>
      <c r="AH29" s="1470"/>
      <c r="AI29" s="1470"/>
      <c r="AJ29" s="1470"/>
      <c r="AK29" s="1470"/>
      <c r="AL29" s="1470"/>
      <c r="AM29" s="1470"/>
      <c r="AN29" s="1470"/>
      <c r="AO29" s="1470"/>
      <c r="AP29" s="1470"/>
      <c r="AQ29" s="1470"/>
      <c r="AR29" s="1470"/>
      <c r="AS29" s="1470"/>
      <c r="AT29" s="1470"/>
      <c r="AU29" s="1470"/>
      <c r="AV29" s="1470"/>
      <c r="AW29" s="1470"/>
      <c r="AX29" s="1470"/>
      <c r="AY29" s="1470"/>
      <c r="AZ29" s="1470"/>
      <c r="BA29" s="1470"/>
      <c r="BB29" s="1470"/>
      <c r="BC29" s="1470"/>
      <c r="BD29" s="1470"/>
      <c r="BE29" s="1470"/>
      <c r="BF29" s="1470"/>
      <c r="BG29" s="1470"/>
      <c r="BH29" s="1470"/>
      <c r="BI29" s="1470"/>
      <c r="BJ29" s="1470"/>
      <c r="BK29" s="1470"/>
      <c r="BL29" s="1470"/>
      <c r="BM29" s="1470"/>
      <c r="BN29" s="1470"/>
      <c r="BO29" s="1470"/>
      <c r="BP29" s="1470"/>
      <c r="BQ29" s="1470"/>
      <c r="BR29" s="1470"/>
      <c r="BS29" s="1470"/>
      <c r="BT29" s="1470"/>
      <c r="BU29" s="1470"/>
      <c r="BV29" s="1470"/>
      <c r="BW29" s="1470"/>
      <c r="BX29" s="1470"/>
      <c r="BY29" s="1470"/>
      <c r="BZ29" s="1470"/>
      <c r="CA29" s="1470"/>
      <c r="CB29" s="1470"/>
      <c r="CC29" s="1470"/>
      <c r="CD29" s="1470"/>
      <c r="CE29" s="1470"/>
      <c r="CF29" s="1470"/>
      <c r="CG29" s="1470"/>
      <c r="CH29" s="1470"/>
      <c r="CI29" s="1470"/>
      <c r="CJ29" s="1470"/>
      <c r="CK29" s="1470"/>
      <c r="CL29" s="1470"/>
      <c r="CM29" s="1470"/>
      <c r="CN29" s="1470"/>
      <c r="CO29" s="1470"/>
      <c r="CP29" s="1470"/>
      <c r="CQ29" s="1470"/>
      <c r="CR29" s="1470"/>
      <c r="CS29" s="1470"/>
      <c r="CT29" s="1470"/>
      <c r="CU29" s="1470"/>
      <c r="CV29" s="1470"/>
      <c r="CW29" s="1470"/>
      <c r="CX29" s="1470"/>
      <c r="CY29" s="1470"/>
      <c r="CZ29" s="1470"/>
      <c r="DA29" s="1470"/>
      <c r="DB29" s="1470"/>
      <c r="DC29" s="1470"/>
      <c r="DD29" s="1470"/>
      <c r="DE29" s="1470"/>
      <c r="DF29" s="1470"/>
      <c r="DG29" s="1470"/>
      <c r="DH29" s="1470"/>
      <c r="DI29" s="1470"/>
      <c r="DJ29" s="1470"/>
      <c r="DK29" s="1470"/>
      <c r="DL29" s="1470"/>
      <c r="DM29" s="1470"/>
      <c r="DN29" s="1470"/>
      <c r="DO29" s="1470"/>
      <c r="DP29" s="1470"/>
      <c r="DQ29" s="1470"/>
      <c r="DR29" s="1470"/>
      <c r="DS29" s="1470"/>
      <c r="DT29" s="1470"/>
      <c r="DU29" s="1470"/>
      <c r="DV29" s="1470"/>
      <c r="DW29" s="1470"/>
      <c r="DX29" s="1470"/>
      <c r="DY29" s="1470"/>
      <c r="DZ29" s="1470"/>
      <c r="EA29" s="1470"/>
      <c r="EB29" s="1470"/>
      <c r="EC29" s="1470"/>
      <c r="ED29" s="1470"/>
      <c r="EE29" s="1470"/>
      <c r="EF29" s="1470"/>
      <c r="EG29" s="1470"/>
      <c r="EH29" s="1470"/>
      <c r="EI29" s="1470"/>
      <c r="EJ29" s="1470"/>
      <c r="EK29" s="1470"/>
      <c r="EL29" s="1470"/>
      <c r="EM29" s="1470"/>
      <c r="EN29" s="1470"/>
      <c r="EO29" s="1470"/>
      <c r="EP29" s="1470"/>
      <c r="EQ29" s="1470"/>
      <c r="ER29" s="1470"/>
      <c r="ES29" s="1470"/>
      <c r="ET29" s="1470"/>
      <c r="EU29" s="1470"/>
      <c r="EV29" s="1470"/>
      <c r="EW29" s="1470"/>
      <c r="EX29" s="1470"/>
      <c r="EY29" s="1470"/>
      <c r="EZ29" s="1470"/>
      <c r="FA29" s="1470"/>
      <c r="FB29" s="1470"/>
      <c r="FC29" s="1470"/>
      <c r="FD29" s="1470"/>
      <c r="FE29" s="1470"/>
      <c r="FF29" s="1470"/>
      <c r="FG29" s="1470"/>
      <c r="FH29" s="1470"/>
      <c r="FI29" s="1470"/>
      <c r="FJ29" s="1470"/>
      <c r="FK29" s="1470"/>
      <c r="FL29" s="1470"/>
      <c r="FM29" s="1470"/>
      <c r="FN29" s="1470"/>
      <c r="FO29" s="1470"/>
      <c r="FP29" s="1470"/>
      <c r="FQ29" s="1470"/>
      <c r="FR29" s="1470"/>
      <c r="FS29" s="1470"/>
      <c r="FT29" s="1470"/>
      <c r="FU29" s="1470"/>
      <c r="FV29" s="1470"/>
      <c r="FW29" s="1470"/>
      <c r="FX29" s="1470"/>
      <c r="FY29" s="1470"/>
      <c r="FZ29" s="1470"/>
      <c r="GA29" s="1470"/>
      <c r="GB29" s="1470"/>
      <c r="GC29" s="1470"/>
      <c r="GD29" s="1470"/>
      <c r="GE29" s="1470"/>
      <c r="GF29" s="1470"/>
    </row>
    <row r="30" spans="1:188" ht="45" x14ac:dyDescent="0.25">
      <c r="B30" s="1042">
        <v>1</v>
      </c>
      <c r="C30" s="1092" t="s">
        <v>317</v>
      </c>
      <c r="D30" s="900">
        <f>'1 уровень'!E1864</f>
        <v>1667.1999999999998</v>
      </c>
      <c r="E30" s="900">
        <f>'1 уровень'!F1864</f>
        <v>695</v>
      </c>
      <c r="F30" s="900">
        <f>'1 уровень'!G1864</f>
        <v>1116</v>
      </c>
      <c r="G30" s="901">
        <f>'1 уровень'!H1864</f>
        <v>160.57553956834531</v>
      </c>
      <c r="H30" s="902">
        <f>'1 уровень'!I1864</f>
        <v>0</v>
      </c>
      <c r="I30" s="902">
        <f>'1 уровень'!J1864</f>
        <v>0</v>
      </c>
      <c r="J30" s="903">
        <f>'1 уровень'!K1864</f>
        <v>0</v>
      </c>
      <c r="K30" s="903">
        <f>'1 уровень'!L1864</f>
        <v>0</v>
      </c>
      <c r="L30" s="903">
        <f>'1 уровень'!M1864</f>
        <v>0</v>
      </c>
      <c r="M30" s="903">
        <f>'1 уровень'!N1864</f>
        <v>0</v>
      </c>
      <c r="N30" s="903">
        <f>'1 уровень'!O1864</f>
        <v>0</v>
      </c>
      <c r="O30" s="903">
        <f>'1 уровень'!P1864</f>
        <v>0</v>
      </c>
      <c r="P30" s="896">
        <f>'1 уровень'!Q1864</f>
        <v>0</v>
      </c>
      <c r="Q30" s="896">
        <f>'1 уровень'!R1864</f>
        <v>0</v>
      </c>
      <c r="R30" s="896">
        <f>'1 уровень'!S1864</f>
        <v>0</v>
      </c>
      <c r="S30" s="896">
        <f>'1 уровень'!T1864</f>
        <v>0</v>
      </c>
      <c r="T30" s="896">
        <f>'1 уровень'!U1864</f>
        <v>0</v>
      </c>
      <c r="U30" s="1619">
        <f>'1 уровень'!V1864</f>
        <v>0</v>
      </c>
      <c r="V30" s="896"/>
      <c r="W30" s="896"/>
      <c r="X30" s="1470"/>
      <c r="Y30" s="1470"/>
      <c r="Z30" s="1470"/>
      <c r="AA30" s="1470"/>
      <c r="AB30" s="1470"/>
      <c r="AC30" s="1470"/>
      <c r="AD30" s="1470"/>
      <c r="AE30" s="1470"/>
      <c r="AF30" s="1470"/>
      <c r="AG30" s="1470"/>
      <c r="AH30" s="1470"/>
      <c r="AI30" s="1470"/>
      <c r="AJ30" s="1470"/>
      <c r="AK30" s="1470"/>
      <c r="AL30" s="1470"/>
      <c r="AM30" s="1470"/>
      <c r="AN30" s="1470"/>
      <c r="AO30" s="1470"/>
      <c r="AP30" s="1470"/>
      <c r="AQ30" s="1470"/>
      <c r="AR30" s="1470"/>
      <c r="AS30" s="1470"/>
      <c r="AT30" s="1470"/>
      <c r="AU30" s="1470"/>
      <c r="AV30" s="1470"/>
      <c r="AW30" s="1470"/>
      <c r="AX30" s="1470"/>
      <c r="AY30" s="1470"/>
      <c r="AZ30" s="1470"/>
      <c r="BA30" s="1470"/>
      <c r="BB30" s="1470"/>
      <c r="BC30" s="1470"/>
      <c r="BD30" s="1470"/>
      <c r="BE30" s="1470"/>
      <c r="BF30" s="1470"/>
      <c r="BG30" s="1470"/>
      <c r="BH30" s="1470"/>
      <c r="BI30" s="1470"/>
      <c r="BJ30" s="1470"/>
      <c r="BK30" s="1470"/>
      <c r="BL30" s="1470"/>
      <c r="BM30" s="1470"/>
      <c r="BN30" s="1470"/>
      <c r="BO30" s="1470"/>
      <c r="BP30" s="1470"/>
      <c r="BQ30" s="1470"/>
      <c r="BR30" s="1470"/>
      <c r="BS30" s="1470"/>
      <c r="BT30" s="1470"/>
      <c r="BU30" s="1470"/>
      <c r="BV30" s="1470"/>
      <c r="BW30" s="1470"/>
      <c r="BX30" s="1470"/>
      <c r="BY30" s="1470"/>
      <c r="BZ30" s="1470"/>
      <c r="CA30" s="1470"/>
      <c r="CB30" s="1470"/>
      <c r="CC30" s="1470"/>
      <c r="CD30" s="1470"/>
      <c r="CE30" s="1470"/>
      <c r="CF30" s="1470"/>
      <c r="CG30" s="1470"/>
      <c r="CH30" s="1470"/>
      <c r="CI30" s="1470"/>
      <c r="CJ30" s="1470"/>
      <c r="CK30" s="1470"/>
      <c r="CL30" s="1470"/>
      <c r="CM30" s="1470"/>
      <c r="CN30" s="1470"/>
      <c r="CO30" s="1470"/>
      <c r="CP30" s="1470"/>
      <c r="CQ30" s="1470"/>
      <c r="CR30" s="1470"/>
      <c r="CS30" s="1470"/>
      <c r="CT30" s="1470"/>
      <c r="CU30" s="1470"/>
      <c r="CV30" s="1470"/>
      <c r="CW30" s="1470"/>
      <c r="CX30" s="1470"/>
      <c r="CY30" s="1470"/>
      <c r="CZ30" s="1470"/>
      <c r="DA30" s="1470"/>
      <c r="DB30" s="1470"/>
      <c r="DC30" s="1470"/>
      <c r="DD30" s="1470"/>
      <c r="DE30" s="1470"/>
      <c r="DF30" s="1470"/>
      <c r="DG30" s="1470"/>
      <c r="DH30" s="1470"/>
      <c r="DI30" s="1470"/>
      <c r="DJ30" s="1470"/>
      <c r="DK30" s="1470"/>
      <c r="DL30" s="1470"/>
      <c r="DM30" s="1470"/>
      <c r="DN30" s="1470"/>
      <c r="DO30" s="1470"/>
      <c r="DP30" s="1470"/>
      <c r="DQ30" s="1470"/>
      <c r="DR30" s="1470"/>
      <c r="DS30" s="1470"/>
      <c r="DT30" s="1470"/>
      <c r="DU30" s="1470"/>
      <c r="DV30" s="1470"/>
      <c r="DW30" s="1470"/>
      <c r="DX30" s="1470"/>
      <c r="DY30" s="1470"/>
      <c r="DZ30" s="1470"/>
      <c r="EA30" s="1470"/>
      <c r="EB30" s="1470"/>
      <c r="EC30" s="1470"/>
      <c r="ED30" s="1470"/>
      <c r="EE30" s="1470"/>
      <c r="EF30" s="1470"/>
      <c r="EG30" s="1470"/>
      <c r="EH30" s="1470"/>
      <c r="EI30" s="1470"/>
      <c r="EJ30" s="1470"/>
      <c r="EK30" s="1470"/>
      <c r="EL30" s="1470"/>
      <c r="EM30" s="1470"/>
      <c r="EN30" s="1470"/>
      <c r="EO30" s="1470"/>
      <c r="EP30" s="1470"/>
      <c r="EQ30" s="1470"/>
      <c r="ER30" s="1470"/>
      <c r="ES30" s="1470"/>
      <c r="ET30" s="1470"/>
      <c r="EU30" s="1470"/>
      <c r="EV30" s="1470"/>
      <c r="EW30" s="1470"/>
      <c r="EX30" s="1470"/>
      <c r="EY30" s="1470"/>
      <c r="EZ30" s="1470"/>
      <c r="FA30" s="1470"/>
      <c r="FB30" s="1470"/>
      <c r="FC30" s="1470"/>
      <c r="FD30" s="1470"/>
      <c r="FE30" s="1470"/>
      <c r="FF30" s="1470"/>
      <c r="FG30" s="1470"/>
      <c r="FH30" s="1470"/>
      <c r="FI30" s="1470"/>
      <c r="FJ30" s="1470"/>
      <c r="FK30" s="1470"/>
      <c r="FL30" s="1470"/>
      <c r="FM30" s="1470"/>
      <c r="FN30" s="1470"/>
      <c r="FO30" s="1470"/>
      <c r="FP30" s="1470"/>
      <c r="FQ30" s="1470"/>
      <c r="FR30" s="1470"/>
      <c r="FS30" s="1470"/>
      <c r="FT30" s="1470"/>
      <c r="FU30" s="1470"/>
      <c r="FV30" s="1470"/>
      <c r="FW30" s="1470"/>
      <c r="FX30" s="1470"/>
      <c r="FY30" s="1470"/>
      <c r="FZ30" s="1470"/>
      <c r="GA30" s="1470"/>
      <c r="GB30" s="1470"/>
      <c r="GC30" s="1470"/>
      <c r="GD30" s="1470"/>
      <c r="GE30" s="1470"/>
      <c r="GF30" s="1470"/>
    </row>
    <row r="31" spans="1:188" ht="30" x14ac:dyDescent="0.25">
      <c r="B31" s="1042">
        <v>1</v>
      </c>
      <c r="C31" s="1092" t="s">
        <v>318</v>
      </c>
      <c r="D31" s="900">
        <f>'1 уровень'!E1865</f>
        <v>345.4</v>
      </c>
      <c r="E31" s="900">
        <f>'1 уровень'!F1865</f>
        <v>143</v>
      </c>
      <c r="F31" s="900">
        <f>'1 уровень'!G1865</f>
        <v>308</v>
      </c>
      <c r="G31" s="901">
        <f>'1 уровень'!H1865</f>
        <v>215.38461538461539</v>
      </c>
      <c r="H31" s="902">
        <f>'1 уровень'!I1865</f>
        <v>0</v>
      </c>
      <c r="I31" s="902">
        <f>'1 уровень'!J1865</f>
        <v>0</v>
      </c>
      <c r="J31" s="903">
        <f>'1 уровень'!K1865</f>
        <v>0</v>
      </c>
      <c r="K31" s="903">
        <f>'1 уровень'!L1865</f>
        <v>0</v>
      </c>
      <c r="L31" s="903">
        <f>'1 уровень'!M1865</f>
        <v>0</v>
      </c>
      <c r="M31" s="903">
        <f>'1 уровень'!N1865</f>
        <v>0</v>
      </c>
      <c r="N31" s="903">
        <f>'1 уровень'!O1865</f>
        <v>0</v>
      </c>
      <c r="O31" s="903">
        <f>'1 уровень'!P1865</f>
        <v>0</v>
      </c>
      <c r="P31" s="896">
        <f>'1 уровень'!Q1865</f>
        <v>0</v>
      </c>
      <c r="Q31" s="896">
        <f>'1 уровень'!R1865</f>
        <v>0</v>
      </c>
      <c r="R31" s="896">
        <f>'1 уровень'!S1865</f>
        <v>0</v>
      </c>
      <c r="S31" s="896">
        <f>'1 уровень'!T1865</f>
        <v>0</v>
      </c>
      <c r="T31" s="896">
        <f>'1 уровень'!U1865</f>
        <v>0</v>
      </c>
      <c r="U31" s="1619">
        <f>'1 уровень'!V1865</f>
        <v>0</v>
      </c>
      <c r="V31" s="896"/>
      <c r="W31" s="896"/>
      <c r="X31" s="1470"/>
      <c r="Y31" s="1470"/>
      <c r="Z31" s="1470"/>
      <c r="AA31" s="1470"/>
      <c r="AB31" s="1470"/>
      <c r="AC31" s="1470"/>
      <c r="AD31" s="1470"/>
      <c r="AE31" s="1470"/>
      <c r="AF31" s="1470"/>
      <c r="AG31" s="1470"/>
      <c r="AH31" s="1470"/>
      <c r="AI31" s="1470"/>
      <c r="AJ31" s="1470"/>
      <c r="AK31" s="1470"/>
      <c r="AL31" s="1470"/>
      <c r="AM31" s="1470"/>
      <c r="AN31" s="1470"/>
      <c r="AO31" s="1470"/>
      <c r="AP31" s="1470"/>
      <c r="AQ31" s="1470"/>
      <c r="AR31" s="1470"/>
      <c r="AS31" s="1470"/>
      <c r="AT31" s="1470"/>
      <c r="AU31" s="1470"/>
      <c r="AV31" s="1470"/>
      <c r="AW31" s="1470"/>
      <c r="AX31" s="1470"/>
      <c r="AY31" s="1470"/>
      <c r="AZ31" s="1470"/>
      <c r="BA31" s="1470"/>
      <c r="BB31" s="1470"/>
      <c r="BC31" s="1470"/>
      <c r="BD31" s="1470"/>
      <c r="BE31" s="1470"/>
      <c r="BF31" s="1470"/>
      <c r="BG31" s="1470"/>
      <c r="BH31" s="1470"/>
      <c r="BI31" s="1470"/>
      <c r="BJ31" s="1470"/>
      <c r="BK31" s="1470"/>
      <c r="BL31" s="1470"/>
      <c r="BM31" s="1470"/>
      <c r="BN31" s="1470"/>
      <c r="BO31" s="1470"/>
      <c r="BP31" s="1470"/>
      <c r="BQ31" s="1470"/>
      <c r="BR31" s="1470"/>
      <c r="BS31" s="1470"/>
      <c r="BT31" s="1470"/>
      <c r="BU31" s="1470"/>
      <c r="BV31" s="1470"/>
      <c r="BW31" s="1470"/>
      <c r="BX31" s="1470"/>
      <c r="BY31" s="1470"/>
      <c r="BZ31" s="1470"/>
      <c r="CA31" s="1470"/>
      <c r="CB31" s="1470"/>
      <c r="CC31" s="1470"/>
      <c r="CD31" s="1470"/>
      <c r="CE31" s="1470"/>
      <c r="CF31" s="1470"/>
      <c r="CG31" s="1470"/>
      <c r="CH31" s="1470"/>
      <c r="CI31" s="1470"/>
      <c r="CJ31" s="1470"/>
      <c r="CK31" s="1470"/>
      <c r="CL31" s="1470"/>
      <c r="CM31" s="1470"/>
      <c r="CN31" s="1470"/>
      <c r="CO31" s="1470"/>
      <c r="CP31" s="1470"/>
      <c r="CQ31" s="1470"/>
      <c r="CR31" s="1470"/>
      <c r="CS31" s="1470"/>
      <c r="CT31" s="1470"/>
      <c r="CU31" s="1470"/>
      <c r="CV31" s="1470"/>
      <c r="CW31" s="1470"/>
      <c r="CX31" s="1470"/>
      <c r="CY31" s="1470"/>
      <c r="CZ31" s="1470"/>
      <c r="DA31" s="1470"/>
      <c r="DB31" s="1470"/>
      <c r="DC31" s="1470"/>
      <c r="DD31" s="1470"/>
      <c r="DE31" s="1470"/>
      <c r="DF31" s="1470"/>
      <c r="DG31" s="1470"/>
      <c r="DH31" s="1470"/>
      <c r="DI31" s="1470"/>
      <c r="DJ31" s="1470"/>
      <c r="DK31" s="1470"/>
      <c r="DL31" s="1470"/>
      <c r="DM31" s="1470"/>
      <c r="DN31" s="1470"/>
      <c r="DO31" s="1470"/>
      <c r="DP31" s="1470"/>
      <c r="DQ31" s="1470"/>
      <c r="DR31" s="1470"/>
      <c r="DS31" s="1470"/>
      <c r="DT31" s="1470"/>
      <c r="DU31" s="1470"/>
      <c r="DV31" s="1470"/>
      <c r="DW31" s="1470"/>
      <c r="DX31" s="1470"/>
      <c r="DY31" s="1470"/>
      <c r="DZ31" s="1470"/>
      <c r="EA31" s="1470"/>
      <c r="EB31" s="1470"/>
      <c r="EC31" s="1470"/>
      <c r="ED31" s="1470"/>
      <c r="EE31" s="1470"/>
      <c r="EF31" s="1470"/>
      <c r="EG31" s="1470"/>
      <c r="EH31" s="1470"/>
      <c r="EI31" s="1470"/>
      <c r="EJ31" s="1470"/>
      <c r="EK31" s="1470"/>
      <c r="EL31" s="1470"/>
      <c r="EM31" s="1470"/>
      <c r="EN31" s="1470"/>
      <c r="EO31" s="1470"/>
      <c r="EP31" s="1470"/>
      <c r="EQ31" s="1470"/>
      <c r="ER31" s="1470"/>
      <c r="ES31" s="1470"/>
      <c r="ET31" s="1470"/>
      <c r="EU31" s="1470"/>
      <c r="EV31" s="1470"/>
      <c r="EW31" s="1470"/>
      <c r="EX31" s="1470"/>
      <c r="EY31" s="1470"/>
      <c r="EZ31" s="1470"/>
      <c r="FA31" s="1470"/>
      <c r="FB31" s="1470"/>
      <c r="FC31" s="1470"/>
      <c r="FD31" s="1470"/>
      <c r="FE31" s="1470"/>
      <c r="FF31" s="1470"/>
      <c r="FG31" s="1470"/>
      <c r="FH31" s="1470"/>
      <c r="FI31" s="1470"/>
      <c r="FJ31" s="1470"/>
      <c r="FK31" s="1470"/>
      <c r="FL31" s="1470"/>
      <c r="FM31" s="1470"/>
      <c r="FN31" s="1470"/>
      <c r="FO31" s="1470"/>
      <c r="FP31" s="1470"/>
      <c r="FQ31" s="1470"/>
      <c r="FR31" s="1470"/>
      <c r="FS31" s="1470"/>
      <c r="FT31" s="1470"/>
      <c r="FU31" s="1470"/>
      <c r="FV31" s="1470"/>
      <c r="FW31" s="1470"/>
      <c r="FX31" s="1470"/>
      <c r="FY31" s="1470"/>
      <c r="FZ31" s="1470"/>
      <c r="GA31" s="1470"/>
      <c r="GB31" s="1470"/>
      <c r="GC31" s="1470"/>
      <c r="GD31" s="1470"/>
      <c r="GE31" s="1470"/>
      <c r="GF31" s="1470"/>
    </row>
    <row r="32" spans="1:188" ht="60" x14ac:dyDescent="0.25">
      <c r="B32" s="1042">
        <v>1</v>
      </c>
      <c r="C32" s="1092" t="s">
        <v>329</v>
      </c>
      <c r="D32" s="900">
        <f>'1 уровень'!E1866</f>
        <v>1230.8</v>
      </c>
      <c r="E32" s="900">
        <f>'1 уровень'!F1866</f>
        <v>514</v>
      </c>
      <c r="F32" s="900">
        <f>'1 уровень'!G1866</f>
        <v>805</v>
      </c>
      <c r="G32" s="901">
        <f>'1 уровень'!H1866</f>
        <v>156.61478599221789</v>
      </c>
      <c r="H32" s="902">
        <f>'1 уровень'!I1866</f>
        <v>0</v>
      </c>
      <c r="I32" s="902">
        <f>'1 уровень'!J1866</f>
        <v>0</v>
      </c>
      <c r="J32" s="903">
        <f>'1 уровень'!K1866</f>
        <v>0</v>
      </c>
      <c r="K32" s="903">
        <f>'1 уровень'!L1866</f>
        <v>0</v>
      </c>
      <c r="L32" s="903">
        <f>'1 уровень'!M1866</f>
        <v>0</v>
      </c>
      <c r="M32" s="903">
        <f>'1 уровень'!N1866</f>
        <v>0</v>
      </c>
      <c r="N32" s="903">
        <f>'1 уровень'!O1866</f>
        <v>0</v>
      </c>
      <c r="O32" s="903">
        <f>'1 уровень'!P1866</f>
        <v>0</v>
      </c>
      <c r="P32" s="896">
        <f>'1 уровень'!Q1866</f>
        <v>0</v>
      </c>
      <c r="Q32" s="896">
        <f>'1 уровень'!R1866</f>
        <v>0</v>
      </c>
      <c r="R32" s="896">
        <f>'1 уровень'!S1866</f>
        <v>0</v>
      </c>
      <c r="S32" s="896">
        <f>'1 уровень'!T1866</f>
        <v>0</v>
      </c>
      <c r="T32" s="896">
        <f>'1 уровень'!U1866</f>
        <v>0</v>
      </c>
      <c r="U32" s="1619">
        <f>'1 уровень'!V1866</f>
        <v>0</v>
      </c>
      <c r="V32" s="896"/>
      <c r="W32" s="896"/>
      <c r="X32" s="1470"/>
      <c r="Y32" s="1470"/>
      <c r="Z32" s="1470"/>
      <c r="AA32" s="1470"/>
      <c r="AB32" s="1470"/>
      <c r="AC32" s="1470"/>
      <c r="AD32" s="1470"/>
      <c r="AE32" s="1470"/>
      <c r="AF32" s="1470"/>
      <c r="AG32" s="1470"/>
      <c r="AH32" s="1470"/>
      <c r="AI32" s="1470"/>
      <c r="AJ32" s="1470"/>
      <c r="AK32" s="1470"/>
      <c r="AL32" s="1470"/>
      <c r="AM32" s="1470"/>
      <c r="AN32" s="1470"/>
      <c r="AO32" s="1470"/>
      <c r="AP32" s="1470"/>
      <c r="AQ32" s="1470"/>
      <c r="AR32" s="1470"/>
      <c r="AS32" s="1470"/>
      <c r="AT32" s="1470"/>
      <c r="AU32" s="1470"/>
      <c r="AV32" s="1470"/>
      <c r="AW32" s="1470"/>
      <c r="AX32" s="1470"/>
      <c r="AY32" s="1470"/>
      <c r="AZ32" s="1470"/>
      <c r="BA32" s="1470"/>
      <c r="BB32" s="1470"/>
      <c r="BC32" s="1470"/>
      <c r="BD32" s="1470"/>
      <c r="BE32" s="1470"/>
      <c r="BF32" s="1470"/>
      <c r="BG32" s="1470"/>
      <c r="BH32" s="1470"/>
      <c r="BI32" s="1470"/>
      <c r="BJ32" s="1470"/>
      <c r="BK32" s="1470"/>
      <c r="BL32" s="1470"/>
      <c r="BM32" s="1470"/>
      <c r="BN32" s="1470"/>
      <c r="BO32" s="1470"/>
      <c r="BP32" s="1470"/>
      <c r="BQ32" s="1470"/>
      <c r="BR32" s="1470"/>
      <c r="BS32" s="1470"/>
      <c r="BT32" s="1470"/>
      <c r="BU32" s="1470"/>
      <c r="BV32" s="1470"/>
      <c r="BW32" s="1470"/>
      <c r="BX32" s="1470"/>
      <c r="BY32" s="1470"/>
      <c r="BZ32" s="1470"/>
      <c r="CA32" s="1470"/>
      <c r="CB32" s="1470"/>
      <c r="CC32" s="1470"/>
      <c r="CD32" s="1470"/>
      <c r="CE32" s="1470"/>
      <c r="CF32" s="1470"/>
      <c r="CG32" s="1470"/>
      <c r="CH32" s="1470"/>
      <c r="CI32" s="1470"/>
      <c r="CJ32" s="1470"/>
      <c r="CK32" s="1470"/>
      <c r="CL32" s="1470"/>
      <c r="CM32" s="1470"/>
      <c r="CN32" s="1470"/>
      <c r="CO32" s="1470"/>
      <c r="CP32" s="1470"/>
      <c r="CQ32" s="1470"/>
      <c r="CR32" s="1470"/>
      <c r="CS32" s="1470"/>
      <c r="CT32" s="1470"/>
      <c r="CU32" s="1470"/>
      <c r="CV32" s="1470"/>
      <c r="CW32" s="1470"/>
      <c r="CX32" s="1470"/>
      <c r="CY32" s="1470"/>
      <c r="CZ32" s="1470"/>
      <c r="DA32" s="1470"/>
      <c r="DB32" s="1470"/>
      <c r="DC32" s="1470"/>
      <c r="DD32" s="1470"/>
      <c r="DE32" s="1470"/>
      <c r="DF32" s="1470"/>
      <c r="DG32" s="1470"/>
      <c r="DH32" s="1470"/>
      <c r="DI32" s="1470"/>
      <c r="DJ32" s="1470"/>
      <c r="DK32" s="1470"/>
      <c r="DL32" s="1470"/>
      <c r="DM32" s="1470"/>
      <c r="DN32" s="1470"/>
      <c r="DO32" s="1470"/>
      <c r="DP32" s="1470"/>
      <c r="DQ32" s="1470"/>
      <c r="DR32" s="1470"/>
      <c r="DS32" s="1470"/>
      <c r="DT32" s="1470"/>
      <c r="DU32" s="1470"/>
      <c r="DV32" s="1470"/>
      <c r="DW32" s="1470"/>
      <c r="DX32" s="1470"/>
      <c r="DY32" s="1470"/>
      <c r="DZ32" s="1470"/>
      <c r="EA32" s="1470"/>
      <c r="EB32" s="1470"/>
      <c r="EC32" s="1470"/>
      <c r="ED32" s="1470"/>
      <c r="EE32" s="1470"/>
      <c r="EF32" s="1470"/>
      <c r="EG32" s="1470"/>
      <c r="EH32" s="1470"/>
      <c r="EI32" s="1470"/>
      <c r="EJ32" s="1470"/>
      <c r="EK32" s="1470"/>
      <c r="EL32" s="1470"/>
      <c r="EM32" s="1470"/>
      <c r="EN32" s="1470"/>
      <c r="EO32" s="1470"/>
      <c r="EP32" s="1470"/>
      <c r="EQ32" s="1470"/>
      <c r="ER32" s="1470"/>
      <c r="ES32" s="1470"/>
      <c r="ET32" s="1470"/>
      <c r="EU32" s="1470"/>
      <c r="EV32" s="1470"/>
      <c r="EW32" s="1470"/>
      <c r="EX32" s="1470"/>
      <c r="EY32" s="1470"/>
      <c r="EZ32" s="1470"/>
      <c r="FA32" s="1470"/>
      <c r="FB32" s="1470"/>
      <c r="FC32" s="1470"/>
      <c r="FD32" s="1470"/>
      <c r="FE32" s="1470"/>
      <c r="FF32" s="1470"/>
      <c r="FG32" s="1470"/>
      <c r="FH32" s="1470"/>
      <c r="FI32" s="1470"/>
      <c r="FJ32" s="1470"/>
      <c r="FK32" s="1470"/>
      <c r="FL32" s="1470"/>
      <c r="FM32" s="1470"/>
      <c r="FN32" s="1470"/>
      <c r="FO32" s="1470"/>
      <c r="FP32" s="1470"/>
      <c r="FQ32" s="1470"/>
      <c r="FR32" s="1470"/>
      <c r="FS32" s="1470"/>
      <c r="FT32" s="1470"/>
      <c r="FU32" s="1470"/>
      <c r="FV32" s="1470"/>
      <c r="FW32" s="1470"/>
      <c r="FX32" s="1470"/>
      <c r="FY32" s="1470"/>
      <c r="FZ32" s="1470"/>
      <c r="GA32" s="1470"/>
      <c r="GB32" s="1470"/>
      <c r="GC32" s="1470"/>
      <c r="GD32" s="1470"/>
      <c r="GE32" s="1470"/>
      <c r="GF32" s="1470"/>
    </row>
    <row r="33" spans="2:188" ht="45" x14ac:dyDescent="0.25">
      <c r="B33" s="1042">
        <v>1</v>
      </c>
      <c r="C33" s="1092" t="s">
        <v>330</v>
      </c>
      <c r="D33" s="900">
        <f>'1 уровень'!E1867</f>
        <v>91</v>
      </c>
      <c r="E33" s="900">
        <f>'1 уровень'!F1867</f>
        <v>38</v>
      </c>
      <c r="F33" s="900">
        <f>'1 уровень'!G1867</f>
        <v>3</v>
      </c>
      <c r="G33" s="901">
        <f>'1 уровень'!H1867</f>
        <v>7.8947368421052628</v>
      </c>
      <c r="H33" s="902">
        <f>'1 уровень'!I1867</f>
        <v>0</v>
      </c>
      <c r="I33" s="902">
        <f>'1 уровень'!J1867</f>
        <v>0</v>
      </c>
      <c r="J33" s="903">
        <f>'1 уровень'!K1867</f>
        <v>0</v>
      </c>
      <c r="K33" s="903">
        <f>'1 уровень'!L1867</f>
        <v>0</v>
      </c>
      <c r="L33" s="903">
        <f>'1 уровень'!M1867</f>
        <v>0</v>
      </c>
      <c r="M33" s="903">
        <f>'1 уровень'!N1867</f>
        <v>0</v>
      </c>
      <c r="N33" s="903">
        <f>'1 уровень'!O1867</f>
        <v>0</v>
      </c>
      <c r="O33" s="903">
        <f>'1 уровень'!P1867</f>
        <v>0</v>
      </c>
      <c r="P33" s="896">
        <f>'1 уровень'!Q1867</f>
        <v>0</v>
      </c>
      <c r="Q33" s="896">
        <f>'1 уровень'!R1867</f>
        <v>0</v>
      </c>
      <c r="R33" s="896">
        <f>'1 уровень'!S1867</f>
        <v>0</v>
      </c>
      <c r="S33" s="896">
        <f>'1 уровень'!T1867</f>
        <v>0</v>
      </c>
      <c r="T33" s="896">
        <f>'1 уровень'!U1867</f>
        <v>0</v>
      </c>
      <c r="U33" s="1619">
        <f>'1 уровень'!V1867</f>
        <v>0</v>
      </c>
      <c r="V33" s="896"/>
      <c r="W33" s="896"/>
      <c r="X33" s="1470"/>
      <c r="Y33" s="1470"/>
      <c r="Z33" s="1470"/>
      <c r="AA33" s="1470"/>
      <c r="AB33" s="1470"/>
      <c r="AC33" s="1470"/>
      <c r="AD33" s="1470"/>
      <c r="AE33" s="1470"/>
      <c r="AF33" s="1470"/>
      <c r="AG33" s="1470"/>
      <c r="AH33" s="1470"/>
      <c r="AI33" s="1470"/>
      <c r="AJ33" s="1470"/>
      <c r="AK33" s="1470"/>
      <c r="AL33" s="1470"/>
      <c r="AM33" s="1470"/>
      <c r="AN33" s="1470"/>
      <c r="AO33" s="1470"/>
      <c r="AP33" s="1470"/>
      <c r="AQ33" s="1470"/>
      <c r="AR33" s="1470"/>
      <c r="AS33" s="1470"/>
      <c r="AT33" s="1470"/>
      <c r="AU33" s="1470"/>
      <c r="AV33" s="1470"/>
      <c r="AW33" s="1470"/>
      <c r="AX33" s="1470"/>
      <c r="AY33" s="1470"/>
      <c r="AZ33" s="1470"/>
      <c r="BA33" s="1470"/>
      <c r="BB33" s="1470"/>
      <c r="BC33" s="1470"/>
      <c r="BD33" s="1470"/>
      <c r="BE33" s="1470"/>
      <c r="BF33" s="1470"/>
      <c r="BG33" s="1470"/>
      <c r="BH33" s="1470"/>
      <c r="BI33" s="1470"/>
      <c r="BJ33" s="1470"/>
      <c r="BK33" s="1470"/>
      <c r="BL33" s="1470"/>
      <c r="BM33" s="1470"/>
      <c r="BN33" s="1470"/>
      <c r="BO33" s="1470"/>
      <c r="BP33" s="1470"/>
      <c r="BQ33" s="1470"/>
      <c r="BR33" s="1470"/>
      <c r="BS33" s="1470"/>
      <c r="BT33" s="1470"/>
      <c r="BU33" s="1470"/>
      <c r="BV33" s="1470"/>
      <c r="BW33" s="1470"/>
      <c r="BX33" s="1470"/>
      <c r="BY33" s="1470"/>
      <c r="BZ33" s="1470"/>
      <c r="CA33" s="1470"/>
      <c r="CB33" s="1470"/>
      <c r="CC33" s="1470"/>
      <c r="CD33" s="1470"/>
      <c r="CE33" s="1470"/>
      <c r="CF33" s="1470"/>
      <c r="CG33" s="1470"/>
      <c r="CH33" s="1470"/>
      <c r="CI33" s="1470"/>
      <c r="CJ33" s="1470"/>
      <c r="CK33" s="1470"/>
      <c r="CL33" s="1470"/>
      <c r="CM33" s="1470"/>
      <c r="CN33" s="1470"/>
      <c r="CO33" s="1470"/>
      <c r="CP33" s="1470"/>
      <c r="CQ33" s="1470"/>
      <c r="CR33" s="1470"/>
      <c r="CS33" s="1470"/>
      <c r="CT33" s="1470"/>
      <c r="CU33" s="1470"/>
      <c r="CV33" s="1470"/>
      <c r="CW33" s="1470"/>
      <c r="CX33" s="1470"/>
      <c r="CY33" s="1470"/>
      <c r="CZ33" s="1470"/>
      <c r="DA33" s="1470"/>
      <c r="DB33" s="1470"/>
      <c r="DC33" s="1470"/>
      <c r="DD33" s="1470"/>
      <c r="DE33" s="1470"/>
      <c r="DF33" s="1470"/>
      <c r="DG33" s="1470"/>
      <c r="DH33" s="1470"/>
      <c r="DI33" s="1470"/>
      <c r="DJ33" s="1470"/>
      <c r="DK33" s="1470"/>
      <c r="DL33" s="1470"/>
      <c r="DM33" s="1470"/>
      <c r="DN33" s="1470"/>
      <c r="DO33" s="1470"/>
      <c r="DP33" s="1470"/>
      <c r="DQ33" s="1470"/>
      <c r="DR33" s="1470"/>
      <c r="DS33" s="1470"/>
      <c r="DT33" s="1470"/>
      <c r="DU33" s="1470"/>
      <c r="DV33" s="1470"/>
      <c r="DW33" s="1470"/>
      <c r="DX33" s="1470"/>
      <c r="DY33" s="1470"/>
      <c r="DZ33" s="1470"/>
      <c r="EA33" s="1470"/>
      <c r="EB33" s="1470"/>
      <c r="EC33" s="1470"/>
      <c r="ED33" s="1470"/>
      <c r="EE33" s="1470"/>
      <c r="EF33" s="1470"/>
      <c r="EG33" s="1470"/>
      <c r="EH33" s="1470"/>
      <c r="EI33" s="1470"/>
      <c r="EJ33" s="1470"/>
      <c r="EK33" s="1470"/>
      <c r="EL33" s="1470"/>
      <c r="EM33" s="1470"/>
      <c r="EN33" s="1470"/>
      <c r="EO33" s="1470"/>
      <c r="EP33" s="1470"/>
      <c r="EQ33" s="1470"/>
      <c r="ER33" s="1470"/>
      <c r="ES33" s="1470"/>
      <c r="ET33" s="1470"/>
      <c r="EU33" s="1470"/>
      <c r="EV33" s="1470"/>
      <c r="EW33" s="1470"/>
      <c r="EX33" s="1470"/>
      <c r="EY33" s="1470"/>
      <c r="EZ33" s="1470"/>
      <c r="FA33" s="1470"/>
      <c r="FB33" s="1470"/>
      <c r="FC33" s="1470"/>
      <c r="FD33" s="1470"/>
      <c r="FE33" s="1470"/>
      <c r="FF33" s="1470"/>
      <c r="FG33" s="1470"/>
      <c r="FH33" s="1470"/>
      <c r="FI33" s="1470"/>
      <c r="FJ33" s="1470"/>
      <c r="FK33" s="1470"/>
      <c r="FL33" s="1470"/>
      <c r="FM33" s="1470"/>
      <c r="FN33" s="1470"/>
      <c r="FO33" s="1470"/>
      <c r="FP33" s="1470"/>
      <c r="FQ33" s="1470"/>
      <c r="FR33" s="1470"/>
      <c r="FS33" s="1470"/>
      <c r="FT33" s="1470"/>
      <c r="FU33" s="1470"/>
      <c r="FV33" s="1470"/>
      <c r="FW33" s="1470"/>
      <c r="FX33" s="1470"/>
      <c r="FY33" s="1470"/>
      <c r="FZ33" s="1470"/>
      <c r="GA33" s="1470"/>
      <c r="GB33" s="1470"/>
      <c r="GC33" s="1470"/>
      <c r="GD33" s="1470"/>
      <c r="GE33" s="1470"/>
      <c r="GF33" s="1470"/>
    </row>
    <row r="34" spans="2:188" ht="45" x14ac:dyDescent="0.25">
      <c r="B34" s="1042">
        <v>1</v>
      </c>
      <c r="C34" s="1092" t="s">
        <v>300</v>
      </c>
      <c r="D34" s="900">
        <f>'1 уровень'!E1868</f>
        <v>0</v>
      </c>
      <c r="E34" s="900">
        <f>'1 уровень'!F1868</f>
        <v>0</v>
      </c>
      <c r="F34" s="900">
        <f>'1 уровень'!G1868</f>
        <v>0</v>
      </c>
      <c r="G34" s="901" t="e">
        <f>'1 уровень'!H1868</f>
        <v>#DIV/0!</v>
      </c>
      <c r="H34" s="902">
        <f>'1 уровень'!I1868</f>
        <v>0</v>
      </c>
      <c r="I34" s="902">
        <f>'1 уровень'!J1868</f>
        <v>0</v>
      </c>
      <c r="J34" s="903">
        <f>'1 уровень'!K1868</f>
        <v>0</v>
      </c>
      <c r="K34" s="903">
        <f>'1 уровень'!L1868</f>
        <v>0</v>
      </c>
      <c r="L34" s="903">
        <f>'1 уровень'!M1868</f>
        <v>0</v>
      </c>
      <c r="M34" s="903">
        <f>'1 уровень'!N1868</f>
        <v>0</v>
      </c>
      <c r="N34" s="903">
        <f>'1 уровень'!O1868</f>
        <v>0</v>
      </c>
      <c r="O34" s="903">
        <f>'1 уровень'!P1868</f>
        <v>0</v>
      </c>
      <c r="P34" s="896">
        <f>'1 уровень'!Q1868</f>
        <v>0</v>
      </c>
      <c r="Q34" s="896">
        <f>'1 уровень'!R1868</f>
        <v>0</v>
      </c>
      <c r="R34" s="896">
        <f>'1 уровень'!S1868</f>
        <v>0</v>
      </c>
      <c r="S34" s="896">
        <f>'1 уровень'!T1868</f>
        <v>0</v>
      </c>
      <c r="T34" s="896">
        <f>'1 уровень'!U1868</f>
        <v>0</v>
      </c>
      <c r="U34" s="1619">
        <f>'1 уровень'!V1868</f>
        <v>0</v>
      </c>
      <c r="V34" s="896"/>
      <c r="W34" s="896"/>
      <c r="X34" s="1470"/>
      <c r="Y34" s="1470"/>
      <c r="Z34" s="1470"/>
      <c r="AA34" s="1470"/>
      <c r="AB34" s="1470"/>
      <c r="AC34" s="1470"/>
      <c r="AD34" s="1470"/>
      <c r="AE34" s="1470"/>
      <c r="AF34" s="1470"/>
      <c r="AG34" s="1470"/>
      <c r="AH34" s="1470"/>
      <c r="AI34" s="1470"/>
      <c r="AJ34" s="1470"/>
      <c r="AK34" s="1470"/>
      <c r="AL34" s="1470"/>
      <c r="AM34" s="1470"/>
      <c r="AN34" s="1470"/>
      <c r="AO34" s="1470"/>
      <c r="AP34" s="1470"/>
      <c r="AQ34" s="1470"/>
      <c r="AR34" s="1470"/>
      <c r="AS34" s="1470"/>
      <c r="AT34" s="1470"/>
      <c r="AU34" s="1470"/>
      <c r="AV34" s="1470"/>
      <c r="AW34" s="1470"/>
      <c r="AX34" s="1470"/>
      <c r="AY34" s="1470"/>
      <c r="AZ34" s="1470"/>
      <c r="BA34" s="1470"/>
      <c r="BB34" s="1470"/>
      <c r="BC34" s="1470"/>
      <c r="BD34" s="1470"/>
      <c r="BE34" s="1470"/>
      <c r="BF34" s="1470"/>
      <c r="BG34" s="1470"/>
      <c r="BH34" s="1470"/>
      <c r="BI34" s="1470"/>
      <c r="BJ34" s="1470"/>
      <c r="BK34" s="1470"/>
      <c r="BL34" s="1470"/>
      <c r="BM34" s="1470"/>
      <c r="BN34" s="1470"/>
      <c r="BO34" s="1470"/>
      <c r="BP34" s="1470"/>
      <c r="BQ34" s="1470"/>
      <c r="BR34" s="1470"/>
      <c r="BS34" s="1470"/>
      <c r="BT34" s="1470"/>
      <c r="BU34" s="1470"/>
      <c r="BV34" s="1470"/>
      <c r="BW34" s="1470"/>
      <c r="BX34" s="1470"/>
      <c r="BY34" s="1470"/>
      <c r="BZ34" s="1470"/>
      <c r="CA34" s="1470"/>
      <c r="CB34" s="1470"/>
      <c r="CC34" s="1470"/>
      <c r="CD34" s="1470"/>
      <c r="CE34" s="1470"/>
      <c r="CF34" s="1470"/>
      <c r="CG34" s="1470"/>
      <c r="CH34" s="1470"/>
      <c r="CI34" s="1470"/>
      <c r="CJ34" s="1470"/>
      <c r="CK34" s="1470"/>
      <c r="CL34" s="1470"/>
      <c r="CM34" s="1470"/>
      <c r="CN34" s="1470"/>
      <c r="CO34" s="1470"/>
      <c r="CP34" s="1470"/>
      <c r="CQ34" s="1470"/>
      <c r="CR34" s="1470"/>
      <c r="CS34" s="1470"/>
      <c r="CT34" s="1470"/>
      <c r="CU34" s="1470"/>
      <c r="CV34" s="1470"/>
      <c r="CW34" s="1470"/>
      <c r="CX34" s="1470"/>
      <c r="CY34" s="1470"/>
      <c r="CZ34" s="1470"/>
      <c r="DA34" s="1470"/>
      <c r="DB34" s="1470"/>
      <c r="DC34" s="1470"/>
      <c r="DD34" s="1470"/>
      <c r="DE34" s="1470"/>
      <c r="DF34" s="1470"/>
      <c r="DG34" s="1470"/>
      <c r="DH34" s="1470"/>
      <c r="DI34" s="1470"/>
      <c r="DJ34" s="1470"/>
      <c r="DK34" s="1470"/>
      <c r="DL34" s="1470"/>
      <c r="DM34" s="1470"/>
      <c r="DN34" s="1470"/>
      <c r="DO34" s="1470"/>
      <c r="DP34" s="1470"/>
      <c r="DQ34" s="1470"/>
      <c r="DR34" s="1470"/>
      <c r="DS34" s="1470"/>
      <c r="DT34" s="1470"/>
      <c r="DU34" s="1470"/>
      <c r="DV34" s="1470"/>
      <c r="DW34" s="1470"/>
      <c r="DX34" s="1470"/>
      <c r="DY34" s="1470"/>
      <c r="DZ34" s="1470"/>
      <c r="EA34" s="1470"/>
      <c r="EB34" s="1470"/>
      <c r="EC34" s="1470"/>
      <c r="ED34" s="1470"/>
      <c r="EE34" s="1470"/>
      <c r="EF34" s="1470"/>
      <c r="EG34" s="1470"/>
      <c r="EH34" s="1470"/>
      <c r="EI34" s="1470"/>
      <c r="EJ34" s="1470"/>
      <c r="EK34" s="1470"/>
      <c r="EL34" s="1470"/>
      <c r="EM34" s="1470"/>
      <c r="EN34" s="1470"/>
      <c r="EO34" s="1470"/>
      <c r="EP34" s="1470"/>
      <c r="EQ34" s="1470"/>
      <c r="ER34" s="1470"/>
      <c r="ES34" s="1470"/>
      <c r="ET34" s="1470"/>
      <c r="EU34" s="1470"/>
      <c r="EV34" s="1470"/>
      <c r="EW34" s="1470"/>
      <c r="EX34" s="1470"/>
      <c r="EY34" s="1470"/>
      <c r="EZ34" s="1470"/>
      <c r="FA34" s="1470"/>
      <c r="FB34" s="1470"/>
      <c r="FC34" s="1470"/>
      <c r="FD34" s="1470"/>
      <c r="FE34" s="1470"/>
      <c r="FF34" s="1470"/>
      <c r="FG34" s="1470"/>
      <c r="FH34" s="1470"/>
      <c r="FI34" s="1470"/>
      <c r="FJ34" s="1470"/>
      <c r="FK34" s="1470"/>
      <c r="FL34" s="1470"/>
      <c r="FM34" s="1470"/>
      <c r="FN34" s="1470"/>
      <c r="FO34" s="1470"/>
      <c r="FP34" s="1470"/>
      <c r="FQ34" s="1470"/>
      <c r="FR34" s="1470"/>
      <c r="FS34" s="1470"/>
      <c r="FT34" s="1470"/>
      <c r="FU34" s="1470"/>
      <c r="FV34" s="1470"/>
      <c r="FW34" s="1470"/>
      <c r="FX34" s="1470"/>
      <c r="FY34" s="1470"/>
      <c r="FZ34" s="1470"/>
      <c r="GA34" s="1470"/>
      <c r="GB34" s="1470"/>
      <c r="GC34" s="1470"/>
      <c r="GD34" s="1470"/>
      <c r="GE34" s="1470"/>
      <c r="GF34" s="1470"/>
    </row>
    <row r="35" spans="2:188" ht="30" x14ac:dyDescent="0.25">
      <c r="B35" s="1042">
        <v>1</v>
      </c>
      <c r="C35" s="1092" t="s">
        <v>333</v>
      </c>
      <c r="D35" s="900">
        <f>'1 уровень'!E1869</f>
        <v>17938</v>
      </c>
      <c r="E35" s="900">
        <f>'1 уровень'!F1869</f>
        <v>7474</v>
      </c>
      <c r="F35" s="900">
        <f>'1 уровень'!G1869</f>
        <v>7899</v>
      </c>
      <c r="G35" s="901">
        <f>'1 уровень'!H1869</f>
        <v>105.6863794487557</v>
      </c>
      <c r="H35" s="902">
        <f>'1 уровень'!I1869</f>
        <v>0</v>
      </c>
      <c r="I35" s="902">
        <f>'1 уровень'!J1869</f>
        <v>0</v>
      </c>
      <c r="J35" s="903">
        <f>'1 уровень'!K1869</f>
        <v>0</v>
      </c>
      <c r="K35" s="903">
        <f>'1 уровень'!L1869</f>
        <v>0</v>
      </c>
      <c r="L35" s="903">
        <f>'1 уровень'!M1869</f>
        <v>0</v>
      </c>
      <c r="M35" s="903">
        <f>'1 уровень'!N1869</f>
        <v>0</v>
      </c>
      <c r="N35" s="903">
        <f>'1 уровень'!O1869</f>
        <v>0</v>
      </c>
      <c r="O35" s="903">
        <f>'1 уровень'!P1869</f>
        <v>0</v>
      </c>
      <c r="P35" s="896">
        <f>'1 уровень'!Q1869</f>
        <v>0</v>
      </c>
      <c r="Q35" s="896">
        <f>'1 уровень'!R1869</f>
        <v>0</v>
      </c>
      <c r="R35" s="896">
        <f>'1 уровень'!S1869</f>
        <v>0</v>
      </c>
      <c r="S35" s="896">
        <f>'1 уровень'!T1869</f>
        <v>0</v>
      </c>
      <c r="T35" s="896">
        <f>'1 уровень'!U1869</f>
        <v>0</v>
      </c>
      <c r="U35" s="1619">
        <f>'1 уровень'!V1869</f>
        <v>0</v>
      </c>
      <c r="V35" s="896"/>
      <c r="W35" s="896"/>
      <c r="X35" s="1470"/>
      <c r="Y35" s="1470"/>
      <c r="Z35" s="1470"/>
      <c r="AA35" s="1470"/>
      <c r="AB35" s="1470"/>
      <c r="AC35" s="1470"/>
      <c r="AD35" s="1470"/>
      <c r="AE35" s="1470"/>
      <c r="AF35" s="1470"/>
      <c r="AG35" s="1470"/>
      <c r="AH35" s="1470"/>
      <c r="AI35" s="1470"/>
      <c r="AJ35" s="1470"/>
      <c r="AK35" s="1470"/>
      <c r="AL35" s="1470"/>
      <c r="AM35" s="1470"/>
      <c r="AN35" s="1470"/>
      <c r="AO35" s="1470"/>
      <c r="AP35" s="1470"/>
      <c r="AQ35" s="1470"/>
      <c r="AR35" s="1470"/>
      <c r="AS35" s="1470"/>
      <c r="AT35" s="1470"/>
      <c r="AU35" s="1470"/>
      <c r="AV35" s="1470"/>
      <c r="AW35" s="1470"/>
      <c r="AX35" s="1470"/>
      <c r="AY35" s="1470"/>
      <c r="AZ35" s="1470"/>
      <c r="BA35" s="1470"/>
      <c r="BB35" s="1470"/>
      <c r="BC35" s="1470"/>
      <c r="BD35" s="1470"/>
      <c r="BE35" s="1470"/>
      <c r="BF35" s="1470"/>
      <c r="BG35" s="1470"/>
      <c r="BH35" s="1470"/>
      <c r="BI35" s="1470"/>
      <c r="BJ35" s="1470"/>
      <c r="BK35" s="1470"/>
      <c r="BL35" s="1470"/>
      <c r="BM35" s="1470"/>
      <c r="BN35" s="1470"/>
      <c r="BO35" s="1470"/>
      <c r="BP35" s="1470"/>
      <c r="BQ35" s="1470"/>
      <c r="BR35" s="1470"/>
      <c r="BS35" s="1470"/>
      <c r="BT35" s="1470"/>
      <c r="BU35" s="1470"/>
      <c r="BV35" s="1470"/>
      <c r="BW35" s="1470"/>
      <c r="BX35" s="1470"/>
      <c r="BY35" s="1470"/>
      <c r="BZ35" s="1470"/>
      <c r="CA35" s="1470"/>
      <c r="CB35" s="1470"/>
      <c r="CC35" s="1470"/>
      <c r="CD35" s="1470"/>
      <c r="CE35" s="1470"/>
      <c r="CF35" s="1470"/>
      <c r="CG35" s="1470"/>
      <c r="CH35" s="1470"/>
      <c r="CI35" s="1470"/>
      <c r="CJ35" s="1470"/>
      <c r="CK35" s="1470"/>
      <c r="CL35" s="1470"/>
      <c r="CM35" s="1470"/>
      <c r="CN35" s="1470"/>
      <c r="CO35" s="1470"/>
      <c r="CP35" s="1470"/>
      <c r="CQ35" s="1470"/>
      <c r="CR35" s="1470"/>
      <c r="CS35" s="1470"/>
      <c r="CT35" s="1470"/>
      <c r="CU35" s="1470"/>
      <c r="CV35" s="1470"/>
      <c r="CW35" s="1470"/>
      <c r="CX35" s="1470"/>
      <c r="CY35" s="1470"/>
      <c r="CZ35" s="1470"/>
      <c r="DA35" s="1470"/>
      <c r="DB35" s="1470"/>
      <c r="DC35" s="1470"/>
      <c r="DD35" s="1470"/>
      <c r="DE35" s="1470"/>
      <c r="DF35" s="1470"/>
      <c r="DG35" s="1470"/>
      <c r="DH35" s="1470"/>
      <c r="DI35" s="1470"/>
      <c r="DJ35" s="1470"/>
      <c r="DK35" s="1470"/>
      <c r="DL35" s="1470"/>
      <c r="DM35" s="1470"/>
      <c r="DN35" s="1470"/>
      <c r="DO35" s="1470"/>
      <c r="DP35" s="1470"/>
      <c r="DQ35" s="1470"/>
      <c r="DR35" s="1470"/>
      <c r="DS35" s="1470"/>
      <c r="DT35" s="1470"/>
      <c r="DU35" s="1470"/>
      <c r="DV35" s="1470"/>
      <c r="DW35" s="1470"/>
      <c r="DX35" s="1470"/>
      <c r="DY35" s="1470"/>
      <c r="DZ35" s="1470"/>
      <c r="EA35" s="1470"/>
      <c r="EB35" s="1470"/>
      <c r="EC35" s="1470"/>
      <c r="ED35" s="1470"/>
      <c r="EE35" s="1470"/>
      <c r="EF35" s="1470"/>
      <c r="EG35" s="1470"/>
      <c r="EH35" s="1470"/>
      <c r="EI35" s="1470"/>
      <c r="EJ35" s="1470"/>
      <c r="EK35" s="1470"/>
      <c r="EL35" s="1470"/>
      <c r="EM35" s="1470"/>
      <c r="EN35" s="1470"/>
      <c r="EO35" s="1470"/>
      <c r="EP35" s="1470"/>
      <c r="EQ35" s="1470"/>
      <c r="ER35" s="1470"/>
      <c r="ES35" s="1470"/>
      <c r="ET35" s="1470"/>
      <c r="EU35" s="1470"/>
      <c r="EV35" s="1470"/>
      <c r="EW35" s="1470"/>
      <c r="EX35" s="1470"/>
      <c r="EY35" s="1470"/>
      <c r="EZ35" s="1470"/>
      <c r="FA35" s="1470"/>
      <c r="FB35" s="1470"/>
      <c r="FC35" s="1470"/>
      <c r="FD35" s="1470"/>
      <c r="FE35" s="1470"/>
      <c r="FF35" s="1470"/>
      <c r="FG35" s="1470"/>
      <c r="FH35" s="1470"/>
      <c r="FI35" s="1470"/>
      <c r="FJ35" s="1470"/>
      <c r="FK35" s="1470"/>
      <c r="FL35" s="1470"/>
      <c r="FM35" s="1470"/>
      <c r="FN35" s="1470"/>
      <c r="FO35" s="1470"/>
      <c r="FP35" s="1470"/>
      <c r="FQ35" s="1470"/>
      <c r="FR35" s="1470"/>
      <c r="FS35" s="1470"/>
      <c r="FT35" s="1470"/>
      <c r="FU35" s="1470"/>
      <c r="FV35" s="1470"/>
      <c r="FW35" s="1470"/>
      <c r="FX35" s="1470"/>
      <c r="FY35" s="1470"/>
      <c r="FZ35" s="1470"/>
      <c r="GA35" s="1470"/>
      <c r="GB35" s="1470"/>
      <c r="GC35" s="1470"/>
      <c r="GD35" s="1470"/>
      <c r="GE35" s="1470"/>
      <c r="GF35" s="1470"/>
    </row>
    <row r="36" spans="2:188" ht="30" x14ac:dyDescent="0.25">
      <c r="B36" s="1042">
        <v>1</v>
      </c>
      <c r="C36" s="1092" t="s">
        <v>354</v>
      </c>
      <c r="D36" s="900">
        <f>'1 уровень'!E1870</f>
        <v>0</v>
      </c>
      <c r="E36" s="900">
        <f>'1 уровень'!F1870</f>
        <v>0</v>
      </c>
      <c r="F36" s="900">
        <f>'1 уровень'!G1870</f>
        <v>0</v>
      </c>
      <c r="G36" s="901">
        <f>'1 уровень'!H1870</f>
        <v>0</v>
      </c>
      <c r="H36" s="902">
        <f>'1 уровень'!I1870</f>
        <v>0</v>
      </c>
      <c r="I36" s="902">
        <f>'1 уровень'!J1870</f>
        <v>0</v>
      </c>
      <c r="J36" s="903">
        <f>'1 уровень'!K1870</f>
        <v>0</v>
      </c>
      <c r="K36" s="903">
        <f>'1 уровень'!L1870</f>
        <v>0</v>
      </c>
      <c r="L36" s="903">
        <f>'1 уровень'!M1870</f>
        <v>0</v>
      </c>
      <c r="M36" s="903">
        <f>'1 уровень'!N1870</f>
        <v>0</v>
      </c>
      <c r="N36" s="903">
        <f>'1 уровень'!O1870</f>
        <v>0</v>
      </c>
      <c r="O36" s="903">
        <f>'1 уровень'!P1870</f>
        <v>0</v>
      </c>
      <c r="P36" s="896">
        <f>'1 уровень'!Q1870</f>
        <v>0</v>
      </c>
      <c r="Q36" s="896">
        <f>'1 уровень'!R1870</f>
        <v>0</v>
      </c>
      <c r="R36" s="896">
        <f>'1 уровень'!S1870</f>
        <v>0</v>
      </c>
      <c r="S36" s="896">
        <f>'1 уровень'!T1870</f>
        <v>0</v>
      </c>
      <c r="T36" s="896">
        <f>'1 уровень'!U1870</f>
        <v>0</v>
      </c>
      <c r="U36" s="1619">
        <f>'1 уровень'!V1870</f>
        <v>0</v>
      </c>
      <c r="V36" s="896"/>
      <c r="W36" s="896"/>
      <c r="X36" s="1470"/>
      <c r="Y36" s="1470"/>
      <c r="Z36" s="1470"/>
      <c r="AA36" s="1470"/>
      <c r="AB36" s="1470"/>
      <c r="AC36" s="1470"/>
      <c r="AD36" s="1470"/>
      <c r="AE36" s="1470"/>
      <c r="AF36" s="1470"/>
      <c r="AG36" s="1470"/>
      <c r="AH36" s="1470"/>
      <c r="AI36" s="1470"/>
      <c r="AJ36" s="1470"/>
      <c r="AK36" s="1470"/>
      <c r="AL36" s="1470"/>
      <c r="AM36" s="1470"/>
      <c r="AN36" s="1470"/>
      <c r="AO36" s="1470"/>
      <c r="AP36" s="1470"/>
      <c r="AQ36" s="1470"/>
      <c r="AR36" s="1470"/>
      <c r="AS36" s="1470"/>
      <c r="AT36" s="1470"/>
      <c r="AU36" s="1470"/>
      <c r="AV36" s="1470"/>
      <c r="AW36" s="1470"/>
      <c r="AX36" s="1470"/>
      <c r="AY36" s="1470"/>
      <c r="AZ36" s="1470"/>
      <c r="BA36" s="1470"/>
      <c r="BB36" s="1470"/>
      <c r="BC36" s="1470"/>
      <c r="BD36" s="1470"/>
      <c r="BE36" s="1470"/>
      <c r="BF36" s="1470"/>
      <c r="BG36" s="1470"/>
      <c r="BH36" s="1470"/>
      <c r="BI36" s="1470"/>
      <c r="BJ36" s="1470"/>
      <c r="BK36" s="1470"/>
      <c r="BL36" s="1470"/>
      <c r="BM36" s="1470"/>
      <c r="BN36" s="1470"/>
      <c r="BO36" s="1470"/>
      <c r="BP36" s="1470"/>
      <c r="BQ36" s="1470"/>
      <c r="BR36" s="1470"/>
      <c r="BS36" s="1470"/>
      <c r="BT36" s="1470"/>
      <c r="BU36" s="1470"/>
      <c r="BV36" s="1470"/>
      <c r="BW36" s="1470"/>
      <c r="BX36" s="1470"/>
      <c r="BY36" s="1470"/>
      <c r="BZ36" s="1470"/>
      <c r="CA36" s="1470"/>
      <c r="CB36" s="1470"/>
      <c r="CC36" s="1470"/>
      <c r="CD36" s="1470"/>
      <c r="CE36" s="1470"/>
      <c r="CF36" s="1470"/>
      <c r="CG36" s="1470"/>
      <c r="CH36" s="1470"/>
      <c r="CI36" s="1470"/>
      <c r="CJ36" s="1470"/>
      <c r="CK36" s="1470"/>
      <c r="CL36" s="1470"/>
      <c r="CM36" s="1470"/>
      <c r="CN36" s="1470"/>
      <c r="CO36" s="1470"/>
      <c r="CP36" s="1470"/>
      <c r="CQ36" s="1470"/>
      <c r="CR36" s="1470"/>
      <c r="CS36" s="1470"/>
      <c r="CT36" s="1470"/>
      <c r="CU36" s="1470"/>
      <c r="CV36" s="1470"/>
      <c r="CW36" s="1470"/>
      <c r="CX36" s="1470"/>
      <c r="CY36" s="1470"/>
      <c r="CZ36" s="1470"/>
      <c r="DA36" s="1470"/>
      <c r="DB36" s="1470"/>
      <c r="DC36" s="1470"/>
      <c r="DD36" s="1470"/>
      <c r="DE36" s="1470"/>
      <c r="DF36" s="1470"/>
      <c r="DG36" s="1470"/>
      <c r="DH36" s="1470"/>
      <c r="DI36" s="1470"/>
      <c r="DJ36" s="1470"/>
      <c r="DK36" s="1470"/>
      <c r="DL36" s="1470"/>
      <c r="DM36" s="1470"/>
      <c r="DN36" s="1470"/>
      <c r="DO36" s="1470"/>
      <c r="DP36" s="1470"/>
      <c r="DQ36" s="1470"/>
      <c r="DR36" s="1470"/>
      <c r="DS36" s="1470"/>
      <c r="DT36" s="1470"/>
      <c r="DU36" s="1470"/>
      <c r="DV36" s="1470"/>
      <c r="DW36" s="1470"/>
      <c r="DX36" s="1470"/>
      <c r="DY36" s="1470"/>
      <c r="DZ36" s="1470"/>
      <c r="EA36" s="1470"/>
      <c r="EB36" s="1470"/>
      <c r="EC36" s="1470"/>
      <c r="ED36" s="1470"/>
      <c r="EE36" s="1470"/>
      <c r="EF36" s="1470"/>
      <c r="EG36" s="1470"/>
      <c r="EH36" s="1470"/>
      <c r="EI36" s="1470"/>
      <c r="EJ36" s="1470"/>
      <c r="EK36" s="1470"/>
      <c r="EL36" s="1470"/>
      <c r="EM36" s="1470"/>
      <c r="EN36" s="1470"/>
      <c r="EO36" s="1470"/>
      <c r="EP36" s="1470"/>
      <c r="EQ36" s="1470"/>
      <c r="ER36" s="1470"/>
      <c r="ES36" s="1470"/>
      <c r="ET36" s="1470"/>
      <c r="EU36" s="1470"/>
      <c r="EV36" s="1470"/>
      <c r="EW36" s="1470"/>
      <c r="EX36" s="1470"/>
      <c r="EY36" s="1470"/>
      <c r="EZ36" s="1470"/>
      <c r="FA36" s="1470"/>
      <c r="FB36" s="1470"/>
      <c r="FC36" s="1470"/>
      <c r="FD36" s="1470"/>
      <c r="FE36" s="1470"/>
      <c r="FF36" s="1470"/>
      <c r="FG36" s="1470"/>
      <c r="FH36" s="1470"/>
      <c r="FI36" s="1470"/>
      <c r="FJ36" s="1470"/>
      <c r="FK36" s="1470"/>
      <c r="FL36" s="1470"/>
      <c r="FM36" s="1470"/>
      <c r="FN36" s="1470"/>
      <c r="FO36" s="1470"/>
      <c r="FP36" s="1470"/>
      <c r="FQ36" s="1470"/>
      <c r="FR36" s="1470"/>
      <c r="FS36" s="1470"/>
      <c r="FT36" s="1470"/>
      <c r="FU36" s="1470"/>
      <c r="FV36" s="1470"/>
      <c r="FW36" s="1470"/>
      <c r="FX36" s="1470"/>
      <c r="FY36" s="1470"/>
      <c r="FZ36" s="1470"/>
      <c r="GA36" s="1470"/>
      <c r="GB36" s="1470"/>
      <c r="GC36" s="1470"/>
      <c r="GD36" s="1470"/>
      <c r="GE36" s="1470"/>
      <c r="GF36" s="1470"/>
    </row>
    <row r="37" spans="2:188" x14ac:dyDescent="0.25">
      <c r="B37" s="1042">
        <v>1</v>
      </c>
      <c r="C37" s="1092" t="s">
        <v>301</v>
      </c>
      <c r="D37" s="900">
        <f>'1 уровень'!E1871</f>
        <v>985</v>
      </c>
      <c r="E37" s="900">
        <f>'1 уровень'!F1871</f>
        <v>410.16666666666669</v>
      </c>
      <c r="F37" s="900">
        <f>'1 уровень'!G1871</f>
        <v>448</v>
      </c>
      <c r="G37" s="901">
        <f>'1 уровень'!H1871</f>
        <v>109.22389272653392</v>
      </c>
      <c r="H37" s="902">
        <f>'1 уровень'!I1871</f>
        <v>0</v>
      </c>
      <c r="I37" s="902">
        <f>'1 уровень'!J1871</f>
        <v>0</v>
      </c>
      <c r="J37" s="903">
        <f>'1 уровень'!K1871</f>
        <v>0</v>
      </c>
      <c r="K37" s="903">
        <f>'1 уровень'!L1871</f>
        <v>0</v>
      </c>
      <c r="L37" s="903">
        <f>'1 уровень'!M1871</f>
        <v>0</v>
      </c>
      <c r="M37" s="903">
        <f>'1 уровень'!N1871</f>
        <v>0</v>
      </c>
      <c r="N37" s="903">
        <f>'1 уровень'!O1871</f>
        <v>0</v>
      </c>
      <c r="O37" s="903">
        <f>'1 уровень'!P1871</f>
        <v>0</v>
      </c>
      <c r="P37" s="896">
        <f>'1 уровень'!Q1871</f>
        <v>0</v>
      </c>
      <c r="Q37" s="896">
        <f>'1 уровень'!R1871</f>
        <v>0</v>
      </c>
      <c r="R37" s="896">
        <f>'1 уровень'!S1871</f>
        <v>0</v>
      </c>
      <c r="S37" s="896">
        <f>'1 уровень'!T1871</f>
        <v>0</v>
      </c>
      <c r="T37" s="896">
        <f>'1 уровень'!U1871</f>
        <v>0</v>
      </c>
      <c r="U37" s="1619">
        <f>'1 уровень'!V1871</f>
        <v>0</v>
      </c>
      <c r="V37" s="896"/>
      <c r="W37" s="896"/>
      <c r="X37" s="1470"/>
      <c r="Y37" s="1470"/>
      <c r="Z37" s="1470"/>
      <c r="AA37" s="1470"/>
      <c r="AB37" s="1470"/>
      <c r="AC37" s="1470"/>
      <c r="AD37" s="1470"/>
      <c r="AE37" s="1470"/>
      <c r="AF37" s="1470"/>
      <c r="AG37" s="1470"/>
      <c r="AH37" s="1470"/>
      <c r="AI37" s="1470"/>
      <c r="AJ37" s="1470"/>
      <c r="AK37" s="1470"/>
      <c r="AL37" s="1470"/>
      <c r="AM37" s="1470"/>
      <c r="AN37" s="1470"/>
      <c r="AO37" s="1470"/>
      <c r="AP37" s="1470"/>
      <c r="AQ37" s="1470"/>
      <c r="AR37" s="1470"/>
      <c r="AS37" s="1470"/>
      <c r="AT37" s="1470"/>
      <c r="AU37" s="1470"/>
      <c r="AV37" s="1470"/>
      <c r="AW37" s="1470"/>
      <c r="AX37" s="1470"/>
      <c r="AY37" s="1470"/>
      <c r="AZ37" s="1470"/>
      <c r="BA37" s="1470"/>
      <c r="BB37" s="1470"/>
      <c r="BC37" s="1470"/>
      <c r="BD37" s="1470"/>
      <c r="BE37" s="1470"/>
      <c r="BF37" s="1470"/>
      <c r="BG37" s="1470"/>
      <c r="BH37" s="1470"/>
      <c r="BI37" s="1470"/>
      <c r="BJ37" s="1470"/>
      <c r="BK37" s="1470"/>
      <c r="BL37" s="1470"/>
      <c r="BM37" s="1470"/>
      <c r="BN37" s="1470"/>
      <c r="BO37" s="1470"/>
      <c r="BP37" s="1470"/>
      <c r="BQ37" s="1470"/>
      <c r="BR37" s="1470"/>
      <c r="BS37" s="1470"/>
      <c r="BT37" s="1470"/>
      <c r="BU37" s="1470"/>
      <c r="BV37" s="1470"/>
      <c r="BW37" s="1470"/>
      <c r="BX37" s="1470"/>
      <c r="BY37" s="1470"/>
      <c r="BZ37" s="1470"/>
      <c r="CA37" s="1470"/>
      <c r="CB37" s="1470"/>
      <c r="CC37" s="1470"/>
      <c r="CD37" s="1470"/>
      <c r="CE37" s="1470"/>
      <c r="CF37" s="1470"/>
      <c r="CG37" s="1470"/>
      <c r="CH37" s="1470"/>
      <c r="CI37" s="1470"/>
      <c r="CJ37" s="1470"/>
      <c r="CK37" s="1470"/>
      <c r="CL37" s="1470"/>
      <c r="CM37" s="1470"/>
      <c r="CN37" s="1470"/>
      <c r="CO37" s="1470"/>
      <c r="CP37" s="1470"/>
      <c r="CQ37" s="1470"/>
      <c r="CR37" s="1470"/>
      <c r="CS37" s="1470"/>
      <c r="CT37" s="1470"/>
      <c r="CU37" s="1470"/>
      <c r="CV37" s="1470"/>
      <c r="CW37" s="1470"/>
      <c r="CX37" s="1470"/>
      <c r="CY37" s="1470"/>
      <c r="CZ37" s="1470"/>
      <c r="DA37" s="1470"/>
      <c r="DB37" s="1470"/>
      <c r="DC37" s="1470"/>
      <c r="DD37" s="1470"/>
      <c r="DE37" s="1470"/>
      <c r="DF37" s="1470"/>
      <c r="DG37" s="1470"/>
      <c r="DH37" s="1470"/>
      <c r="DI37" s="1470"/>
      <c r="DJ37" s="1470"/>
      <c r="DK37" s="1470"/>
      <c r="DL37" s="1470"/>
      <c r="DM37" s="1470"/>
      <c r="DN37" s="1470"/>
      <c r="DO37" s="1470"/>
      <c r="DP37" s="1470"/>
      <c r="DQ37" s="1470"/>
      <c r="DR37" s="1470"/>
      <c r="DS37" s="1470"/>
      <c r="DT37" s="1470"/>
      <c r="DU37" s="1470"/>
      <c r="DV37" s="1470"/>
      <c r="DW37" s="1470"/>
      <c r="DX37" s="1470"/>
      <c r="DY37" s="1470"/>
      <c r="DZ37" s="1470"/>
      <c r="EA37" s="1470"/>
      <c r="EB37" s="1470"/>
      <c r="EC37" s="1470"/>
      <c r="ED37" s="1470"/>
      <c r="EE37" s="1470"/>
      <c r="EF37" s="1470"/>
      <c r="EG37" s="1470"/>
      <c r="EH37" s="1470"/>
      <c r="EI37" s="1470"/>
      <c r="EJ37" s="1470"/>
      <c r="EK37" s="1470"/>
      <c r="EL37" s="1470"/>
      <c r="EM37" s="1470"/>
      <c r="EN37" s="1470"/>
      <c r="EO37" s="1470"/>
      <c r="EP37" s="1470"/>
      <c r="EQ37" s="1470"/>
      <c r="ER37" s="1470"/>
      <c r="ES37" s="1470"/>
      <c r="ET37" s="1470"/>
      <c r="EU37" s="1470"/>
      <c r="EV37" s="1470"/>
      <c r="EW37" s="1470"/>
      <c r="EX37" s="1470"/>
      <c r="EY37" s="1470"/>
      <c r="EZ37" s="1470"/>
      <c r="FA37" s="1470"/>
      <c r="FB37" s="1470"/>
      <c r="FC37" s="1470"/>
      <c r="FD37" s="1470"/>
      <c r="FE37" s="1470"/>
      <c r="FF37" s="1470"/>
      <c r="FG37" s="1470"/>
      <c r="FH37" s="1470"/>
      <c r="FI37" s="1470"/>
      <c r="FJ37" s="1470"/>
      <c r="FK37" s="1470"/>
      <c r="FL37" s="1470"/>
      <c r="FM37" s="1470"/>
      <c r="FN37" s="1470"/>
      <c r="FO37" s="1470"/>
      <c r="FP37" s="1470"/>
      <c r="FQ37" s="1470"/>
      <c r="FR37" s="1470"/>
      <c r="FS37" s="1470"/>
      <c r="FT37" s="1470"/>
      <c r="FU37" s="1470"/>
      <c r="FV37" s="1470"/>
      <c r="FW37" s="1470"/>
      <c r="FX37" s="1470"/>
      <c r="FY37" s="1470"/>
      <c r="FZ37" s="1470"/>
      <c r="GA37" s="1470"/>
      <c r="GB37" s="1470"/>
      <c r="GC37" s="1470"/>
      <c r="GD37" s="1470"/>
      <c r="GE37" s="1470"/>
      <c r="GF37" s="1470"/>
    </row>
    <row r="38" spans="2:188" x14ac:dyDescent="0.25">
      <c r="B38" s="1042">
        <v>1</v>
      </c>
      <c r="C38" s="1092" t="s">
        <v>160</v>
      </c>
      <c r="D38" s="900">
        <f>'1 уровень'!E1872</f>
        <v>2199.714802631579</v>
      </c>
      <c r="E38" s="900">
        <f>'1 уровень'!F1872</f>
        <v>905.75109649122817</v>
      </c>
      <c r="F38" s="900">
        <f>'1 уровень'!G1872</f>
        <v>374.78289473684214</v>
      </c>
      <c r="G38" s="901">
        <f>'1 уровень'!H1872</f>
        <v>41.378133152552223</v>
      </c>
      <c r="H38" s="902">
        <f>'1 уровень'!I1872</f>
        <v>0</v>
      </c>
      <c r="I38" s="902">
        <f>'1 уровень'!J1872</f>
        <v>0</v>
      </c>
      <c r="J38" s="903">
        <f>'1 уровень'!K1872</f>
        <v>0</v>
      </c>
      <c r="K38" s="903">
        <f>'1 уровень'!L1872</f>
        <v>0</v>
      </c>
      <c r="L38" s="903">
        <f>'1 уровень'!M1872</f>
        <v>0</v>
      </c>
      <c r="M38" s="903">
        <f>'1 уровень'!N1872</f>
        <v>0</v>
      </c>
      <c r="N38" s="903">
        <f>'1 уровень'!O1872</f>
        <v>0</v>
      </c>
      <c r="O38" s="903">
        <f>'1 уровень'!P1872</f>
        <v>0</v>
      </c>
      <c r="P38" s="896">
        <f>'1 уровень'!Q1872</f>
        <v>0</v>
      </c>
      <c r="Q38" s="896">
        <f>'1 уровень'!R1872</f>
        <v>0</v>
      </c>
      <c r="R38" s="896">
        <f>'1 уровень'!S1872</f>
        <v>0</v>
      </c>
      <c r="S38" s="896">
        <f>'1 уровень'!T1872</f>
        <v>0</v>
      </c>
      <c r="T38" s="896">
        <f>'1 уровень'!U1872</f>
        <v>0</v>
      </c>
      <c r="U38" s="1619">
        <f>'1 уровень'!V1872</f>
        <v>0</v>
      </c>
      <c r="V38" s="896"/>
      <c r="W38" s="896"/>
      <c r="X38" s="1470"/>
      <c r="Y38" s="1470"/>
      <c r="Z38" s="1470"/>
      <c r="AA38" s="1470"/>
      <c r="AB38" s="1470"/>
      <c r="AC38" s="1470"/>
      <c r="AD38" s="1470"/>
      <c r="AE38" s="1470"/>
      <c r="AF38" s="1470"/>
      <c r="AG38" s="1470"/>
      <c r="AH38" s="1470"/>
      <c r="AI38" s="1470"/>
      <c r="AJ38" s="1470"/>
      <c r="AK38" s="1470"/>
      <c r="AL38" s="1470"/>
      <c r="AM38" s="1470"/>
      <c r="AN38" s="1470"/>
      <c r="AO38" s="1470"/>
      <c r="AP38" s="1470"/>
      <c r="AQ38" s="1470"/>
      <c r="AR38" s="1470"/>
      <c r="AS38" s="1470"/>
      <c r="AT38" s="1470"/>
      <c r="AU38" s="1470"/>
      <c r="AV38" s="1470"/>
      <c r="AW38" s="1470"/>
      <c r="AX38" s="1470"/>
      <c r="AY38" s="1470"/>
      <c r="AZ38" s="1470"/>
      <c r="BA38" s="1470"/>
      <c r="BB38" s="1470"/>
      <c r="BC38" s="1470"/>
      <c r="BD38" s="1470"/>
      <c r="BE38" s="1470"/>
      <c r="BF38" s="1470"/>
      <c r="BG38" s="1470"/>
      <c r="BH38" s="1470"/>
      <c r="BI38" s="1470"/>
      <c r="BJ38" s="1470"/>
      <c r="BK38" s="1470"/>
      <c r="BL38" s="1470"/>
      <c r="BM38" s="1470"/>
      <c r="BN38" s="1470"/>
      <c r="BO38" s="1470"/>
      <c r="BP38" s="1470"/>
      <c r="BQ38" s="1470"/>
      <c r="BR38" s="1470"/>
      <c r="BS38" s="1470"/>
      <c r="BT38" s="1470"/>
      <c r="BU38" s="1470"/>
      <c r="BV38" s="1470"/>
      <c r="BW38" s="1470"/>
      <c r="BX38" s="1470"/>
      <c r="BY38" s="1470"/>
      <c r="BZ38" s="1470"/>
      <c r="CA38" s="1470"/>
      <c r="CB38" s="1470"/>
      <c r="CC38" s="1470"/>
      <c r="CD38" s="1470"/>
      <c r="CE38" s="1470"/>
      <c r="CF38" s="1470"/>
      <c r="CG38" s="1470"/>
      <c r="CH38" s="1470"/>
      <c r="CI38" s="1470"/>
      <c r="CJ38" s="1470"/>
      <c r="CK38" s="1470"/>
      <c r="CL38" s="1470"/>
      <c r="CM38" s="1470"/>
      <c r="CN38" s="1470"/>
      <c r="CO38" s="1470"/>
      <c r="CP38" s="1470"/>
      <c r="CQ38" s="1470"/>
      <c r="CR38" s="1470"/>
      <c r="CS38" s="1470"/>
      <c r="CT38" s="1470"/>
      <c r="CU38" s="1470"/>
      <c r="CV38" s="1470"/>
      <c r="CW38" s="1470"/>
      <c r="CX38" s="1470"/>
      <c r="CY38" s="1470"/>
      <c r="CZ38" s="1470"/>
      <c r="DA38" s="1470"/>
      <c r="DB38" s="1470"/>
      <c r="DC38" s="1470"/>
      <c r="DD38" s="1470"/>
      <c r="DE38" s="1470"/>
      <c r="DF38" s="1470"/>
      <c r="DG38" s="1470"/>
      <c r="DH38" s="1470"/>
      <c r="DI38" s="1470"/>
      <c r="DJ38" s="1470"/>
      <c r="DK38" s="1470"/>
      <c r="DL38" s="1470"/>
      <c r="DM38" s="1470"/>
      <c r="DN38" s="1470"/>
      <c r="DO38" s="1470"/>
      <c r="DP38" s="1470"/>
      <c r="DQ38" s="1470"/>
      <c r="DR38" s="1470"/>
      <c r="DS38" s="1470"/>
      <c r="DT38" s="1470"/>
      <c r="DU38" s="1470"/>
      <c r="DV38" s="1470"/>
      <c r="DW38" s="1470"/>
      <c r="DX38" s="1470"/>
      <c r="DY38" s="1470"/>
      <c r="DZ38" s="1470"/>
      <c r="EA38" s="1470"/>
      <c r="EB38" s="1470"/>
      <c r="EC38" s="1470"/>
      <c r="ED38" s="1470"/>
      <c r="EE38" s="1470"/>
      <c r="EF38" s="1470"/>
      <c r="EG38" s="1470"/>
      <c r="EH38" s="1470"/>
      <c r="EI38" s="1470"/>
      <c r="EJ38" s="1470"/>
      <c r="EK38" s="1470"/>
      <c r="EL38" s="1470"/>
      <c r="EM38" s="1470"/>
      <c r="EN38" s="1470"/>
      <c r="EO38" s="1470"/>
      <c r="EP38" s="1470"/>
      <c r="EQ38" s="1470"/>
      <c r="ER38" s="1470"/>
      <c r="ES38" s="1470"/>
      <c r="ET38" s="1470"/>
      <c r="EU38" s="1470"/>
      <c r="EV38" s="1470"/>
      <c r="EW38" s="1470"/>
      <c r="EX38" s="1470"/>
      <c r="EY38" s="1470"/>
      <c r="EZ38" s="1470"/>
      <c r="FA38" s="1470"/>
      <c r="FB38" s="1470"/>
      <c r="FC38" s="1470"/>
      <c r="FD38" s="1470"/>
      <c r="FE38" s="1470"/>
      <c r="FF38" s="1470"/>
      <c r="FG38" s="1470"/>
      <c r="FH38" s="1470"/>
      <c r="FI38" s="1470"/>
      <c r="FJ38" s="1470"/>
      <c r="FK38" s="1470"/>
      <c r="FL38" s="1470"/>
      <c r="FM38" s="1470"/>
      <c r="FN38" s="1470"/>
      <c r="FO38" s="1470"/>
      <c r="FP38" s="1470"/>
      <c r="FQ38" s="1470"/>
      <c r="FR38" s="1470"/>
      <c r="FS38" s="1470"/>
      <c r="FT38" s="1470"/>
      <c r="FU38" s="1470"/>
      <c r="FV38" s="1470"/>
      <c r="FW38" s="1470"/>
      <c r="FX38" s="1470"/>
      <c r="FY38" s="1470"/>
      <c r="FZ38" s="1470"/>
      <c r="GA38" s="1470"/>
      <c r="GB38" s="1470"/>
      <c r="GC38" s="1470"/>
      <c r="GD38" s="1470"/>
      <c r="GE38" s="1470"/>
      <c r="GF38" s="1470"/>
    </row>
    <row r="39" spans="2:188" x14ac:dyDescent="0.25">
      <c r="B39" s="1042">
        <v>1</v>
      </c>
      <c r="C39" s="1092" t="s">
        <v>306</v>
      </c>
      <c r="D39" s="900">
        <f>'1 уровень'!E1873</f>
        <v>6855</v>
      </c>
      <c r="E39" s="900">
        <f>'1 уровень'!F1873</f>
        <v>2857.1666666666665</v>
      </c>
      <c r="F39" s="900">
        <f>'1 уровень'!G1873</f>
        <v>2181.5</v>
      </c>
      <c r="G39" s="901">
        <f>'1 уровень'!H1873</f>
        <v>76.351863734468878</v>
      </c>
      <c r="H39" s="902">
        <f>'1 уровень'!I1873</f>
        <v>0</v>
      </c>
      <c r="I39" s="902">
        <f>'1 уровень'!J1873</f>
        <v>0</v>
      </c>
      <c r="J39" s="903">
        <f>'1 уровень'!K1873</f>
        <v>0</v>
      </c>
      <c r="K39" s="903">
        <f>'1 уровень'!L1873</f>
        <v>0</v>
      </c>
      <c r="L39" s="903">
        <f>'1 уровень'!M1873</f>
        <v>0</v>
      </c>
      <c r="M39" s="903">
        <f>'1 уровень'!N1873</f>
        <v>0</v>
      </c>
      <c r="N39" s="903">
        <f>'1 уровень'!O1873</f>
        <v>0</v>
      </c>
      <c r="O39" s="903">
        <f>'1 уровень'!P1873</f>
        <v>0</v>
      </c>
      <c r="P39" s="896">
        <f>'1 уровень'!Q1873</f>
        <v>0</v>
      </c>
      <c r="Q39" s="896">
        <f>'1 уровень'!R1873</f>
        <v>0</v>
      </c>
      <c r="R39" s="896">
        <f>'1 уровень'!S1873</f>
        <v>0</v>
      </c>
      <c r="S39" s="896">
        <f>'1 уровень'!T1873</f>
        <v>0</v>
      </c>
      <c r="T39" s="896">
        <f>'1 уровень'!U1873</f>
        <v>0</v>
      </c>
      <c r="U39" s="1619">
        <f>'1 уровень'!V1873</f>
        <v>0</v>
      </c>
      <c r="V39" s="896"/>
      <c r="W39" s="896"/>
      <c r="X39" s="1470"/>
      <c r="Y39" s="1470"/>
      <c r="Z39" s="1470"/>
      <c r="AA39" s="1470"/>
      <c r="AB39" s="1470"/>
      <c r="AC39" s="1470"/>
      <c r="AD39" s="1470"/>
      <c r="AE39" s="1470"/>
      <c r="AF39" s="1470"/>
      <c r="AG39" s="1470"/>
      <c r="AH39" s="1470"/>
      <c r="AI39" s="1470"/>
      <c r="AJ39" s="1470"/>
      <c r="AK39" s="1470"/>
      <c r="AL39" s="1470"/>
      <c r="AM39" s="1470"/>
      <c r="AN39" s="1470"/>
      <c r="AO39" s="1470"/>
      <c r="AP39" s="1470"/>
      <c r="AQ39" s="1470"/>
      <c r="AR39" s="1470"/>
      <c r="AS39" s="1470"/>
      <c r="AT39" s="1470"/>
      <c r="AU39" s="1470"/>
      <c r="AV39" s="1470"/>
      <c r="AW39" s="1470"/>
      <c r="AX39" s="1470"/>
      <c r="AY39" s="1470"/>
      <c r="AZ39" s="1470"/>
      <c r="BA39" s="1470"/>
      <c r="BB39" s="1470"/>
      <c r="BC39" s="1470"/>
      <c r="BD39" s="1470"/>
      <c r="BE39" s="1470"/>
      <c r="BF39" s="1470"/>
      <c r="BG39" s="1470"/>
      <c r="BH39" s="1470"/>
      <c r="BI39" s="1470"/>
      <c r="BJ39" s="1470"/>
      <c r="BK39" s="1470"/>
      <c r="BL39" s="1470"/>
      <c r="BM39" s="1470"/>
      <c r="BN39" s="1470"/>
      <c r="BO39" s="1470"/>
      <c r="BP39" s="1470"/>
      <c r="BQ39" s="1470"/>
      <c r="BR39" s="1470"/>
      <c r="BS39" s="1470"/>
      <c r="BT39" s="1470"/>
      <c r="BU39" s="1470"/>
      <c r="BV39" s="1470"/>
      <c r="BW39" s="1470"/>
      <c r="BX39" s="1470"/>
      <c r="BY39" s="1470"/>
      <c r="BZ39" s="1470"/>
      <c r="CA39" s="1470"/>
      <c r="CB39" s="1470"/>
      <c r="CC39" s="1470"/>
      <c r="CD39" s="1470"/>
      <c r="CE39" s="1470"/>
      <c r="CF39" s="1470"/>
      <c r="CG39" s="1470"/>
      <c r="CH39" s="1470"/>
      <c r="CI39" s="1470"/>
      <c r="CJ39" s="1470"/>
      <c r="CK39" s="1470"/>
      <c r="CL39" s="1470"/>
      <c r="CM39" s="1470"/>
      <c r="CN39" s="1470"/>
      <c r="CO39" s="1470"/>
      <c r="CP39" s="1470"/>
      <c r="CQ39" s="1470"/>
      <c r="CR39" s="1470"/>
      <c r="CS39" s="1470"/>
      <c r="CT39" s="1470"/>
      <c r="CU39" s="1470"/>
      <c r="CV39" s="1470"/>
      <c r="CW39" s="1470"/>
      <c r="CX39" s="1470"/>
      <c r="CY39" s="1470"/>
      <c r="CZ39" s="1470"/>
      <c r="DA39" s="1470"/>
      <c r="DB39" s="1470"/>
      <c r="DC39" s="1470"/>
      <c r="DD39" s="1470"/>
      <c r="DE39" s="1470"/>
      <c r="DF39" s="1470"/>
      <c r="DG39" s="1470"/>
      <c r="DH39" s="1470"/>
      <c r="DI39" s="1470"/>
      <c r="DJ39" s="1470"/>
      <c r="DK39" s="1470"/>
      <c r="DL39" s="1470"/>
      <c r="DM39" s="1470"/>
      <c r="DN39" s="1470"/>
      <c r="DO39" s="1470"/>
      <c r="DP39" s="1470"/>
      <c r="DQ39" s="1470"/>
      <c r="DR39" s="1470"/>
      <c r="DS39" s="1470"/>
      <c r="DT39" s="1470"/>
      <c r="DU39" s="1470"/>
      <c r="DV39" s="1470"/>
      <c r="DW39" s="1470"/>
      <c r="DX39" s="1470"/>
      <c r="DY39" s="1470"/>
      <c r="DZ39" s="1470"/>
      <c r="EA39" s="1470"/>
      <c r="EB39" s="1470"/>
      <c r="EC39" s="1470"/>
      <c r="ED39" s="1470"/>
      <c r="EE39" s="1470"/>
      <c r="EF39" s="1470"/>
      <c r="EG39" s="1470"/>
      <c r="EH39" s="1470"/>
      <c r="EI39" s="1470"/>
      <c r="EJ39" s="1470"/>
      <c r="EK39" s="1470"/>
      <c r="EL39" s="1470"/>
      <c r="EM39" s="1470"/>
      <c r="EN39" s="1470"/>
      <c r="EO39" s="1470"/>
      <c r="EP39" s="1470"/>
      <c r="EQ39" s="1470"/>
      <c r="ER39" s="1470"/>
      <c r="ES39" s="1470"/>
      <c r="ET39" s="1470"/>
      <c r="EU39" s="1470"/>
      <c r="EV39" s="1470"/>
      <c r="EW39" s="1470"/>
      <c r="EX39" s="1470"/>
      <c r="EY39" s="1470"/>
      <c r="EZ39" s="1470"/>
      <c r="FA39" s="1470"/>
      <c r="FB39" s="1470"/>
      <c r="FC39" s="1470"/>
      <c r="FD39" s="1470"/>
      <c r="FE39" s="1470"/>
      <c r="FF39" s="1470"/>
      <c r="FG39" s="1470"/>
      <c r="FH39" s="1470"/>
      <c r="FI39" s="1470"/>
      <c r="FJ39" s="1470"/>
      <c r="FK39" s="1470"/>
      <c r="FL39" s="1470"/>
      <c r="FM39" s="1470"/>
      <c r="FN39" s="1470"/>
      <c r="FO39" s="1470"/>
      <c r="FP39" s="1470"/>
      <c r="FQ39" s="1470"/>
      <c r="FR39" s="1470"/>
      <c r="FS39" s="1470"/>
      <c r="FT39" s="1470"/>
      <c r="FU39" s="1470"/>
      <c r="FV39" s="1470"/>
      <c r="FW39" s="1470"/>
      <c r="FX39" s="1470"/>
      <c r="FY39" s="1470"/>
      <c r="FZ39" s="1470"/>
      <c r="GA39" s="1470"/>
      <c r="GB39" s="1470"/>
      <c r="GC39" s="1470"/>
      <c r="GD39" s="1470"/>
      <c r="GE39" s="1470"/>
      <c r="GF39" s="1470"/>
    </row>
    <row r="40" spans="2:188" ht="30" x14ac:dyDescent="0.25">
      <c r="B40" s="1042">
        <v>1</v>
      </c>
      <c r="C40" s="1092" t="s">
        <v>161</v>
      </c>
      <c r="D40" s="900">
        <f>'1 уровень'!E1874</f>
        <v>1025.5999999999999</v>
      </c>
      <c r="E40" s="900">
        <f>'1 уровень'!F1874</f>
        <v>427</v>
      </c>
      <c r="F40" s="900">
        <f>'1 уровень'!G1874</f>
        <v>505</v>
      </c>
      <c r="G40" s="901">
        <f>'1 уровень'!H1874</f>
        <v>118.26697892271663</v>
      </c>
      <c r="H40" s="902">
        <f>'1 уровень'!I1874</f>
        <v>0</v>
      </c>
      <c r="I40" s="902">
        <f>'1 уровень'!J1874</f>
        <v>0</v>
      </c>
      <c r="J40" s="903">
        <f>'1 уровень'!K1874</f>
        <v>0</v>
      </c>
      <c r="K40" s="903">
        <f>'1 уровень'!L1874</f>
        <v>0</v>
      </c>
      <c r="L40" s="903">
        <f>'1 уровень'!M1874</f>
        <v>0</v>
      </c>
      <c r="M40" s="903">
        <f>'1 уровень'!N1874</f>
        <v>0</v>
      </c>
      <c r="N40" s="903">
        <f>'1 уровень'!O1874</f>
        <v>0</v>
      </c>
      <c r="O40" s="903">
        <f>'1 уровень'!P1874</f>
        <v>0</v>
      </c>
      <c r="P40" s="896">
        <f>'1 уровень'!Q1874</f>
        <v>0</v>
      </c>
      <c r="Q40" s="896">
        <f>'1 уровень'!R1874</f>
        <v>0</v>
      </c>
      <c r="R40" s="896">
        <f>'1 уровень'!S1874</f>
        <v>0</v>
      </c>
      <c r="S40" s="896">
        <f>'1 уровень'!T1874</f>
        <v>0</v>
      </c>
      <c r="T40" s="896">
        <f>'1 уровень'!U1874</f>
        <v>0</v>
      </c>
      <c r="U40" s="1619">
        <f>'1 уровень'!V1874</f>
        <v>0</v>
      </c>
      <c r="V40" s="896"/>
      <c r="W40" s="896"/>
      <c r="X40" s="1470"/>
      <c r="Y40" s="1470"/>
      <c r="Z40" s="1470"/>
      <c r="AA40" s="1470"/>
      <c r="AB40" s="1470"/>
      <c r="AC40" s="1470"/>
      <c r="AD40" s="1470"/>
      <c r="AE40" s="1470"/>
      <c r="AF40" s="1470"/>
      <c r="AG40" s="1470"/>
      <c r="AH40" s="1470"/>
      <c r="AI40" s="1470"/>
      <c r="AJ40" s="1470"/>
      <c r="AK40" s="1470"/>
      <c r="AL40" s="1470"/>
      <c r="AM40" s="1470"/>
      <c r="AN40" s="1470"/>
      <c r="AO40" s="1470"/>
      <c r="AP40" s="1470"/>
      <c r="AQ40" s="1470"/>
      <c r="AR40" s="1470"/>
      <c r="AS40" s="1470"/>
      <c r="AT40" s="1470"/>
      <c r="AU40" s="1470"/>
      <c r="AV40" s="1470"/>
      <c r="AW40" s="1470"/>
      <c r="AX40" s="1470"/>
      <c r="AY40" s="1470"/>
      <c r="AZ40" s="1470"/>
      <c r="BA40" s="1470"/>
      <c r="BB40" s="1470"/>
      <c r="BC40" s="1470"/>
      <c r="BD40" s="1470"/>
      <c r="BE40" s="1470"/>
      <c r="BF40" s="1470"/>
      <c r="BG40" s="1470"/>
      <c r="BH40" s="1470"/>
      <c r="BI40" s="1470"/>
      <c r="BJ40" s="1470"/>
      <c r="BK40" s="1470"/>
      <c r="BL40" s="1470"/>
      <c r="BM40" s="1470"/>
      <c r="BN40" s="1470"/>
      <c r="BO40" s="1470"/>
      <c r="BP40" s="1470"/>
      <c r="BQ40" s="1470"/>
      <c r="BR40" s="1470"/>
      <c r="BS40" s="1470"/>
      <c r="BT40" s="1470"/>
      <c r="BU40" s="1470"/>
      <c r="BV40" s="1470"/>
      <c r="BW40" s="1470"/>
      <c r="BX40" s="1470"/>
      <c r="BY40" s="1470"/>
      <c r="BZ40" s="1470"/>
      <c r="CA40" s="1470"/>
      <c r="CB40" s="1470"/>
      <c r="CC40" s="1470"/>
      <c r="CD40" s="1470"/>
      <c r="CE40" s="1470"/>
      <c r="CF40" s="1470"/>
      <c r="CG40" s="1470"/>
      <c r="CH40" s="1470"/>
      <c r="CI40" s="1470"/>
      <c r="CJ40" s="1470"/>
      <c r="CK40" s="1470"/>
      <c r="CL40" s="1470"/>
      <c r="CM40" s="1470"/>
      <c r="CN40" s="1470"/>
      <c r="CO40" s="1470"/>
      <c r="CP40" s="1470"/>
      <c r="CQ40" s="1470"/>
      <c r="CR40" s="1470"/>
      <c r="CS40" s="1470"/>
      <c r="CT40" s="1470"/>
      <c r="CU40" s="1470"/>
      <c r="CV40" s="1470"/>
      <c r="CW40" s="1470"/>
      <c r="CX40" s="1470"/>
      <c r="CY40" s="1470"/>
      <c r="CZ40" s="1470"/>
      <c r="DA40" s="1470"/>
      <c r="DB40" s="1470"/>
      <c r="DC40" s="1470"/>
      <c r="DD40" s="1470"/>
      <c r="DE40" s="1470"/>
      <c r="DF40" s="1470"/>
      <c r="DG40" s="1470"/>
      <c r="DH40" s="1470"/>
      <c r="DI40" s="1470"/>
      <c r="DJ40" s="1470"/>
      <c r="DK40" s="1470"/>
      <c r="DL40" s="1470"/>
      <c r="DM40" s="1470"/>
      <c r="DN40" s="1470"/>
      <c r="DO40" s="1470"/>
      <c r="DP40" s="1470"/>
      <c r="DQ40" s="1470"/>
      <c r="DR40" s="1470"/>
      <c r="DS40" s="1470"/>
      <c r="DT40" s="1470"/>
      <c r="DU40" s="1470"/>
      <c r="DV40" s="1470"/>
      <c r="DW40" s="1470"/>
      <c r="DX40" s="1470"/>
      <c r="DY40" s="1470"/>
      <c r="DZ40" s="1470"/>
      <c r="EA40" s="1470"/>
      <c r="EB40" s="1470"/>
      <c r="EC40" s="1470"/>
      <c r="ED40" s="1470"/>
      <c r="EE40" s="1470"/>
      <c r="EF40" s="1470"/>
      <c r="EG40" s="1470"/>
      <c r="EH40" s="1470"/>
      <c r="EI40" s="1470"/>
      <c r="EJ40" s="1470"/>
      <c r="EK40" s="1470"/>
      <c r="EL40" s="1470"/>
      <c r="EM40" s="1470"/>
      <c r="EN40" s="1470"/>
      <c r="EO40" s="1470"/>
      <c r="EP40" s="1470"/>
      <c r="EQ40" s="1470"/>
      <c r="ER40" s="1470"/>
      <c r="ES40" s="1470"/>
      <c r="ET40" s="1470"/>
      <c r="EU40" s="1470"/>
      <c r="EV40" s="1470"/>
      <c r="EW40" s="1470"/>
      <c r="EX40" s="1470"/>
      <c r="EY40" s="1470"/>
      <c r="EZ40" s="1470"/>
      <c r="FA40" s="1470"/>
      <c r="FB40" s="1470"/>
      <c r="FC40" s="1470"/>
      <c r="FD40" s="1470"/>
      <c r="FE40" s="1470"/>
      <c r="FF40" s="1470"/>
      <c r="FG40" s="1470"/>
      <c r="FH40" s="1470"/>
      <c r="FI40" s="1470"/>
      <c r="FJ40" s="1470"/>
      <c r="FK40" s="1470"/>
      <c r="FL40" s="1470"/>
      <c r="FM40" s="1470"/>
      <c r="FN40" s="1470"/>
      <c r="FO40" s="1470"/>
      <c r="FP40" s="1470"/>
      <c r="FQ40" s="1470"/>
      <c r="FR40" s="1470"/>
      <c r="FS40" s="1470"/>
      <c r="FT40" s="1470"/>
      <c r="FU40" s="1470"/>
      <c r="FV40" s="1470"/>
      <c r="FW40" s="1470"/>
      <c r="FX40" s="1470"/>
      <c r="FY40" s="1470"/>
      <c r="FZ40" s="1470"/>
      <c r="GA40" s="1470"/>
      <c r="GB40" s="1470"/>
      <c r="GC40" s="1470"/>
      <c r="GD40" s="1470"/>
      <c r="GE40" s="1470"/>
      <c r="GF40" s="1470"/>
    </row>
    <row r="41" spans="2:188" ht="30" x14ac:dyDescent="0.25">
      <c r="B41" s="1042">
        <v>1</v>
      </c>
      <c r="C41" s="1092" t="s">
        <v>328</v>
      </c>
      <c r="D41" s="900">
        <f>'1 уровень'!E1875</f>
        <v>135.60000000000002</v>
      </c>
      <c r="E41" s="900">
        <f>'1 уровень'!F1875</f>
        <v>57</v>
      </c>
      <c r="F41" s="900">
        <f>'1 уровень'!G1875</f>
        <v>70</v>
      </c>
      <c r="G41" s="901">
        <f>'1 уровень'!H1875</f>
        <v>122.80701754385966</v>
      </c>
      <c r="H41" s="902">
        <f>'1 уровень'!I1875</f>
        <v>0</v>
      </c>
      <c r="I41" s="902">
        <f>'1 уровень'!J1875</f>
        <v>0</v>
      </c>
      <c r="J41" s="903">
        <f>'1 уровень'!K1875</f>
        <v>0</v>
      </c>
      <c r="K41" s="903">
        <f>'1 уровень'!L1875</f>
        <v>0</v>
      </c>
      <c r="L41" s="903">
        <f>'1 уровень'!M1875</f>
        <v>0</v>
      </c>
      <c r="M41" s="903">
        <f>'1 уровень'!N1875</f>
        <v>0</v>
      </c>
      <c r="N41" s="903">
        <f>'1 уровень'!O1875</f>
        <v>0</v>
      </c>
      <c r="O41" s="903">
        <f>'1 уровень'!P1875</f>
        <v>0</v>
      </c>
      <c r="P41" s="896">
        <f>'1 уровень'!Q1875</f>
        <v>0</v>
      </c>
      <c r="Q41" s="896">
        <f>'1 уровень'!R1875</f>
        <v>0</v>
      </c>
      <c r="R41" s="896">
        <f>'1 уровень'!S1875</f>
        <v>0</v>
      </c>
      <c r="S41" s="896">
        <f>'1 уровень'!T1875</f>
        <v>0</v>
      </c>
      <c r="T41" s="896">
        <f>'1 уровень'!U1875</f>
        <v>0</v>
      </c>
      <c r="U41" s="1619">
        <f>'1 уровень'!V1875</f>
        <v>0</v>
      </c>
      <c r="V41" s="896"/>
      <c r="W41" s="896"/>
      <c r="X41" s="1470"/>
      <c r="Y41" s="1470"/>
      <c r="Z41" s="1470"/>
      <c r="AA41" s="1470"/>
      <c r="AB41" s="1470"/>
      <c r="AC41" s="1470"/>
      <c r="AD41" s="1470"/>
      <c r="AE41" s="1470"/>
      <c r="AF41" s="1470"/>
      <c r="AG41" s="1470"/>
      <c r="AH41" s="1470"/>
      <c r="AI41" s="1470"/>
      <c r="AJ41" s="1470"/>
      <c r="AK41" s="1470"/>
      <c r="AL41" s="1470"/>
      <c r="AM41" s="1470"/>
      <c r="AN41" s="1470"/>
      <c r="AO41" s="1470"/>
      <c r="AP41" s="1470"/>
      <c r="AQ41" s="1470"/>
      <c r="AR41" s="1470"/>
      <c r="AS41" s="1470"/>
      <c r="AT41" s="1470"/>
      <c r="AU41" s="1470"/>
      <c r="AV41" s="1470"/>
      <c r="AW41" s="1470"/>
      <c r="AX41" s="1470"/>
      <c r="AY41" s="1470"/>
      <c r="AZ41" s="1470"/>
      <c r="BA41" s="1470"/>
      <c r="BB41" s="1470"/>
      <c r="BC41" s="1470"/>
      <c r="BD41" s="1470"/>
      <c r="BE41" s="1470"/>
      <c r="BF41" s="1470"/>
      <c r="BG41" s="1470"/>
      <c r="BH41" s="1470"/>
      <c r="BI41" s="1470"/>
      <c r="BJ41" s="1470"/>
      <c r="BK41" s="1470"/>
      <c r="BL41" s="1470"/>
      <c r="BM41" s="1470"/>
      <c r="BN41" s="1470"/>
      <c r="BO41" s="1470"/>
      <c r="BP41" s="1470"/>
      <c r="BQ41" s="1470"/>
      <c r="BR41" s="1470"/>
      <c r="BS41" s="1470"/>
      <c r="BT41" s="1470"/>
      <c r="BU41" s="1470"/>
      <c r="BV41" s="1470"/>
      <c r="BW41" s="1470"/>
      <c r="BX41" s="1470"/>
      <c r="BY41" s="1470"/>
      <c r="BZ41" s="1470"/>
      <c r="CA41" s="1470"/>
      <c r="CB41" s="1470"/>
      <c r="CC41" s="1470"/>
      <c r="CD41" s="1470"/>
      <c r="CE41" s="1470"/>
      <c r="CF41" s="1470"/>
      <c r="CG41" s="1470"/>
      <c r="CH41" s="1470"/>
      <c r="CI41" s="1470"/>
      <c r="CJ41" s="1470"/>
      <c r="CK41" s="1470"/>
      <c r="CL41" s="1470"/>
      <c r="CM41" s="1470"/>
      <c r="CN41" s="1470"/>
      <c r="CO41" s="1470"/>
      <c r="CP41" s="1470"/>
      <c r="CQ41" s="1470"/>
      <c r="CR41" s="1470"/>
      <c r="CS41" s="1470"/>
      <c r="CT41" s="1470"/>
      <c r="CU41" s="1470"/>
      <c r="CV41" s="1470"/>
      <c r="CW41" s="1470"/>
      <c r="CX41" s="1470"/>
      <c r="CY41" s="1470"/>
      <c r="CZ41" s="1470"/>
      <c r="DA41" s="1470"/>
      <c r="DB41" s="1470"/>
      <c r="DC41" s="1470"/>
      <c r="DD41" s="1470"/>
      <c r="DE41" s="1470"/>
      <c r="DF41" s="1470"/>
      <c r="DG41" s="1470"/>
      <c r="DH41" s="1470"/>
      <c r="DI41" s="1470"/>
      <c r="DJ41" s="1470"/>
      <c r="DK41" s="1470"/>
      <c r="DL41" s="1470"/>
      <c r="DM41" s="1470"/>
      <c r="DN41" s="1470"/>
      <c r="DO41" s="1470"/>
      <c r="DP41" s="1470"/>
      <c r="DQ41" s="1470"/>
      <c r="DR41" s="1470"/>
      <c r="DS41" s="1470"/>
      <c r="DT41" s="1470"/>
      <c r="DU41" s="1470"/>
      <c r="DV41" s="1470"/>
      <c r="DW41" s="1470"/>
      <c r="DX41" s="1470"/>
      <c r="DY41" s="1470"/>
      <c r="DZ41" s="1470"/>
      <c r="EA41" s="1470"/>
      <c r="EB41" s="1470"/>
      <c r="EC41" s="1470"/>
      <c r="ED41" s="1470"/>
      <c r="EE41" s="1470"/>
      <c r="EF41" s="1470"/>
      <c r="EG41" s="1470"/>
      <c r="EH41" s="1470"/>
      <c r="EI41" s="1470"/>
      <c r="EJ41" s="1470"/>
      <c r="EK41" s="1470"/>
      <c r="EL41" s="1470"/>
      <c r="EM41" s="1470"/>
      <c r="EN41" s="1470"/>
      <c r="EO41" s="1470"/>
      <c r="EP41" s="1470"/>
      <c r="EQ41" s="1470"/>
      <c r="ER41" s="1470"/>
      <c r="ES41" s="1470"/>
      <c r="ET41" s="1470"/>
      <c r="EU41" s="1470"/>
      <c r="EV41" s="1470"/>
      <c r="EW41" s="1470"/>
      <c r="EX41" s="1470"/>
      <c r="EY41" s="1470"/>
      <c r="EZ41" s="1470"/>
      <c r="FA41" s="1470"/>
      <c r="FB41" s="1470"/>
      <c r="FC41" s="1470"/>
      <c r="FD41" s="1470"/>
      <c r="FE41" s="1470"/>
      <c r="FF41" s="1470"/>
      <c r="FG41" s="1470"/>
      <c r="FH41" s="1470"/>
      <c r="FI41" s="1470"/>
      <c r="FJ41" s="1470"/>
      <c r="FK41" s="1470"/>
      <c r="FL41" s="1470"/>
      <c r="FM41" s="1470"/>
      <c r="FN41" s="1470"/>
      <c r="FO41" s="1470"/>
      <c r="FP41" s="1470"/>
      <c r="FQ41" s="1470"/>
      <c r="FR41" s="1470"/>
      <c r="FS41" s="1470"/>
      <c r="FT41" s="1470"/>
      <c r="FU41" s="1470"/>
      <c r="FV41" s="1470"/>
      <c r="FW41" s="1470"/>
      <c r="FX41" s="1470"/>
      <c r="FY41" s="1470"/>
      <c r="FZ41" s="1470"/>
      <c r="GA41" s="1470"/>
      <c r="GB41" s="1470"/>
      <c r="GC41" s="1470"/>
      <c r="GD41" s="1470"/>
      <c r="GE41" s="1470"/>
      <c r="GF41" s="1470"/>
    </row>
    <row r="42" spans="2:188" x14ac:dyDescent="0.25">
      <c r="B42" s="1042">
        <v>1</v>
      </c>
      <c r="C42" s="1474" t="s">
        <v>388</v>
      </c>
      <c r="D42" s="900">
        <f>'1 уровень'!E1876</f>
        <v>56.4</v>
      </c>
      <c r="E42" s="900">
        <f>'1 уровень'!F1876</f>
        <v>24</v>
      </c>
      <c r="F42" s="900">
        <f>'1 уровень'!G1876</f>
        <v>8</v>
      </c>
      <c r="G42" s="901">
        <f>'1 уровень'!H1876</f>
        <v>33.333333333333329</v>
      </c>
      <c r="H42" s="902">
        <f>'1 уровень'!I1876</f>
        <v>0</v>
      </c>
      <c r="I42" s="902">
        <f>'1 уровень'!J1876</f>
        <v>0</v>
      </c>
      <c r="J42" s="903">
        <f>'1 уровень'!K1876</f>
        <v>0</v>
      </c>
      <c r="K42" s="903">
        <f>'1 уровень'!L1876</f>
        <v>0</v>
      </c>
      <c r="L42" s="903">
        <f>'1 уровень'!M1876</f>
        <v>0</v>
      </c>
      <c r="M42" s="903">
        <f>'1 уровень'!N1876</f>
        <v>0</v>
      </c>
      <c r="N42" s="903">
        <f>'1 уровень'!O1876</f>
        <v>0</v>
      </c>
      <c r="O42" s="903">
        <f>'1 уровень'!P1876</f>
        <v>0</v>
      </c>
      <c r="P42" s="896">
        <f>'1 уровень'!Q1876</f>
        <v>0</v>
      </c>
      <c r="Q42" s="896">
        <f>'1 уровень'!R1876</f>
        <v>0</v>
      </c>
      <c r="R42" s="896">
        <f>'1 уровень'!S1876</f>
        <v>0</v>
      </c>
      <c r="S42" s="896">
        <f>'1 уровень'!T1876</f>
        <v>0</v>
      </c>
      <c r="T42" s="896">
        <f>'1 уровень'!U1876</f>
        <v>0</v>
      </c>
      <c r="U42" s="1619">
        <f>'1 уровень'!V1876</f>
        <v>0</v>
      </c>
      <c r="V42" s="896"/>
      <c r="W42" s="896"/>
      <c r="X42" s="1470"/>
      <c r="Y42" s="1470"/>
      <c r="Z42" s="1470"/>
      <c r="AA42" s="1470"/>
      <c r="AB42" s="1470"/>
      <c r="AC42" s="1470"/>
      <c r="AD42" s="1470"/>
      <c r="AE42" s="1470"/>
      <c r="AF42" s="1470"/>
      <c r="AG42" s="1470"/>
      <c r="AH42" s="1470"/>
      <c r="AI42" s="1470"/>
      <c r="AJ42" s="1470"/>
      <c r="AK42" s="1470"/>
      <c r="AL42" s="1470"/>
      <c r="AM42" s="1470"/>
      <c r="AN42" s="1470"/>
      <c r="AO42" s="1470"/>
      <c r="AP42" s="1470"/>
      <c r="AQ42" s="1470"/>
      <c r="AR42" s="1470"/>
      <c r="AS42" s="1470"/>
      <c r="AT42" s="1470"/>
      <c r="AU42" s="1470"/>
      <c r="AV42" s="1470"/>
      <c r="AW42" s="1470"/>
      <c r="AX42" s="1470"/>
      <c r="AY42" s="1470"/>
      <c r="AZ42" s="1470"/>
      <c r="BA42" s="1470"/>
      <c r="BB42" s="1470"/>
      <c r="BC42" s="1470"/>
      <c r="BD42" s="1470"/>
      <c r="BE42" s="1470"/>
      <c r="BF42" s="1470"/>
      <c r="BG42" s="1470"/>
      <c r="BH42" s="1470"/>
      <c r="BI42" s="1470"/>
      <c r="BJ42" s="1470"/>
      <c r="BK42" s="1470"/>
      <c r="BL42" s="1470"/>
      <c r="BM42" s="1470"/>
      <c r="BN42" s="1470"/>
      <c r="BO42" s="1470"/>
      <c r="BP42" s="1470"/>
      <c r="BQ42" s="1470"/>
      <c r="BR42" s="1470"/>
      <c r="BS42" s="1470"/>
      <c r="BT42" s="1470"/>
      <c r="BU42" s="1470"/>
      <c r="BV42" s="1470"/>
      <c r="BW42" s="1470"/>
      <c r="BX42" s="1470"/>
      <c r="BY42" s="1470"/>
      <c r="BZ42" s="1470"/>
      <c r="CA42" s="1470"/>
      <c r="CB42" s="1470"/>
      <c r="CC42" s="1470"/>
      <c r="CD42" s="1470"/>
      <c r="CE42" s="1470"/>
      <c r="CF42" s="1470"/>
      <c r="CG42" s="1470"/>
      <c r="CH42" s="1470"/>
      <c r="CI42" s="1470"/>
      <c r="CJ42" s="1470"/>
      <c r="CK42" s="1470"/>
      <c r="CL42" s="1470"/>
      <c r="CM42" s="1470"/>
      <c r="CN42" s="1470"/>
      <c r="CO42" s="1470"/>
      <c r="CP42" s="1470"/>
      <c r="CQ42" s="1470"/>
      <c r="CR42" s="1470"/>
      <c r="CS42" s="1470"/>
      <c r="CT42" s="1470"/>
      <c r="CU42" s="1470"/>
      <c r="CV42" s="1470"/>
      <c r="CW42" s="1470"/>
      <c r="CX42" s="1470"/>
      <c r="CY42" s="1470"/>
      <c r="CZ42" s="1470"/>
      <c r="DA42" s="1470"/>
      <c r="DB42" s="1470"/>
      <c r="DC42" s="1470"/>
      <c r="DD42" s="1470"/>
      <c r="DE42" s="1470"/>
      <c r="DF42" s="1470"/>
      <c r="DG42" s="1470"/>
      <c r="DH42" s="1470"/>
      <c r="DI42" s="1470"/>
      <c r="DJ42" s="1470"/>
      <c r="DK42" s="1470"/>
      <c r="DL42" s="1470"/>
      <c r="DM42" s="1470"/>
      <c r="DN42" s="1470"/>
      <c r="DO42" s="1470"/>
      <c r="DP42" s="1470"/>
      <c r="DQ42" s="1470"/>
      <c r="DR42" s="1470"/>
      <c r="DS42" s="1470"/>
      <c r="DT42" s="1470"/>
      <c r="DU42" s="1470"/>
      <c r="DV42" s="1470"/>
      <c r="DW42" s="1470"/>
      <c r="DX42" s="1470"/>
      <c r="DY42" s="1470"/>
      <c r="DZ42" s="1470"/>
      <c r="EA42" s="1470"/>
      <c r="EB42" s="1470"/>
      <c r="EC42" s="1470"/>
      <c r="ED42" s="1470"/>
      <c r="EE42" s="1470"/>
      <c r="EF42" s="1470"/>
      <c r="EG42" s="1470"/>
      <c r="EH42" s="1470"/>
      <c r="EI42" s="1470"/>
      <c r="EJ42" s="1470"/>
      <c r="EK42" s="1470"/>
      <c r="EL42" s="1470"/>
      <c r="EM42" s="1470"/>
      <c r="EN42" s="1470"/>
      <c r="EO42" s="1470"/>
      <c r="EP42" s="1470"/>
      <c r="EQ42" s="1470"/>
      <c r="ER42" s="1470"/>
      <c r="ES42" s="1470"/>
      <c r="ET42" s="1470"/>
      <c r="EU42" s="1470"/>
      <c r="EV42" s="1470"/>
      <c r="EW42" s="1470"/>
      <c r="EX42" s="1470"/>
      <c r="EY42" s="1470"/>
      <c r="EZ42" s="1470"/>
      <c r="FA42" s="1470"/>
      <c r="FB42" s="1470"/>
      <c r="FC42" s="1470"/>
      <c r="FD42" s="1470"/>
      <c r="FE42" s="1470"/>
      <c r="FF42" s="1470"/>
      <c r="FG42" s="1470"/>
      <c r="FH42" s="1470"/>
      <c r="FI42" s="1470"/>
      <c r="FJ42" s="1470"/>
      <c r="FK42" s="1470"/>
      <c r="FL42" s="1470"/>
      <c r="FM42" s="1470"/>
      <c r="FN42" s="1470"/>
      <c r="FO42" s="1470"/>
      <c r="FP42" s="1470"/>
      <c r="FQ42" s="1470"/>
      <c r="FR42" s="1470"/>
      <c r="FS42" s="1470"/>
      <c r="FT42" s="1470"/>
      <c r="FU42" s="1470"/>
      <c r="FV42" s="1470"/>
      <c r="FW42" s="1470"/>
      <c r="FX42" s="1470"/>
      <c r="FY42" s="1470"/>
      <c r="FZ42" s="1470"/>
      <c r="GA42" s="1470"/>
      <c r="GB42" s="1470"/>
      <c r="GC42" s="1470"/>
      <c r="GD42" s="1470"/>
      <c r="GE42" s="1470"/>
      <c r="GF42" s="1470"/>
    </row>
    <row r="43" spans="2:188" x14ac:dyDescent="0.25">
      <c r="B43" s="1042">
        <v>1</v>
      </c>
      <c r="C43" s="1123" t="s">
        <v>42</v>
      </c>
      <c r="D43" s="900">
        <f>'1 уровень'!E1877</f>
        <v>16673.599999999999</v>
      </c>
      <c r="E43" s="900">
        <f>'1 уровень'!F1877</f>
        <v>6948</v>
      </c>
      <c r="F43" s="900">
        <f>'1 уровень'!G1877</f>
        <v>8665</v>
      </c>
      <c r="G43" s="901">
        <f>'1 уровень'!H1877</f>
        <v>124.71214738054117</v>
      </c>
      <c r="H43" s="902"/>
      <c r="I43" s="902">
        <f>'1 уровень'!J1877</f>
        <v>0</v>
      </c>
      <c r="J43" s="903">
        <f>'1 уровень'!K1877</f>
        <v>0</v>
      </c>
      <c r="K43" s="903">
        <f>'1 уровень'!L1877</f>
        <v>0</v>
      </c>
      <c r="L43" s="903">
        <f>'1 уровень'!M1877</f>
        <v>0</v>
      </c>
      <c r="M43" s="903">
        <f>'1 уровень'!N1877</f>
        <v>0</v>
      </c>
      <c r="N43" s="903">
        <f>'1 уровень'!O1877</f>
        <v>0</v>
      </c>
      <c r="O43" s="903">
        <f>'1 уровень'!P1877</f>
        <v>0</v>
      </c>
      <c r="P43" s="896">
        <f>'1 уровень'!Q1877</f>
        <v>0</v>
      </c>
      <c r="Q43" s="896">
        <f>'1 уровень'!R1877</f>
        <v>0</v>
      </c>
      <c r="R43" s="896">
        <f>'1 уровень'!S1877</f>
        <v>0</v>
      </c>
      <c r="S43" s="896">
        <f>'1 уровень'!T1877</f>
        <v>0</v>
      </c>
      <c r="T43" s="896">
        <f>'1 уровень'!U1877</f>
        <v>0</v>
      </c>
      <c r="U43" s="1619">
        <f>'1 уровень'!V1877</f>
        <v>0</v>
      </c>
      <c r="V43" s="896"/>
      <c r="W43" s="896"/>
      <c r="X43" s="1470"/>
      <c r="Y43" s="1470"/>
      <c r="Z43" s="1470"/>
      <c r="AA43" s="1470"/>
      <c r="AB43" s="1470"/>
      <c r="AC43" s="1470"/>
      <c r="AD43" s="1470"/>
      <c r="AE43" s="1470"/>
      <c r="AF43" s="1470"/>
      <c r="AG43" s="1470"/>
      <c r="AH43" s="1470"/>
      <c r="AI43" s="1470"/>
      <c r="AJ43" s="1470"/>
      <c r="AK43" s="1470"/>
      <c r="AL43" s="1470"/>
      <c r="AM43" s="1470"/>
      <c r="AN43" s="1470"/>
      <c r="AO43" s="1470"/>
      <c r="AP43" s="1470"/>
      <c r="AQ43" s="1470"/>
      <c r="AR43" s="1470"/>
      <c r="AS43" s="1470"/>
      <c r="AT43" s="1470"/>
      <c r="AU43" s="1470"/>
      <c r="AV43" s="1470"/>
      <c r="AW43" s="1470"/>
      <c r="AX43" s="1470"/>
      <c r="AY43" s="1470"/>
      <c r="AZ43" s="1470"/>
      <c r="BA43" s="1470"/>
      <c r="BB43" s="1470"/>
      <c r="BC43" s="1470"/>
      <c r="BD43" s="1470"/>
      <c r="BE43" s="1470"/>
      <c r="BF43" s="1470"/>
      <c r="BG43" s="1470"/>
      <c r="BH43" s="1470"/>
      <c r="BI43" s="1470"/>
      <c r="BJ43" s="1470"/>
      <c r="BK43" s="1470"/>
      <c r="BL43" s="1470"/>
      <c r="BM43" s="1470"/>
      <c r="BN43" s="1470"/>
      <c r="BO43" s="1470"/>
      <c r="BP43" s="1470"/>
      <c r="BQ43" s="1470"/>
      <c r="BR43" s="1470"/>
      <c r="BS43" s="1470"/>
      <c r="BT43" s="1470"/>
      <c r="BU43" s="1470"/>
      <c r="BV43" s="1470"/>
      <c r="BW43" s="1470"/>
      <c r="BX43" s="1470"/>
      <c r="BY43" s="1470"/>
      <c r="BZ43" s="1470"/>
      <c r="CA43" s="1470"/>
      <c r="CB43" s="1470"/>
      <c r="CC43" s="1470"/>
      <c r="CD43" s="1470"/>
      <c r="CE43" s="1470"/>
      <c r="CF43" s="1470"/>
      <c r="CG43" s="1470"/>
      <c r="CH43" s="1470"/>
      <c r="CI43" s="1470"/>
      <c r="CJ43" s="1470"/>
      <c r="CK43" s="1470"/>
      <c r="CL43" s="1470"/>
      <c r="CM43" s="1470"/>
      <c r="CN43" s="1470"/>
      <c r="CO43" s="1470"/>
      <c r="CP43" s="1470"/>
      <c r="CQ43" s="1470"/>
      <c r="CR43" s="1470"/>
      <c r="CS43" s="1470"/>
      <c r="CT43" s="1470"/>
      <c r="CU43" s="1470"/>
      <c r="CV43" s="1470"/>
      <c r="CW43" s="1470"/>
      <c r="CX43" s="1470"/>
      <c r="CY43" s="1470"/>
      <c r="CZ43" s="1470"/>
      <c r="DA43" s="1470"/>
      <c r="DB43" s="1470"/>
      <c r="DC43" s="1470"/>
      <c r="DD43" s="1470"/>
      <c r="DE43" s="1470"/>
      <c r="DF43" s="1470"/>
      <c r="DG43" s="1470"/>
      <c r="DH43" s="1470"/>
      <c r="DI43" s="1470"/>
      <c r="DJ43" s="1470"/>
      <c r="DK43" s="1470"/>
      <c r="DL43" s="1470"/>
      <c r="DM43" s="1470"/>
      <c r="DN43" s="1470"/>
      <c r="DO43" s="1470"/>
      <c r="DP43" s="1470"/>
      <c r="DQ43" s="1470"/>
      <c r="DR43" s="1470"/>
      <c r="DS43" s="1470"/>
      <c r="DT43" s="1470"/>
      <c r="DU43" s="1470"/>
      <c r="DV43" s="1470"/>
      <c r="DW43" s="1470"/>
      <c r="DX43" s="1470"/>
      <c r="DY43" s="1470"/>
      <c r="DZ43" s="1470"/>
      <c r="EA43" s="1470"/>
      <c r="EB43" s="1470"/>
      <c r="EC43" s="1470"/>
      <c r="ED43" s="1470"/>
      <c r="EE43" s="1470"/>
      <c r="EF43" s="1470"/>
      <c r="EG43" s="1470"/>
      <c r="EH43" s="1470"/>
      <c r="EI43" s="1470"/>
      <c r="EJ43" s="1470"/>
      <c r="EK43" s="1470"/>
      <c r="EL43" s="1470"/>
      <c r="EM43" s="1470"/>
      <c r="EN43" s="1470"/>
      <c r="EO43" s="1470"/>
      <c r="EP43" s="1470"/>
      <c r="EQ43" s="1470"/>
      <c r="ER43" s="1470"/>
      <c r="ES43" s="1470"/>
      <c r="ET43" s="1470"/>
      <c r="EU43" s="1470"/>
      <c r="EV43" s="1470"/>
      <c r="EW43" s="1470"/>
      <c r="EX43" s="1470"/>
      <c r="EY43" s="1470"/>
      <c r="EZ43" s="1470"/>
      <c r="FA43" s="1470"/>
      <c r="FB43" s="1470"/>
      <c r="FC43" s="1470"/>
      <c r="FD43" s="1470"/>
      <c r="FE43" s="1470"/>
      <c r="FF43" s="1470"/>
      <c r="FG43" s="1470"/>
      <c r="FH43" s="1470"/>
      <c r="FI43" s="1470"/>
      <c r="FJ43" s="1470"/>
      <c r="FK43" s="1470"/>
      <c r="FL43" s="1470"/>
      <c r="FM43" s="1470"/>
      <c r="FN43" s="1470"/>
      <c r="FO43" s="1470"/>
      <c r="FP43" s="1470"/>
      <c r="FQ43" s="1470"/>
      <c r="FR43" s="1470"/>
      <c r="FS43" s="1470"/>
      <c r="FT43" s="1470"/>
      <c r="FU43" s="1470"/>
      <c r="FV43" s="1470"/>
      <c r="FW43" s="1470"/>
      <c r="FX43" s="1470"/>
      <c r="FY43" s="1470"/>
      <c r="FZ43" s="1470"/>
      <c r="GA43" s="1470"/>
      <c r="GB43" s="1470"/>
      <c r="GC43" s="1470"/>
      <c r="GD43" s="1470"/>
      <c r="GE43" s="1470"/>
      <c r="GF43" s="1470"/>
    </row>
    <row r="44" spans="2:188" s="1470" customFormat="1" ht="29.25" x14ac:dyDescent="0.25">
      <c r="B44" s="1042">
        <v>1</v>
      </c>
      <c r="C44" s="1475" t="s">
        <v>169</v>
      </c>
      <c r="D44" s="897">
        <f>'1 уровень'!E1878</f>
        <v>29382.687368421055</v>
      </c>
      <c r="E44" s="897">
        <f>'1 уровень'!F1878</f>
        <v>12206.570175438595</v>
      </c>
      <c r="F44" s="897">
        <f>'1 уровень'!G1878</f>
        <v>11900.660526315789</v>
      </c>
      <c r="G44" s="898">
        <f>'1 уровень'!H1878</f>
        <v>97.493893495665631</v>
      </c>
      <c r="H44" s="902">
        <f>'1 уровень'!I1878</f>
        <v>0</v>
      </c>
      <c r="I44" s="902">
        <f>'1 уровень'!J1878</f>
        <v>0</v>
      </c>
      <c r="J44" s="896">
        <f>'1 уровень'!K1878</f>
        <v>0</v>
      </c>
      <c r="K44" s="896">
        <f>'1 уровень'!L1878</f>
        <v>0</v>
      </c>
      <c r="L44" s="896">
        <f>'1 уровень'!M1878</f>
        <v>0</v>
      </c>
      <c r="M44" s="896">
        <f>'1 уровень'!N1878</f>
        <v>0</v>
      </c>
      <c r="N44" s="896">
        <f>'1 уровень'!O1878</f>
        <v>0</v>
      </c>
      <c r="O44" s="896">
        <f>'1 уровень'!P1878</f>
        <v>0</v>
      </c>
      <c r="P44" s="896">
        <f>'1 уровень'!Q1878</f>
        <v>0</v>
      </c>
      <c r="Q44" s="896">
        <f>'1 уровень'!R1878</f>
        <v>0</v>
      </c>
      <c r="R44" s="896">
        <f>'1 уровень'!S1878</f>
        <v>0</v>
      </c>
      <c r="S44" s="896">
        <f>'1 уровень'!T1878</f>
        <v>0</v>
      </c>
      <c r="T44" s="896">
        <f>'1 уровень'!U1878</f>
        <v>0</v>
      </c>
      <c r="U44" s="1619">
        <f>'1 уровень'!V1878</f>
        <v>0</v>
      </c>
      <c r="V44" s="896"/>
      <c r="W44" s="896"/>
    </row>
    <row r="45" spans="2:188" ht="15.75" x14ac:dyDescent="0.25">
      <c r="B45" s="1042">
        <v>1</v>
      </c>
      <c r="C45" s="1347" t="s">
        <v>14</v>
      </c>
      <c r="D45" s="900"/>
      <c r="E45" s="900"/>
      <c r="F45" s="900"/>
      <c r="G45" s="901">
        <f>'1 уровень'!H1879</f>
        <v>0</v>
      </c>
      <c r="H45" s="902">
        <f>'1 уровень'!I1879</f>
        <v>0</v>
      </c>
      <c r="I45" s="902">
        <f>'1 уровень'!J1879</f>
        <v>0</v>
      </c>
      <c r="J45" s="903">
        <f>'1 уровень'!K1879</f>
        <v>0</v>
      </c>
      <c r="K45" s="903">
        <f>'1 уровень'!L1879</f>
        <v>0</v>
      </c>
      <c r="L45" s="903">
        <f>'1 уровень'!M1879</f>
        <v>0</v>
      </c>
      <c r="M45" s="903">
        <f>'1 уровень'!N1879</f>
        <v>0</v>
      </c>
      <c r="N45" s="903">
        <f>'1 уровень'!O1879</f>
        <v>0</v>
      </c>
      <c r="O45" s="903">
        <f>'1 уровень'!P1879</f>
        <v>0</v>
      </c>
      <c r="P45" s="896">
        <f>'1 уровень'!Q1879</f>
        <v>0</v>
      </c>
      <c r="Q45" s="896">
        <f>'1 уровень'!R1879</f>
        <v>0</v>
      </c>
      <c r="R45" s="896">
        <f>'1 уровень'!S1879</f>
        <v>0</v>
      </c>
      <c r="S45" s="896">
        <f>'1 уровень'!T1879</f>
        <v>0</v>
      </c>
      <c r="T45" s="896">
        <f>'1 уровень'!U1879</f>
        <v>0</v>
      </c>
      <c r="U45" s="1619">
        <f>'1 уровень'!V1879</f>
        <v>0</v>
      </c>
      <c r="V45" s="896"/>
      <c r="W45" s="896"/>
      <c r="X45" s="1470"/>
      <c r="Y45" s="1470"/>
      <c r="Z45" s="1470"/>
      <c r="AA45" s="1470"/>
      <c r="AB45" s="1470"/>
      <c r="AC45" s="1470"/>
      <c r="AD45" s="1470"/>
      <c r="AE45" s="1470"/>
      <c r="AF45" s="1470"/>
      <c r="AG45" s="1470"/>
      <c r="AH45" s="1470"/>
      <c r="AI45" s="1470"/>
      <c r="AJ45" s="1470"/>
      <c r="AK45" s="1470"/>
      <c r="AL45" s="1470"/>
      <c r="AM45" s="1470"/>
      <c r="AN45" s="1470"/>
      <c r="AO45" s="1470"/>
      <c r="AP45" s="1470"/>
      <c r="AQ45" s="1470"/>
      <c r="AR45" s="1470"/>
      <c r="AS45" s="1470"/>
      <c r="AT45" s="1470"/>
      <c r="AU45" s="1470"/>
      <c r="AV45" s="1470"/>
      <c r="AW45" s="1470"/>
      <c r="AX45" s="1470"/>
      <c r="AY45" s="1470"/>
      <c r="AZ45" s="1470"/>
      <c r="BA45" s="1470"/>
      <c r="BB45" s="1470"/>
      <c r="BC45" s="1470"/>
      <c r="BD45" s="1470"/>
      <c r="BE45" s="1470"/>
      <c r="BF45" s="1470"/>
      <c r="BG45" s="1470"/>
      <c r="BH45" s="1470"/>
      <c r="BI45" s="1470"/>
      <c r="BJ45" s="1470"/>
      <c r="BK45" s="1470"/>
      <c r="BL45" s="1470"/>
      <c r="BM45" s="1470"/>
      <c r="BN45" s="1470"/>
      <c r="BO45" s="1470"/>
      <c r="BP45" s="1470"/>
      <c r="BQ45" s="1470"/>
      <c r="BR45" s="1470"/>
      <c r="BS45" s="1470"/>
      <c r="BT45" s="1470"/>
      <c r="BU45" s="1470"/>
      <c r="BV45" s="1470"/>
      <c r="BW45" s="1470"/>
      <c r="BX45" s="1470"/>
      <c r="BY45" s="1470"/>
      <c r="BZ45" s="1470"/>
      <c r="CA45" s="1470"/>
      <c r="CB45" s="1470"/>
      <c r="CC45" s="1470"/>
      <c r="CD45" s="1470"/>
      <c r="CE45" s="1470"/>
      <c r="CF45" s="1470"/>
      <c r="CG45" s="1470"/>
      <c r="CH45" s="1470"/>
      <c r="CI45" s="1470"/>
      <c r="CJ45" s="1470"/>
      <c r="CK45" s="1470"/>
      <c r="CL45" s="1470"/>
      <c r="CM45" s="1470"/>
      <c r="CN45" s="1470"/>
      <c r="CO45" s="1470"/>
      <c r="CP45" s="1470"/>
      <c r="CQ45" s="1470"/>
      <c r="CR45" s="1470"/>
      <c r="CS45" s="1470"/>
      <c r="CT45" s="1470"/>
      <c r="CU45" s="1470"/>
      <c r="CV45" s="1470"/>
      <c r="CW45" s="1470"/>
      <c r="CX45" s="1470"/>
      <c r="CY45" s="1470"/>
      <c r="CZ45" s="1470"/>
      <c r="DA45" s="1470"/>
      <c r="DB45" s="1470"/>
      <c r="DC45" s="1470"/>
      <c r="DD45" s="1470"/>
      <c r="DE45" s="1470"/>
      <c r="DF45" s="1470"/>
      <c r="DG45" s="1470"/>
      <c r="DH45" s="1470"/>
      <c r="DI45" s="1470"/>
      <c r="DJ45" s="1470"/>
      <c r="DK45" s="1470"/>
      <c r="DL45" s="1470"/>
      <c r="DM45" s="1470"/>
      <c r="DN45" s="1470"/>
      <c r="DO45" s="1470"/>
      <c r="DP45" s="1470"/>
      <c r="DQ45" s="1470"/>
      <c r="DR45" s="1470"/>
      <c r="DS45" s="1470"/>
      <c r="DT45" s="1470"/>
      <c r="DU45" s="1470"/>
      <c r="DV45" s="1470"/>
      <c r="DW45" s="1470"/>
      <c r="DX45" s="1470"/>
      <c r="DY45" s="1470"/>
      <c r="DZ45" s="1470"/>
      <c r="EA45" s="1470"/>
      <c r="EB45" s="1470"/>
      <c r="EC45" s="1470"/>
      <c r="ED45" s="1470"/>
      <c r="EE45" s="1470"/>
      <c r="EF45" s="1470"/>
      <c r="EG45" s="1470"/>
      <c r="EH45" s="1470"/>
      <c r="EI45" s="1470"/>
      <c r="EJ45" s="1470"/>
      <c r="EK45" s="1470"/>
      <c r="EL45" s="1470"/>
      <c r="EM45" s="1470"/>
      <c r="EN45" s="1470"/>
      <c r="EO45" s="1470"/>
      <c r="EP45" s="1470"/>
      <c r="EQ45" s="1470"/>
      <c r="ER45" s="1470"/>
      <c r="ES45" s="1470"/>
      <c r="ET45" s="1470"/>
      <c r="EU45" s="1470"/>
      <c r="EV45" s="1470"/>
      <c r="EW45" s="1470"/>
      <c r="EX45" s="1470"/>
      <c r="EY45" s="1470"/>
      <c r="EZ45" s="1470"/>
      <c r="FA45" s="1470"/>
      <c r="FB45" s="1470"/>
      <c r="FC45" s="1470"/>
      <c r="FD45" s="1470"/>
      <c r="FE45" s="1470"/>
      <c r="FF45" s="1470"/>
      <c r="FG45" s="1470"/>
      <c r="FH45" s="1470"/>
      <c r="FI45" s="1470"/>
      <c r="FJ45" s="1470"/>
      <c r="FK45" s="1470"/>
      <c r="FL45" s="1470"/>
      <c r="FM45" s="1470"/>
      <c r="FN45" s="1470"/>
      <c r="FO45" s="1470"/>
      <c r="FP45" s="1470"/>
      <c r="FQ45" s="1470"/>
      <c r="FR45" s="1470"/>
      <c r="FS45" s="1470"/>
      <c r="FT45" s="1470"/>
      <c r="FU45" s="1470"/>
      <c r="FV45" s="1470"/>
      <c r="FW45" s="1470"/>
      <c r="FX45" s="1470"/>
      <c r="FY45" s="1470"/>
      <c r="FZ45" s="1470"/>
      <c r="GA45" s="1470"/>
      <c r="GB45" s="1470"/>
      <c r="GC45" s="1470"/>
      <c r="GD45" s="1470"/>
      <c r="GE45" s="1470"/>
      <c r="GF45" s="1470"/>
    </row>
    <row r="46" spans="2:188" ht="29.25" x14ac:dyDescent="0.25">
      <c r="B46" s="1042">
        <v>1</v>
      </c>
      <c r="C46" s="1348" t="s">
        <v>201</v>
      </c>
      <c r="D46" s="900">
        <f>'1 уровень'!E1880</f>
        <v>23040</v>
      </c>
      <c r="E46" s="900">
        <f>'1 уровень'!F1880</f>
        <v>9598.5</v>
      </c>
      <c r="F46" s="900">
        <f>'1 уровень'!G1880</f>
        <v>11065.355263157895</v>
      </c>
      <c r="G46" s="901">
        <f>'1 уровень'!H1880</f>
        <v>115.2821301573985</v>
      </c>
      <c r="H46" s="902">
        <f>'1 уровень'!I1880</f>
        <v>0</v>
      </c>
      <c r="I46" s="902">
        <f>'1 уровень'!J1880</f>
        <v>0</v>
      </c>
      <c r="J46" s="903">
        <f>'1 уровень'!K1880</f>
        <v>0</v>
      </c>
      <c r="K46" s="903">
        <f>'1 уровень'!L1880</f>
        <v>0</v>
      </c>
      <c r="L46" s="903">
        <f>'1 уровень'!M1880</f>
        <v>0</v>
      </c>
      <c r="M46" s="903">
        <f>'1 уровень'!N1880</f>
        <v>0</v>
      </c>
      <c r="N46" s="903">
        <f>'1 уровень'!O1880</f>
        <v>0</v>
      </c>
      <c r="O46" s="903">
        <f>'1 уровень'!P1880</f>
        <v>0</v>
      </c>
      <c r="P46" s="896">
        <f>'1 уровень'!Q1880</f>
        <v>0</v>
      </c>
      <c r="Q46" s="896">
        <f>'1 уровень'!R1880</f>
        <v>0</v>
      </c>
      <c r="R46" s="896">
        <f>'1 уровень'!S1880</f>
        <v>0</v>
      </c>
      <c r="S46" s="896">
        <f>'1 уровень'!T1880</f>
        <v>0</v>
      </c>
      <c r="T46" s="896">
        <f>'1 уровень'!U1880</f>
        <v>0</v>
      </c>
      <c r="U46" s="1619">
        <f>'1 уровень'!V1880</f>
        <v>0</v>
      </c>
      <c r="V46" s="896"/>
      <c r="W46" s="896"/>
      <c r="X46" s="1470"/>
      <c r="Y46" s="1470"/>
      <c r="Z46" s="1470"/>
      <c r="AA46" s="1470"/>
      <c r="AB46" s="1470"/>
      <c r="AC46" s="1470"/>
      <c r="AD46" s="1470"/>
      <c r="AE46" s="1470"/>
      <c r="AF46" s="1470"/>
      <c r="AG46" s="1470"/>
      <c r="AH46" s="1470"/>
      <c r="AI46" s="1470"/>
      <c r="AJ46" s="1470"/>
      <c r="AK46" s="1470"/>
      <c r="AL46" s="1470"/>
      <c r="AM46" s="1470"/>
      <c r="AN46" s="1470"/>
      <c r="AO46" s="1470"/>
      <c r="AP46" s="1470"/>
      <c r="AQ46" s="1470"/>
      <c r="AR46" s="1470"/>
      <c r="AS46" s="1470"/>
      <c r="AT46" s="1470"/>
      <c r="AU46" s="1470"/>
      <c r="AV46" s="1470"/>
      <c r="AW46" s="1470"/>
      <c r="AX46" s="1470"/>
      <c r="AY46" s="1470"/>
      <c r="AZ46" s="1470"/>
      <c r="BA46" s="1470"/>
      <c r="BB46" s="1470"/>
      <c r="BC46" s="1470"/>
      <c r="BD46" s="1470"/>
      <c r="BE46" s="1470"/>
      <c r="BF46" s="1470"/>
      <c r="BG46" s="1470"/>
      <c r="BH46" s="1470"/>
      <c r="BI46" s="1470"/>
      <c r="BJ46" s="1470"/>
      <c r="BK46" s="1470"/>
      <c r="BL46" s="1470"/>
      <c r="BM46" s="1470"/>
      <c r="BN46" s="1470"/>
      <c r="BO46" s="1470"/>
      <c r="BP46" s="1470"/>
      <c r="BQ46" s="1470"/>
      <c r="BR46" s="1470"/>
      <c r="BS46" s="1470"/>
      <c r="BT46" s="1470"/>
      <c r="BU46" s="1470"/>
      <c r="BV46" s="1470"/>
      <c r="BW46" s="1470"/>
      <c r="BX46" s="1470"/>
      <c r="BY46" s="1470"/>
      <c r="BZ46" s="1470"/>
      <c r="CA46" s="1470"/>
      <c r="CB46" s="1470"/>
      <c r="CC46" s="1470"/>
      <c r="CD46" s="1470"/>
      <c r="CE46" s="1470"/>
      <c r="CF46" s="1470"/>
      <c r="CG46" s="1470"/>
      <c r="CH46" s="1470"/>
      <c r="CI46" s="1470"/>
      <c r="CJ46" s="1470"/>
      <c r="CK46" s="1470"/>
      <c r="CL46" s="1470"/>
      <c r="CM46" s="1470"/>
      <c r="CN46" s="1470"/>
      <c r="CO46" s="1470"/>
      <c r="CP46" s="1470"/>
      <c r="CQ46" s="1470"/>
      <c r="CR46" s="1470"/>
      <c r="CS46" s="1470"/>
      <c r="CT46" s="1470"/>
      <c r="CU46" s="1470"/>
      <c r="CV46" s="1470"/>
      <c r="CW46" s="1470"/>
      <c r="CX46" s="1470"/>
      <c r="CY46" s="1470"/>
      <c r="CZ46" s="1470"/>
      <c r="DA46" s="1470"/>
      <c r="DB46" s="1470"/>
      <c r="DC46" s="1470"/>
      <c r="DD46" s="1470"/>
      <c r="DE46" s="1470"/>
      <c r="DF46" s="1470"/>
      <c r="DG46" s="1470"/>
      <c r="DH46" s="1470"/>
      <c r="DI46" s="1470"/>
      <c r="DJ46" s="1470"/>
      <c r="DK46" s="1470"/>
      <c r="DL46" s="1470"/>
      <c r="DM46" s="1470"/>
      <c r="DN46" s="1470"/>
      <c r="DO46" s="1470"/>
      <c r="DP46" s="1470"/>
      <c r="DQ46" s="1470"/>
      <c r="DR46" s="1470"/>
      <c r="DS46" s="1470"/>
      <c r="DT46" s="1470"/>
      <c r="DU46" s="1470"/>
      <c r="DV46" s="1470"/>
      <c r="DW46" s="1470"/>
      <c r="DX46" s="1470"/>
      <c r="DY46" s="1470"/>
      <c r="DZ46" s="1470"/>
      <c r="EA46" s="1470"/>
      <c r="EB46" s="1470"/>
      <c r="EC46" s="1470"/>
      <c r="ED46" s="1470"/>
      <c r="EE46" s="1470"/>
      <c r="EF46" s="1470"/>
      <c r="EG46" s="1470"/>
      <c r="EH46" s="1470"/>
      <c r="EI46" s="1470"/>
      <c r="EJ46" s="1470"/>
      <c r="EK46" s="1470"/>
      <c r="EL46" s="1470"/>
      <c r="EM46" s="1470"/>
      <c r="EN46" s="1470"/>
      <c r="EO46" s="1470"/>
      <c r="EP46" s="1470"/>
      <c r="EQ46" s="1470"/>
      <c r="ER46" s="1470"/>
      <c r="ES46" s="1470"/>
      <c r="ET46" s="1470"/>
      <c r="EU46" s="1470"/>
      <c r="EV46" s="1470"/>
      <c r="EW46" s="1470"/>
      <c r="EX46" s="1470"/>
      <c r="EY46" s="1470"/>
      <c r="EZ46" s="1470"/>
      <c r="FA46" s="1470"/>
      <c r="FB46" s="1470"/>
      <c r="FC46" s="1470"/>
      <c r="FD46" s="1470"/>
      <c r="FE46" s="1470"/>
      <c r="FF46" s="1470"/>
      <c r="FG46" s="1470"/>
      <c r="FH46" s="1470"/>
      <c r="FI46" s="1470"/>
      <c r="FJ46" s="1470"/>
      <c r="FK46" s="1470"/>
      <c r="FL46" s="1470"/>
      <c r="FM46" s="1470"/>
      <c r="FN46" s="1470"/>
      <c r="FO46" s="1470"/>
      <c r="FP46" s="1470"/>
      <c r="FQ46" s="1470"/>
      <c r="FR46" s="1470"/>
      <c r="FS46" s="1470"/>
      <c r="FT46" s="1470"/>
      <c r="FU46" s="1470"/>
      <c r="FV46" s="1470"/>
      <c r="FW46" s="1470"/>
      <c r="FX46" s="1470"/>
      <c r="FY46" s="1470"/>
      <c r="FZ46" s="1470"/>
      <c r="GA46" s="1470"/>
      <c r="GB46" s="1470"/>
      <c r="GC46" s="1470"/>
      <c r="GD46" s="1470"/>
      <c r="GE46" s="1470"/>
      <c r="GF46" s="1470"/>
    </row>
    <row r="47" spans="2:188" x14ac:dyDescent="0.25">
      <c r="B47" s="1042">
        <v>1</v>
      </c>
      <c r="C47" s="1348" t="s">
        <v>160</v>
      </c>
      <c r="D47" s="900">
        <f>'1 уровень'!E1881</f>
        <v>4658.7148026315781</v>
      </c>
      <c r="E47" s="900">
        <f>'1 уровень'!F1881</f>
        <v>1930.7510964912281</v>
      </c>
      <c r="F47" s="900">
        <f>'1 уровень'!G1881</f>
        <v>1681.9152960526317</v>
      </c>
      <c r="G47" s="901">
        <f>'1 уровень'!H1881</f>
        <v>87.111968969443652</v>
      </c>
      <c r="H47" s="902">
        <f>'1 уровень'!I1881</f>
        <v>0</v>
      </c>
      <c r="I47" s="902">
        <f>'1 уровень'!J1881</f>
        <v>0</v>
      </c>
      <c r="J47" s="903">
        <f>'1 уровень'!K1881</f>
        <v>0</v>
      </c>
      <c r="K47" s="903">
        <f>'1 уровень'!L1881</f>
        <v>0</v>
      </c>
      <c r="L47" s="903">
        <f>'1 уровень'!M1881</f>
        <v>0</v>
      </c>
      <c r="M47" s="903">
        <f>'1 уровень'!N1881</f>
        <v>0</v>
      </c>
      <c r="N47" s="903">
        <f>'1 уровень'!O1881</f>
        <v>0</v>
      </c>
      <c r="O47" s="903">
        <f>'1 уровень'!P1881</f>
        <v>0</v>
      </c>
      <c r="P47" s="896">
        <f>'1 уровень'!Q1881</f>
        <v>0</v>
      </c>
      <c r="Q47" s="896">
        <f>'1 уровень'!R1881</f>
        <v>0</v>
      </c>
      <c r="R47" s="896">
        <f>'1 уровень'!S1881</f>
        <v>0</v>
      </c>
      <c r="S47" s="896">
        <f>'1 уровень'!T1881</f>
        <v>0</v>
      </c>
      <c r="T47" s="896">
        <f>'1 уровень'!U1881</f>
        <v>0</v>
      </c>
      <c r="U47" s="1619">
        <f>'1 уровень'!V1881</f>
        <v>0</v>
      </c>
      <c r="V47" s="896"/>
      <c r="W47" s="896"/>
      <c r="X47" s="1470"/>
      <c r="Y47" s="1470"/>
      <c r="Z47" s="1470"/>
      <c r="AA47" s="1470"/>
      <c r="AB47" s="1470"/>
      <c r="AC47" s="1470"/>
      <c r="AD47" s="1470"/>
      <c r="AE47" s="1470"/>
      <c r="AF47" s="1470"/>
      <c r="AG47" s="1470"/>
      <c r="AH47" s="1470"/>
      <c r="AI47" s="1470"/>
      <c r="AJ47" s="1470"/>
      <c r="AK47" s="1470"/>
      <c r="AL47" s="1470"/>
      <c r="AM47" s="1470"/>
      <c r="AN47" s="1470"/>
      <c r="AO47" s="1470"/>
      <c r="AP47" s="1470"/>
      <c r="AQ47" s="1470"/>
      <c r="AR47" s="1470"/>
      <c r="AS47" s="1470"/>
      <c r="AT47" s="1470"/>
      <c r="AU47" s="1470"/>
      <c r="AV47" s="1470"/>
      <c r="AW47" s="1470"/>
      <c r="AX47" s="1470"/>
      <c r="AY47" s="1470"/>
      <c r="AZ47" s="1470"/>
      <c r="BA47" s="1470"/>
      <c r="BB47" s="1470"/>
      <c r="BC47" s="1470"/>
      <c r="BD47" s="1470"/>
      <c r="BE47" s="1470"/>
      <c r="BF47" s="1470"/>
      <c r="BG47" s="1470"/>
      <c r="BH47" s="1470"/>
      <c r="BI47" s="1470"/>
      <c r="BJ47" s="1470"/>
      <c r="BK47" s="1470"/>
      <c r="BL47" s="1470"/>
      <c r="BM47" s="1470"/>
      <c r="BN47" s="1470"/>
      <c r="BO47" s="1470"/>
      <c r="BP47" s="1470"/>
      <c r="BQ47" s="1470"/>
      <c r="BR47" s="1470"/>
      <c r="BS47" s="1470"/>
      <c r="BT47" s="1470"/>
      <c r="BU47" s="1470"/>
      <c r="BV47" s="1470"/>
      <c r="BW47" s="1470"/>
      <c r="BX47" s="1470"/>
      <c r="BY47" s="1470"/>
      <c r="BZ47" s="1470"/>
      <c r="CA47" s="1470"/>
      <c r="CB47" s="1470"/>
      <c r="CC47" s="1470"/>
      <c r="CD47" s="1470"/>
      <c r="CE47" s="1470"/>
      <c r="CF47" s="1470"/>
      <c r="CG47" s="1470"/>
      <c r="CH47" s="1470"/>
      <c r="CI47" s="1470"/>
      <c r="CJ47" s="1470"/>
      <c r="CK47" s="1470"/>
      <c r="CL47" s="1470"/>
      <c r="CM47" s="1470"/>
      <c r="CN47" s="1470"/>
      <c r="CO47" s="1470"/>
      <c r="CP47" s="1470"/>
      <c r="CQ47" s="1470"/>
      <c r="CR47" s="1470"/>
      <c r="CS47" s="1470"/>
      <c r="CT47" s="1470"/>
      <c r="CU47" s="1470"/>
      <c r="CV47" s="1470"/>
      <c r="CW47" s="1470"/>
      <c r="CX47" s="1470"/>
      <c r="CY47" s="1470"/>
      <c r="CZ47" s="1470"/>
      <c r="DA47" s="1470"/>
      <c r="DB47" s="1470"/>
      <c r="DC47" s="1470"/>
      <c r="DD47" s="1470"/>
      <c r="DE47" s="1470"/>
      <c r="DF47" s="1470"/>
      <c r="DG47" s="1470"/>
      <c r="DH47" s="1470"/>
      <c r="DI47" s="1470"/>
      <c r="DJ47" s="1470"/>
      <c r="DK47" s="1470"/>
      <c r="DL47" s="1470"/>
      <c r="DM47" s="1470"/>
      <c r="DN47" s="1470"/>
      <c r="DO47" s="1470"/>
      <c r="DP47" s="1470"/>
      <c r="DQ47" s="1470"/>
      <c r="DR47" s="1470"/>
      <c r="DS47" s="1470"/>
      <c r="DT47" s="1470"/>
      <c r="DU47" s="1470"/>
      <c r="DV47" s="1470"/>
      <c r="DW47" s="1470"/>
      <c r="DX47" s="1470"/>
      <c r="DY47" s="1470"/>
      <c r="DZ47" s="1470"/>
      <c r="EA47" s="1470"/>
      <c r="EB47" s="1470"/>
      <c r="EC47" s="1470"/>
      <c r="ED47" s="1470"/>
      <c r="EE47" s="1470"/>
      <c r="EF47" s="1470"/>
      <c r="EG47" s="1470"/>
      <c r="EH47" s="1470"/>
      <c r="EI47" s="1470"/>
      <c r="EJ47" s="1470"/>
      <c r="EK47" s="1470"/>
      <c r="EL47" s="1470"/>
      <c r="EM47" s="1470"/>
      <c r="EN47" s="1470"/>
      <c r="EO47" s="1470"/>
      <c r="EP47" s="1470"/>
      <c r="EQ47" s="1470"/>
      <c r="ER47" s="1470"/>
      <c r="ES47" s="1470"/>
      <c r="ET47" s="1470"/>
      <c r="EU47" s="1470"/>
      <c r="EV47" s="1470"/>
      <c r="EW47" s="1470"/>
      <c r="EX47" s="1470"/>
      <c r="EY47" s="1470"/>
      <c r="EZ47" s="1470"/>
      <c r="FA47" s="1470"/>
      <c r="FB47" s="1470"/>
      <c r="FC47" s="1470"/>
      <c r="FD47" s="1470"/>
      <c r="FE47" s="1470"/>
      <c r="FF47" s="1470"/>
      <c r="FG47" s="1470"/>
      <c r="FH47" s="1470"/>
      <c r="FI47" s="1470"/>
      <c r="FJ47" s="1470"/>
      <c r="FK47" s="1470"/>
      <c r="FL47" s="1470"/>
      <c r="FM47" s="1470"/>
      <c r="FN47" s="1470"/>
      <c r="FO47" s="1470"/>
      <c r="FP47" s="1470"/>
      <c r="FQ47" s="1470"/>
      <c r="FR47" s="1470"/>
      <c r="FS47" s="1470"/>
      <c r="FT47" s="1470"/>
      <c r="FU47" s="1470"/>
      <c r="FV47" s="1470"/>
      <c r="FW47" s="1470"/>
      <c r="FX47" s="1470"/>
      <c r="FY47" s="1470"/>
      <c r="FZ47" s="1470"/>
      <c r="GA47" s="1470"/>
      <c r="GB47" s="1470"/>
      <c r="GC47" s="1470"/>
      <c r="GD47" s="1470"/>
      <c r="GE47" s="1470"/>
      <c r="GF47" s="1470"/>
    </row>
    <row r="48" spans="2:188" ht="29.25" x14ac:dyDescent="0.25">
      <c r="B48" s="1042">
        <v>1</v>
      </c>
      <c r="C48" s="1348" t="s">
        <v>161</v>
      </c>
      <c r="D48" s="900">
        <f>'1 уровень'!E1882</f>
        <v>1025.5999999999999</v>
      </c>
      <c r="E48" s="900">
        <f>'1 уровень'!F1882</f>
        <v>427</v>
      </c>
      <c r="F48" s="900">
        <f>'1 уровень'!G1882</f>
        <v>505</v>
      </c>
      <c r="G48" s="901">
        <f>'1 уровень'!H1882</f>
        <v>118.26697892271663</v>
      </c>
      <c r="H48" s="902">
        <f>'1 уровень'!I1882</f>
        <v>0</v>
      </c>
      <c r="I48" s="902">
        <f>'1 уровень'!J1882</f>
        <v>0</v>
      </c>
      <c r="J48" s="903">
        <f>'1 уровень'!K1882</f>
        <v>0</v>
      </c>
      <c r="K48" s="903">
        <f>'1 уровень'!L1882</f>
        <v>0</v>
      </c>
      <c r="L48" s="903">
        <f>'1 уровень'!M1882</f>
        <v>0</v>
      </c>
      <c r="M48" s="903">
        <f>'1 уровень'!N1882</f>
        <v>0</v>
      </c>
      <c r="N48" s="903">
        <f>'1 уровень'!O1882</f>
        <v>0</v>
      </c>
      <c r="O48" s="903">
        <f>'1 уровень'!P1882</f>
        <v>0</v>
      </c>
      <c r="P48" s="896">
        <f>'1 уровень'!Q1882</f>
        <v>0</v>
      </c>
      <c r="Q48" s="896">
        <f>'1 уровень'!R1882</f>
        <v>0</v>
      </c>
      <c r="R48" s="896">
        <f>'1 уровень'!S1882</f>
        <v>0</v>
      </c>
      <c r="S48" s="896">
        <f>'1 уровень'!T1882</f>
        <v>0</v>
      </c>
      <c r="T48" s="896">
        <f>'1 уровень'!U1882</f>
        <v>0</v>
      </c>
      <c r="U48" s="1619">
        <f>'1 уровень'!V1882</f>
        <v>0</v>
      </c>
      <c r="V48" s="896"/>
      <c r="W48" s="896"/>
      <c r="X48" s="1470"/>
      <c r="Y48" s="1470"/>
      <c r="Z48" s="1470"/>
      <c r="AA48" s="1470"/>
      <c r="AB48" s="1470"/>
      <c r="AC48" s="1470"/>
      <c r="AD48" s="1470"/>
      <c r="AE48" s="1470"/>
      <c r="AF48" s="1470"/>
      <c r="AG48" s="1470"/>
      <c r="AH48" s="1470"/>
      <c r="AI48" s="1470"/>
      <c r="AJ48" s="1470"/>
      <c r="AK48" s="1470"/>
      <c r="AL48" s="1470"/>
      <c r="AM48" s="1470"/>
      <c r="AN48" s="1470"/>
      <c r="AO48" s="1470"/>
      <c r="AP48" s="1470"/>
      <c r="AQ48" s="1470"/>
      <c r="AR48" s="1470"/>
      <c r="AS48" s="1470"/>
      <c r="AT48" s="1470"/>
      <c r="AU48" s="1470"/>
      <c r="AV48" s="1470"/>
      <c r="AW48" s="1470"/>
      <c r="AX48" s="1470"/>
      <c r="AY48" s="1470"/>
      <c r="AZ48" s="1470"/>
      <c r="BA48" s="1470"/>
      <c r="BB48" s="1470"/>
      <c r="BC48" s="1470"/>
      <c r="BD48" s="1470"/>
      <c r="BE48" s="1470"/>
      <c r="BF48" s="1470"/>
      <c r="BG48" s="1470"/>
      <c r="BH48" s="1470"/>
      <c r="BI48" s="1470"/>
      <c r="BJ48" s="1470"/>
      <c r="BK48" s="1470"/>
      <c r="BL48" s="1470"/>
      <c r="BM48" s="1470"/>
      <c r="BN48" s="1470"/>
      <c r="BO48" s="1470"/>
      <c r="BP48" s="1470"/>
      <c r="BQ48" s="1470"/>
      <c r="BR48" s="1470"/>
      <c r="BS48" s="1470"/>
      <c r="BT48" s="1470"/>
      <c r="BU48" s="1470"/>
      <c r="BV48" s="1470"/>
      <c r="BW48" s="1470"/>
      <c r="BX48" s="1470"/>
      <c r="BY48" s="1470"/>
      <c r="BZ48" s="1470"/>
      <c r="CA48" s="1470"/>
      <c r="CB48" s="1470"/>
      <c r="CC48" s="1470"/>
      <c r="CD48" s="1470"/>
      <c r="CE48" s="1470"/>
      <c r="CF48" s="1470"/>
      <c r="CG48" s="1470"/>
      <c r="CH48" s="1470"/>
      <c r="CI48" s="1470"/>
      <c r="CJ48" s="1470"/>
      <c r="CK48" s="1470"/>
      <c r="CL48" s="1470"/>
      <c r="CM48" s="1470"/>
      <c r="CN48" s="1470"/>
      <c r="CO48" s="1470"/>
      <c r="CP48" s="1470"/>
      <c r="CQ48" s="1470"/>
      <c r="CR48" s="1470"/>
      <c r="CS48" s="1470"/>
      <c r="CT48" s="1470"/>
      <c r="CU48" s="1470"/>
      <c r="CV48" s="1470"/>
      <c r="CW48" s="1470"/>
      <c r="CX48" s="1470"/>
      <c r="CY48" s="1470"/>
      <c r="CZ48" s="1470"/>
      <c r="DA48" s="1470"/>
      <c r="DB48" s="1470"/>
      <c r="DC48" s="1470"/>
      <c r="DD48" s="1470"/>
      <c r="DE48" s="1470"/>
      <c r="DF48" s="1470"/>
      <c r="DG48" s="1470"/>
      <c r="DH48" s="1470"/>
      <c r="DI48" s="1470"/>
      <c r="DJ48" s="1470"/>
      <c r="DK48" s="1470"/>
      <c r="DL48" s="1470"/>
      <c r="DM48" s="1470"/>
      <c r="DN48" s="1470"/>
      <c r="DO48" s="1470"/>
      <c r="DP48" s="1470"/>
      <c r="DQ48" s="1470"/>
      <c r="DR48" s="1470"/>
      <c r="DS48" s="1470"/>
      <c r="DT48" s="1470"/>
      <c r="DU48" s="1470"/>
      <c r="DV48" s="1470"/>
      <c r="DW48" s="1470"/>
      <c r="DX48" s="1470"/>
      <c r="DY48" s="1470"/>
      <c r="DZ48" s="1470"/>
      <c r="EA48" s="1470"/>
      <c r="EB48" s="1470"/>
      <c r="EC48" s="1470"/>
      <c r="ED48" s="1470"/>
      <c r="EE48" s="1470"/>
      <c r="EF48" s="1470"/>
      <c r="EG48" s="1470"/>
      <c r="EH48" s="1470"/>
      <c r="EI48" s="1470"/>
      <c r="EJ48" s="1470"/>
      <c r="EK48" s="1470"/>
      <c r="EL48" s="1470"/>
      <c r="EM48" s="1470"/>
      <c r="EN48" s="1470"/>
      <c r="EO48" s="1470"/>
      <c r="EP48" s="1470"/>
      <c r="EQ48" s="1470"/>
      <c r="ER48" s="1470"/>
      <c r="ES48" s="1470"/>
      <c r="ET48" s="1470"/>
      <c r="EU48" s="1470"/>
      <c r="EV48" s="1470"/>
      <c r="EW48" s="1470"/>
      <c r="EX48" s="1470"/>
      <c r="EY48" s="1470"/>
      <c r="EZ48" s="1470"/>
      <c r="FA48" s="1470"/>
      <c r="FB48" s="1470"/>
      <c r="FC48" s="1470"/>
      <c r="FD48" s="1470"/>
      <c r="FE48" s="1470"/>
      <c r="FF48" s="1470"/>
      <c r="FG48" s="1470"/>
      <c r="FH48" s="1470"/>
      <c r="FI48" s="1470"/>
      <c r="FJ48" s="1470"/>
      <c r="FK48" s="1470"/>
      <c r="FL48" s="1470"/>
      <c r="FM48" s="1470"/>
      <c r="FN48" s="1470"/>
      <c r="FO48" s="1470"/>
      <c r="FP48" s="1470"/>
      <c r="FQ48" s="1470"/>
      <c r="FR48" s="1470"/>
      <c r="FS48" s="1470"/>
      <c r="FT48" s="1470"/>
      <c r="FU48" s="1470"/>
      <c r="FV48" s="1470"/>
      <c r="FW48" s="1470"/>
      <c r="FX48" s="1470"/>
      <c r="FY48" s="1470"/>
      <c r="FZ48" s="1470"/>
      <c r="GA48" s="1470"/>
      <c r="GB48" s="1470"/>
      <c r="GC48" s="1470"/>
      <c r="GD48" s="1470"/>
      <c r="GE48" s="1470"/>
      <c r="GF48" s="1470"/>
    </row>
    <row r="49" spans="1:188" s="1470" customFormat="1" ht="29.25" x14ac:dyDescent="0.25">
      <c r="B49" s="1042">
        <v>1</v>
      </c>
      <c r="C49" s="1124" t="s">
        <v>170</v>
      </c>
      <c r="D49" s="897">
        <f>'1 уровень'!E1883</f>
        <v>38973.487368421062</v>
      </c>
      <c r="E49" s="897">
        <f>'1 уровень'!F1883</f>
        <v>16203.903508771929</v>
      </c>
      <c r="F49" s="897">
        <f>'1 уровень'!G1883</f>
        <v>16952.484210526316</v>
      </c>
      <c r="G49" s="898">
        <f>'1 уровень'!H1883</f>
        <v>104.61975536542256</v>
      </c>
      <c r="H49" s="902">
        <f>'1 уровень'!I1883</f>
        <v>0</v>
      </c>
      <c r="I49" s="902">
        <f>'1 уровень'!J1883</f>
        <v>0</v>
      </c>
      <c r="J49" s="896">
        <f>'1 уровень'!K1883</f>
        <v>0</v>
      </c>
      <c r="K49" s="896">
        <f>'1 уровень'!L1883</f>
        <v>0</v>
      </c>
      <c r="L49" s="896">
        <f>'1 уровень'!M1883</f>
        <v>0</v>
      </c>
      <c r="M49" s="896">
        <f>'1 уровень'!N1883</f>
        <v>0</v>
      </c>
      <c r="N49" s="896">
        <f>'1 уровень'!O1883</f>
        <v>0</v>
      </c>
      <c r="O49" s="896">
        <f>'1 уровень'!P1883</f>
        <v>0</v>
      </c>
      <c r="P49" s="896">
        <f>'1 уровень'!Q1883</f>
        <v>26789.677340000002</v>
      </c>
      <c r="Q49" s="896">
        <f>'1 уровень'!R1883</f>
        <v>11162.365558333337</v>
      </c>
      <c r="R49" s="896">
        <f>'1 уровень'!S1883</f>
        <v>13331.92038</v>
      </c>
      <c r="S49" s="896">
        <f>'1 уровень'!T1883</f>
        <v>2169.5548216666684</v>
      </c>
      <c r="T49" s="896">
        <f>'1 уровень'!U1883</f>
        <v>-54.998440000000002</v>
      </c>
      <c r="U49" s="1619">
        <f>'1 уровень'!V1883</f>
        <v>13276.92194</v>
      </c>
      <c r="V49" s="896"/>
      <c r="W49" s="896"/>
    </row>
    <row r="50" spans="1:188" ht="15.75" x14ac:dyDescent="0.25">
      <c r="B50" s="1042">
        <v>1</v>
      </c>
      <c r="C50" s="1349" t="s">
        <v>31</v>
      </c>
      <c r="D50" s="900"/>
      <c r="E50" s="900"/>
      <c r="F50" s="900"/>
      <c r="G50" s="901">
        <f>'1 уровень'!H1885</f>
        <v>0</v>
      </c>
      <c r="H50" s="902">
        <f>'1 уровень'!I1885</f>
        <v>0</v>
      </c>
      <c r="I50" s="902">
        <f>'1 уровень'!J1885</f>
        <v>0</v>
      </c>
      <c r="J50" s="903">
        <f>'1 уровень'!K1885</f>
        <v>0</v>
      </c>
      <c r="K50" s="903">
        <f>'1 уровень'!L1885</f>
        <v>0</v>
      </c>
      <c r="L50" s="903">
        <f>'1 уровень'!M1885</f>
        <v>0</v>
      </c>
      <c r="M50" s="903">
        <f>'1 уровень'!N1885</f>
        <v>0</v>
      </c>
      <c r="N50" s="903">
        <f>'1 уровень'!O1885</f>
        <v>0</v>
      </c>
      <c r="O50" s="903">
        <f>'1 уровень'!P1885</f>
        <v>0</v>
      </c>
      <c r="P50" s="896">
        <f>'1 уровень'!Q1885</f>
        <v>0</v>
      </c>
      <c r="Q50" s="896">
        <f>'1 уровень'!R1885</f>
        <v>0</v>
      </c>
      <c r="R50" s="896">
        <f>'1 уровень'!S1885</f>
        <v>0</v>
      </c>
      <c r="S50" s="896">
        <f>'1 уровень'!T1885</f>
        <v>0</v>
      </c>
      <c r="T50" s="896">
        <f>'1 уровень'!U1885</f>
        <v>0</v>
      </c>
      <c r="U50" s="1619">
        <f>'1 уровень'!V1885</f>
        <v>0</v>
      </c>
      <c r="V50" s="896"/>
      <c r="W50" s="896"/>
      <c r="X50" s="1470"/>
      <c r="Y50" s="1470"/>
      <c r="Z50" s="1470"/>
      <c r="AA50" s="1470"/>
      <c r="AB50" s="1470"/>
      <c r="AC50" s="1470"/>
      <c r="AD50" s="1470"/>
      <c r="AE50" s="1470"/>
      <c r="AF50" s="1470"/>
      <c r="AG50" s="1470"/>
      <c r="AH50" s="1470"/>
      <c r="AI50" s="1470"/>
      <c r="AJ50" s="1470"/>
      <c r="AK50" s="1470"/>
      <c r="AL50" s="1470"/>
      <c r="AM50" s="1470"/>
      <c r="AN50" s="1470"/>
      <c r="AO50" s="1470"/>
      <c r="AP50" s="1470"/>
      <c r="AQ50" s="1470"/>
      <c r="AR50" s="1470"/>
      <c r="AS50" s="1470"/>
      <c r="AT50" s="1470"/>
      <c r="AU50" s="1470"/>
      <c r="AV50" s="1470"/>
      <c r="AW50" s="1470"/>
      <c r="AX50" s="1470"/>
      <c r="AY50" s="1470"/>
      <c r="AZ50" s="1470"/>
      <c r="BA50" s="1470"/>
      <c r="BB50" s="1470"/>
      <c r="BC50" s="1470"/>
      <c r="BD50" s="1470"/>
      <c r="BE50" s="1470"/>
      <c r="BF50" s="1470"/>
      <c r="BG50" s="1470"/>
      <c r="BH50" s="1470"/>
      <c r="BI50" s="1470"/>
      <c r="BJ50" s="1470"/>
      <c r="BK50" s="1470"/>
      <c r="BL50" s="1470"/>
      <c r="BM50" s="1470"/>
      <c r="BN50" s="1470"/>
      <c r="BO50" s="1470"/>
      <c r="BP50" s="1470"/>
      <c r="BQ50" s="1470"/>
      <c r="BR50" s="1470"/>
      <c r="BS50" s="1470"/>
      <c r="BT50" s="1470"/>
      <c r="BU50" s="1470"/>
      <c r="BV50" s="1470"/>
      <c r="BW50" s="1470"/>
      <c r="BX50" s="1470"/>
      <c r="BY50" s="1470"/>
      <c r="BZ50" s="1470"/>
      <c r="CA50" s="1470"/>
      <c r="CB50" s="1470"/>
      <c r="CC50" s="1470"/>
      <c r="CD50" s="1470"/>
      <c r="CE50" s="1470"/>
      <c r="CF50" s="1470"/>
      <c r="CG50" s="1470"/>
      <c r="CH50" s="1470"/>
      <c r="CI50" s="1470"/>
      <c r="CJ50" s="1470"/>
      <c r="CK50" s="1470"/>
      <c r="CL50" s="1470"/>
      <c r="CM50" s="1470"/>
      <c r="CN50" s="1470"/>
      <c r="CO50" s="1470"/>
      <c r="CP50" s="1470"/>
      <c r="CQ50" s="1470"/>
      <c r="CR50" s="1470"/>
      <c r="CS50" s="1470"/>
      <c r="CT50" s="1470"/>
      <c r="CU50" s="1470"/>
      <c r="CV50" s="1470"/>
      <c r="CW50" s="1470"/>
      <c r="CX50" s="1470"/>
      <c r="CY50" s="1470"/>
      <c r="CZ50" s="1470"/>
      <c r="DA50" s="1470"/>
      <c r="DB50" s="1470"/>
      <c r="DC50" s="1470"/>
      <c r="DD50" s="1470"/>
      <c r="DE50" s="1470"/>
      <c r="DF50" s="1470"/>
      <c r="DG50" s="1470"/>
      <c r="DH50" s="1470"/>
      <c r="DI50" s="1470"/>
      <c r="DJ50" s="1470"/>
      <c r="DK50" s="1470"/>
      <c r="DL50" s="1470"/>
      <c r="DM50" s="1470"/>
      <c r="DN50" s="1470"/>
      <c r="DO50" s="1470"/>
      <c r="DP50" s="1470"/>
      <c r="DQ50" s="1470"/>
      <c r="DR50" s="1470"/>
      <c r="DS50" s="1470"/>
      <c r="DT50" s="1470"/>
      <c r="DU50" s="1470"/>
      <c r="DV50" s="1470"/>
      <c r="DW50" s="1470"/>
      <c r="DX50" s="1470"/>
      <c r="DY50" s="1470"/>
      <c r="DZ50" s="1470"/>
      <c r="EA50" s="1470"/>
      <c r="EB50" s="1470"/>
      <c r="EC50" s="1470"/>
      <c r="ED50" s="1470"/>
      <c r="EE50" s="1470"/>
      <c r="EF50" s="1470"/>
      <c r="EG50" s="1470"/>
      <c r="EH50" s="1470"/>
      <c r="EI50" s="1470"/>
      <c r="EJ50" s="1470"/>
      <c r="EK50" s="1470"/>
      <c r="EL50" s="1470"/>
      <c r="EM50" s="1470"/>
      <c r="EN50" s="1470"/>
      <c r="EO50" s="1470"/>
      <c r="EP50" s="1470"/>
      <c r="EQ50" s="1470"/>
      <c r="ER50" s="1470"/>
      <c r="ES50" s="1470"/>
      <c r="ET50" s="1470"/>
      <c r="EU50" s="1470"/>
      <c r="EV50" s="1470"/>
      <c r="EW50" s="1470"/>
      <c r="EX50" s="1470"/>
      <c r="EY50" s="1470"/>
      <c r="EZ50" s="1470"/>
      <c r="FA50" s="1470"/>
      <c r="FB50" s="1470"/>
      <c r="FC50" s="1470"/>
      <c r="FD50" s="1470"/>
      <c r="FE50" s="1470"/>
      <c r="FF50" s="1470"/>
      <c r="FG50" s="1470"/>
      <c r="FH50" s="1470"/>
      <c r="FI50" s="1470"/>
      <c r="FJ50" s="1470"/>
      <c r="FK50" s="1470"/>
      <c r="FL50" s="1470"/>
      <c r="FM50" s="1470"/>
      <c r="FN50" s="1470"/>
      <c r="FO50" s="1470"/>
      <c r="FP50" s="1470"/>
      <c r="FQ50" s="1470"/>
      <c r="FR50" s="1470"/>
      <c r="FS50" s="1470"/>
      <c r="FT50" s="1470"/>
      <c r="FU50" s="1470"/>
      <c r="FV50" s="1470"/>
      <c r="FW50" s="1470"/>
      <c r="FX50" s="1470"/>
      <c r="FY50" s="1470"/>
      <c r="FZ50" s="1470"/>
      <c r="GA50" s="1470"/>
      <c r="GB50" s="1470"/>
      <c r="GC50" s="1470"/>
      <c r="GD50" s="1470"/>
      <c r="GE50" s="1470"/>
      <c r="GF50" s="1470"/>
    </row>
    <row r="51" spans="1:188" x14ac:dyDescent="0.25">
      <c r="B51" s="1042">
        <v>1</v>
      </c>
      <c r="C51" s="1350" t="s">
        <v>187</v>
      </c>
      <c r="D51" s="900">
        <f>'1 уровень'!E1886</f>
        <v>63.2</v>
      </c>
      <c r="E51" s="900">
        <f>'1 уровень'!F1886</f>
        <v>27</v>
      </c>
      <c r="F51" s="900">
        <f>'1 уровень'!G1886</f>
        <v>16</v>
      </c>
      <c r="G51" s="901">
        <f>'1 уровень'!H1886</f>
        <v>59.259259259259252</v>
      </c>
      <c r="H51" s="902">
        <f>'1 уровень'!I1886</f>
        <v>7.8518518518518521</v>
      </c>
      <c r="I51" s="902">
        <f>'1 уровень'!J1886</f>
        <v>8.0625</v>
      </c>
      <c r="J51" s="903">
        <f>'1 уровень'!K1886</f>
        <v>491</v>
      </c>
      <c r="K51" s="903">
        <f>'1 уровень'!L1886</f>
        <v>212</v>
      </c>
      <c r="L51" s="903">
        <f>'1 уровень'!M1886</f>
        <v>129</v>
      </c>
      <c r="M51" s="903">
        <f>'1 уровень'!N1886</f>
        <v>60.84905660377359</v>
      </c>
      <c r="N51" s="903">
        <f>'1 уровень'!O1886</f>
        <v>1.27</v>
      </c>
      <c r="O51" s="903">
        <f>'1 уровень'!P1886</f>
        <v>243.77952755905514</v>
      </c>
      <c r="P51" s="896">
        <f>'1 уровень'!Q1886</f>
        <v>893.29446000000007</v>
      </c>
      <c r="Q51" s="896">
        <f>'1 уровень'!R1886</f>
        <v>0</v>
      </c>
      <c r="R51" s="896">
        <f>'1 уровень'!S1886</f>
        <v>0</v>
      </c>
      <c r="S51" s="896">
        <f>'1 уровень'!T1886</f>
        <v>0</v>
      </c>
      <c r="T51" s="896">
        <f>'1 уровень'!U1886</f>
        <v>0</v>
      </c>
      <c r="U51" s="1619">
        <f>'1 уровень'!V1886</f>
        <v>216.30867999999998</v>
      </c>
      <c r="V51" s="896"/>
      <c r="W51" s="896"/>
      <c r="X51" s="1470"/>
      <c r="Y51" s="1470"/>
      <c r="Z51" s="1470"/>
      <c r="AA51" s="1470"/>
      <c r="AB51" s="1470"/>
      <c r="AC51" s="1470"/>
      <c r="AD51" s="1470"/>
      <c r="AE51" s="1470"/>
      <c r="AF51" s="1470"/>
      <c r="AG51" s="1470"/>
      <c r="AH51" s="1470"/>
      <c r="AI51" s="1470"/>
      <c r="AJ51" s="1470"/>
      <c r="AK51" s="1470"/>
      <c r="AL51" s="1470"/>
      <c r="AM51" s="1470"/>
      <c r="AN51" s="1470"/>
      <c r="AO51" s="1470"/>
      <c r="AP51" s="1470"/>
      <c r="AQ51" s="1470"/>
      <c r="AR51" s="1470"/>
      <c r="AS51" s="1470"/>
      <c r="AT51" s="1470"/>
      <c r="AU51" s="1470"/>
      <c r="AV51" s="1470"/>
      <c r="AW51" s="1470"/>
      <c r="AX51" s="1470"/>
      <c r="AY51" s="1470"/>
      <c r="AZ51" s="1470"/>
      <c r="BA51" s="1470"/>
      <c r="BB51" s="1470"/>
      <c r="BC51" s="1470"/>
      <c r="BD51" s="1470"/>
      <c r="BE51" s="1470"/>
      <c r="BF51" s="1470"/>
      <c r="BG51" s="1470"/>
      <c r="BH51" s="1470"/>
      <c r="BI51" s="1470"/>
      <c r="BJ51" s="1470"/>
      <c r="BK51" s="1470"/>
      <c r="BL51" s="1470"/>
      <c r="BM51" s="1470"/>
      <c r="BN51" s="1470"/>
      <c r="BO51" s="1470"/>
      <c r="BP51" s="1470"/>
      <c r="BQ51" s="1470"/>
      <c r="BR51" s="1470"/>
      <c r="BS51" s="1470"/>
      <c r="BT51" s="1470"/>
      <c r="BU51" s="1470"/>
      <c r="BV51" s="1470"/>
      <c r="BW51" s="1470"/>
      <c r="BX51" s="1470"/>
      <c r="BY51" s="1470"/>
      <c r="BZ51" s="1470"/>
      <c r="CA51" s="1470"/>
      <c r="CB51" s="1470"/>
      <c r="CC51" s="1470"/>
      <c r="CD51" s="1470"/>
      <c r="CE51" s="1470"/>
      <c r="CF51" s="1470"/>
      <c r="CG51" s="1470"/>
      <c r="CH51" s="1470"/>
      <c r="CI51" s="1470"/>
      <c r="CJ51" s="1470"/>
      <c r="CK51" s="1470"/>
      <c r="CL51" s="1470"/>
      <c r="CM51" s="1470"/>
      <c r="CN51" s="1470"/>
      <c r="CO51" s="1470"/>
      <c r="CP51" s="1470"/>
      <c r="CQ51" s="1470"/>
      <c r="CR51" s="1470"/>
      <c r="CS51" s="1470"/>
      <c r="CT51" s="1470"/>
      <c r="CU51" s="1470"/>
      <c r="CV51" s="1470"/>
      <c r="CW51" s="1470"/>
      <c r="CX51" s="1470"/>
      <c r="CY51" s="1470"/>
      <c r="CZ51" s="1470"/>
      <c r="DA51" s="1470"/>
      <c r="DB51" s="1470"/>
      <c r="DC51" s="1470"/>
      <c r="DD51" s="1470"/>
      <c r="DE51" s="1470"/>
      <c r="DF51" s="1470"/>
      <c r="DG51" s="1470"/>
      <c r="DH51" s="1470"/>
      <c r="DI51" s="1470"/>
      <c r="DJ51" s="1470"/>
      <c r="DK51" s="1470"/>
      <c r="DL51" s="1470"/>
      <c r="DM51" s="1470"/>
      <c r="DN51" s="1470"/>
      <c r="DO51" s="1470"/>
      <c r="DP51" s="1470"/>
      <c r="DQ51" s="1470"/>
      <c r="DR51" s="1470"/>
      <c r="DS51" s="1470"/>
      <c r="DT51" s="1470"/>
      <c r="DU51" s="1470"/>
      <c r="DV51" s="1470"/>
      <c r="DW51" s="1470"/>
      <c r="DX51" s="1470"/>
      <c r="DY51" s="1470"/>
      <c r="DZ51" s="1470"/>
      <c r="EA51" s="1470"/>
      <c r="EB51" s="1470"/>
      <c r="EC51" s="1470"/>
      <c r="ED51" s="1470"/>
      <c r="EE51" s="1470"/>
      <c r="EF51" s="1470"/>
      <c r="EG51" s="1470"/>
      <c r="EH51" s="1470"/>
      <c r="EI51" s="1470"/>
      <c r="EJ51" s="1470"/>
      <c r="EK51" s="1470"/>
      <c r="EL51" s="1470"/>
      <c r="EM51" s="1470"/>
      <c r="EN51" s="1470"/>
      <c r="EO51" s="1470"/>
      <c r="EP51" s="1470"/>
      <c r="EQ51" s="1470"/>
      <c r="ER51" s="1470"/>
      <c r="ES51" s="1470"/>
      <c r="ET51" s="1470"/>
      <c r="EU51" s="1470"/>
      <c r="EV51" s="1470"/>
      <c r="EW51" s="1470"/>
      <c r="EX51" s="1470"/>
      <c r="EY51" s="1470"/>
      <c r="EZ51" s="1470"/>
      <c r="FA51" s="1470"/>
      <c r="FB51" s="1470"/>
      <c r="FC51" s="1470"/>
      <c r="FD51" s="1470"/>
      <c r="FE51" s="1470"/>
      <c r="FF51" s="1470"/>
      <c r="FG51" s="1470"/>
      <c r="FH51" s="1470"/>
      <c r="FI51" s="1470"/>
      <c r="FJ51" s="1470"/>
      <c r="FK51" s="1470"/>
      <c r="FL51" s="1470"/>
      <c r="FM51" s="1470"/>
      <c r="FN51" s="1470"/>
      <c r="FO51" s="1470"/>
      <c r="FP51" s="1470"/>
      <c r="FQ51" s="1470"/>
      <c r="FR51" s="1470"/>
      <c r="FS51" s="1470"/>
      <c r="FT51" s="1470"/>
      <c r="FU51" s="1470"/>
      <c r="FV51" s="1470"/>
      <c r="FW51" s="1470"/>
      <c r="FX51" s="1470"/>
      <c r="FY51" s="1470"/>
      <c r="FZ51" s="1470"/>
      <c r="GA51" s="1470"/>
      <c r="GB51" s="1470"/>
      <c r="GC51" s="1470"/>
      <c r="GD51" s="1470"/>
      <c r="GE51" s="1470"/>
      <c r="GF51" s="1470"/>
    </row>
    <row r="52" spans="1:188" x14ac:dyDescent="0.25">
      <c r="B52" s="1042">
        <v>1</v>
      </c>
      <c r="C52" s="1123" t="s">
        <v>16</v>
      </c>
      <c r="D52" s="900">
        <f>'1 уровень'!E1887</f>
        <v>89</v>
      </c>
      <c r="E52" s="900">
        <f>'1 уровень'!F1887</f>
        <v>38</v>
      </c>
      <c r="F52" s="900">
        <f>'1 уровень'!G1887</f>
        <v>85</v>
      </c>
      <c r="G52" s="901">
        <f>'1 уровень'!H1887</f>
        <v>223.68421052631581</v>
      </c>
      <c r="H52" s="902">
        <f>'1 уровень'!I1887</f>
        <v>7.0526315789473681</v>
      </c>
      <c r="I52" s="902">
        <f>'1 уровень'!J1887</f>
        <v>8.7411764705882344</v>
      </c>
      <c r="J52" s="903">
        <f>'1 уровень'!K1887</f>
        <v>629</v>
      </c>
      <c r="K52" s="903">
        <f>'1 уровень'!L1887</f>
        <v>268</v>
      </c>
      <c r="L52" s="903">
        <f>'1 уровень'!M1887</f>
        <v>743</v>
      </c>
      <c r="M52" s="903">
        <f>'1 уровень'!N1887</f>
        <v>277.23880597014926</v>
      </c>
      <c r="N52" s="903">
        <f>'1 уровень'!O1887</f>
        <v>1.7208333333333334</v>
      </c>
      <c r="O52" s="903">
        <f>'1 уровень'!P1887</f>
        <v>1036.2421307506052</v>
      </c>
      <c r="P52" s="896">
        <f>'1 уровень'!Q1887</f>
        <v>995.31742000000008</v>
      </c>
      <c r="Q52" s="896">
        <f>'1 уровень'!R1887</f>
        <v>0</v>
      </c>
      <c r="R52" s="896">
        <f>'1 уровень'!S1887</f>
        <v>0</v>
      </c>
      <c r="S52" s="896">
        <f>'1 уровень'!T1887</f>
        <v>0</v>
      </c>
      <c r="T52" s="896">
        <f>'1 уровень'!U1887</f>
        <v>0</v>
      </c>
      <c r="U52" s="1619">
        <f>'1 уровень'!V1887</f>
        <v>942.53711999999973</v>
      </c>
      <c r="V52" s="896"/>
      <c r="W52" s="896"/>
      <c r="X52" s="1470"/>
      <c r="Y52" s="1470"/>
      <c r="Z52" s="1470"/>
      <c r="AA52" s="1470"/>
      <c r="AB52" s="1470"/>
      <c r="AC52" s="1470"/>
      <c r="AD52" s="1470"/>
      <c r="AE52" s="1470"/>
      <c r="AF52" s="1470"/>
      <c r="AG52" s="1470"/>
      <c r="AH52" s="1470"/>
      <c r="AI52" s="1470"/>
      <c r="AJ52" s="1470"/>
      <c r="AK52" s="1470"/>
      <c r="AL52" s="1470"/>
      <c r="AM52" s="1470"/>
      <c r="AN52" s="1470"/>
      <c r="AO52" s="1470"/>
      <c r="AP52" s="1470"/>
      <c r="AQ52" s="1470"/>
      <c r="AR52" s="1470"/>
      <c r="AS52" s="1470"/>
      <c r="AT52" s="1470"/>
      <c r="AU52" s="1470"/>
      <c r="AV52" s="1470"/>
      <c r="AW52" s="1470"/>
      <c r="AX52" s="1470"/>
      <c r="AY52" s="1470"/>
      <c r="AZ52" s="1470"/>
      <c r="BA52" s="1470"/>
      <c r="BB52" s="1470"/>
      <c r="BC52" s="1470"/>
      <c r="BD52" s="1470"/>
      <c r="BE52" s="1470"/>
      <c r="BF52" s="1470"/>
      <c r="BG52" s="1470"/>
      <c r="BH52" s="1470"/>
      <c r="BI52" s="1470"/>
      <c r="BJ52" s="1470"/>
      <c r="BK52" s="1470"/>
      <c r="BL52" s="1470"/>
      <c r="BM52" s="1470"/>
      <c r="BN52" s="1470"/>
      <c r="BO52" s="1470"/>
      <c r="BP52" s="1470"/>
      <c r="BQ52" s="1470"/>
      <c r="BR52" s="1470"/>
      <c r="BS52" s="1470"/>
      <c r="BT52" s="1470"/>
      <c r="BU52" s="1470"/>
      <c r="BV52" s="1470"/>
      <c r="BW52" s="1470"/>
      <c r="BX52" s="1470"/>
      <c r="BY52" s="1470"/>
      <c r="BZ52" s="1470"/>
      <c r="CA52" s="1470"/>
      <c r="CB52" s="1470"/>
      <c r="CC52" s="1470"/>
      <c r="CD52" s="1470"/>
      <c r="CE52" s="1470"/>
      <c r="CF52" s="1470"/>
      <c r="CG52" s="1470"/>
      <c r="CH52" s="1470"/>
      <c r="CI52" s="1470"/>
      <c r="CJ52" s="1470"/>
      <c r="CK52" s="1470"/>
      <c r="CL52" s="1470"/>
      <c r="CM52" s="1470"/>
      <c r="CN52" s="1470"/>
      <c r="CO52" s="1470"/>
      <c r="CP52" s="1470"/>
      <c r="CQ52" s="1470"/>
      <c r="CR52" s="1470"/>
      <c r="CS52" s="1470"/>
      <c r="CT52" s="1470"/>
      <c r="CU52" s="1470"/>
      <c r="CV52" s="1470"/>
      <c r="CW52" s="1470"/>
      <c r="CX52" s="1470"/>
      <c r="CY52" s="1470"/>
      <c r="CZ52" s="1470"/>
      <c r="DA52" s="1470"/>
      <c r="DB52" s="1470"/>
      <c r="DC52" s="1470"/>
      <c r="DD52" s="1470"/>
      <c r="DE52" s="1470"/>
      <c r="DF52" s="1470"/>
      <c r="DG52" s="1470"/>
      <c r="DH52" s="1470"/>
      <c r="DI52" s="1470"/>
      <c r="DJ52" s="1470"/>
      <c r="DK52" s="1470"/>
      <c r="DL52" s="1470"/>
      <c r="DM52" s="1470"/>
      <c r="DN52" s="1470"/>
      <c r="DO52" s="1470"/>
      <c r="DP52" s="1470"/>
      <c r="DQ52" s="1470"/>
      <c r="DR52" s="1470"/>
      <c r="DS52" s="1470"/>
      <c r="DT52" s="1470"/>
      <c r="DU52" s="1470"/>
      <c r="DV52" s="1470"/>
      <c r="DW52" s="1470"/>
      <c r="DX52" s="1470"/>
      <c r="DY52" s="1470"/>
      <c r="DZ52" s="1470"/>
      <c r="EA52" s="1470"/>
      <c r="EB52" s="1470"/>
      <c r="EC52" s="1470"/>
      <c r="ED52" s="1470"/>
      <c r="EE52" s="1470"/>
      <c r="EF52" s="1470"/>
      <c r="EG52" s="1470"/>
      <c r="EH52" s="1470"/>
      <c r="EI52" s="1470"/>
      <c r="EJ52" s="1470"/>
      <c r="EK52" s="1470"/>
      <c r="EL52" s="1470"/>
      <c r="EM52" s="1470"/>
      <c r="EN52" s="1470"/>
      <c r="EO52" s="1470"/>
      <c r="EP52" s="1470"/>
      <c r="EQ52" s="1470"/>
      <c r="ER52" s="1470"/>
      <c r="ES52" s="1470"/>
      <c r="ET52" s="1470"/>
      <c r="EU52" s="1470"/>
      <c r="EV52" s="1470"/>
      <c r="EW52" s="1470"/>
      <c r="EX52" s="1470"/>
      <c r="EY52" s="1470"/>
      <c r="EZ52" s="1470"/>
      <c r="FA52" s="1470"/>
      <c r="FB52" s="1470"/>
      <c r="FC52" s="1470"/>
      <c r="FD52" s="1470"/>
      <c r="FE52" s="1470"/>
      <c r="FF52" s="1470"/>
      <c r="FG52" s="1470"/>
      <c r="FH52" s="1470"/>
      <c r="FI52" s="1470"/>
      <c r="FJ52" s="1470"/>
      <c r="FK52" s="1470"/>
      <c r="FL52" s="1470"/>
      <c r="FM52" s="1470"/>
      <c r="FN52" s="1470"/>
      <c r="FO52" s="1470"/>
      <c r="FP52" s="1470"/>
      <c r="FQ52" s="1470"/>
      <c r="FR52" s="1470"/>
      <c r="FS52" s="1470"/>
      <c r="FT52" s="1470"/>
      <c r="FU52" s="1470"/>
      <c r="FV52" s="1470"/>
      <c r="FW52" s="1470"/>
      <c r="FX52" s="1470"/>
      <c r="FY52" s="1470"/>
      <c r="FZ52" s="1470"/>
      <c r="GA52" s="1470"/>
      <c r="GB52" s="1470"/>
      <c r="GC52" s="1470"/>
      <c r="GD52" s="1470"/>
      <c r="GE52" s="1470"/>
      <c r="GF52" s="1470"/>
    </row>
    <row r="53" spans="1:188" s="1470" customFormat="1" ht="29.25" x14ac:dyDescent="0.25">
      <c r="B53" s="1042">
        <v>1</v>
      </c>
      <c r="C53" s="366" t="s">
        <v>355</v>
      </c>
      <c r="D53" s="897">
        <f>'1 уровень'!E1888</f>
        <v>152.19999999999999</v>
      </c>
      <c r="E53" s="897">
        <f>'1 уровень'!F1888</f>
        <v>65</v>
      </c>
      <c r="F53" s="897">
        <f>'1 уровень'!G1888</f>
        <v>101</v>
      </c>
      <c r="G53" s="898">
        <f>'1 уровень'!H1888</f>
        <v>155.38461538461539</v>
      </c>
      <c r="H53" s="902">
        <f>'1 уровень'!I1888</f>
        <v>7.384615384615385</v>
      </c>
      <c r="I53" s="902">
        <f>'1 уровень'!J1888</f>
        <v>8.6336633663366342</v>
      </c>
      <c r="J53" s="896">
        <f>'1 уровень'!K1888</f>
        <v>1120</v>
      </c>
      <c r="K53" s="896">
        <f>'1 уровень'!L1888</f>
        <v>480</v>
      </c>
      <c r="L53" s="896">
        <f>'1 уровень'!M1888</f>
        <v>872</v>
      </c>
      <c r="M53" s="896">
        <f>'1 уровень'!N1888</f>
        <v>181.66666666666666</v>
      </c>
      <c r="N53" s="896">
        <f>'1 уровень'!O1888</f>
        <v>2.9908333333333337</v>
      </c>
      <c r="O53" s="896">
        <f>'1 уровень'!P1888</f>
        <v>699.73808860406791</v>
      </c>
      <c r="P53" s="896">
        <f>'1 уровень'!Q1888</f>
        <v>1888.6118800000004</v>
      </c>
      <c r="Q53" s="896">
        <f>'1 уровень'!R1888</f>
        <v>786.92161666666664</v>
      </c>
      <c r="R53" s="896">
        <f>'1 уровень'!S1888</f>
        <v>1158.8457999999998</v>
      </c>
      <c r="S53" s="896">
        <f>'1 уровень'!T1888</f>
        <v>371.92418333333319</v>
      </c>
      <c r="T53" s="896">
        <f>'1 уровень'!U1888</f>
        <v>0</v>
      </c>
      <c r="U53" s="1619">
        <f>'1 уровень'!V1888</f>
        <v>1158.8457999999998</v>
      </c>
      <c r="V53" s="896"/>
      <c r="W53" s="896"/>
    </row>
    <row r="54" spans="1:188" s="1470" customFormat="1" ht="29.25" x14ac:dyDescent="0.25">
      <c r="B54" s="1042"/>
      <c r="C54" s="1476" t="s">
        <v>405</v>
      </c>
      <c r="D54" s="897">
        <f>'1 уровень'!E1889</f>
        <v>0</v>
      </c>
      <c r="E54" s="897">
        <f>'1 уровень'!F1889</f>
        <v>0</v>
      </c>
      <c r="F54" s="897">
        <f>'1 уровень'!G1889</f>
        <v>0</v>
      </c>
      <c r="G54" s="898">
        <f>'1 уровень'!H1889</f>
        <v>0</v>
      </c>
      <c r="H54" s="902"/>
      <c r="I54" s="902"/>
      <c r="J54" s="896"/>
      <c r="K54" s="896"/>
      <c r="L54" s="896"/>
      <c r="M54" s="896"/>
      <c r="N54" s="896"/>
      <c r="O54" s="896"/>
      <c r="P54" s="896">
        <f>'1 уровень'!Q1889</f>
        <v>0</v>
      </c>
      <c r="Q54" s="896">
        <f>'1 уровень'!R1889</f>
        <v>0</v>
      </c>
      <c r="R54" s="896">
        <f>'1 уровень'!S1889</f>
        <v>0</v>
      </c>
      <c r="S54" s="896">
        <f>'1 уровень'!T1889</f>
        <v>0</v>
      </c>
      <c r="T54" s="896">
        <f>'1 уровень'!U1889</f>
        <v>0</v>
      </c>
      <c r="U54" s="1619">
        <f>'1 уровень'!V1889</f>
        <v>0</v>
      </c>
      <c r="V54" s="896"/>
      <c r="W54" s="896"/>
    </row>
    <row r="55" spans="1:188" ht="30" x14ac:dyDescent="0.25">
      <c r="B55" s="1042">
        <v>1</v>
      </c>
      <c r="C55" s="1477" t="s">
        <v>303</v>
      </c>
      <c r="D55" s="904">
        <f>'1 уровень'!E1890</f>
        <v>6</v>
      </c>
      <c r="E55" s="900">
        <f>'1 уровень'!F1890</f>
        <v>3</v>
      </c>
      <c r="F55" s="900">
        <f>'1 уровень'!G1890</f>
        <v>0</v>
      </c>
      <c r="G55" s="901">
        <f>'1 уровень'!H1890</f>
        <v>0</v>
      </c>
      <c r="H55" s="902">
        <f>'1 уровень'!I1890</f>
        <v>0</v>
      </c>
      <c r="I55" s="902">
        <f>'1 уровень'!J1890</f>
        <v>0</v>
      </c>
      <c r="J55" s="903">
        <f>'1 уровень'!K1890</f>
        <v>0</v>
      </c>
      <c r="K55" s="903">
        <f>'1 уровень'!L1890</f>
        <v>0</v>
      </c>
      <c r="L55" s="903">
        <f>'1 уровень'!M1890</f>
        <v>0</v>
      </c>
      <c r="M55" s="903">
        <f>'1 уровень'!N1890</f>
        <v>0</v>
      </c>
      <c r="N55" s="903">
        <f>'1 уровень'!O1890</f>
        <v>0</v>
      </c>
      <c r="O55" s="903">
        <f>'1 уровень'!P1890</f>
        <v>0</v>
      </c>
      <c r="P55" s="896">
        <f>'1 уровень'!Q1890</f>
        <v>37.372199999999999</v>
      </c>
      <c r="Q55" s="896">
        <f>'1 уровень'!R1890</f>
        <v>15.57175</v>
      </c>
      <c r="R55" s="896">
        <f>'1 уровень'!S1890</f>
        <v>0</v>
      </c>
      <c r="S55" s="896">
        <f>'1 уровень'!T1890</f>
        <v>-15.57175</v>
      </c>
      <c r="T55" s="896">
        <f>'1 уровень'!U1890</f>
        <v>0</v>
      </c>
      <c r="U55" s="1619">
        <f>'1 уровень'!V1890</f>
        <v>0</v>
      </c>
      <c r="V55" s="896"/>
      <c r="W55" s="896"/>
      <c r="X55" s="1470"/>
      <c r="Y55" s="1470"/>
      <c r="Z55" s="1470"/>
      <c r="AA55" s="1470"/>
      <c r="AB55" s="1470"/>
      <c r="AC55" s="1470"/>
      <c r="AD55" s="1470"/>
      <c r="AE55" s="1470"/>
      <c r="AF55" s="1470"/>
      <c r="AG55" s="1470"/>
      <c r="AH55" s="1470"/>
      <c r="AI55" s="1470"/>
      <c r="AJ55" s="1470"/>
      <c r="AK55" s="1470"/>
      <c r="AL55" s="1470"/>
      <c r="AM55" s="1470"/>
      <c r="AN55" s="1470"/>
      <c r="AO55" s="1470"/>
      <c r="AP55" s="1470"/>
      <c r="AQ55" s="1470"/>
      <c r="AR55" s="1470"/>
      <c r="AS55" s="1470"/>
      <c r="AT55" s="1470"/>
      <c r="AU55" s="1470"/>
      <c r="AV55" s="1470"/>
      <c r="AW55" s="1470"/>
      <c r="AX55" s="1470"/>
      <c r="AY55" s="1470"/>
      <c r="AZ55" s="1470"/>
      <c r="BA55" s="1470"/>
      <c r="BB55" s="1470"/>
      <c r="BC55" s="1470"/>
      <c r="BD55" s="1470"/>
      <c r="BE55" s="1470"/>
      <c r="BF55" s="1470"/>
      <c r="BG55" s="1470"/>
      <c r="BH55" s="1470"/>
      <c r="BI55" s="1470"/>
      <c r="BJ55" s="1470"/>
      <c r="BK55" s="1470"/>
      <c r="BL55" s="1470"/>
      <c r="BM55" s="1470"/>
      <c r="BN55" s="1470"/>
      <c r="BO55" s="1470"/>
      <c r="BP55" s="1470"/>
      <c r="BQ55" s="1470"/>
      <c r="BR55" s="1470"/>
      <c r="BS55" s="1470"/>
      <c r="BT55" s="1470"/>
      <c r="BU55" s="1470"/>
      <c r="BV55" s="1470"/>
      <c r="BW55" s="1470"/>
      <c r="BX55" s="1470"/>
      <c r="BY55" s="1470"/>
      <c r="BZ55" s="1470"/>
      <c r="CA55" s="1470"/>
      <c r="CB55" s="1470"/>
      <c r="CC55" s="1470"/>
      <c r="CD55" s="1470"/>
      <c r="CE55" s="1470"/>
      <c r="CF55" s="1470"/>
      <c r="CG55" s="1470"/>
      <c r="CH55" s="1470"/>
      <c r="CI55" s="1470"/>
      <c r="CJ55" s="1470"/>
      <c r="CK55" s="1470"/>
      <c r="CL55" s="1470"/>
      <c r="CM55" s="1470"/>
      <c r="CN55" s="1470"/>
      <c r="CO55" s="1470"/>
      <c r="CP55" s="1470"/>
      <c r="CQ55" s="1470"/>
      <c r="CR55" s="1470"/>
      <c r="CS55" s="1470"/>
      <c r="CT55" s="1470"/>
      <c r="CU55" s="1470"/>
      <c r="CV55" s="1470"/>
      <c r="CW55" s="1470"/>
      <c r="CX55" s="1470"/>
      <c r="CY55" s="1470"/>
      <c r="CZ55" s="1470"/>
      <c r="DA55" s="1470"/>
      <c r="DB55" s="1470"/>
      <c r="DC55" s="1470"/>
      <c r="DD55" s="1470"/>
      <c r="DE55" s="1470"/>
      <c r="DF55" s="1470"/>
      <c r="DG55" s="1470"/>
      <c r="DH55" s="1470"/>
      <c r="DI55" s="1470"/>
      <c r="DJ55" s="1470"/>
      <c r="DK55" s="1470"/>
      <c r="DL55" s="1470"/>
      <c r="DM55" s="1470"/>
      <c r="DN55" s="1470"/>
      <c r="DO55" s="1470"/>
      <c r="DP55" s="1470"/>
      <c r="DQ55" s="1470"/>
      <c r="DR55" s="1470"/>
      <c r="DS55" s="1470"/>
      <c r="DT55" s="1470"/>
      <c r="DU55" s="1470"/>
      <c r="DV55" s="1470"/>
      <c r="DW55" s="1470"/>
      <c r="DX55" s="1470"/>
      <c r="DY55" s="1470"/>
      <c r="DZ55" s="1470"/>
      <c r="EA55" s="1470"/>
      <c r="EB55" s="1470"/>
      <c r="EC55" s="1470"/>
      <c r="ED55" s="1470"/>
      <c r="EE55" s="1470"/>
      <c r="EF55" s="1470"/>
      <c r="EG55" s="1470"/>
      <c r="EH55" s="1470"/>
      <c r="EI55" s="1470"/>
      <c r="EJ55" s="1470"/>
      <c r="EK55" s="1470"/>
      <c r="EL55" s="1470"/>
      <c r="EM55" s="1470"/>
      <c r="EN55" s="1470"/>
      <c r="EO55" s="1470"/>
      <c r="EP55" s="1470"/>
      <c r="EQ55" s="1470"/>
      <c r="ER55" s="1470"/>
      <c r="ES55" s="1470"/>
      <c r="ET55" s="1470"/>
      <c r="EU55" s="1470"/>
      <c r="EV55" s="1470"/>
      <c r="EW55" s="1470"/>
      <c r="EX55" s="1470"/>
      <c r="EY55" s="1470"/>
      <c r="EZ55" s="1470"/>
      <c r="FA55" s="1470"/>
      <c r="FB55" s="1470"/>
      <c r="FC55" s="1470"/>
      <c r="FD55" s="1470"/>
      <c r="FE55" s="1470"/>
      <c r="FF55" s="1470"/>
      <c r="FG55" s="1470"/>
      <c r="FH55" s="1470"/>
      <c r="FI55" s="1470"/>
      <c r="FJ55" s="1470"/>
      <c r="FK55" s="1470"/>
      <c r="FL55" s="1470"/>
      <c r="FM55" s="1470"/>
      <c r="FN55" s="1470"/>
      <c r="FO55" s="1470"/>
      <c r="FP55" s="1470"/>
      <c r="FQ55" s="1470"/>
      <c r="FR55" s="1470"/>
      <c r="FS55" s="1470"/>
      <c r="FT55" s="1470"/>
      <c r="FU55" s="1470"/>
      <c r="FV55" s="1470"/>
      <c r="FW55" s="1470"/>
      <c r="FX55" s="1470"/>
      <c r="FY55" s="1470"/>
      <c r="FZ55" s="1470"/>
      <c r="GA55" s="1470"/>
      <c r="GB55" s="1470"/>
      <c r="GC55" s="1470"/>
      <c r="GD55" s="1470"/>
      <c r="GE55" s="1470"/>
      <c r="GF55" s="1470"/>
    </row>
    <row r="56" spans="1:188" s="1470" customFormat="1" x14ac:dyDescent="0.25">
      <c r="B56" s="1042">
        <v>1</v>
      </c>
      <c r="C56" s="686" t="s">
        <v>358</v>
      </c>
      <c r="D56" s="897">
        <f>'1 уровень'!E1891</f>
        <v>4130</v>
      </c>
      <c r="E56" s="897">
        <f>'1 уровень'!F1891</f>
        <v>1721</v>
      </c>
      <c r="F56" s="897">
        <f>'1 уровень'!G1891</f>
        <v>1579</v>
      </c>
      <c r="G56" s="898">
        <f>'1 уровень'!H1891</f>
        <v>91.748983149331792</v>
      </c>
      <c r="H56" s="902">
        <f>'1 уровень'!I1891</f>
        <v>0</v>
      </c>
      <c r="I56" s="902">
        <f>'1 уровень'!J1891</f>
        <v>0</v>
      </c>
      <c r="J56" s="896">
        <f>'1 уровень'!K1891</f>
        <v>0</v>
      </c>
      <c r="K56" s="896">
        <f>'1 уровень'!L1891</f>
        <v>0</v>
      </c>
      <c r="L56" s="896">
        <f>'1 уровень'!M1891</f>
        <v>0</v>
      </c>
      <c r="M56" s="896">
        <f>'1 уровень'!N1891</f>
        <v>0</v>
      </c>
      <c r="N56" s="896">
        <f>'1 уровень'!O1891</f>
        <v>0</v>
      </c>
      <c r="O56" s="896">
        <f>'1 уровень'!P1891</f>
        <v>0</v>
      </c>
      <c r="P56" s="896">
        <f>'1 уровень'!Q1891</f>
        <v>9368.6</v>
      </c>
      <c r="Q56" s="896">
        <f>'1 уровень'!R1891</f>
        <v>3903.5833333333335</v>
      </c>
      <c r="R56" s="896">
        <f>'1 уровень'!S1891</f>
        <v>3665.8820099999998</v>
      </c>
      <c r="S56" s="896">
        <f>'1 уровень'!T1891</f>
        <v>-237.70132333333368</v>
      </c>
      <c r="T56" s="896">
        <f>'1 уровень'!U1891</f>
        <v>-18.74484</v>
      </c>
      <c r="U56" s="1619">
        <f>'1 уровень'!V1891</f>
        <v>3647.13717</v>
      </c>
      <c r="V56" s="896"/>
      <c r="W56" s="896"/>
    </row>
    <row r="57" spans="1:188" x14ac:dyDescent="0.25">
      <c r="B57" s="1042">
        <v>1</v>
      </c>
      <c r="C57" s="495" t="s">
        <v>335</v>
      </c>
      <c r="D57" s="900">
        <f>'1 уровень'!E1892</f>
        <v>4130</v>
      </c>
      <c r="E57" s="900">
        <f>'1 уровень'!F1892</f>
        <v>1721</v>
      </c>
      <c r="F57" s="900">
        <f>'1 уровень'!G1892</f>
        <v>1579</v>
      </c>
      <c r="G57" s="901">
        <f>'1 уровень'!H1892</f>
        <v>91.748983149331792</v>
      </c>
      <c r="H57" s="902">
        <f>'1 уровень'!I1892</f>
        <v>0</v>
      </c>
      <c r="I57" s="902">
        <f>'1 уровень'!J1892</f>
        <v>0</v>
      </c>
      <c r="J57" s="903">
        <f>'1 уровень'!K1892</f>
        <v>0</v>
      </c>
      <c r="K57" s="903">
        <f>'1 уровень'!L1892</f>
        <v>0</v>
      </c>
      <c r="L57" s="903">
        <f>'1 уровень'!M1892</f>
        <v>0</v>
      </c>
      <c r="M57" s="903">
        <f>'1 уровень'!N1892</f>
        <v>0</v>
      </c>
      <c r="N57" s="903">
        <f>'1 уровень'!O1892</f>
        <v>0</v>
      </c>
      <c r="O57" s="903">
        <f>'1 уровень'!P1892</f>
        <v>0</v>
      </c>
      <c r="P57" s="896">
        <f>'1 уровень'!Q1892</f>
        <v>0</v>
      </c>
      <c r="Q57" s="896">
        <f>'1 уровень'!R1892</f>
        <v>0</v>
      </c>
      <c r="R57" s="896">
        <f>'1 уровень'!S1892</f>
        <v>0</v>
      </c>
      <c r="S57" s="896">
        <f>'1 уровень'!T1892</f>
        <v>0</v>
      </c>
      <c r="T57" s="896">
        <f>'1 уровень'!U1892</f>
        <v>0</v>
      </c>
      <c r="U57" s="1619">
        <f>'1 уровень'!V1892</f>
        <v>0</v>
      </c>
      <c r="V57" s="896"/>
      <c r="W57" s="896"/>
      <c r="X57" s="1470"/>
      <c r="Y57" s="1470"/>
      <c r="Z57" s="1470"/>
      <c r="AA57" s="1470"/>
      <c r="AB57" s="1470"/>
      <c r="AC57" s="1470"/>
      <c r="AD57" s="1470"/>
      <c r="AE57" s="1470"/>
      <c r="AF57" s="1470"/>
      <c r="AG57" s="1470"/>
      <c r="AH57" s="1470"/>
      <c r="AI57" s="1470"/>
      <c r="AJ57" s="1470"/>
      <c r="AK57" s="1470"/>
      <c r="AL57" s="1470"/>
      <c r="AM57" s="1470"/>
      <c r="AN57" s="1470"/>
      <c r="AO57" s="1470"/>
      <c r="AP57" s="1470"/>
      <c r="AQ57" s="1470"/>
      <c r="AR57" s="1470"/>
      <c r="AS57" s="1470"/>
      <c r="AT57" s="1470"/>
      <c r="AU57" s="1470"/>
      <c r="AV57" s="1470"/>
      <c r="AW57" s="1470"/>
      <c r="AX57" s="1470"/>
      <c r="AY57" s="1470"/>
      <c r="AZ57" s="1470"/>
      <c r="BA57" s="1470"/>
      <c r="BB57" s="1470"/>
      <c r="BC57" s="1470"/>
      <c r="BD57" s="1470"/>
      <c r="BE57" s="1470"/>
      <c r="BF57" s="1470"/>
      <c r="BG57" s="1470"/>
      <c r="BH57" s="1470"/>
      <c r="BI57" s="1470"/>
      <c r="BJ57" s="1470"/>
      <c r="BK57" s="1470"/>
      <c r="BL57" s="1470"/>
      <c r="BM57" s="1470"/>
      <c r="BN57" s="1470"/>
      <c r="BO57" s="1470"/>
      <c r="BP57" s="1470"/>
      <c r="BQ57" s="1470"/>
      <c r="BR57" s="1470"/>
      <c r="BS57" s="1470"/>
      <c r="BT57" s="1470"/>
      <c r="BU57" s="1470"/>
      <c r="BV57" s="1470"/>
      <c r="BW57" s="1470"/>
      <c r="BX57" s="1470"/>
      <c r="BY57" s="1470"/>
      <c r="BZ57" s="1470"/>
      <c r="CA57" s="1470"/>
      <c r="CB57" s="1470"/>
      <c r="CC57" s="1470"/>
      <c r="CD57" s="1470"/>
      <c r="CE57" s="1470"/>
      <c r="CF57" s="1470"/>
      <c r="CG57" s="1470"/>
      <c r="CH57" s="1470"/>
      <c r="CI57" s="1470"/>
      <c r="CJ57" s="1470"/>
      <c r="CK57" s="1470"/>
      <c r="CL57" s="1470"/>
      <c r="CM57" s="1470"/>
      <c r="CN57" s="1470"/>
      <c r="CO57" s="1470"/>
      <c r="CP57" s="1470"/>
      <c r="CQ57" s="1470"/>
      <c r="CR57" s="1470"/>
      <c r="CS57" s="1470"/>
      <c r="CT57" s="1470"/>
      <c r="CU57" s="1470"/>
      <c r="CV57" s="1470"/>
      <c r="CW57" s="1470"/>
      <c r="CX57" s="1470"/>
      <c r="CY57" s="1470"/>
      <c r="CZ57" s="1470"/>
      <c r="DA57" s="1470"/>
      <c r="DB57" s="1470"/>
      <c r="DC57" s="1470"/>
      <c r="DD57" s="1470"/>
      <c r="DE57" s="1470"/>
      <c r="DF57" s="1470"/>
      <c r="DG57" s="1470"/>
      <c r="DH57" s="1470"/>
      <c r="DI57" s="1470"/>
      <c r="DJ57" s="1470"/>
      <c r="DK57" s="1470"/>
      <c r="DL57" s="1470"/>
      <c r="DM57" s="1470"/>
      <c r="DN57" s="1470"/>
      <c r="DO57" s="1470"/>
      <c r="DP57" s="1470"/>
      <c r="DQ57" s="1470"/>
      <c r="DR57" s="1470"/>
      <c r="DS57" s="1470"/>
      <c r="DT57" s="1470"/>
      <c r="DU57" s="1470"/>
      <c r="DV57" s="1470"/>
      <c r="DW57" s="1470"/>
      <c r="DX57" s="1470"/>
      <c r="DY57" s="1470"/>
      <c r="DZ57" s="1470"/>
      <c r="EA57" s="1470"/>
      <c r="EB57" s="1470"/>
      <c r="EC57" s="1470"/>
      <c r="ED57" s="1470"/>
      <c r="EE57" s="1470"/>
      <c r="EF57" s="1470"/>
      <c r="EG57" s="1470"/>
      <c r="EH57" s="1470"/>
      <c r="EI57" s="1470"/>
      <c r="EJ57" s="1470"/>
      <c r="EK57" s="1470"/>
      <c r="EL57" s="1470"/>
      <c r="EM57" s="1470"/>
      <c r="EN57" s="1470"/>
      <c r="EO57" s="1470"/>
      <c r="EP57" s="1470"/>
      <c r="EQ57" s="1470"/>
      <c r="ER57" s="1470"/>
      <c r="ES57" s="1470"/>
      <c r="ET57" s="1470"/>
      <c r="EU57" s="1470"/>
      <c r="EV57" s="1470"/>
      <c r="EW57" s="1470"/>
      <c r="EX57" s="1470"/>
      <c r="EY57" s="1470"/>
      <c r="EZ57" s="1470"/>
      <c r="FA57" s="1470"/>
      <c r="FB57" s="1470"/>
      <c r="FC57" s="1470"/>
      <c r="FD57" s="1470"/>
      <c r="FE57" s="1470"/>
      <c r="FF57" s="1470"/>
      <c r="FG57" s="1470"/>
      <c r="FH57" s="1470"/>
      <c r="FI57" s="1470"/>
      <c r="FJ57" s="1470"/>
      <c r="FK57" s="1470"/>
      <c r="FL57" s="1470"/>
      <c r="FM57" s="1470"/>
      <c r="FN57" s="1470"/>
      <c r="FO57" s="1470"/>
      <c r="FP57" s="1470"/>
      <c r="FQ57" s="1470"/>
      <c r="FR57" s="1470"/>
      <c r="FS57" s="1470"/>
      <c r="FT57" s="1470"/>
      <c r="FU57" s="1470"/>
      <c r="FV57" s="1470"/>
      <c r="FW57" s="1470"/>
      <c r="FX57" s="1470"/>
      <c r="FY57" s="1470"/>
      <c r="FZ57" s="1470"/>
      <c r="GA57" s="1470"/>
      <c r="GB57" s="1470"/>
      <c r="GC57" s="1470"/>
      <c r="GD57" s="1470"/>
      <c r="GE57" s="1470"/>
      <c r="GF57" s="1470"/>
    </row>
    <row r="58" spans="1:188" x14ac:dyDescent="0.25">
      <c r="B58" s="1042">
        <v>1</v>
      </c>
      <c r="C58" s="1356" t="s">
        <v>334</v>
      </c>
      <c r="D58" s="900">
        <f>'1 уровень'!E1893</f>
        <v>4130</v>
      </c>
      <c r="E58" s="900">
        <f>'1 уровень'!F1893</f>
        <v>1721</v>
      </c>
      <c r="F58" s="900">
        <f>'1 уровень'!G1893</f>
        <v>1579</v>
      </c>
      <c r="G58" s="901">
        <f>'1 уровень'!H1893</f>
        <v>91.748983149331792</v>
      </c>
      <c r="H58" s="902">
        <f>'1 уровень'!I1893</f>
        <v>0</v>
      </c>
      <c r="I58" s="902">
        <f>'1 уровень'!J1893</f>
        <v>0</v>
      </c>
      <c r="J58" s="903">
        <f>'1 уровень'!K1893</f>
        <v>0</v>
      </c>
      <c r="K58" s="903">
        <f>'1 уровень'!L1893</f>
        <v>0</v>
      </c>
      <c r="L58" s="903">
        <f>'1 уровень'!M1893</f>
        <v>0</v>
      </c>
      <c r="M58" s="903">
        <f>'1 уровень'!N1893</f>
        <v>0</v>
      </c>
      <c r="N58" s="903">
        <f>'1 уровень'!O1893</f>
        <v>0</v>
      </c>
      <c r="O58" s="903">
        <f>'1 уровень'!P1893</f>
        <v>0</v>
      </c>
      <c r="P58" s="896">
        <f>'1 уровень'!Q1893</f>
        <v>0</v>
      </c>
      <c r="Q58" s="896">
        <f>'1 уровень'!R1893</f>
        <v>0</v>
      </c>
      <c r="R58" s="896">
        <f>'1 уровень'!S1893</f>
        <v>0</v>
      </c>
      <c r="S58" s="896">
        <f>'1 уровень'!T1893</f>
        <v>0</v>
      </c>
      <c r="T58" s="896">
        <f>'1 уровень'!U1893</f>
        <v>0</v>
      </c>
      <c r="U58" s="1619">
        <f>'1 уровень'!V1893</f>
        <v>0</v>
      </c>
      <c r="V58" s="896"/>
      <c r="W58" s="896"/>
      <c r="X58" s="1470"/>
      <c r="Y58" s="1470"/>
      <c r="Z58" s="1470"/>
      <c r="AA58" s="1470"/>
      <c r="AB58" s="1470"/>
      <c r="AC58" s="1470"/>
      <c r="AD58" s="1470"/>
      <c r="AE58" s="1470"/>
      <c r="AF58" s="1470"/>
      <c r="AG58" s="1470"/>
      <c r="AH58" s="1470"/>
      <c r="AI58" s="1470"/>
      <c r="AJ58" s="1470"/>
      <c r="AK58" s="1470"/>
      <c r="AL58" s="1470"/>
      <c r="AM58" s="1470"/>
      <c r="AN58" s="1470"/>
      <c r="AO58" s="1470"/>
      <c r="AP58" s="1470"/>
      <c r="AQ58" s="1470"/>
      <c r="AR58" s="1470"/>
      <c r="AS58" s="1470"/>
      <c r="AT58" s="1470"/>
      <c r="AU58" s="1470"/>
      <c r="AV58" s="1470"/>
      <c r="AW58" s="1470"/>
      <c r="AX58" s="1470"/>
      <c r="AY58" s="1470"/>
      <c r="AZ58" s="1470"/>
      <c r="BA58" s="1470"/>
      <c r="BB58" s="1470"/>
      <c r="BC58" s="1470"/>
      <c r="BD58" s="1470"/>
      <c r="BE58" s="1470"/>
      <c r="BF58" s="1470"/>
      <c r="BG58" s="1470"/>
      <c r="BH58" s="1470"/>
      <c r="BI58" s="1470"/>
      <c r="BJ58" s="1470"/>
      <c r="BK58" s="1470"/>
      <c r="BL58" s="1470"/>
      <c r="BM58" s="1470"/>
      <c r="BN58" s="1470"/>
      <c r="BO58" s="1470"/>
      <c r="BP58" s="1470"/>
      <c r="BQ58" s="1470"/>
      <c r="BR58" s="1470"/>
      <c r="BS58" s="1470"/>
      <c r="BT58" s="1470"/>
      <c r="BU58" s="1470"/>
      <c r="BV58" s="1470"/>
      <c r="BW58" s="1470"/>
      <c r="BX58" s="1470"/>
      <c r="BY58" s="1470"/>
      <c r="BZ58" s="1470"/>
      <c r="CA58" s="1470"/>
      <c r="CB58" s="1470"/>
      <c r="CC58" s="1470"/>
      <c r="CD58" s="1470"/>
      <c r="CE58" s="1470"/>
      <c r="CF58" s="1470"/>
      <c r="CG58" s="1470"/>
      <c r="CH58" s="1470"/>
      <c r="CI58" s="1470"/>
      <c r="CJ58" s="1470"/>
      <c r="CK58" s="1470"/>
      <c r="CL58" s="1470"/>
      <c r="CM58" s="1470"/>
      <c r="CN58" s="1470"/>
      <c r="CO58" s="1470"/>
      <c r="CP58" s="1470"/>
      <c r="CQ58" s="1470"/>
      <c r="CR58" s="1470"/>
      <c r="CS58" s="1470"/>
      <c r="CT58" s="1470"/>
      <c r="CU58" s="1470"/>
      <c r="CV58" s="1470"/>
      <c r="CW58" s="1470"/>
      <c r="CX58" s="1470"/>
      <c r="CY58" s="1470"/>
      <c r="CZ58" s="1470"/>
      <c r="DA58" s="1470"/>
      <c r="DB58" s="1470"/>
      <c r="DC58" s="1470"/>
      <c r="DD58" s="1470"/>
      <c r="DE58" s="1470"/>
      <c r="DF58" s="1470"/>
      <c r="DG58" s="1470"/>
      <c r="DH58" s="1470"/>
      <c r="DI58" s="1470"/>
      <c r="DJ58" s="1470"/>
      <c r="DK58" s="1470"/>
      <c r="DL58" s="1470"/>
      <c r="DM58" s="1470"/>
      <c r="DN58" s="1470"/>
      <c r="DO58" s="1470"/>
      <c r="DP58" s="1470"/>
      <c r="DQ58" s="1470"/>
      <c r="DR58" s="1470"/>
      <c r="DS58" s="1470"/>
      <c r="DT58" s="1470"/>
      <c r="DU58" s="1470"/>
      <c r="DV58" s="1470"/>
      <c r="DW58" s="1470"/>
      <c r="DX58" s="1470"/>
      <c r="DY58" s="1470"/>
      <c r="DZ58" s="1470"/>
      <c r="EA58" s="1470"/>
      <c r="EB58" s="1470"/>
      <c r="EC58" s="1470"/>
      <c r="ED58" s="1470"/>
      <c r="EE58" s="1470"/>
      <c r="EF58" s="1470"/>
      <c r="EG58" s="1470"/>
      <c r="EH58" s="1470"/>
      <c r="EI58" s="1470"/>
      <c r="EJ58" s="1470"/>
      <c r="EK58" s="1470"/>
      <c r="EL58" s="1470"/>
      <c r="EM58" s="1470"/>
      <c r="EN58" s="1470"/>
      <c r="EO58" s="1470"/>
      <c r="EP58" s="1470"/>
      <c r="EQ58" s="1470"/>
      <c r="ER58" s="1470"/>
      <c r="ES58" s="1470"/>
      <c r="ET58" s="1470"/>
      <c r="EU58" s="1470"/>
      <c r="EV58" s="1470"/>
      <c r="EW58" s="1470"/>
      <c r="EX58" s="1470"/>
      <c r="EY58" s="1470"/>
      <c r="EZ58" s="1470"/>
      <c r="FA58" s="1470"/>
      <c r="FB58" s="1470"/>
      <c r="FC58" s="1470"/>
      <c r="FD58" s="1470"/>
      <c r="FE58" s="1470"/>
      <c r="FF58" s="1470"/>
      <c r="FG58" s="1470"/>
      <c r="FH58" s="1470"/>
      <c r="FI58" s="1470"/>
      <c r="FJ58" s="1470"/>
      <c r="FK58" s="1470"/>
      <c r="FL58" s="1470"/>
      <c r="FM58" s="1470"/>
      <c r="FN58" s="1470"/>
      <c r="FO58" s="1470"/>
      <c r="FP58" s="1470"/>
      <c r="FQ58" s="1470"/>
      <c r="FR58" s="1470"/>
      <c r="FS58" s="1470"/>
      <c r="FT58" s="1470"/>
      <c r="FU58" s="1470"/>
      <c r="FV58" s="1470"/>
      <c r="FW58" s="1470"/>
      <c r="FX58" s="1470"/>
      <c r="FY58" s="1470"/>
      <c r="FZ58" s="1470"/>
      <c r="GA58" s="1470"/>
      <c r="GB58" s="1470"/>
      <c r="GC58" s="1470"/>
      <c r="GD58" s="1470"/>
      <c r="GE58" s="1470"/>
      <c r="GF58" s="1470"/>
    </row>
    <row r="59" spans="1:188" x14ac:dyDescent="0.25">
      <c r="B59" s="1042">
        <v>1</v>
      </c>
      <c r="C59" s="495" t="s">
        <v>335</v>
      </c>
      <c r="D59" s="900">
        <f>'1 уровень'!E1894</f>
        <v>0</v>
      </c>
      <c r="E59" s="900">
        <f>'1 уровень'!F1894</f>
        <v>0</v>
      </c>
      <c r="F59" s="900">
        <f>'1 уровень'!G1894</f>
        <v>0</v>
      </c>
      <c r="G59" s="901" t="e">
        <f>'1 уровень'!H1894</f>
        <v>#DIV/0!</v>
      </c>
      <c r="H59" s="902">
        <f>'1 уровень'!I1894</f>
        <v>0</v>
      </c>
      <c r="I59" s="902">
        <f>'1 уровень'!J1894</f>
        <v>0</v>
      </c>
      <c r="J59" s="903">
        <f>'1 уровень'!K1894</f>
        <v>0</v>
      </c>
      <c r="K59" s="903">
        <f>'1 уровень'!L1894</f>
        <v>0</v>
      </c>
      <c r="L59" s="903">
        <f>'1 уровень'!M1894</f>
        <v>0</v>
      </c>
      <c r="M59" s="903">
        <f>'1 уровень'!N1894</f>
        <v>0</v>
      </c>
      <c r="N59" s="903">
        <f>'1 уровень'!O1894</f>
        <v>0</v>
      </c>
      <c r="O59" s="903">
        <f>'1 уровень'!P1894</f>
        <v>0</v>
      </c>
      <c r="P59" s="896">
        <f>'1 уровень'!Q1894</f>
        <v>0</v>
      </c>
      <c r="Q59" s="896">
        <f>'1 уровень'!R1894</f>
        <v>0</v>
      </c>
      <c r="R59" s="896">
        <f>'1 уровень'!S1894</f>
        <v>0</v>
      </c>
      <c r="S59" s="896">
        <f>'1 уровень'!T1894</f>
        <v>0</v>
      </c>
      <c r="T59" s="896">
        <f>'1 уровень'!U1894</f>
        <v>0</v>
      </c>
      <c r="U59" s="1619">
        <f>'1 уровень'!V1894</f>
        <v>0</v>
      </c>
      <c r="V59" s="896"/>
      <c r="W59" s="896"/>
      <c r="X59" s="1470"/>
      <c r="Y59" s="1470"/>
      <c r="Z59" s="1470"/>
      <c r="AA59" s="1470"/>
      <c r="AB59" s="1470"/>
      <c r="AC59" s="1470"/>
      <c r="AD59" s="1470"/>
      <c r="AE59" s="1470"/>
      <c r="AF59" s="1470"/>
      <c r="AG59" s="1470"/>
      <c r="AH59" s="1470"/>
      <c r="AI59" s="1470"/>
      <c r="AJ59" s="1470"/>
      <c r="AK59" s="1470"/>
      <c r="AL59" s="1470"/>
      <c r="AM59" s="1470"/>
      <c r="AN59" s="1470"/>
      <c r="AO59" s="1470"/>
      <c r="AP59" s="1470"/>
      <c r="AQ59" s="1470"/>
      <c r="AR59" s="1470"/>
      <c r="AS59" s="1470"/>
      <c r="AT59" s="1470"/>
      <c r="AU59" s="1470"/>
      <c r="AV59" s="1470"/>
      <c r="AW59" s="1470"/>
      <c r="AX59" s="1470"/>
      <c r="AY59" s="1470"/>
      <c r="AZ59" s="1470"/>
      <c r="BA59" s="1470"/>
      <c r="BB59" s="1470"/>
      <c r="BC59" s="1470"/>
      <c r="BD59" s="1470"/>
      <c r="BE59" s="1470"/>
      <c r="BF59" s="1470"/>
      <c r="BG59" s="1470"/>
      <c r="BH59" s="1470"/>
      <c r="BI59" s="1470"/>
      <c r="BJ59" s="1470"/>
      <c r="BK59" s="1470"/>
      <c r="BL59" s="1470"/>
      <c r="BM59" s="1470"/>
      <c r="BN59" s="1470"/>
      <c r="BO59" s="1470"/>
      <c r="BP59" s="1470"/>
      <c r="BQ59" s="1470"/>
      <c r="BR59" s="1470"/>
      <c r="BS59" s="1470"/>
      <c r="BT59" s="1470"/>
      <c r="BU59" s="1470"/>
      <c r="BV59" s="1470"/>
      <c r="BW59" s="1470"/>
      <c r="BX59" s="1470"/>
      <c r="BY59" s="1470"/>
      <c r="BZ59" s="1470"/>
      <c r="CA59" s="1470"/>
      <c r="CB59" s="1470"/>
      <c r="CC59" s="1470"/>
      <c r="CD59" s="1470"/>
      <c r="CE59" s="1470"/>
      <c r="CF59" s="1470"/>
      <c r="CG59" s="1470"/>
      <c r="CH59" s="1470"/>
      <c r="CI59" s="1470"/>
      <c r="CJ59" s="1470"/>
      <c r="CK59" s="1470"/>
      <c r="CL59" s="1470"/>
      <c r="CM59" s="1470"/>
      <c r="CN59" s="1470"/>
      <c r="CO59" s="1470"/>
      <c r="CP59" s="1470"/>
      <c r="CQ59" s="1470"/>
      <c r="CR59" s="1470"/>
      <c r="CS59" s="1470"/>
      <c r="CT59" s="1470"/>
      <c r="CU59" s="1470"/>
      <c r="CV59" s="1470"/>
      <c r="CW59" s="1470"/>
      <c r="CX59" s="1470"/>
      <c r="CY59" s="1470"/>
      <c r="CZ59" s="1470"/>
      <c r="DA59" s="1470"/>
      <c r="DB59" s="1470"/>
      <c r="DC59" s="1470"/>
      <c r="DD59" s="1470"/>
      <c r="DE59" s="1470"/>
      <c r="DF59" s="1470"/>
      <c r="DG59" s="1470"/>
      <c r="DH59" s="1470"/>
      <c r="DI59" s="1470"/>
      <c r="DJ59" s="1470"/>
      <c r="DK59" s="1470"/>
      <c r="DL59" s="1470"/>
      <c r="DM59" s="1470"/>
      <c r="DN59" s="1470"/>
      <c r="DO59" s="1470"/>
      <c r="DP59" s="1470"/>
      <c r="DQ59" s="1470"/>
      <c r="DR59" s="1470"/>
      <c r="DS59" s="1470"/>
      <c r="DT59" s="1470"/>
      <c r="DU59" s="1470"/>
      <c r="DV59" s="1470"/>
      <c r="DW59" s="1470"/>
      <c r="DX59" s="1470"/>
      <c r="DY59" s="1470"/>
      <c r="DZ59" s="1470"/>
      <c r="EA59" s="1470"/>
      <c r="EB59" s="1470"/>
      <c r="EC59" s="1470"/>
      <c r="ED59" s="1470"/>
      <c r="EE59" s="1470"/>
      <c r="EF59" s="1470"/>
      <c r="EG59" s="1470"/>
      <c r="EH59" s="1470"/>
      <c r="EI59" s="1470"/>
      <c r="EJ59" s="1470"/>
      <c r="EK59" s="1470"/>
      <c r="EL59" s="1470"/>
      <c r="EM59" s="1470"/>
      <c r="EN59" s="1470"/>
      <c r="EO59" s="1470"/>
      <c r="EP59" s="1470"/>
      <c r="EQ59" s="1470"/>
      <c r="ER59" s="1470"/>
      <c r="ES59" s="1470"/>
      <c r="ET59" s="1470"/>
      <c r="EU59" s="1470"/>
      <c r="EV59" s="1470"/>
      <c r="EW59" s="1470"/>
      <c r="EX59" s="1470"/>
      <c r="EY59" s="1470"/>
      <c r="EZ59" s="1470"/>
      <c r="FA59" s="1470"/>
      <c r="FB59" s="1470"/>
      <c r="FC59" s="1470"/>
      <c r="FD59" s="1470"/>
      <c r="FE59" s="1470"/>
      <c r="FF59" s="1470"/>
      <c r="FG59" s="1470"/>
      <c r="FH59" s="1470"/>
      <c r="FI59" s="1470"/>
      <c r="FJ59" s="1470"/>
      <c r="FK59" s="1470"/>
      <c r="FL59" s="1470"/>
      <c r="FM59" s="1470"/>
      <c r="FN59" s="1470"/>
      <c r="FO59" s="1470"/>
      <c r="FP59" s="1470"/>
      <c r="FQ59" s="1470"/>
      <c r="FR59" s="1470"/>
      <c r="FS59" s="1470"/>
      <c r="FT59" s="1470"/>
      <c r="FU59" s="1470"/>
      <c r="FV59" s="1470"/>
      <c r="FW59" s="1470"/>
      <c r="FX59" s="1470"/>
      <c r="FY59" s="1470"/>
      <c r="FZ59" s="1470"/>
      <c r="GA59" s="1470"/>
      <c r="GB59" s="1470"/>
      <c r="GC59" s="1470"/>
      <c r="GD59" s="1470"/>
      <c r="GE59" s="1470"/>
      <c r="GF59" s="1470"/>
    </row>
    <row r="60" spans="1:188" ht="30.75" thickBot="1" x14ac:dyDescent="0.3">
      <c r="B60" s="1042">
        <v>1</v>
      </c>
      <c r="C60" s="1357" t="s">
        <v>336</v>
      </c>
      <c r="D60" s="905">
        <f>'1 уровень'!E1895</f>
        <v>0</v>
      </c>
      <c r="E60" s="905">
        <f>'1 уровень'!F1895</f>
        <v>0</v>
      </c>
      <c r="F60" s="905">
        <f>'1 уровень'!G1895</f>
        <v>0</v>
      </c>
      <c r="G60" s="906" t="e">
        <f>'1 уровень'!H1895</f>
        <v>#DIV/0!</v>
      </c>
      <c r="H60" s="907">
        <f>'1 уровень'!I1895</f>
        <v>0</v>
      </c>
      <c r="I60" s="907">
        <f>'1 уровень'!J1895</f>
        <v>0</v>
      </c>
      <c r="J60" s="908">
        <f>'1 уровень'!K1895</f>
        <v>0</v>
      </c>
      <c r="K60" s="908">
        <f>'1 уровень'!L1895</f>
        <v>0</v>
      </c>
      <c r="L60" s="908">
        <f>'1 уровень'!M1895</f>
        <v>0</v>
      </c>
      <c r="M60" s="908">
        <f>'1 уровень'!N1895</f>
        <v>0</v>
      </c>
      <c r="N60" s="908">
        <f>'1 уровень'!O1895</f>
        <v>0</v>
      </c>
      <c r="O60" s="908">
        <f>'1 уровень'!P1895</f>
        <v>0</v>
      </c>
      <c r="P60" s="909">
        <f>'1 уровень'!Q1895</f>
        <v>0</v>
      </c>
      <c r="Q60" s="909">
        <f>'1 уровень'!R1895</f>
        <v>0</v>
      </c>
      <c r="R60" s="909">
        <f>'1 уровень'!S1895</f>
        <v>0</v>
      </c>
      <c r="S60" s="909">
        <f>'1 уровень'!T1895</f>
        <v>0</v>
      </c>
      <c r="T60" s="909">
        <f>'1 уровень'!U1895</f>
        <v>0</v>
      </c>
      <c r="U60" s="1621">
        <f>'1 уровень'!V1895</f>
        <v>0</v>
      </c>
      <c r="V60" s="909"/>
      <c r="W60" s="909"/>
      <c r="X60" s="1470"/>
      <c r="Y60" s="1470"/>
      <c r="Z60" s="1470"/>
      <c r="AA60" s="1470"/>
      <c r="AB60" s="1470"/>
      <c r="AC60" s="1470"/>
      <c r="AD60" s="1470"/>
      <c r="AE60" s="1470"/>
      <c r="AF60" s="1470"/>
      <c r="AG60" s="1470"/>
      <c r="AH60" s="1470"/>
      <c r="AI60" s="1470"/>
      <c r="AJ60" s="1470"/>
      <c r="AK60" s="1470"/>
      <c r="AL60" s="1470"/>
      <c r="AM60" s="1470"/>
      <c r="AN60" s="1470"/>
      <c r="AO60" s="1470"/>
      <c r="AP60" s="1470"/>
      <c r="AQ60" s="1470"/>
      <c r="AR60" s="1470"/>
      <c r="AS60" s="1470"/>
      <c r="AT60" s="1470"/>
      <c r="AU60" s="1470"/>
      <c r="AV60" s="1470"/>
      <c r="AW60" s="1470"/>
      <c r="AX60" s="1470"/>
      <c r="AY60" s="1470"/>
      <c r="AZ60" s="1470"/>
      <c r="BA60" s="1470"/>
      <c r="BB60" s="1470"/>
      <c r="BC60" s="1470"/>
      <c r="BD60" s="1470"/>
      <c r="BE60" s="1470"/>
      <c r="BF60" s="1470"/>
      <c r="BG60" s="1470"/>
      <c r="BH60" s="1470"/>
      <c r="BI60" s="1470"/>
      <c r="BJ60" s="1470"/>
      <c r="BK60" s="1470"/>
      <c r="BL60" s="1470"/>
      <c r="BM60" s="1470"/>
      <c r="BN60" s="1470"/>
      <c r="BO60" s="1470"/>
      <c r="BP60" s="1470"/>
      <c r="BQ60" s="1470"/>
      <c r="BR60" s="1470"/>
      <c r="BS60" s="1470"/>
      <c r="BT60" s="1470"/>
      <c r="BU60" s="1470"/>
      <c r="BV60" s="1470"/>
      <c r="BW60" s="1470"/>
      <c r="BX60" s="1470"/>
      <c r="BY60" s="1470"/>
      <c r="BZ60" s="1470"/>
      <c r="CA60" s="1470"/>
      <c r="CB60" s="1470"/>
      <c r="CC60" s="1470"/>
      <c r="CD60" s="1470"/>
      <c r="CE60" s="1470"/>
      <c r="CF60" s="1470"/>
      <c r="CG60" s="1470"/>
      <c r="CH60" s="1470"/>
      <c r="CI60" s="1470"/>
      <c r="CJ60" s="1470"/>
      <c r="CK60" s="1470"/>
      <c r="CL60" s="1470"/>
      <c r="CM60" s="1470"/>
      <c r="CN60" s="1470"/>
      <c r="CO60" s="1470"/>
      <c r="CP60" s="1470"/>
      <c r="CQ60" s="1470"/>
      <c r="CR60" s="1470"/>
      <c r="CS60" s="1470"/>
      <c r="CT60" s="1470"/>
      <c r="CU60" s="1470"/>
      <c r="CV60" s="1470"/>
      <c r="CW60" s="1470"/>
      <c r="CX60" s="1470"/>
      <c r="CY60" s="1470"/>
      <c r="CZ60" s="1470"/>
      <c r="DA60" s="1470"/>
      <c r="DB60" s="1470"/>
      <c r="DC60" s="1470"/>
      <c r="DD60" s="1470"/>
      <c r="DE60" s="1470"/>
      <c r="DF60" s="1470"/>
      <c r="DG60" s="1470"/>
      <c r="DH60" s="1470"/>
      <c r="DI60" s="1470"/>
      <c r="DJ60" s="1470"/>
      <c r="DK60" s="1470"/>
      <c r="DL60" s="1470"/>
      <c r="DM60" s="1470"/>
      <c r="DN60" s="1470"/>
      <c r="DO60" s="1470"/>
      <c r="DP60" s="1470"/>
      <c r="DQ60" s="1470"/>
      <c r="DR60" s="1470"/>
      <c r="DS60" s="1470"/>
      <c r="DT60" s="1470"/>
      <c r="DU60" s="1470"/>
      <c r="DV60" s="1470"/>
      <c r="DW60" s="1470"/>
      <c r="DX60" s="1470"/>
      <c r="DY60" s="1470"/>
      <c r="DZ60" s="1470"/>
      <c r="EA60" s="1470"/>
      <c r="EB60" s="1470"/>
      <c r="EC60" s="1470"/>
      <c r="ED60" s="1470"/>
      <c r="EE60" s="1470"/>
      <c r="EF60" s="1470"/>
      <c r="EG60" s="1470"/>
      <c r="EH60" s="1470"/>
      <c r="EI60" s="1470"/>
      <c r="EJ60" s="1470"/>
      <c r="EK60" s="1470"/>
      <c r="EL60" s="1470"/>
      <c r="EM60" s="1470"/>
      <c r="EN60" s="1470"/>
      <c r="EO60" s="1470"/>
      <c r="EP60" s="1470"/>
      <c r="EQ60" s="1470"/>
      <c r="ER60" s="1470"/>
      <c r="ES60" s="1470"/>
      <c r="ET60" s="1470"/>
      <c r="EU60" s="1470"/>
      <c r="EV60" s="1470"/>
      <c r="EW60" s="1470"/>
      <c r="EX60" s="1470"/>
      <c r="EY60" s="1470"/>
      <c r="EZ60" s="1470"/>
      <c r="FA60" s="1470"/>
      <c r="FB60" s="1470"/>
      <c r="FC60" s="1470"/>
      <c r="FD60" s="1470"/>
      <c r="FE60" s="1470"/>
      <c r="FF60" s="1470"/>
      <c r="FG60" s="1470"/>
      <c r="FH60" s="1470"/>
      <c r="FI60" s="1470"/>
      <c r="FJ60" s="1470"/>
      <c r="FK60" s="1470"/>
      <c r="FL60" s="1470"/>
      <c r="FM60" s="1470"/>
      <c r="FN60" s="1470"/>
      <c r="FO60" s="1470"/>
      <c r="FP60" s="1470"/>
      <c r="FQ60" s="1470"/>
      <c r="FR60" s="1470"/>
      <c r="FS60" s="1470"/>
      <c r="FT60" s="1470"/>
      <c r="FU60" s="1470"/>
      <c r="FV60" s="1470"/>
      <c r="FW60" s="1470"/>
      <c r="FX60" s="1470"/>
      <c r="FY60" s="1470"/>
      <c r="FZ60" s="1470"/>
      <c r="GA60" s="1470"/>
      <c r="GB60" s="1470"/>
      <c r="GC60" s="1470"/>
      <c r="GD60" s="1470"/>
      <c r="GE60" s="1470"/>
      <c r="GF60" s="1470"/>
    </row>
    <row r="61" spans="1:188" s="1470" customFormat="1" ht="15" customHeight="1" x14ac:dyDescent="0.25">
      <c r="A61" s="1042">
        <v>1</v>
      </c>
      <c r="B61" s="1042">
        <v>1</v>
      </c>
      <c r="C61" s="1478" t="s">
        <v>113</v>
      </c>
      <c r="D61" s="910"/>
      <c r="E61" s="910"/>
      <c r="F61" s="910"/>
      <c r="G61" s="911"/>
      <c r="H61" s="912"/>
      <c r="I61" s="912"/>
      <c r="J61" s="913"/>
      <c r="K61" s="913"/>
      <c r="L61" s="913"/>
      <c r="M61" s="913"/>
      <c r="N61" s="913"/>
      <c r="O61" s="913"/>
      <c r="P61" s="914">
        <f t="shared" ref="P61:W61" si="0">P62-P63-P101-P106-P109-P110</f>
        <v>0</v>
      </c>
      <c r="Q61" s="914">
        <f t="shared" si="0"/>
        <v>0</v>
      </c>
      <c r="R61" s="914">
        <f t="shared" si="0"/>
        <v>0</v>
      </c>
      <c r="S61" s="914">
        <f t="shared" si="0"/>
        <v>0</v>
      </c>
      <c r="T61" s="914">
        <f t="shared" si="0"/>
        <v>0</v>
      </c>
      <c r="U61" s="1622">
        <f t="shared" si="0"/>
        <v>0</v>
      </c>
      <c r="V61" s="914">
        <f t="shared" si="0"/>
        <v>0</v>
      </c>
      <c r="W61" s="914">
        <f t="shared" si="0"/>
        <v>0</v>
      </c>
      <c r="X61" s="1042"/>
      <c r="Y61" s="1042"/>
      <c r="Z61" s="1042"/>
      <c r="AA61" s="1042"/>
      <c r="AB61" s="1042"/>
      <c r="AC61" s="1042"/>
      <c r="AD61" s="1042"/>
      <c r="AE61" s="1042"/>
      <c r="AF61" s="1042"/>
      <c r="AG61" s="1042"/>
      <c r="AH61" s="1042"/>
      <c r="AI61" s="1042"/>
      <c r="AJ61" s="1042"/>
      <c r="AK61" s="1042"/>
      <c r="AL61" s="1042"/>
      <c r="AM61" s="1042"/>
      <c r="AN61" s="1042"/>
      <c r="AO61" s="1042"/>
      <c r="AP61" s="1042"/>
      <c r="AQ61" s="1042"/>
      <c r="AR61" s="1042"/>
      <c r="AS61" s="1042"/>
      <c r="AT61" s="1042"/>
      <c r="AU61" s="1042"/>
      <c r="AV61" s="1042"/>
      <c r="AW61" s="1042"/>
      <c r="AX61" s="1042"/>
      <c r="AY61" s="1042"/>
      <c r="AZ61" s="1042"/>
      <c r="BA61" s="1042"/>
      <c r="BB61" s="1042"/>
      <c r="BC61" s="1042"/>
      <c r="BD61" s="1042"/>
      <c r="BE61" s="1042"/>
      <c r="BF61" s="1042"/>
      <c r="BG61" s="1042"/>
      <c r="BH61" s="1042"/>
      <c r="BI61" s="1042"/>
      <c r="BJ61" s="1042"/>
      <c r="BK61" s="1042"/>
      <c r="BL61" s="1042"/>
      <c r="BM61" s="1042"/>
      <c r="BN61" s="1042"/>
      <c r="BO61" s="1042"/>
      <c r="BP61" s="1042"/>
      <c r="BQ61" s="1042"/>
      <c r="BR61" s="1042"/>
      <c r="BS61" s="1042"/>
      <c r="BT61" s="1042"/>
      <c r="BU61" s="1042"/>
      <c r="BV61" s="1042"/>
      <c r="BW61" s="1042"/>
      <c r="BX61" s="1042"/>
      <c r="BY61" s="1042"/>
      <c r="BZ61" s="1042"/>
      <c r="CA61" s="1042"/>
      <c r="CB61" s="1042"/>
      <c r="CC61" s="1042"/>
      <c r="CD61" s="1042"/>
      <c r="CE61" s="1042"/>
      <c r="CF61" s="1042"/>
      <c r="CG61" s="1042"/>
      <c r="CH61" s="1042"/>
      <c r="CI61" s="1042"/>
      <c r="CJ61" s="1042"/>
      <c r="CK61" s="1042"/>
      <c r="CL61" s="1042"/>
      <c r="CM61" s="1042"/>
      <c r="CN61" s="1042"/>
      <c r="CO61" s="1042"/>
      <c r="CP61" s="1042"/>
      <c r="CQ61" s="1042"/>
      <c r="CR61" s="1042"/>
      <c r="CS61" s="1042"/>
      <c r="CT61" s="1042"/>
      <c r="CU61" s="1042"/>
      <c r="CV61" s="1042"/>
      <c r="CW61" s="1042"/>
      <c r="CX61" s="1042"/>
      <c r="CY61" s="1042"/>
      <c r="CZ61" s="1042"/>
      <c r="DA61" s="1042"/>
      <c r="DB61" s="1042"/>
      <c r="DC61" s="1042"/>
      <c r="DD61" s="1042"/>
      <c r="DE61" s="1042"/>
      <c r="DF61" s="1042"/>
      <c r="DG61" s="1042"/>
      <c r="DH61" s="1042"/>
      <c r="DI61" s="1042"/>
      <c r="DJ61" s="1042"/>
      <c r="DK61" s="1042"/>
      <c r="DL61" s="1042"/>
      <c r="DM61" s="1042"/>
      <c r="DN61" s="1042"/>
      <c r="DO61" s="1042"/>
      <c r="DP61" s="1042"/>
      <c r="DQ61" s="1042"/>
      <c r="DR61" s="1042"/>
      <c r="DS61" s="1042"/>
      <c r="DT61" s="1042"/>
      <c r="DU61" s="1042"/>
      <c r="DV61" s="1042"/>
      <c r="DW61" s="1042"/>
      <c r="DX61" s="1042"/>
      <c r="DY61" s="1042"/>
      <c r="DZ61" s="1042"/>
      <c r="EA61" s="1042"/>
      <c r="EB61" s="1042"/>
      <c r="EC61" s="1042"/>
      <c r="ED61" s="1042"/>
      <c r="EE61" s="1042"/>
      <c r="EF61" s="1042"/>
      <c r="EG61" s="1042"/>
      <c r="EH61" s="1042"/>
      <c r="EI61" s="1042"/>
      <c r="EJ61" s="1042"/>
      <c r="EK61" s="1042"/>
      <c r="EL61" s="1042"/>
      <c r="EM61" s="1042"/>
      <c r="EN61" s="1042"/>
      <c r="EO61" s="1042"/>
      <c r="EP61" s="1042"/>
      <c r="EQ61" s="1042"/>
      <c r="ER61" s="1042"/>
      <c r="ES61" s="1042"/>
      <c r="ET61" s="1042"/>
      <c r="EU61" s="1042"/>
      <c r="EV61" s="1042"/>
      <c r="EW61" s="1042"/>
      <c r="EX61" s="1042"/>
      <c r="EY61" s="1042"/>
      <c r="EZ61" s="1042"/>
      <c r="FA61" s="1042"/>
      <c r="FB61" s="1042"/>
      <c r="FC61" s="1042"/>
      <c r="FD61" s="1042"/>
      <c r="FE61" s="1042"/>
      <c r="FF61" s="1042"/>
      <c r="FG61" s="1042"/>
      <c r="FH61" s="1042"/>
      <c r="FI61" s="1042"/>
      <c r="FJ61" s="1042"/>
      <c r="FK61" s="1042"/>
      <c r="FL61" s="1042"/>
      <c r="FM61" s="1042"/>
      <c r="FN61" s="1042"/>
      <c r="FO61" s="1042"/>
      <c r="FP61" s="1042"/>
      <c r="FQ61" s="1042"/>
      <c r="FR61" s="1042"/>
      <c r="FS61" s="1042"/>
      <c r="FT61" s="1042"/>
      <c r="FU61" s="1042"/>
      <c r="FV61" s="1042"/>
      <c r="FW61" s="1042"/>
      <c r="FX61" s="1042"/>
      <c r="FY61" s="1042"/>
      <c r="FZ61" s="1042"/>
      <c r="GA61" s="1042"/>
      <c r="GB61" s="1042"/>
      <c r="GC61" s="1042"/>
      <c r="GD61" s="1042"/>
      <c r="GE61" s="1042"/>
      <c r="GF61" s="1042"/>
    </row>
    <row r="62" spans="1:188" s="1470" customFormat="1" ht="15" customHeight="1" x14ac:dyDescent="0.25">
      <c r="A62" s="1042">
        <v>1</v>
      </c>
      <c r="B62" s="1042">
        <v>1</v>
      </c>
      <c r="C62" s="235" t="s">
        <v>112</v>
      </c>
      <c r="D62" s="892">
        <f>'2 уровень'!E546</f>
        <v>0</v>
      </c>
      <c r="E62" s="892">
        <f>'2 уровень'!F546</f>
        <v>0</v>
      </c>
      <c r="F62" s="892">
        <f>'2 уровень'!G546</f>
        <v>0</v>
      </c>
      <c r="G62" s="915">
        <f>'2 уровень'!H546</f>
        <v>0</v>
      </c>
      <c r="H62" s="916">
        <f>'2 уровень'!I546</f>
        <v>0</v>
      </c>
      <c r="I62" s="916">
        <f>'2 уровень'!J546</f>
        <v>0</v>
      </c>
      <c r="J62" s="917">
        <f>'2 уровень'!K546</f>
        <v>0</v>
      </c>
      <c r="K62" s="917">
        <f>'2 уровень'!L546</f>
        <v>0</v>
      </c>
      <c r="L62" s="917">
        <f>'2 уровень'!M546</f>
        <v>0</v>
      </c>
      <c r="M62" s="917">
        <f>'2 уровень'!N546</f>
        <v>0</v>
      </c>
      <c r="N62" s="917">
        <f>'2 уровень'!O546</f>
        <v>0</v>
      </c>
      <c r="O62" s="917">
        <f>'2 уровень'!P546</f>
        <v>0</v>
      </c>
      <c r="P62" s="917">
        <f>'2 уровень'!Q546</f>
        <v>14992.276389999999</v>
      </c>
      <c r="Q62" s="917">
        <f>'2 уровень'!R546</f>
        <v>6246.7818291666672</v>
      </c>
      <c r="R62" s="917">
        <f>'2 уровень'!S546</f>
        <v>5596.7984599999991</v>
      </c>
      <c r="S62" s="917">
        <f>'2 уровень'!T546</f>
        <v>-649.98336916666653</v>
      </c>
      <c r="T62" s="917">
        <f>'2 уровень'!U546</f>
        <v>-47.240629999999989</v>
      </c>
      <c r="U62" s="1623">
        <f>'2 уровень'!V546</f>
        <v>5549.5578299999997</v>
      </c>
      <c r="V62" s="917"/>
      <c r="W62" s="917"/>
    </row>
    <row r="63" spans="1:188" s="1470" customFormat="1" ht="15" customHeight="1" x14ac:dyDescent="0.25">
      <c r="A63" s="1042">
        <v>1</v>
      </c>
      <c r="B63" s="1042">
        <v>1</v>
      </c>
      <c r="C63" s="33" t="s">
        <v>7</v>
      </c>
      <c r="D63" s="897">
        <f>'2 уровень'!E547</f>
        <v>263.39999999999998</v>
      </c>
      <c r="E63" s="897">
        <f>'2 уровень'!F547</f>
        <v>109.74999999999999</v>
      </c>
      <c r="F63" s="897">
        <f>'2 уровень'!G547</f>
        <v>101</v>
      </c>
      <c r="G63" s="898">
        <f>'2 уровень'!H547</f>
        <v>92.027334851936232</v>
      </c>
      <c r="H63" s="916">
        <f>'2 уровень'!I547</f>
        <v>9.3432042520880803</v>
      </c>
      <c r="I63" s="916">
        <f>'2 уровень'!J547</f>
        <v>9.1386138613861387</v>
      </c>
      <c r="J63" s="917">
        <f>'2 уровень'!K547</f>
        <v>2461</v>
      </c>
      <c r="K63" s="917">
        <f>'2 уровень'!L547</f>
        <v>1029</v>
      </c>
      <c r="L63" s="917">
        <f>'2 уровень'!M547</f>
        <v>923</v>
      </c>
      <c r="M63" s="917">
        <f>'2 уровень'!N547</f>
        <v>89.698736637512141</v>
      </c>
      <c r="N63" s="917">
        <f>'2 уровень'!O547</f>
        <v>4.7436661922833654</v>
      </c>
      <c r="O63" s="917">
        <f>'2 уровень'!P547</f>
        <v>466.98058215047223</v>
      </c>
      <c r="P63" s="917">
        <f>'2 уровень'!Q547</f>
        <v>9198.08655</v>
      </c>
      <c r="Q63" s="917">
        <f>'2 уровень'!R547</f>
        <v>3832.5360624999998</v>
      </c>
      <c r="R63" s="917">
        <f>'2 уровень'!S547</f>
        <v>3630.8568499999997</v>
      </c>
      <c r="S63" s="917">
        <f>'2 уровень'!T547</f>
        <v>-201.67921250000018</v>
      </c>
      <c r="T63" s="917">
        <f>'2 уровень'!U547</f>
        <v>-18.083479999999998</v>
      </c>
      <c r="U63" s="1623">
        <f>'2 уровень'!V547</f>
        <v>3612.7733699999999</v>
      </c>
      <c r="V63" s="917"/>
      <c r="W63" s="917"/>
      <c r="X63" s="1042"/>
      <c r="Y63" s="1042"/>
      <c r="Z63" s="1042"/>
      <c r="AA63" s="1042"/>
      <c r="AB63" s="1042"/>
      <c r="AC63" s="1042"/>
      <c r="AD63" s="1042"/>
      <c r="AE63" s="1042"/>
      <c r="AF63" s="1042"/>
      <c r="AG63" s="1042"/>
      <c r="AH63" s="1042"/>
      <c r="AI63" s="1042"/>
      <c r="AJ63" s="1042"/>
      <c r="AK63" s="1042"/>
      <c r="AL63" s="1042"/>
      <c r="AM63" s="1042"/>
      <c r="AN63" s="1042"/>
      <c r="AO63" s="1042"/>
      <c r="AP63" s="1042"/>
      <c r="AQ63" s="1042"/>
      <c r="AR63" s="1042"/>
      <c r="AS63" s="1042"/>
      <c r="AT63" s="1042"/>
      <c r="AU63" s="1042"/>
      <c r="AV63" s="1042"/>
      <c r="AW63" s="1042"/>
      <c r="AX63" s="1042"/>
      <c r="AY63" s="1042"/>
      <c r="AZ63" s="1042"/>
      <c r="BA63" s="1042"/>
      <c r="BB63" s="1042"/>
      <c r="BC63" s="1042"/>
      <c r="BD63" s="1042"/>
      <c r="BE63" s="1042"/>
      <c r="BF63" s="1042"/>
      <c r="BG63" s="1042"/>
      <c r="BH63" s="1042"/>
      <c r="BI63" s="1042"/>
      <c r="BJ63" s="1042"/>
      <c r="BK63" s="1042"/>
      <c r="BL63" s="1042"/>
      <c r="BM63" s="1042"/>
      <c r="BN63" s="1042"/>
      <c r="BO63" s="1042"/>
      <c r="BP63" s="1042"/>
      <c r="BQ63" s="1042"/>
      <c r="BR63" s="1042"/>
      <c r="BS63" s="1042"/>
      <c r="BT63" s="1042"/>
      <c r="BU63" s="1042"/>
      <c r="BV63" s="1042"/>
      <c r="BW63" s="1042"/>
      <c r="BX63" s="1042"/>
      <c r="BY63" s="1042"/>
      <c r="BZ63" s="1042"/>
      <c r="CA63" s="1042"/>
      <c r="CB63" s="1042"/>
      <c r="CC63" s="1042"/>
      <c r="CD63" s="1042"/>
      <c r="CE63" s="1042"/>
      <c r="CF63" s="1042"/>
      <c r="CG63" s="1042"/>
      <c r="CH63" s="1042"/>
      <c r="CI63" s="1042"/>
      <c r="CJ63" s="1042"/>
      <c r="CK63" s="1042"/>
      <c r="CL63" s="1042"/>
      <c r="CM63" s="1042"/>
      <c r="CN63" s="1042"/>
      <c r="CO63" s="1042"/>
      <c r="CP63" s="1042"/>
      <c r="CQ63" s="1042"/>
      <c r="CR63" s="1042"/>
      <c r="CS63" s="1042"/>
      <c r="CT63" s="1042"/>
      <c r="CU63" s="1042"/>
      <c r="CV63" s="1042"/>
      <c r="CW63" s="1042"/>
      <c r="CX63" s="1042"/>
      <c r="CY63" s="1042"/>
      <c r="CZ63" s="1042"/>
      <c r="DA63" s="1042"/>
      <c r="DB63" s="1042"/>
      <c r="DC63" s="1042"/>
      <c r="DD63" s="1042"/>
      <c r="DE63" s="1042"/>
      <c r="DF63" s="1042"/>
      <c r="DG63" s="1042"/>
      <c r="DH63" s="1042"/>
      <c r="DI63" s="1042"/>
      <c r="DJ63" s="1042"/>
      <c r="DK63" s="1042"/>
      <c r="DL63" s="1042"/>
      <c r="DM63" s="1042"/>
      <c r="DN63" s="1042"/>
      <c r="DO63" s="1042"/>
      <c r="DP63" s="1042"/>
      <c r="DQ63" s="1042"/>
      <c r="DR63" s="1042"/>
      <c r="DS63" s="1042"/>
      <c r="DT63" s="1042"/>
      <c r="DU63" s="1042"/>
      <c r="DV63" s="1042"/>
      <c r="DW63" s="1042"/>
      <c r="DX63" s="1042"/>
      <c r="DY63" s="1042"/>
      <c r="DZ63" s="1042"/>
      <c r="EA63" s="1042"/>
      <c r="EB63" s="1042"/>
      <c r="EC63" s="1042"/>
      <c r="ED63" s="1042"/>
      <c r="EE63" s="1042"/>
      <c r="EF63" s="1042"/>
      <c r="EG63" s="1042"/>
      <c r="EH63" s="1042"/>
      <c r="EI63" s="1042"/>
      <c r="EJ63" s="1042"/>
      <c r="EK63" s="1042"/>
      <c r="EL63" s="1042"/>
      <c r="EM63" s="1042"/>
      <c r="EN63" s="1042"/>
      <c r="EO63" s="1042"/>
      <c r="EP63" s="1042"/>
      <c r="EQ63" s="1042"/>
      <c r="ER63" s="1042"/>
      <c r="ES63" s="1042"/>
      <c r="ET63" s="1042"/>
      <c r="EU63" s="1042"/>
      <c r="EV63" s="1042"/>
      <c r="EW63" s="1042"/>
      <c r="EX63" s="1042"/>
      <c r="EY63" s="1042"/>
      <c r="EZ63" s="1042"/>
      <c r="FA63" s="1042"/>
      <c r="FB63" s="1042"/>
      <c r="FC63" s="1042"/>
      <c r="FD63" s="1042"/>
      <c r="FE63" s="1042"/>
      <c r="FF63" s="1042"/>
      <c r="FG63" s="1042"/>
      <c r="FH63" s="1042"/>
      <c r="FI63" s="1042"/>
      <c r="FJ63" s="1042"/>
      <c r="FK63" s="1042"/>
      <c r="FL63" s="1042"/>
      <c r="FM63" s="1042"/>
      <c r="FN63" s="1042"/>
      <c r="FO63" s="1042"/>
      <c r="FP63" s="1042"/>
      <c r="FQ63" s="1042"/>
      <c r="FR63" s="1042"/>
      <c r="FS63" s="1042"/>
      <c r="FT63" s="1042"/>
      <c r="FU63" s="1042"/>
      <c r="FV63" s="1042"/>
      <c r="FW63" s="1042"/>
      <c r="FX63" s="1042"/>
      <c r="FY63" s="1042"/>
      <c r="FZ63" s="1042"/>
      <c r="GA63" s="1042"/>
      <c r="GB63" s="1042"/>
      <c r="GC63" s="1042"/>
      <c r="GD63" s="1042"/>
      <c r="GE63" s="1042"/>
      <c r="GF63" s="1042"/>
    </row>
    <row r="64" spans="1:188" s="1470" customFormat="1" ht="30" customHeight="1" x14ac:dyDescent="0.25">
      <c r="A64" s="1042"/>
      <c r="B64" s="1042">
        <v>1</v>
      </c>
      <c r="C64" s="33" t="s">
        <v>287</v>
      </c>
      <c r="D64" s="897">
        <f>'2 уровень'!E548</f>
        <v>0</v>
      </c>
      <c r="E64" s="897">
        <f>'2 уровень'!F548</f>
        <v>0</v>
      </c>
      <c r="F64" s="897">
        <f>'2 уровень'!G548</f>
        <v>0</v>
      </c>
      <c r="G64" s="898" t="e">
        <f>'2 уровень'!H548</f>
        <v>#DIV/0!</v>
      </c>
      <c r="H64" s="916">
        <f>'2 уровень'!I548</f>
        <v>0</v>
      </c>
      <c r="I64" s="916">
        <f>'2 уровень'!J548</f>
        <v>0</v>
      </c>
      <c r="J64" s="917">
        <f>'2 уровень'!K548</f>
        <v>0</v>
      </c>
      <c r="K64" s="917">
        <f>'2 уровень'!L548</f>
        <v>0</v>
      </c>
      <c r="L64" s="917">
        <f>'2 уровень'!M548</f>
        <v>0</v>
      </c>
      <c r="M64" s="917">
        <f>'2 уровень'!N548</f>
        <v>0</v>
      </c>
      <c r="N64" s="917">
        <f>'2 уровень'!O548</f>
        <v>0</v>
      </c>
      <c r="O64" s="917">
        <f>'2 уровень'!P548</f>
        <v>0</v>
      </c>
      <c r="P64" s="917">
        <f>'2 уровень'!Q548</f>
        <v>0</v>
      </c>
      <c r="Q64" s="917">
        <f>'2 уровень'!R548</f>
        <v>0</v>
      </c>
      <c r="R64" s="917">
        <f>'2 уровень'!S548</f>
        <v>0</v>
      </c>
      <c r="S64" s="917">
        <f>'2 уровень'!T548</f>
        <v>0</v>
      </c>
      <c r="T64" s="917">
        <f>'2 уровень'!U548</f>
        <v>0</v>
      </c>
      <c r="U64" s="1623">
        <f>'2 уровень'!V548</f>
        <v>0</v>
      </c>
      <c r="V64" s="917"/>
      <c r="W64" s="917"/>
      <c r="X64" s="1042"/>
      <c r="Y64" s="1042"/>
      <c r="Z64" s="1042"/>
      <c r="AA64" s="1042"/>
      <c r="AB64" s="1042"/>
      <c r="AC64" s="1042"/>
      <c r="AD64" s="1042"/>
      <c r="AE64" s="1042"/>
      <c r="AF64" s="1042"/>
      <c r="AG64" s="1042"/>
      <c r="AH64" s="1042"/>
      <c r="AI64" s="1042"/>
      <c r="AJ64" s="1042"/>
      <c r="AK64" s="1042"/>
      <c r="AL64" s="1042"/>
      <c r="AM64" s="1042"/>
      <c r="AN64" s="1042"/>
      <c r="AO64" s="1042"/>
      <c r="AP64" s="1042"/>
      <c r="AQ64" s="1042"/>
      <c r="AR64" s="1042"/>
      <c r="AS64" s="1042"/>
      <c r="AT64" s="1042"/>
      <c r="AU64" s="1042"/>
      <c r="AV64" s="1042"/>
      <c r="AW64" s="1042"/>
      <c r="AX64" s="1042"/>
      <c r="AY64" s="1042"/>
      <c r="AZ64" s="1042"/>
      <c r="BA64" s="1042"/>
      <c r="BB64" s="1042"/>
      <c r="BC64" s="1042"/>
      <c r="BD64" s="1042"/>
      <c r="BE64" s="1042"/>
      <c r="BF64" s="1042"/>
      <c r="BG64" s="1042"/>
      <c r="BH64" s="1042"/>
      <c r="BI64" s="1042"/>
      <c r="BJ64" s="1042"/>
      <c r="BK64" s="1042"/>
      <c r="BL64" s="1042"/>
      <c r="BM64" s="1042"/>
      <c r="BN64" s="1042"/>
      <c r="BO64" s="1042"/>
      <c r="BP64" s="1042"/>
      <c r="BQ64" s="1042"/>
      <c r="BR64" s="1042"/>
      <c r="BS64" s="1042"/>
      <c r="BT64" s="1042"/>
      <c r="BU64" s="1042"/>
      <c r="BV64" s="1042"/>
      <c r="BW64" s="1042"/>
      <c r="BX64" s="1042"/>
      <c r="BY64" s="1042"/>
      <c r="BZ64" s="1042"/>
      <c r="CA64" s="1042"/>
      <c r="CB64" s="1042"/>
      <c r="CC64" s="1042"/>
      <c r="CD64" s="1042"/>
      <c r="CE64" s="1042"/>
      <c r="CF64" s="1042"/>
      <c r="CG64" s="1042"/>
      <c r="CH64" s="1042"/>
      <c r="CI64" s="1042"/>
      <c r="CJ64" s="1042"/>
      <c r="CK64" s="1042"/>
      <c r="CL64" s="1042"/>
      <c r="CM64" s="1042"/>
      <c r="CN64" s="1042"/>
      <c r="CO64" s="1042"/>
      <c r="CP64" s="1042"/>
      <c r="CQ64" s="1042"/>
      <c r="CR64" s="1042"/>
      <c r="CS64" s="1042"/>
      <c r="CT64" s="1042"/>
      <c r="CU64" s="1042"/>
      <c r="CV64" s="1042"/>
      <c r="CW64" s="1042"/>
      <c r="CX64" s="1042"/>
      <c r="CY64" s="1042"/>
      <c r="CZ64" s="1042"/>
      <c r="DA64" s="1042"/>
      <c r="DB64" s="1042"/>
      <c r="DC64" s="1042"/>
      <c r="DD64" s="1042"/>
      <c r="DE64" s="1042"/>
      <c r="DF64" s="1042"/>
      <c r="DG64" s="1042"/>
      <c r="DH64" s="1042"/>
      <c r="DI64" s="1042"/>
      <c r="DJ64" s="1042"/>
      <c r="DK64" s="1042"/>
      <c r="DL64" s="1042"/>
      <c r="DM64" s="1042"/>
      <c r="DN64" s="1042"/>
      <c r="DO64" s="1042"/>
      <c r="DP64" s="1042"/>
      <c r="DQ64" s="1042"/>
      <c r="DR64" s="1042"/>
      <c r="DS64" s="1042"/>
      <c r="DT64" s="1042"/>
      <c r="DU64" s="1042"/>
      <c r="DV64" s="1042"/>
      <c r="DW64" s="1042"/>
      <c r="DX64" s="1042"/>
      <c r="DY64" s="1042"/>
      <c r="DZ64" s="1042"/>
      <c r="EA64" s="1042"/>
      <c r="EB64" s="1042"/>
      <c r="EC64" s="1042"/>
      <c r="ED64" s="1042"/>
      <c r="EE64" s="1042"/>
      <c r="EF64" s="1042"/>
      <c r="EG64" s="1042"/>
      <c r="EH64" s="1042"/>
      <c r="EI64" s="1042"/>
      <c r="EJ64" s="1042"/>
      <c r="EK64" s="1042"/>
      <c r="EL64" s="1042"/>
      <c r="EM64" s="1042"/>
      <c r="EN64" s="1042"/>
      <c r="EO64" s="1042"/>
      <c r="EP64" s="1042"/>
      <c r="EQ64" s="1042"/>
      <c r="ER64" s="1042"/>
      <c r="ES64" s="1042"/>
      <c r="ET64" s="1042"/>
      <c r="EU64" s="1042"/>
      <c r="EV64" s="1042"/>
      <c r="EW64" s="1042"/>
      <c r="EX64" s="1042"/>
      <c r="EY64" s="1042"/>
      <c r="EZ64" s="1042"/>
      <c r="FA64" s="1042"/>
      <c r="FB64" s="1042"/>
      <c r="FC64" s="1042"/>
      <c r="FD64" s="1042"/>
      <c r="FE64" s="1042"/>
      <c r="FF64" s="1042"/>
      <c r="FG64" s="1042"/>
      <c r="FH64" s="1042"/>
      <c r="FI64" s="1042"/>
      <c r="FJ64" s="1042"/>
      <c r="FK64" s="1042"/>
      <c r="FL64" s="1042"/>
      <c r="FM64" s="1042"/>
      <c r="FN64" s="1042"/>
      <c r="FO64" s="1042"/>
      <c r="FP64" s="1042"/>
      <c r="FQ64" s="1042"/>
      <c r="FR64" s="1042"/>
      <c r="FS64" s="1042"/>
      <c r="FT64" s="1042"/>
      <c r="FU64" s="1042"/>
      <c r="FV64" s="1042"/>
      <c r="FW64" s="1042"/>
      <c r="FX64" s="1042"/>
      <c r="FY64" s="1042"/>
      <c r="FZ64" s="1042"/>
      <c r="GA64" s="1042"/>
      <c r="GB64" s="1042"/>
      <c r="GC64" s="1042"/>
      <c r="GD64" s="1042"/>
      <c r="GE64" s="1042"/>
      <c r="GF64" s="1042"/>
    </row>
    <row r="65" spans="1:188" s="1470" customFormat="1" ht="15" customHeight="1" x14ac:dyDescent="0.25">
      <c r="A65" s="1042">
        <v>1</v>
      </c>
      <c r="B65" s="1042">
        <v>1</v>
      </c>
      <c r="C65" s="1120" t="s">
        <v>313</v>
      </c>
      <c r="D65" s="897">
        <f>'2 уровень'!E549</f>
        <v>0</v>
      </c>
      <c r="E65" s="897">
        <f>'2 уровень'!F549</f>
        <v>0</v>
      </c>
      <c r="F65" s="897">
        <f>'2 уровень'!G549</f>
        <v>0</v>
      </c>
      <c r="G65" s="898">
        <f>'2 уровень'!H549</f>
        <v>0</v>
      </c>
      <c r="H65" s="916">
        <f>'2 уровень'!I549</f>
        <v>0</v>
      </c>
      <c r="I65" s="916">
        <f>'2 уровень'!J549</f>
        <v>0</v>
      </c>
      <c r="J65" s="917">
        <f>'2 уровень'!K549</f>
        <v>0</v>
      </c>
      <c r="K65" s="917">
        <f>'2 уровень'!L549</f>
        <v>0</v>
      </c>
      <c r="L65" s="917">
        <f>'2 уровень'!M549</f>
        <v>0</v>
      </c>
      <c r="M65" s="917">
        <f>'2 уровень'!N549</f>
        <v>0</v>
      </c>
      <c r="N65" s="917">
        <f>'2 уровень'!O549</f>
        <v>0</v>
      </c>
      <c r="O65" s="917">
        <f>'2 уровень'!P549</f>
        <v>0</v>
      </c>
      <c r="P65" s="917">
        <f>'2 уровень'!Q549</f>
        <v>0</v>
      </c>
      <c r="Q65" s="917">
        <f>'2 уровень'!R549</f>
        <v>0</v>
      </c>
      <c r="R65" s="917">
        <f>'2 уровень'!S549</f>
        <v>0</v>
      </c>
      <c r="S65" s="917">
        <f>'2 уровень'!T549</f>
        <v>0</v>
      </c>
      <c r="T65" s="917">
        <f>'2 уровень'!U549</f>
        <v>0</v>
      </c>
      <c r="U65" s="1623">
        <f>'2 уровень'!V549</f>
        <v>0</v>
      </c>
      <c r="V65" s="917"/>
      <c r="W65" s="917"/>
      <c r="X65" s="1042"/>
      <c r="Y65" s="1042"/>
      <c r="Z65" s="1042"/>
      <c r="AA65" s="1042"/>
      <c r="AB65" s="1042"/>
      <c r="AC65" s="1042"/>
      <c r="AD65" s="1042"/>
      <c r="AE65" s="1042"/>
      <c r="AF65" s="1042"/>
      <c r="AG65" s="1042"/>
      <c r="AH65" s="1042"/>
      <c r="AI65" s="1042"/>
      <c r="AJ65" s="1042"/>
      <c r="AK65" s="1042"/>
      <c r="AL65" s="1042"/>
      <c r="AM65" s="1042"/>
      <c r="AN65" s="1042"/>
      <c r="AO65" s="1042"/>
      <c r="AP65" s="1042"/>
      <c r="AQ65" s="1042"/>
      <c r="AR65" s="1042"/>
      <c r="AS65" s="1042"/>
      <c r="AT65" s="1042"/>
      <c r="AU65" s="1042"/>
      <c r="AV65" s="1042"/>
      <c r="AW65" s="1042"/>
      <c r="AX65" s="1042"/>
      <c r="AY65" s="1042"/>
      <c r="AZ65" s="1042"/>
      <c r="BA65" s="1042"/>
      <c r="BB65" s="1042"/>
      <c r="BC65" s="1042"/>
      <c r="BD65" s="1042"/>
      <c r="BE65" s="1042"/>
      <c r="BF65" s="1042"/>
      <c r="BG65" s="1042"/>
      <c r="BH65" s="1042"/>
      <c r="BI65" s="1042"/>
      <c r="BJ65" s="1042"/>
      <c r="BK65" s="1042"/>
      <c r="BL65" s="1042"/>
      <c r="BM65" s="1042"/>
      <c r="BN65" s="1042"/>
      <c r="BO65" s="1042"/>
      <c r="BP65" s="1042"/>
      <c r="BQ65" s="1042"/>
      <c r="BR65" s="1042"/>
      <c r="BS65" s="1042"/>
      <c r="BT65" s="1042"/>
      <c r="BU65" s="1042"/>
      <c r="BV65" s="1042"/>
      <c r="BW65" s="1042"/>
      <c r="BX65" s="1042"/>
      <c r="BY65" s="1042"/>
      <c r="BZ65" s="1042"/>
      <c r="CA65" s="1042"/>
      <c r="CB65" s="1042"/>
      <c r="CC65" s="1042"/>
      <c r="CD65" s="1042"/>
      <c r="CE65" s="1042"/>
      <c r="CF65" s="1042"/>
      <c r="CG65" s="1042"/>
      <c r="CH65" s="1042"/>
      <c r="CI65" s="1042"/>
      <c r="CJ65" s="1042"/>
      <c r="CK65" s="1042"/>
      <c r="CL65" s="1042"/>
      <c r="CM65" s="1042"/>
      <c r="CN65" s="1042"/>
      <c r="CO65" s="1042"/>
      <c r="CP65" s="1042"/>
      <c r="CQ65" s="1042"/>
      <c r="CR65" s="1042"/>
      <c r="CS65" s="1042"/>
      <c r="CT65" s="1042"/>
      <c r="CU65" s="1042"/>
      <c r="CV65" s="1042"/>
      <c r="CW65" s="1042"/>
      <c r="CX65" s="1042"/>
      <c r="CY65" s="1042"/>
      <c r="CZ65" s="1042"/>
      <c r="DA65" s="1042"/>
      <c r="DB65" s="1042"/>
      <c r="DC65" s="1042"/>
      <c r="DD65" s="1042"/>
      <c r="DE65" s="1042"/>
      <c r="DF65" s="1042"/>
      <c r="DG65" s="1042"/>
      <c r="DH65" s="1042"/>
      <c r="DI65" s="1042"/>
      <c r="DJ65" s="1042"/>
      <c r="DK65" s="1042"/>
      <c r="DL65" s="1042"/>
      <c r="DM65" s="1042"/>
      <c r="DN65" s="1042"/>
      <c r="DO65" s="1042"/>
      <c r="DP65" s="1042"/>
      <c r="DQ65" s="1042"/>
      <c r="DR65" s="1042"/>
      <c r="DS65" s="1042"/>
      <c r="DT65" s="1042"/>
      <c r="DU65" s="1042"/>
      <c r="DV65" s="1042"/>
      <c r="DW65" s="1042"/>
      <c r="DX65" s="1042"/>
      <c r="DY65" s="1042"/>
      <c r="DZ65" s="1042"/>
      <c r="EA65" s="1042"/>
      <c r="EB65" s="1042"/>
      <c r="EC65" s="1042"/>
      <c r="ED65" s="1042"/>
      <c r="EE65" s="1042"/>
      <c r="EF65" s="1042"/>
      <c r="EG65" s="1042"/>
      <c r="EH65" s="1042"/>
      <c r="EI65" s="1042"/>
      <c r="EJ65" s="1042"/>
      <c r="EK65" s="1042"/>
      <c r="EL65" s="1042"/>
      <c r="EM65" s="1042"/>
      <c r="EN65" s="1042"/>
      <c r="EO65" s="1042"/>
      <c r="EP65" s="1042"/>
      <c r="EQ65" s="1042"/>
      <c r="ER65" s="1042"/>
      <c r="ES65" s="1042"/>
      <c r="ET65" s="1042"/>
      <c r="EU65" s="1042"/>
      <c r="EV65" s="1042"/>
      <c r="EW65" s="1042"/>
      <c r="EX65" s="1042"/>
      <c r="EY65" s="1042"/>
      <c r="EZ65" s="1042"/>
      <c r="FA65" s="1042"/>
      <c r="FB65" s="1042"/>
      <c r="FC65" s="1042"/>
      <c r="FD65" s="1042"/>
      <c r="FE65" s="1042"/>
      <c r="FF65" s="1042"/>
      <c r="FG65" s="1042"/>
      <c r="FH65" s="1042"/>
      <c r="FI65" s="1042"/>
      <c r="FJ65" s="1042"/>
      <c r="FK65" s="1042"/>
      <c r="FL65" s="1042"/>
      <c r="FM65" s="1042"/>
      <c r="FN65" s="1042"/>
      <c r="FO65" s="1042"/>
      <c r="FP65" s="1042"/>
      <c r="FQ65" s="1042"/>
      <c r="FR65" s="1042"/>
      <c r="FS65" s="1042"/>
      <c r="FT65" s="1042"/>
      <c r="FU65" s="1042"/>
      <c r="FV65" s="1042"/>
      <c r="FW65" s="1042"/>
      <c r="FX65" s="1042"/>
      <c r="FY65" s="1042"/>
      <c r="FZ65" s="1042"/>
      <c r="GA65" s="1042"/>
      <c r="GB65" s="1042"/>
      <c r="GC65" s="1042"/>
      <c r="GD65" s="1042"/>
      <c r="GE65" s="1042"/>
      <c r="GF65" s="1042"/>
    </row>
    <row r="66" spans="1:188" x14ac:dyDescent="0.25">
      <c r="A66" s="1042">
        <v>1</v>
      </c>
      <c r="B66" s="1042">
        <v>1</v>
      </c>
      <c r="C66" s="1092" t="s">
        <v>395</v>
      </c>
      <c r="D66" s="900">
        <f>'2 уровень'!E550</f>
        <v>161</v>
      </c>
      <c r="E66" s="900">
        <f>'2 уровень'!F550</f>
        <v>67</v>
      </c>
      <c r="F66" s="900">
        <f>'2 уровень'!G550</f>
        <v>77</v>
      </c>
      <c r="G66" s="901">
        <f>'2 уровень'!H550</f>
        <v>114.92537313432835</v>
      </c>
      <c r="H66" s="916">
        <f>'2 уровень'!I550</f>
        <v>0</v>
      </c>
      <c r="I66" s="916">
        <f>'2 уровень'!J550</f>
        <v>0</v>
      </c>
      <c r="J66" s="918">
        <f>'2 уровень'!K550</f>
        <v>0</v>
      </c>
      <c r="K66" s="918">
        <f>'2 уровень'!L550</f>
        <v>0</v>
      </c>
      <c r="L66" s="918">
        <f>'2 уровень'!M550</f>
        <v>0</v>
      </c>
      <c r="M66" s="918">
        <f>'2 уровень'!N550</f>
        <v>0</v>
      </c>
      <c r="N66" s="918">
        <f>'2 уровень'!O550</f>
        <v>0</v>
      </c>
      <c r="O66" s="918">
        <f>'2 уровень'!P550</f>
        <v>0</v>
      </c>
      <c r="P66" s="917">
        <f>'2 уровень'!Q550</f>
        <v>0</v>
      </c>
      <c r="Q66" s="917">
        <f>'2 уровень'!R550</f>
        <v>0</v>
      </c>
      <c r="R66" s="917">
        <f>'2 уровень'!S550</f>
        <v>0</v>
      </c>
      <c r="S66" s="917">
        <f>'2 уровень'!T550</f>
        <v>0</v>
      </c>
      <c r="T66" s="917">
        <f>'2 уровень'!U550</f>
        <v>0</v>
      </c>
      <c r="U66" s="1623">
        <f>'2 уровень'!V550</f>
        <v>0</v>
      </c>
      <c r="V66" s="917"/>
      <c r="W66" s="917"/>
    </row>
    <row r="67" spans="1:188" x14ac:dyDescent="0.25">
      <c r="A67" s="1042">
        <v>1</v>
      </c>
      <c r="B67" s="1042">
        <v>1</v>
      </c>
      <c r="C67" s="1092" t="s">
        <v>427</v>
      </c>
      <c r="D67" s="900">
        <f>'2 уровень'!E551</f>
        <v>0</v>
      </c>
      <c r="E67" s="900">
        <f>'2 уровень'!F551</f>
        <v>0</v>
      </c>
      <c r="F67" s="900">
        <f>'2 уровень'!G551</f>
        <v>3</v>
      </c>
      <c r="G67" s="901" t="e">
        <f>'2 уровень'!H551</f>
        <v>#DIV/0!</v>
      </c>
      <c r="H67" s="916">
        <f>'2 уровень'!I551</f>
        <v>0</v>
      </c>
      <c r="I67" s="916">
        <f>'2 уровень'!J551</f>
        <v>0</v>
      </c>
      <c r="J67" s="918">
        <f>'2 уровень'!K551</f>
        <v>0</v>
      </c>
      <c r="K67" s="918">
        <f>'2 уровень'!L551</f>
        <v>0</v>
      </c>
      <c r="L67" s="918">
        <f>'2 уровень'!M551</f>
        <v>0</v>
      </c>
      <c r="M67" s="918">
        <f>'2 уровень'!N551</f>
        <v>0</v>
      </c>
      <c r="N67" s="918">
        <f>'2 уровень'!O551</f>
        <v>0</v>
      </c>
      <c r="O67" s="918">
        <f>'2 уровень'!P551</f>
        <v>0</v>
      </c>
      <c r="P67" s="917">
        <f>'2 уровень'!Q551</f>
        <v>0</v>
      </c>
      <c r="Q67" s="917">
        <f>'2 уровень'!R551</f>
        <v>0</v>
      </c>
      <c r="R67" s="917">
        <f>'2 уровень'!S551</f>
        <v>0</v>
      </c>
      <c r="S67" s="917">
        <f>'2 уровень'!T551</f>
        <v>0</v>
      </c>
      <c r="T67" s="917">
        <f>'2 уровень'!U551</f>
        <v>0</v>
      </c>
      <c r="U67" s="1623">
        <f>'2 уровень'!V551</f>
        <v>0</v>
      </c>
      <c r="V67" s="917"/>
      <c r="W67" s="917"/>
      <c r="X67" s="1470"/>
      <c r="Y67" s="1470"/>
      <c r="Z67" s="1470"/>
      <c r="AA67" s="1470"/>
      <c r="AB67" s="1470"/>
      <c r="AC67" s="1470"/>
      <c r="AD67" s="1470"/>
      <c r="AE67" s="1470"/>
      <c r="AF67" s="1470"/>
      <c r="AG67" s="1470"/>
      <c r="AH67" s="1470"/>
      <c r="AI67" s="1470"/>
      <c r="AJ67" s="1470"/>
      <c r="AK67" s="1470"/>
      <c r="AL67" s="1470"/>
      <c r="AM67" s="1470"/>
      <c r="AN67" s="1470"/>
      <c r="AO67" s="1470"/>
      <c r="AP67" s="1470"/>
      <c r="AQ67" s="1470"/>
      <c r="AR67" s="1470"/>
      <c r="AS67" s="1470"/>
      <c r="AT67" s="1470"/>
      <c r="AU67" s="1470"/>
      <c r="AV67" s="1470"/>
      <c r="AW67" s="1470"/>
      <c r="AX67" s="1470"/>
      <c r="AY67" s="1470"/>
      <c r="AZ67" s="1470"/>
      <c r="BA67" s="1470"/>
      <c r="BB67" s="1470"/>
      <c r="BC67" s="1470"/>
      <c r="BD67" s="1470"/>
      <c r="BE67" s="1470"/>
      <c r="BF67" s="1470"/>
      <c r="BG67" s="1470"/>
      <c r="BH67" s="1470"/>
      <c r="BI67" s="1470"/>
      <c r="BJ67" s="1470"/>
      <c r="BK67" s="1470"/>
      <c r="BL67" s="1470"/>
      <c r="BM67" s="1470"/>
      <c r="BN67" s="1470"/>
      <c r="BO67" s="1470"/>
      <c r="BP67" s="1470"/>
      <c r="BQ67" s="1470"/>
      <c r="BR67" s="1470"/>
      <c r="BS67" s="1470"/>
      <c r="BT67" s="1470"/>
      <c r="BU67" s="1470"/>
      <c r="BV67" s="1470"/>
      <c r="BW67" s="1470"/>
      <c r="BX67" s="1470"/>
      <c r="BY67" s="1470"/>
      <c r="BZ67" s="1470"/>
      <c r="CA67" s="1470"/>
      <c r="CB67" s="1470"/>
      <c r="CC67" s="1470"/>
      <c r="CD67" s="1470"/>
      <c r="CE67" s="1470"/>
      <c r="CF67" s="1470"/>
      <c r="CG67" s="1470"/>
      <c r="CH67" s="1470"/>
      <c r="CI67" s="1470"/>
      <c r="CJ67" s="1470"/>
      <c r="CK67" s="1470"/>
      <c r="CL67" s="1470"/>
      <c r="CM67" s="1470"/>
      <c r="CN67" s="1470"/>
      <c r="CO67" s="1470"/>
      <c r="CP67" s="1470"/>
      <c r="CQ67" s="1470"/>
      <c r="CR67" s="1470"/>
      <c r="CS67" s="1470"/>
      <c r="CT67" s="1470"/>
      <c r="CU67" s="1470"/>
      <c r="CV67" s="1470"/>
      <c r="CW67" s="1470"/>
      <c r="CX67" s="1470"/>
      <c r="CY67" s="1470"/>
      <c r="CZ67" s="1470"/>
      <c r="DA67" s="1470"/>
      <c r="DB67" s="1470"/>
      <c r="DC67" s="1470"/>
      <c r="DD67" s="1470"/>
      <c r="DE67" s="1470"/>
      <c r="DF67" s="1470"/>
      <c r="DG67" s="1470"/>
      <c r="DH67" s="1470"/>
      <c r="DI67" s="1470"/>
      <c r="DJ67" s="1470"/>
      <c r="DK67" s="1470"/>
      <c r="DL67" s="1470"/>
      <c r="DM67" s="1470"/>
      <c r="DN67" s="1470"/>
      <c r="DO67" s="1470"/>
      <c r="DP67" s="1470"/>
      <c r="DQ67" s="1470"/>
      <c r="DR67" s="1470"/>
      <c r="DS67" s="1470"/>
      <c r="DT67" s="1470"/>
      <c r="DU67" s="1470"/>
      <c r="DV67" s="1470"/>
      <c r="DW67" s="1470"/>
      <c r="DX67" s="1470"/>
      <c r="DY67" s="1470"/>
      <c r="DZ67" s="1470"/>
      <c r="EA67" s="1470"/>
      <c r="EB67" s="1470"/>
      <c r="EC67" s="1470"/>
      <c r="ED67" s="1470"/>
      <c r="EE67" s="1470"/>
      <c r="EF67" s="1470"/>
      <c r="EG67" s="1470"/>
      <c r="EH67" s="1470"/>
      <c r="EI67" s="1470"/>
      <c r="EJ67" s="1470"/>
      <c r="EK67" s="1470"/>
      <c r="EL67" s="1470"/>
      <c r="EM67" s="1470"/>
      <c r="EN67" s="1470"/>
      <c r="EO67" s="1470"/>
      <c r="EP67" s="1470"/>
      <c r="EQ67" s="1470"/>
      <c r="ER67" s="1470"/>
      <c r="ES67" s="1470"/>
      <c r="ET67" s="1470"/>
      <c r="EU67" s="1470"/>
      <c r="EV67" s="1470"/>
      <c r="EW67" s="1470"/>
      <c r="EX67" s="1470"/>
      <c r="EY67" s="1470"/>
      <c r="EZ67" s="1470"/>
      <c r="FA67" s="1470"/>
      <c r="FB67" s="1470"/>
      <c r="FC67" s="1470"/>
      <c r="FD67" s="1470"/>
      <c r="FE67" s="1470"/>
      <c r="FF67" s="1470"/>
      <c r="FG67" s="1470"/>
      <c r="FH67" s="1470"/>
      <c r="FI67" s="1470"/>
      <c r="FJ67" s="1470"/>
      <c r="FK67" s="1470"/>
      <c r="FL67" s="1470"/>
      <c r="FM67" s="1470"/>
      <c r="FN67" s="1470"/>
      <c r="FO67" s="1470"/>
      <c r="FP67" s="1470"/>
      <c r="FQ67" s="1470"/>
      <c r="FR67" s="1470"/>
      <c r="FS67" s="1470"/>
      <c r="FT67" s="1470"/>
      <c r="FU67" s="1470"/>
      <c r="FV67" s="1470"/>
      <c r="FW67" s="1470"/>
      <c r="FX67" s="1470"/>
      <c r="FY67" s="1470"/>
      <c r="FZ67" s="1470"/>
      <c r="GA67" s="1470"/>
      <c r="GB67" s="1470"/>
      <c r="GC67" s="1470"/>
      <c r="GD67" s="1470"/>
      <c r="GE67" s="1470"/>
      <c r="GF67" s="1470"/>
    </row>
    <row r="68" spans="1:188" ht="30" x14ac:dyDescent="0.25">
      <c r="B68" s="1042">
        <v>1</v>
      </c>
      <c r="C68" s="1092" t="s">
        <v>310</v>
      </c>
      <c r="D68" s="900">
        <f>'2 уровень'!E552</f>
        <v>0</v>
      </c>
      <c r="E68" s="900">
        <f>'2 уровень'!F552</f>
        <v>0</v>
      </c>
      <c r="F68" s="900">
        <f>'2 уровень'!G552</f>
        <v>13</v>
      </c>
      <c r="G68" s="901" t="e">
        <f>'2 уровень'!H552</f>
        <v>#DIV/0!</v>
      </c>
      <c r="H68" s="916">
        <f>'2 уровень'!I552</f>
        <v>0</v>
      </c>
      <c r="I68" s="916">
        <f>'2 уровень'!J552</f>
        <v>0</v>
      </c>
      <c r="J68" s="918">
        <f>'2 уровень'!K552</f>
        <v>0</v>
      </c>
      <c r="K68" s="918">
        <f>'2 уровень'!L552</f>
        <v>0</v>
      </c>
      <c r="L68" s="918">
        <f>'2 уровень'!M552</f>
        <v>0</v>
      </c>
      <c r="M68" s="918">
        <f>'2 уровень'!N552</f>
        <v>0</v>
      </c>
      <c r="N68" s="918">
        <f>'2 уровень'!O552</f>
        <v>0</v>
      </c>
      <c r="O68" s="918">
        <f>'2 уровень'!P552</f>
        <v>0</v>
      </c>
      <c r="P68" s="917">
        <f>'2 уровень'!Q552</f>
        <v>0</v>
      </c>
      <c r="Q68" s="917">
        <f>'2 уровень'!R552</f>
        <v>0</v>
      </c>
      <c r="R68" s="917">
        <f>'2 уровень'!S552</f>
        <v>0</v>
      </c>
      <c r="S68" s="917">
        <f>'2 уровень'!T552</f>
        <v>0</v>
      </c>
      <c r="T68" s="917">
        <f>'2 уровень'!U552</f>
        <v>0</v>
      </c>
      <c r="U68" s="1623">
        <f>'2 уровень'!V552</f>
        <v>0</v>
      </c>
      <c r="V68" s="917"/>
      <c r="W68" s="917"/>
      <c r="X68" s="1470"/>
      <c r="Y68" s="1470"/>
      <c r="Z68" s="1470"/>
      <c r="AA68" s="1470"/>
      <c r="AB68" s="1470"/>
      <c r="AC68" s="1470"/>
      <c r="AD68" s="1470"/>
      <c r="AE68" s="1470"/>
      <c r="AF68" s="1470"/>
      <c r="AG68" s="1470"/>
      <c r="AH68" s="1470"/>
      <c r="AI68" s="1470"/>
      <c r="AJ68" s="1470"/>
      <c r="AK68" s="1470"/>
      <c r="AL68" s="1470"/>
      <c r="AM68" s="1470"/>
      <c r="AN68" s="1470"/>
      <c r="AO68" s="1470"/>
      <c r="AP68" s="1470"/>
      <c r="AQ68" s="1470"/>
      <c r="AR68" s="1470"/>
      <c r="AS68" s="1470"/>
      <c r="AT68" s="1470"/>
      <c r="AU68" s="1470"/>
      <c r="AV68" s="1470"/>
      <c r="AW68" s="1470"/>
      <c r="AX68" s="1470"/>
      <c r="AY68" s="1470"/>
      <c r="AZ68" s="1470"/>
      <c r="BA68" s="1470"/>
      <c r="BB68" s="1470"/>
      <c r="BC68" s="1470"/>
      <c r="BD68" s="1470"/>
      <c r="BE68" s="1470"/>
      <c r="BF68" s="1470"/>
      <c r="BG68" s="1470"/>
      <c r="BH68" s="1470"/>
      <c r="BI68" s="1470"/>
      <c r="BJ68" s="1470"/>
      <c r="BK68" s="1470"/>
      <c r="BL68" s="1470"/>
      <c r="BM68" s="1470"/>
      <c r="BN68" s="1470"/>
      <c r="BO68" s="1470"/>
      <c r="BP68" s="1470"/>
      <c r="BQ68" s="1470"/>
      <c r="BR68" s="1470"/>
      <c r="BS68" s="1470"/>
      <c r="BT68" s="1470"/>
      <c r="BU68" s="1470"/>
      <c r="BV68" s="1470"/>
      <c r="BW68" s="1470"/>
      <c r="BX68" s="1470"/>
      <c r="BY68" s="1470"/>
      <c r="BZ68" s="1470"/>
      <c r="CA68" s="1470"/>
      <c r="CB68" s="1470"/>
      <c r="CC68" s="1470"/>
      <c r="CD68" s="1470"/>
      <c r="CE68" s="1470"/>
      <c r="CF68" s="1470"/>
      <c r="CG68" s="1470"/>
      <c r="CH68" s="1470"/>
      <c r="CI68" s="1470"/>
      <c r="CJ68" s="1470"/>
      <c r="CK68" s="1470"/>
      <c r="CL68" s="1470"/>
      <c r="CM68" s="1470"/>
      <c r="CN68" s="1470"/>
      <c r="CO68" s="1470"/>
      <c r="CP68" s="1470"/>
      <c r="CQ68" s="1470"/>
      <c r="CR68" s="1470"/>
      <c r="CS68" s="1470"/>
      <c r="CT68" s="1470"/>
      <c r="CU68" s="1470"/>
      <c r="CV68" s="1470"/>
      <c r="CW68" s="1470"/>
      <c r="CX68" s="1470"/>
      <c r="CY68" s="1470"/>
      <c r="CZ68" s="1470"/>
      <c r="DA68" s="1470"/>
      <c r="DB68" s="1470"/>
      <c r="DC68" s="1470"/>
      <c r="DD68" s="1470"/>
      <c r="DE68" s="1470"/>
      <c r="DF68" s="1470"/>
      <c r="DG68" s="1470"/>
      <c r="DH68" s="1470"/>
      <c r="DI68" s="1470"/>
      <c r="DJ68" s="1470"/>
      <c r="DK68" s="1470"/>
      <c r="DL68" s="1470"/>
      <c r="DM68" s="1470"/>
      <c r="DN68" s="1470"/>
      <c r="DO68" s="1470"/>
      <c r="DP68" s="1470"/>
      <c r="DQ68" s="1470"/>
      <c r="DR68" s="1470"/>
      <c r="DS68" s="1470"/>
      <c r="DT68" s="1470"/>
      <c r="DU68" s="1470"/>
      <c r="DV68" s="1470"/>
      <c r="DW68" s="1470"/>
      <c r="DX68" s="1470"/>
      <c r="DY68" s="1470"/>
      <c r="DZ68" s="1470"/>
      <c r="EA68" s="1470"/>
      <c r="EB68" s="1470"/>
      <c r="EC68" s="1470"/>
      <c r="ED68" s="1470"/>
      <c r="EE68" s="1470"/>
      <c r="EF68" s="1470"/>
      <c r="EG68" s="1470"/>
      <c r="EH68" s="1470"/>
      <c r="EI68" s="1470"/>
      <c r="EJ68" s="1470"/>
      <c r="EK68" s="1470"/>
      <c r="EL68" s="1470"/>
      <c r="EM68" s="1470"/>
      <c r="EN68" s="1470"/>
      <c r="EO68" s="1470"/>
      <c r="EP68" s="1470"/>
      <c r="EQ68" s="1470"/>
      <c r="ER68" s="1470"/>
      <c r="ES68" s="1470"/>
      <c r="ET68" s="1470"/>
      <c r="EU68" s="1470"/>
      <c r="EV68" s="1470"/>
      <c r="EW68" s="1470"/>
      <c r="EX68" s="1470"/>
      <c r="EY68" s="1470"/>
      <c r="EZ68" s="1470"/>
      <c r="FA68" s="1470"/>
      <c r="FB68" s="1470"/>
      <c r="FC68" s="1470"/>
      <c r="FD68" s="1470"/>
      <c r="FE68" s="1470"/>
      <c r="FF68" s="1470"/>
      <c r="FG68" s="1470"/>
      <c r="FH68" s="1470"/>
      <c r="FI68" s="1470"/>
      <c r="FJ68" s="1470"/>
      <c r="FK68" s="1470"/>
      <c r="FL68" s="1470"/>
      <c r="FM68" s="1470"/>
      <c r="FN68" s="1470"/>
      <c r="FO68" s="1470"/>
      <c r="FP68" s="1470"/>
      <c r="FQ68" s="1470"/>
      <c r="FR68" s="1470"/>
      <c r="FS68" s="1470"/>
      <c r="FT68" s="1470"/>
      <c r="FU68" s="1470"/>
      <c r="FV68" s="1470"/>
      <c r="FW68" s="1470"/>
      <c r="FX68" s="1470"/>
      <c r="FY68" s="1470"/>
      <c r="FZ68" s="1470"/>
      <c r="GA68" s="1470"/>
      <c r="GB68" s="1470"/>
      <c r="GC68" s="1470"/>
      <c r="GD68" s="1470"/>
      <c r="GE68" s="1470"/>
      <c r="GF68" s="1470"/>
    </row>
    <row r="69" spans="1:188" ht="30" x14ac:dyDescent="0.25">
      <c r="B69" s="1042">
        <v>1</v>
      </c>
      <c r="C69" s="1092" t="s">
        <v>311</v>
      </c>
      <c r="D69" s="900">
        <f>'2 уровень'!E553</f>
        <v>0</v>
      </c>
      <c r="E69" s="900">
        <f>'2 уровень'!F553</f>
        <v>0</v>
      </c>
      <c r="F69" s="900">
        <f>'2 уровень'!G553</f>
        <v>0</v>
      </c>
      <c r="G69" s="901" t="e">
        <f>'2 уровень'!H553</f>
        <v>#DIV/0!</v>
      </c>
      <c r="H69" s="916">
        <f>'2 уровень'!I553</f>
        <v>0</v>
      </c>
      <c r="I69" s="916">
        <f>'2 уровень'!J553</f>
        <v>0</v>
      </c>
      <c r="J69" s="918">
        <f>'2 уровень'!K553</f>
        <v>0</v>
      </c>
      <c r="K69" s="918">
        <f>'2 уровень'!L553</f>
        <v>0</v>
      </c>
      <c r="L69" s="918">
        <f>'2 уровень'!M553</f>
        <v>0</v>
      </c>
      <c r="M69" s="918">
        <f>'2 уровень'!N553</f>
        <v>0</v>
      </c>
      <c r="N69" s="918">
        <f>'2 уровень'!O553</f>
        <v>0</v>
      </c>
      <c r="O69" s="918">
        <f>'2 уровень'!P553</f>
        <v>0</v>
      </c>
      <c r="P69" s="917">
        <f>'2 уровень'!Q553</f>
        <v>0</v>
      </c>
      <c r="Q69" s="917">
        <f>'2 уровень'!R553</f>
        <v>0</v>
      </c>
      <c r="R69" s="917">
        <f>'2 уровень'!S553</f>
        <v>0</v>
      </c>
      <c r="S69" s="917">
        <f>'2 уровень'!T553</f>
        <v>0</v>
      </c>
      <c r="T69" s="917">
        <f>'2 уровень'!U553</f>
        <v>0</v>
      </c>
      <c r="U69" s="1623">
        <f>'2 уровень'!V553</f>
        <v>0</v>
      </c>
      <c r="V69" s="917"/>
      <c r="W69" s="917"/>
      <c r="X69" s="1470"/>
      <c r="Y69" s="1470"/>
      <c r="Z69" s="1470"/>
      <c r="AA69" s="1470"/>
      <c r="AB69" s="1470"/>
      <c r="AC69" s="1470"/>
      <c r="AD69" s="1470"/>
      <c r="AE69" s="1470"/>
      <c r="AF69" s="1470"/>
      <c r="AG69" s="1470"/>
      <c r="AH69" s="1470"/>
      <c r="AI69" s="1470"/>
      <c r="AJ69" s="1470"/>
      <c r="AK69" s="1470"/>
      <c r="AL69" s="1470"/>
      <c r="AM69" s="1470"/>
      <c r="AN69" s="1470"/>
      <c r="AO69" s="1470"/>
      <c r="AP69" s="1470"/>
      <c r="AQ69" s="1470"/>
      <c r="AR69" s="1470"/>
      <c r="AS69" s="1470"/>
      <c r="AT69" s="1470"/>
      <c r="AU69" s="1470"/>
      <c r="AV69" s="1470"/>
      <c r="AW69" s="1470"/>
      <c r="AX69" s="1470"/>
      <c r="AY69" s="1470"/>
      <c r="AZ69" s="1470"/>
      <c r="BA69" s="1470"/>
      <c r="BB69" s="1470"/>
      <c r="BC69" s="1470"/>
      <c r="BD69" s="1470"/>
      <c r="BE69" s="1470"/>
      <c r="BF69" s="1470"/>
      <c r="BG69" s="1470"/>
      <c r="BH69" s="1470"/>
      <c r="BI69" s="1470"/>
      <c r="BJ69" s="1470"/>
      <c r="BK69" s="1470"/>
      <c r="BL69" s="1470"/>
      <c r="BM69" s="1470"/>
      <c r="BN69" s="1470"/>
      <c r="BO69" s="1470"/>
      <c r="BP69" s="1470"/>
      <c r="BQ69" s="1470"/>
      <c r="BR69" s="1470"/>
      <c r="BS69" s="1470"/>
      <c r="BT69" s="1470"/>
      <c r="BU69" s="1470"/>
      <c r="BV69" s="1470"/>
      <c r="BW69" s="1470"/>
      <c r="BX69" s="1470"/>
      <c r="BY69" s="1470"/>
      <c r="BZ69" s="1470"/>
      <c r="CA69" s="1470"/>
      <c r="CB69" s="1470"/>
      <c r="CC69" s="1470"/>
      <c r="CD69" s="1470"/>
      <c r="CE69" s="1470"/>
      <c r="CF69" s="1470"/>
      <c r="CG69" s="1470"/>
      <c r="CH69" s="1470"/>
      <c r="CI69" s="1470"/>
      <c r="CJ69" s="1470"/>
      <c r="CK69" s="1470"/>
      <c r="CL69" s="1470"/>
      <c r="CM69" s="1470"/>
      <c r="CN69" s="1470"/>
      <c r="CO69" s="1470"/>
      <c r="CP69" s="1470"/>
      <c r="CQ69" s="1470"/>
      <c r="CR69" s="1470"/>
      <c r="CS69" s="1470"/>
      <c r="CT69" s="1470"/>
      <c r="CU69" s="1470"/>
      <c r="CV69" s="1470"/>
      <c r="CW69" s="1470"/>
      <c r="CX69" s="1470"/>
      <c r="CY69" s="1470"/>
      <c r="CZ69" s="1470"/>
      <c r="DA69" s="1470"/>
      <c r="DB69" s="1470"/>
      <c r="DC69" s="1470"/>
      <c r="DD69" s="1470"/>
      <c r="DE69" s="1470"/>
      <c r="DF69" s="1470"/>
      <c r="DG69" s="1470"/>
      <c r="DH69" s="1470"/>
      <c r="DI69" s="1470"/>
      <c r="DJ69" s="1470"/>
      <c r="DK69" s="1470"/>
      <c r="DL69" s="1470"/>
      <c r="DM69" s="1470"/>
      <c r="DN69" s="1470"/>
      <c r="DO69" s="1470"/>
      <c r="DP69" s="1470"/>
      <c r="DQ69" s="1470"/>
      <c r="DR69" s="1470"/>
      <c r="DS69" s="1470"/>
      <c r="DT69" s="1470"/>
      <c r="DU69" s="1470"/>
      <c r="DV69" s="1470"/>
      <c r="DW69" s="1470"/>
      <c r="DX69" s="1470"/>
      <c r="DY69" s="1470"/>
      <c r="DZ69" s="1470"/>
      <c r="EA69" s="1470"/>
      <c r="EB69" s="1470"/>
      <c r="EC69" s="1470"/>
      <c r="ED69" s="1470"/>
      <c r="EE69" s="1470"/>
      <c r="EF69" s="1470"/>
      <c r="EG69" s="1470"/>
      <c r="EH69" s="1470"/>
      <c r="EI69" s="1470"/>
      <c r="EJ69" s="1470"/>
      <c r="EK69" s="1470"/>
      <c r="EL69" s="1470"/>
      <c r="EM69" s="1470"/>
      <c r="EN69" s="1470"/>
      <c r="EO69" s="1470"/>
      <c r="EP69" s="1470"/>
      <c r="EQ69" s="1470"/>
      <c r="ER69" s="1470"/>
      <c r="ES69" s="1470"/>
      <c r="ET69" s="1470"/>
      <c r="EU69" s="1470"/>
      <c r="EV69" s="1470"/>
      <c r="EW69" s="1470"/>
      <c r="EX69" s="1470"/>
      <c r="EY69" s="1470"/>
      <c r="EZ69" s="1470"/>
      <c r="FA69" s="1470"/>
      <c r="FB69" s="1470"/>
      <c r="FC69" s="1470"/>
      <c r="FD69" s="1470"/>
      <c r="FE69" s="1470"/>
      <c r="FF69" s="1470"/>
      <c r="FG69" s="1470"/>
      <c r="FH69" s="1470"/>
      <c r="FI69" s="1470"/>
      <c r="FJ69" s="1470"/>
      <c r="FK69" s="1470"/>
      <c r="FL69" s="1470"/>
      <c r="FM69" s="1470"/>
      <c r="FN69" s="1470"/>
      <c r="FO69" s="1470"/>
      <c r="FP69" s="1470"/>
      <c r="FQ69" s="1470"/>
      <c r="FR69" s="1470"/>
      <c r="FS69" s="1470"/>
      <c r="FT69" s="1470"/>
      <c r="FU69" s="1470"/>
      <c r="FV69" s="1470"/>
      <c r="FW69" s="1470"/>
      <c r="FX69" s="1470"/>
      <c r="FY69" s="1470"/>
      <c r="FZ69" s="1470"/>
      <c r="GA69" s="1470"/>
      <c r="GB69" s="1470"/>
      <c r="GC69" s="1470"/>
      <c r="GD69" s="1470"/>
      <c r="GE69" s="1470"/>
      <c r="GF69" s="1470"/>
    </row>
    <row r="70" spans="1:188" x14ac:dyDescent="0.25">
      <c r="B70" s="1042">
        <v>1</v>
      </c>
      <c r="C70" s="1092" t="s">
        <v>312</v>
      </c>
      <c r="D70" s="900">
        <f>'2 уровень'!E554</f>
        <v>161</v>
      </c>
      <c r="E70" s="900">
        <f>'2 уровень'!F554</f>
        <v>67</v>
      </c>
      <c r="F70" s="900">
        <f>'2 уровень'!G554</f>
        <v>61</v>
      </c>
      <c r="G70" s="901">
        <f>'2 уровень'!H554</f>
        <v>91.044776119402982</v>
      </c>
      <c r="H70" s="916">
        <f>'2 уровень'!I554</f>
        <v>0</v>
      </c>
      <c r="I70" s="916">
        <f>'2 уровень'!J554</f>
        <v>0</v>
      </c>
      <c r="J70" s="918">
        <f>'2 уровень'!K554</f>
        <v>0</v>
      </c>
      <c r="K70" s="918">
        <f>'2 уровень'!L554</f>
        <v>0</v>
      </c>
      <c r="L70" s="918">
        <f>'2 уровень'!M554</f>
        <v>0</v>
      </c>
      <c r="M70" s="918">
        <f>'2 уровень'!N554</f>
        <v>0</v>
      </c>
      <c r="N70" s="918">
        <f>'2 уровень'!O554</f>
        <v>0</v>
      </c>
      <c r="O70" s="918">
        <f>'2 уровень'!P554</f>
        <v>0</v>
      </c>
      <c r="P70" s="917">
        <f>'2 уровень'!Q554</f>
        <v>0</v>
      </c>
      <c r="Q70" s="917">
        <f>'2 уровень'!R554</f>
        <v>0</v>
      </c>
      <c r="R70" s="917">
        <f>'2 уровень'!S554</f>
        <v>0</v>
      </c>
      <c r="S70" s="917">
        <f>'2 уровень'!T554</f>
        <v>0</v>
      </c>
      <c r="T70" s="917">
        <f>'2 уровень'!U554</f>
        <v>0</v>
      </c>
      <c r="U70" s="1623">
        <f>'2 уровень'!V554</f>
        <v>0</v>
      </c>
      <c r="V70" s="917"/>
      <c r="W70" s="917"/>
      <c r="X70" s="1470"/>
      <c r="Y70" s="1470"/>
      <c r="Z70" s="1470"/>
      <c r="AA70" s="1470"/>
      <c r="AB70" s="1470"/>
      <c r="AC70" s="1470"/>
      <c r="AD70" s="1470"/>
      <c r="AE70" s="1470"/>
      <c r="AF70" s="1470"/>
      <c r="AG70" s="1470"/>
      <c r="AH70" s="1470"/>
      <c r="AI70" s="1470"/>
      <c r="AJ70" s="1470"/>
      <c r="AK70" s="1470"/>
      <c r="AL70" s="1470"/>
      <c r="AM70" s="1470"/>
      <c r="AN70" s="1470"/>
      <c r="AO70" s="1470"/>
      <c r="AP70" s="1470"/>
      <c r="AQ70" s="1470"/>
      <c r="AR70" s="1470"/>
      <c r="AS70" s="1470"/>
      <c r="AT70" s="1470"/>
      <c r="AU70" s="1470"/>
      <c r="AV70" s="1470"/>
      <c r="AW70" s="1470"/>
      <c r="AX70" s="1470"/>
      <c r="AY70" s="1470"/>
      <c r="AZ70" s="1470"/>
      <c r="BA70" s="1470"/>
      <c r="BB70" s="1470"/>
      <c r="BC70" s="1470"/>
      <c r="BD70" s="1470"/>
      <c r="BE70" s="1470"/>
      <c r="BF70" s="1470"/>
      <c r="BG70" s="1470"/>
      <c r="BH70" s="1470"/>
      <c r="BI70" s="1470"/>
      <c r="BJ70" s="1470"/>
      <c r="BK70" s="1470"/>
      <c r="BL70" s="1470"/>
      <c r="BM70" s="1470"/>
      <c r="BN70" s="1470"/>
      <c r="BO70" s="1470"/>
      <c r="BP70" s="1470"/>
      <c r="BQ70" s="1470"/>
      <c r="BR70" s="1470"/>
      <c r="BS70" s="1470"/>
      <c r="BT70" s="1470"/>
      <c r="BU70" s="1470"/>
      <c r="BV70" s="1470"/>
      <c r="BW70" s="1470"/>
      <c r="BX70" s="1470"/>
      <c r="BY70" s="1470"/>
      <c r="BZ70" s="1470"/>
      <c r="CA70" s="1470"/>
      <c r="CB70" s="1470"/>
      <c r="CC70" s="1470"/>
      <c r="CD70" s="1470"/>
      <c r="CE70" s="1470"/>
      <c r="CF70" s="1470"/>
      <c r="CG70" s="1470"/>
      <c r="CH70" s="1470"/>
      <c r="CI70" s="1470"/>
      <c r="CJ70" s="1470"/>
      <c r="CK70" s="1470"/>
      <c r="CL70" s="1470"/>
      <c r="CM70" s="1470"/>
      <c r="CN70" s="1470"/>
      <c r="CO70" s="1470"/>
      <c r="CP70" s="1470"/>
      <c r="CQ70" s="1470"/>
      <c r="CR70" s="1470"/>
      <c r="CS70" s="1470"/>
      <c r="CT70" s="1470"/>
      <c r="CU70" s="1470"/>
      <c r="CV70" s="1470"/>
      <c r="CW70" s="1470"/>
      <c r="CX70" s="1470"/>
      <c r="CY70" s="1470"/>
      <c r="CZ70" s="1470"/>
      <c r="DA70" s="1470"/>
      <c r="DB70" s="1470"/>
      <c r="DC70" s="1470"/>
      <c r="DD70" s="1470"/>
      <c r="DE70" s="1470"/>
      <c r="DF70" s="1470"/>
      <c r="DG70" s="1470"/>
      <c r="DH70" s="1470"/>
      <c r="DI70" s="1470"/>
      <c r="DJ70" s="1470"/>
      <c r="DK70" s="1470"/>
      <c r="DL70" s="1470"/>
      <c r="DM70" s="1470"/>
      <c r="DN70" s="1470"/>
      <c r="DO70" s="1470"/>
      <c r="DP70" s="1470"/>
      <c r="DQ70" s="1470"/>
      <c r="DR70" s="1470"/>
      <c r="DS70" s="1470"/>
      <c r="DT70" s="1470"/>
      <c r="DU70" s="1470"/>
      <c r="DV70" s="1470"/>
      <c r="DW70" s="1470"/>
      <c r="DX70" s="1470"/>
      <c r="DY70" s="1470"/>
      <c r="DZ70" s="1470"/>
      <c r="EA70" s="1470"/>
      <c r="EB70" s="1470"/>
      <c r="EC70" s="1470"/>
      <c r="ED70" s="1470"/>
      <c r="EE70" s="1470"/>
      <c r="EF70" s="1470"/>
      <c r="EG70" s="1470"/>
      <c r="EH70" s="1470"/>
      <c r="EI70" s="1470"/>
      <c r="EJ70" s="1470"/>
      <c r="EK70" s="1470"/>
      <c r="EL70" s="1470"/>
      <c r="EM70" s="1470"/>
      <c r="EN70" s="1470"/>
      <c r="EO70" s="1470"/>
      <c r="EP70" s="1470"/>
      <c r="EQ70" s="1470"/>
      <c r="ER70" s="1470"/>
      <c r="ES70" s="1470"/>
      <c r="ET70" s="1470"/>
      <c r="EU70" s="1470"/>
      <c r="EV70" s="1470"/>
      <c r="EW70" s="1470"/>
      <c r="EX70" s="1470"/>
      <c r="EY70" s="1470"/>
      <c r="EZ70" s="1470"/>
      <c r="FA70" s="1470"/>
      <c r="FB70" s="1470"/>
      <c r="FC70" s="1470"/>
      <c r="FD70" s="1470"/>
      <c r="FE70" s="1470"/>
      <c r="FF70" s="1470"/>
      <c r="FG70" s="1470"/>
      <c r="FH70" s="1470"/>
      <c r="FI70" s="1470"/>
      <c r="FJ70" s="1470"/>
      <c r="FK70" s="1470"/>
      <c r="FL70" s="1470"/>
      <c r="FM70" s="1470"/>
      <c r="FN70" s="1470"/>
      <c r="FO70" s="1470"/>
      <c r="FP70" s="1470"/>
      <c r="FQ70" s="1470"/>
      <c r="FR70" s="1470"/>
      <c r="FS70" s="1470"/>
      <c r="FT70" s="1470"/>
      <c r="FU70" s="1470"/>
      <c r="FV70" s="1470"/>
      <c r="FW70" s="1470"/>
      <c r="FX70" s="1470"/>
      <c r="FY70" s="1470"/>
      <c r="FZ70" s="1470"/>
      <c r="GA70" s="1470"/>
      <c r="GB70" s="1470"/>
      <c r="GC70" s="1470"/>
      <c r="GD70" s="1470"/>
      <c r="GE70" s="1470"/>
      <c r="GF70" s="1470"/>
    </row>
    <row r="71" spans="1:188" x14ac:dyDescent="0.25">
      <c r="B71" s="1042">
        <v>1</v>
      </c>
      <c r="C71" s="1094" t="s">
        <v>394</v>
      </c>
      <c r="D71" s="900">
        <f>'2 уровень'!E555</f>
        <v>326</v>
      </c>
      <c r="E71" s="900">
        <f>'2 уровень'!F555</f>
        <v>136</v>
      </c>
      <c r="F71" s="900">
        <f>'2 уровень'!G555</f>
        <v>72.08963815789474</v>
      </c>
      <c r="G71" s="901">
        <f>'2 уровень'!H555</f>
        <v>53.007086880804955</v>
      </c>
      <c r="H71" s="916">
        <f>'2 уровень'!I555</f>
        <v>0</v>
      </c>
      <c r="I71" s="916">
        <f>'2 уровень'!J555</f>
        <v>0</v>
      </c>
      <c r="J71" s="918">
        <f>'2 уровень'!K555</f>
        <v>0</v>
      </c>
      <c r="K71" s="918">
        <f>'2 уровень'!L555</f>
        <v>0</v>
      </c>
      <c r="L71" s="918">
        <f>'2 уровень'!M555</f>
        <v>0</v>
      </c>
      <c r="M71" s="918">
        <f>'2 уровень'!N555</f>
        <v>0</v>
      </c>
      <c r="N71" s="918">
        <f>'2 уровень'!O555</f>
        <v>0</v>
      </c>
      <c r="O71" s="918">
        <f>'2 уровень'!P555</f>
        <v>0</v>
      </c>
      <c r="P71" s="917">
        <f>'2 уровень'!Q555</f>
        <v>0</v>
      </c>
      <c r="Q71" s="917">
        <f>'2 уровень'!R555</f>
        <v>0</v>
      </c>
      <c r="R71" s="917">
        <f>'2 уровень'!S555</f>
        <v>0</v>
      </c>
      <c r="S71" s="917">
        <f>'2 уровень'!T555</f>
        <v>0</v>
      </c>
      <c r="T71" s="917">
        <f>'2 уровень'!U555</f>
        <v>0</v>
      </c>
      <c r="U71" s="1623">
        <f>'2 уровень'!V555</f>
        <v>0</v>
      </c>
      <c r="V71" s="917"/>
      <c r="W71" s="917"/>
      <c r="X71" s="1470"/>
      <c r="Y71" s="1470"/>
      <c r="Z71" s="1470"/>
      <c r="AA71" s="1470"/>
      <c r="AB71" s="1470"/>
      <c r="AC71" s="1470"/>
      <c r="AD71" s="1470"/>
      <c r="AE71" s="1470"/>
      <c r="AF71" s="1470"/>
      <c r="AG71" s="1470"/>
      <c r="AH71" s="1470"/>
      <c r="AI71" s="1470"/>
      <c r="AJ71" s="1470"/>
      <c r="AK71" s="1470"/>
      <c r="AL71" s="1470"/>
      <c r="AM71" s="1470"/>
      <c r="AN71" s="1470"/>
      <c r="AO71" s="1470"/>
      <c r="AP71" s="1470"/>
      <c r="AQ71" s="1470"/>
      <c r="AR71" s="1470"/>
      <c r="AS71" s="1470"/>
      <c r="AT71" s="1470"/>
      <c r="AU71" s="1470"/>
      <c r="AV71" s="1470"/>
      <c r="AW71" s="1470"/>
      <c r="AX71" s="1470"/>
      <c r="AY71" s="1470"/>
      <c r="AZ71" s="1470"/>
      <c r="BA71" s="1470"/>
      <c r="BB71" s="1470"/>
      <c r="BC71" s="1470"/>
      <c r="BD71" s="1470"/>
      <c r="BE71" s="1470"/>
      <c r="BF71" s="1470"/>
      <c r="BG71" s="1470"/>
      <c r="BH71" s="1470"/>
      <c r="BI71" s="1470"/>
      <c r="BJ71" s="1470"/>
      <c r="BK71" s="1470"/>
      <c r="BL71" s="1470"/>
      <c r="BM71" s="1470"/>
      <c r="BN71" s="1470"/>
      <c r="BO71" s="1470"/>
      <c r="BP71" s="1470"/>
      <c r="BQ71" s="1470"/>
      <c r="BR71" s="1470"/>
      <c r="BS71" s="1470"/>
      <c r="BT71" s="1470"/>
      <c r="BU71" s="1470"/>
      <c r="BV71" s="1470"/>
      <c r="BW71" s="1470"/>
      <c r="BX71" s="1470"/>
      <c r="BY71" s="1470"/>
      <c r="BZ71" s="1470"/>
      <c r="CA71" s="1470"/>
      <c r="CB71" s="1470"/>
      <c r="CC71" s="1470"/>
      <c r="CD71" s="1470"/>
      <c r="CE71" s="1470"/>
      <c r="CF71" s="1470"/>
      <c r="CG71" s="1470"/>
      <c r="CH71" s="1470"/>
      <c r="CI71" s="1470"/>
      <c r="CJ71" s="1470"/>
      <c r="CK71" s="1470"/>
      <c r="CL71" s="1470"/>
      <c r="CM71" s="1470"/>
      <c r="CN71" s="1470"/>
      <c r="CO71" s="1470"/>
      <c r="CP71" s="1470"/>
      <c r="CQ71" s="1470"/>
      <c r="CR71" s="1470"/>
      <c r="CS71" s="1470"/>
      <c r="CT71" s="1470"/>
      <c r="CU71" s="1470"/>
      <c r="CV71" s="1470"/>
      <c r="CW71" s="1470"/>
      <c r="CX71" s="1470"/>
      <c r="CY71" s="1470"/>
      <c r="CZ71" s="1470"/>
      <c r="DA71" s="1470"/>
      <c r="DB71" s="1470"/>
      <c r="DC71" s="1470"/>
      <c r="DD71" s="1470"/>
      <c r="DE71" s="1470"/>
      <c r="DF71" s="1470"/>
      <c r="DG71" s="1470"/>
      <c r="DH71" s="1470"/>
      <c r="DI71" s="1470"/>
      <c r="DJ71" s="1470"/>
      <c r="DK71" s="1470"/>
      <c r="DL71" s="1470"/>
      <c r="DM71" s="1470"/>
      <c r="DN71" s="1470"/>
      <c r="DO71" s="1470"/>
      <c r="DP71" s="1470"/>
      <c r="DQ71" s="1470"/>
      <c r="DR71" s="1470"/>
      <c r="DS71" s="1470"/>
      <c r="DT71" s="1470"/>
      <c r="DU71" s="1470"/>
      <c r="DV71" s="1470"/>
      <c r="DW71" s="1470"/>
      <c r="DX71" s="1470"/>
      <c r="DY71" s="1470"/>
      <c r="DZ71" s="1470"/>
      <c r="EA71" s="1470"/>
      <c r="EB71" s="1470"/>
      <c r="EC71" s="1470"/>
      <c r="ED71" s="1470"/>
      <c r="EE71" s="1470"/>
      <c r="EF71" s="1470"/>
      <c r="EG71" s="1470"/>
      <c r="EH71" s="1470"/>
      <c r="EI71" s="1470"/>
      <c r="EJ71" s="1470"/>
      <c r="EK71" s="1470"/>
      <c r="EL71" s="1470"/>
      <c r="EM71" s="1470"/>
      <c r="EN71" s="1470"/>
      <c r="EO71" s="1470"/>
      <c r="EP71" s="1470"/>
      <c r="EQ71" s="1470"/>
      <c r="ER71" s="1470"/>
      <c r="ES71" s="1470"/>
      <c r="ET71" s="1470"/>
      <c r="EU71" s="1470"/>
      <c r="EV71" s="1470"/>
      <c r="EW71" s="1470"/>
      <c r="EX71" s="1470"/>
      <c r="EY71" s="1470"/>
      <c r="EZ71" s="1470"/>
      <c r="FA71" s="1470"/>
      <c r="FB71" s="1470"/>
      <c r="FC71" s="1470"/>
      <c r="FD71" s="1470"/>
      <c r="FE71" s="1470"/>
      <c r="FF71" s="1470"/>
      <c r="FG71" s="1470"/>
      <c r="FH71" s="1470"/>
      <c r="FI71" s="1470"/>
      <c r="FJ71" s="1470"/>
      <c r="FK71" s="1470"/>
      <c r="FL71" s="1470"/>
      <c r="FM71" s="1470"/>
      <c r="FN71" s="1470"/>
      <c r="FO71" s="1470"/>
      <c r="FP71" s="1470"/>
      <c r="FQ71" s="1470"/>
      <c r="FR71" s="1470"/>
      <c r="FS71" s="1470"/>
      <c r="FT71" s="1470"/>
      <c r="FU71" s="1470"/>
      <c r="FV71" s="1470"/>
      <c r="FW71" s="1470"/>
      <c r="FX71" s="1470"/>
      <c r="FY71" s="1470"/>
      <c r="FZ71" s="1470"/>
      <c r="GA71" s="1470"/>
      <c r="GB71" s="1470"/>
      <c r="GC71" s="1470"/>
      <c r="GD71" s="1470"/>
      <c r="GE71" s="1470"/>
      <c r="GF71" s="1470"/>
    </row>
    <row r="72" spans="1:188" x14ac:dyDescent="0.25">
      <c r="B72" s="1042">
        <v>1</v>
      </c>
      <c r="C72" s="1093" t="s">
        <v>411</v>
      </c>
      <c r="D72" s="900">
        <f>'2 уровень'!E556</f>
        <v>195</v>
      </c>
      <c r="E72" s="900">
        <f>'2 уровень'!F556</f>
        <v>81</v>
      </c>
      <c r="F72" s="900">
        <f>'2 уровень'!G556</f>
        <v>13.25</v>
      </c>
      <c r="G72" s="901">
        <f>'2 уровень'!H556</f>
        <v>16.358024691358025</v>
      </c>
      <c r="H72" s="916">
        <f>'2 уровень'!I556</f>
        <v>0</v>
      </c>
      <c r="I72" s="916">
        <f>'2 уровень'!J556</f>
        <v>0</v>
      </c>
      <c r="J72" s="918">
        <f>'2 уровень'!K556</f>
        <v>0</v>
      </c>
      <c r="K72" s="918">
        <f>'2 уровень'!L556</f>
        <v>0</v>
      </c>
      <c r="L72" s="918">
        <f>'2 уровень'!M556</f>
        <v>0</v>
      </c>
      <c r="M72" s="918">
        <f>'2 уровень'!N556</f>
        <v>0</v>
      </c>
      <c r="N72" s="918">
        <f>'2 уровень'!O556</f>
        <v>0</v>
      </c>
      <c r="O72" s="918">
        <f>'2 уровень'!P556</f>
        <v>0</v>
      </c>
      <c r="P72" s="917">
        <f>'2 уровень'!Q556</f>
        <v>0</v>
      </c>
      <c r="Q72" s="917">
        <f>'2 уровень'!R556</f>
        <v>0</v>
      </c>
      <c r="R72" s="917">
        <f>'2 уровень'!S556</f>
        <v>0</v>
      </c>
      <c r="S72" s="917">
        <f>'2 уровень'!T556</f>
        <v>0</v>
      </c>
      <c r="T72" s="917">
        <f>'2 уровень'!U556</f>
        <v>0</v>
      </c>
      <c r="U72" s="1623">
        <f>'2 уровень'!V556</f>
        <v>0</v>
      </c>
      <c r="V72" s="917"/>
      <c r="W72" s="917"/>
      <c r="X72" s="1470"/>
      <c r="Y72" s="1470"/>
      <c r="Z72" s="1470"/>
      <c r="AA72" s="1470"/>
      <c r="AB72" s="1470"/>
      <c r="AC72" s="1470"/>
      <c r="AD72" s="1470"/>
      <c r="AE72" s="1470"/>
      <c r="AF72" s="1470"/>
      <c r="AG72" s="1470"/>
      <c r="AH72" s="1470"/>
      <c r="AI72" s="1470"/>
      <c r="AJ72" s="1470"/>
      <c r="AK72" s="1470"/>
      <c r="AL72" s="1470"/>
      <c r="AM72" s="1470"/>
      <c r="AN72" s="1470"/>
      <c r="AO72" s="1470"/>
      <c r="AP72" s="1470"/>
      <c r="AQ72" s="1470"/>
      <c r="AR72" s="1470"/>
      <c r="AS72" s="1470"/>
      <c r="AT72" s="1470"/>
      <c r="AU72" s="1470"/>
      <c r="AV72" s="1470"/>
      <c r="AW72" s="1470"/>
      <c r="AX72" s="1470"/>
      <c r="AY72" s="1470"/>
      <c r="AZ72" s="1470"/>
      <c r="BA72" s="1470"/>
      <c r="BB72" s="1470"/>
      <c r="BC72" s="1470"/>
      <c r="BD72" s="1470"/>
      <c r="BE72" s="1470"/>
      <c r="BF72" s="1470"/>
      <c r="BG72" s="1470"/>
      <c r="BH72" s="1470"/>
      <c r="BI72" s="1470"/>
      <c r="BJ72" s="1470"/>
      <c r="BK72" s="1470"/>
      <c r="BL72" s="1470"/>
      <c r="BM72" s="1470"/>
      <c r="BN72" s="1470"/>
      <c r="BO72" s="1470"/>
      <c r="BP72" s="1470"/>
      <c r="BQ72" s="1470"/>
      <c r="BR72" s="1470"/>
      <c r="BS72" s="1470"/>
      <c r="BT72" s="1470"/>
      <c r="BU72" s="1470"/>
      <c r="BV72" s="1470"/>
      <c r="BW72" s="1470"/>
      <c r="BX72" s="1470"/>
      <c r="BY72" s="1470"/>
      <c r="BZ72" s="1470"/>
      <c r="CA72" s="1470"/>
      <c r="CB72" s="1470"/>
      <c r="CC72" s="1470"/>
      <c r="CD72" s="1470"/>
      <c r="CE72" s="1470"/>
      <c r="CF72" s="1470"/>
      <c r="CG72" s="1470"/>
      <c r="CH72" s="1470"/>
      <c r="CI72" s="1470"/>
      <c r="CJ72" s="1470"/>
      <c r="CK72" s="1470"/>
      <c r="CL72" s="1470"/>
      <c r="CM72" s="1470"/>
      <c r="CN72" s="1470"/>
      <c r="CO72" s="1470"/>
      <c r="CP72" s="1470"/>
      <c r="CQ72" s="1470"/>
      <c r="CR72" s="1470"/>
      <c r="CS72" s="1470"/>
      <c r="CT72" s="1470"/>
      <c r="CU72" s="1470"/>
      <c r="CV72" s="1470"/>
      <c r="CW72" s="1470"/>
      <c r="CX72" s="1470"/>
      <c r="CY72" s="1470"/>
      <c r="CZ72" s="1470"/>
      <c r="DA72" s="1470"/>
      <c r="DB72" s="1470"/>
      <c r="DC72" s="1470"/>
      <c r="DD72" s="1470"/>
      <c r="DE72" s="1470"/>
      <c r="DF72" s="1470"/>
      <c r="DG72" s="1470"/>
      <c r="DH72" s="1470"/>
      <c r="DI72" s="1470"/>
      <c r="DJ72" s="1470"/>
      <c r="DK72" s="1470"/>
      <c r="DL72" s="1470"/>
      <c r="DM72" s="1470"/>
      <c r="DN72" s="1470"/>
      <c r="DO72" s="1470"/>
      <c r="DP72" s="1470"/>
      <c r="DQ72" s="1470"/>
      <c r="DR72" s="1470"/>
      <c r="DS72" s="1470"/>
      <c r="DT72" s="1470"/>
      <c r="DU72" s="1470"/>
      <c r="DV72" s="1470"/>
      <c r="DW72" s="1470"/>
      <c r="DX72" s="1470"/>
      <c r="DY72" s="1470"/>
      <c r="DZ72" s="1470"/>
      <c r="EA72" s="1470"/>
      <c r="EB72" s="1470"/>
      <c r="EC72" s="1470"/>
      <c r="ED72" s="1470"/>
      <c r="EE72" s="1470"/>
      <c r="EF72" s="1470"/>
      <c r="EG72" s="1470"/>
      <c r="EH72" s="1470"/>
      <c r="EI72" s="1470"/>
      <c r="EJ72" s="1470"/>
      <c r="EK72" s="1470"/>
      <c r="EL72" s="1470"/>
      <c r="EM72" s="1470"/>
      <c r="EN72" s="1470"/>
      <c r="EO72" s="1470"/>
      <c r="EP72" s="1470"/>
      <c r="EQ72" s="1470"/>
      <c r="ER72" s="1470"/>
      <c r="ES72" s="1470"/>
      <c r="ET72" s="1470"/>
      <c r="EU72" s="1470"/>
      <c r="EV72" s="1470"/>
      <c r="EW72" s="1470"/>
      <c r="EX72" s="1470"/>
      <c r="EY72" s="1470"/>
      <c r="EZ72" s="1470"/>
      <c r="FA72" s="1470"/>
      <c r="FB72" s="1470"/>
      <c r="FC72" s="1470"/>
      <c r="FD72" s="1470"/>
      <c r="FE72" s="1470"/>
      <c r="FF72" s="1470"/>
      <c r="FG72" s="1470"/>
      <c r="FH72" s="1470"/>
      <c r="FI72" s="1470"/>
      <c r="FJ72" s="1470"/>
      <c r="FK72" s="1470"/>
      <c r="FL72" s="1470"/>
      <c r="FM72" s="1470"/>
      <c r="FN72" s="1470"/>
      <c r="FO72" s="1470"/>
      <c r="FP72" s="1470"/>
      <c r="FQ72" s="1470"/>
      <c r="FR72" s="1470"/>
      <c r="FS72" s="1470"/>
      <c r="FT72" s="1470"/>
      <c r="FU72" s="1470"/>
      <c r="FV72" s="1470"/>
      <c r="FW72" s="1470"/>
      <c r="FX72" s="1470"/>
      <c r="FY72" s="1470"/>
      <c r="FZ72" s="1470"/>
      <c r="GA72" s="1470"/>
      <c r="GB72" s="1470"/>
      <c r="GC72" s="1470"/>
      <c r="GD72" s="1470"/>
      <c r="GE72" s="1470"/>
      <c r="GF72" s="1470"/>
    </row>
    <row r="73" spans="1:188" ht="29.25" x14ac:dyDescent="0.25">
      <c r="B73" s="1042">
        <v>1</v>
      </c>
      <c r="C73" s="1115" t="s">
        <v>169</v>
      </c>
      <c r="D73" s="900">
        <f>'2 уровень'!E557</f>
        <v>1204.2</v>
      </c>
      <c r="E73" s="900">
        <f>'2 уровень'!F557</f>
        <v>502.20000000000005</v>
      </c>
      <c r="F73" s="900">
        <f>'2 уровень'!G557</f>
        <v>307.68684210526317</v>
      </c>
      <c r="G73" s="901">
        <f>'2 уровень'!H557</f>
        <v>61.267790144417191</v>
      </c>
      <c r="H73" s="916">
        <f>'2 уровень'!I557</f>
        <v>0</v>
      </c>
      <c r="I73" s="916">
        <f>'2 уровень'!J557</f>
        <v>0</v>
      </c>
      <c r="J73" s="918">
        <f>'2 уровень'!K557</f>
        <v>0</v>
      </c>
      <c r="K73" s="918">
        <f>'2 уровень'!L557</f>
        <v>0</v>
      </c>
      <c r="L73" s="918">
        <f>'2 уровень'!M557</f>
        <v>0</v>
      </c>
      <c r="M73" s="918">
        <f>'2 уровень'!N557</f>
        <v>0</v>
      </c>
      <c r="N73" s="918">
        <f>'2 уровень'!O557</f>
        <v>0</v>
      </c>
      <c r="O73" s="918">
        <f>'2 уровень'!P557</f>
        <v>0</v>
      </c>
      <c r="P73" s="917">
        <f>'2 уровень'!Q557</f>
        <v>0</v>
      </c>
      <c r="Q73" s="917">
        <f>'2 уровень'!R557</f>
        <v>0</v>
      </c>
      <c r="R73" s="917">
        <f>'2 уровень'!S557</f>
        <v>0</v>
      </c>
      <c r="S73" s="917">
        <f>'2 уровень'!T557</f>
        <v>0</v>
      </c>
      <c r="T73" s="917">
        <f>'2 уровень'!U557</f>
        <v>0</v>
      </c>
      <c r="U73" s="1623">
        <f>'2 уровень'!V557</f>
        <v>0</v>
      </c>
      <c r="V73" s="917"/>
      <c r="W73" s="917"/>
      <c r="X73" s="1470"/>
      <c r="Y73" s="1470"/>
      <c r="Z73" s="1470"/>
      <c r="AA73" s="1470"/>
      <c r="AB73" s="1470"/>
      <c r="AC73" s="1470"/>
      <c r="AD73" s="1470"/>
      <c r="AE73" s="1470"/>
      <c r="AF73" s="1470"/>
      <c r="AG73" s="1470"/>
      <c r="AH73" s="1470"/>
      <c r="AI73" s="1470"/>
      <c r="AJ73" s="1470"/>
      <c r="AK73" s="1470"/>
      <c r="AL73" s="1470"/>
      <c r="AM73" s="1470"/>
      <c r="AN73" s="1470"/>
      <c r="AO73" s="1470"/>
      <c r="AP73" s="1470"/>
      <c r="AQ73" s="1470"/>
      <c r="AR73" s="1470"/>
      <c r="AS73" s="1470"/>
      <c r="AT73" s="1470"/>
      <c r="AU73" s="1470"/>
      <c r="AV73" s="1470"/>
      <c r="AW73" s="1470"/>
      <c r="AX73" s="1470"/>
      <c r="AY73" s="1470"/>
      <c r="AZ73" s="1470"/>
      <c r="BA73" s="1470"/>
      <c r="BB73" s="1470"/>
      <c r="BC73" s="1470"/>
      <c r="BD73" s="1470"/>
      <c r="BE73" s="1470"/>
      <c r="BF73" s="1470"/>
      <c r="BG73" s="1470"/>
      <c r="BH73" s="1470"/>
      <c r="BI73" s="1470"/>
      <c r="BJ73" s="1470"/>
      <c r="BK73" s="1470"/>
      <c r="BL73" s="1470"/>
      <c r="BM73" s="1470"/>
      <c r="BN73" s="1470"/>
      <c r="BO73" s="1470"/>
      <c r="BP73" s="1470"/>
      <c r="BQ73" s="1470"/>
      <c r="BR73" s="1470"/>
      <c r="BS73" s="1470"/>
      <c r="BT73" s="1470"/>
      <c r="BU73" s="1470"/>
      <c r="BV73" s="1470"/>
      <c r="BW73" s="1470"/>
      <c r="BX73" s="1470"/>
      <c r="BY73" s="1470"/>
      <c r="BZ73" s="1470"/>
      <c r="CA73" s="1470"/>
      <c r="CB73" s="1470"/>
      <c r="CC73" s="1470"/>
      <c r="CD73" s="1470"/>
      <c r="CE73" s="1470"/>
      <c r="CF73" s="1470"/>
      <c r="CG73" s="1470"/>
      <c r="CH73" s="1470"/>
      <c r="CI73" s="1470"/>
      <c r="CJ73" s="1470"/>
      <c r="CK73" s="1470"/>
      <c r="CL73" s="1470"/>
      <c r="CM73" s="1470"/>
      <c r="CN73" s="1470"/>
      <c r="CO73" s="1470"/>
      <c r="CP73" s="1470"/>
      <c r="CQ73" s="1470"/>
      <c r="CR73" s="1470"/>
      <c r="CS73" s="1470"/>
      <c r="CT73" s="1470"/>
      <c r="CU73" s="1470"/>
      <c r="CV73" s="1470"/>
      <c r="CW73" s="1470"/>
      <c r="CX73" s="1470"/>
      <c r="CY73" s="1470"/>
      <c r="CZ73" s="1470"/>
      <c r="DA73" s="1470"/>
      <c r="DB73" s="1470"/>
      <c r="DC73" s="1470"/>
      <c r="DD73" s="1470"/>
      <c r="DE73" s="1470"/>
      <c r="DF73" s="1470"/>
      <c r="DG73" s="1470"/>
      <c r="DH73" s="1470"/>
      <c r="DI73" s="1470"/>
      <c r="DJ73" s="1470"/>
      <c r="DK73" s="1470"/>
      <c r="DL73" s="1470"/>
      <c r="DM73" s="1470"/>
      <c r="DN73" s="1470"/>
      <c r="DO73" s="1470"/>
      <c r="DP73" s="1470"/>
      <c r="DQ73" s="1470"/>
      <c r="DR73" s="1470"/>
      <c r="DS73" s="1470"/>
      <c r="DT73" s="1470"/>
      <c r="DU73" s="1470"/>
      <c r="DV73" s="1470"/>
      <c r="DW73" s="1470"/>
      <c r="DX73" s="1470"/>
      <c r="DY73" s="1470"/>
      <c r="DZ73" s="1470"/>
      <c r="EA73" s="1470"/>
      <c r="EB73" s="1470"/>
      <c r="EC73" s="1470"/>
      <c r="ED73" s="1470"/>
      <c r="EE73" s="1470"/>
      <c r="EF73" s="1470"/>
      <c r="EG73" s="1470"/>
      <c r="EH73" s="1470"/>
      <c r="EI73" s="1470"/>
      <c r="EJ73" s="1470"/>
      <c r="EK73" s="1470"/>
      <c r="EL73" s="1470"/>
      <c r="EM73" s="1470"/>
      <c r="EN73" s="1470"/>
      <c r="EO73" s="1470"/>
      <c r="EP73" s="1470"/>
      <c r="EQ73" s="1470"/>
      <c r="ER73" s="1470"/>
      <c r="ES73" s="1470"/>
      <c r="ET73" s="1470"/>
      <c r="EU73" s="1470"/>
      <c r="EV73" s="1470"/>
      <c r="EW73" s="1470"/>
      <c r="EX73" s="1470"/>
      <c r="EY73" s="1470"/>
      <c r="EZ73" s="1470"/>
      <c r="FA73" s="1470"/>
      <c r="FB73" s="1470"/>
      <c r="FC73" s="1470"/>
      <c r="FD73" s="1470"/>
      <c r="FE73" s="1470"/>
      <c r="FF73" s="1470"/>
      <c r="FG73" s="1470"/>
      <c r="FH73" s="1470"/>
      <c r="FI73" s="1470"/>
      <c r="FJ73" s="1470"/>
      <c r="FK73" s="1470"/>
      <c r="FL73" s="1470"/>
      <c r="FM73" s="1470"/>
      <c r="FN73" s="1470"/>
      <c r="FO73" s="1470"/>
      <c r="FP73" s="1470"/>
      <c r="FQ73" s="1470"/>
      <c r="FR73" s="1470"/>
      <c r="FS73" s="1470"/>
      <c r="FT73" s="1470"/>
      <c r="FU73" s="1470"/>
      <c r="FV73" s="1470"/>
      <c r="FW73" s="1470"/>
      <c r="FX73" s="1470"/>
      <c r="FY73" s="1470"/>
      <c r="FZ73" s="1470"/>
      <c r="GA73" s="1470"/>
      <c r="GB73" s="1470"/>
      <c r="GC73" s="1470"/>
      <c r="GD73" s="1470"/>
      <c r="GE73" s="1470"/>
      <c r="GF73" s="1470"/>
    </row>
    <row r="74" spans="1:188" ht="30" x14ac:dyDescent="0.25">
      <c r="B74" s="1042">
        <v>1</v>
      </c>
      <c r="C74" s="1120" t="s">
        <v>313</v>
      </c>
      <c r="D74" s="900"/>
      <c r="E74" s="900"/>
      <c r="F74" s="900"/>
      <c r="G74" s="901">
        <f>'2 уровень'!H558</f>
        <v>0</v>
      </c>
      <c r="H74" s="916">
        <f>'2 уровень'!I558</f>
        <v>0</v>
      </c>
      <c r="I74" s="916">
        <f>'2 уровень'!J558</f>
        <v>0</v>
      </c>
      <c r="J74" s="918">
        <f>'2 уровень'!K558</f>
        <v>0</v>
      </c>
      <c r="K74" s="918">
        <f>'2 уровень'!L558</f>
        <v>0</v>
      </c>
      <c r="L74" s="918">
        <f>'2 уровень'!M558</f>
        <v>0</v>
      </c>
      <c r="M74" s="918">
        <f>'2 уровень'!N558</f>
        <v>0</v>
      </c>
      <c r="N74" s="918">
        <f>'2 уровень'!O558</f>
        <v>0</v>
      </c>
      <c r="O74" s="918">
        <f>'2 уровень'!P558</f>
        <v>0</v>
      </c>
      <c r="P74" s="917">
        <f>'2 уровень'!Q558</f>
        <v>0</v>
      </c>
      <c r="Q74" s="917">
        <f>'2 уровень'!R558</f>
        <v>0</v>
      </c>
      <c r="R74" s="917">
        <f>'2 уровень'!S558</f>
        <v>0</v>
      </c>
      <c r="S74" s="917">
        <f>'2 уровень'!T558</f>
        <v>0</v>
      </c>
      <c r="T74" s="917">
        <f>'2 уровень'!U558</f>
        <v>0</v>
      </c>
      <c r="U74" s="1623">
        <f>'2 уровень'!V558</f>
        <v>0</v>
      </c>
      <c r="V74" s="917"/>
      <c r="W74" s="917"/>
      <c r="X74" s="1470"/>
      <c r="Y74" s="1470"/>
      <c r="Z74" s="1470"/>
      <c r="AA74" s="1470"/>
      <c r="AB74" s="1470"/>
      <c r="AC74" s="1470"/>
      <c r="AD74" s="1470"/>
      <c r="AE74" s="1470"/>
      <c r="AF74" s="1470"/>
      <c r="AG74" s="1470"/>
      <c r="AH74" s="1470"/>
      <c r="AI74" s="1470"/>
      <c r="AJ74" s="1470"/>
      <c r="AK74" s="1470"/>
      <c r="AL74" s="1470"/>
      <c r="AM74" s="1470"/>
      <c r="AN74" s="1470"/>
      <c r="AO74" s="1470"/>
      <c r="AP74" s="1470"/>
      <c r="AQ74" s="1470"/>
      <c r="AR74" s="1470"/>
      <c r="AS74" s="1470"/>
      <c r="AT74" s="1470"/>
      <c r="AU74" s="1470"/>
      <c r="AV74" s="1470"/>
      <c r="AW74" s="1470"/>
      <c r="AX74" s="1470"/>
      <c r="AY74" s="1470"/>
      <c r="AZ74" s="1470"/>
      <c r="BA74" s="1470"/>
      <c r="BB74" s="1470"/>
      <c r="BC74" s="1470"/>
      <c r="BD74" s="1470"/>
      <c r="BE74" s="1470"/>
      <c r="BF74" s="1470"/>
      <c r="BG74" s="1470"/>
      <c r="BH74" s="1470"/>
      <c r="BI74" s="1470"/>
      <c r="BJ74" s="1470"/>
      <c r="BK74" s="1470"/>
      <c r="BL74" s="1470"/>
      <c r="BM74" s="1470"/>
      <c r="BN74" s="1470"/>
      <c r="BO74" s="1470"/>
      <c r="BP74" s="1470"/>
      <c r="BQ74" s="1470"/>
      <c r="BR74" s="1470"/>
      <c r="BS74" s="1470"/>
      <c r="BT74" s="1470"/>
      <c r="BU74" s="1470"/>
      <c r="BV74" s="1470"/>
      <c r="BW74" s="1470"/>
      <c r="BX74" s="1470"/>
      <c r="BY74" s="1470"/>
      <c r="BZ74" s="1470"/>
      <c r="CA74" s="1470"/>
      <c r="CB74" s="1470"/>
      <c r="CC74" s="1470"/>
      <c r="CD74" s="1470"/>
      <c r="CE74" s="1470"/>
      <c r="CF74" s="1470"/>
      <c r="CG74" s="1470"/>
      <c r="CH74" s="1470"/>
      <c r="CI74" s="1470"/>
      <c r="CJ74" s="1470"/>
      <c r="CK74" s="1470"/>
      <c r="CL74" s="1470"/>
      <c r="CM74" s="1470"/>
      <c r="CN74" s="1470"/>
      <c r="CO74" s="1470"/>
      <c r="CP74" s="1470"/>
      <c r="CQ74" s="1470"/>
      <c r="CR74" s="1470"/>
      <c r="CS74" s="1470"/>
      <c r="CT74" s="1470"/>
      <c r="CU74" s="1470"/>
      <c r="CV74" s="1470"/>
      <c r="CW74" s="1470"/>
      <c r="CX74" s="1470"/>
      <c r="CY74" s="1470"/>
      <c r="CZ74" s="1470"/>
      <c r="DA74" s="1470"/>
      <c r="DB74" s="1470"/>
      <c r="DC74" s="1470"/>
      <c r="DD74" s="1470"/>
      <c r="DE74" s="1470"/>
      <c r="DF74" s="1470"/>
      <c r="DG74" s="1470"/>
      <c r="DH74" s="1470"/>
      <c r="DI74" s="1470"/>
      <c r="DJ74" s="1470"/>
      <c r="DK74" s="1470"/>
      <c r="DL74" s="1470"/>
      <c r="DM74" s="1470"/>
      <c r="DN74" s="1470"/>
      <c r="DO74" s="1470"/>
      <c r="DP74" s="1470"/>
      <c r="DQ74" s="1470"/>
      <c r="DR74" s="1470"/>
      <c r="DS74" s="1470"/>
      <c r="DT74" s="1470"/>
      <c r="DU74" s="1470"/>
      <c r="DV74" s="1470"/>
      <c r="DW74" s="1470"/>
      <c r="DX74" s="1470"/>
      <c r="DY74" s="1470"/>
      <c r="DZ74" s="1470"/>
      <c r="EA74" s="1470"/>
      <c r="EB74" s="1470"/>
      <c r="EC74" s="1470"/>
      <c r="ED74" s="1470"/>
      <c r="EE74" s="1470"/>
      <c r="EF74" s="1470"/>
      <c r="EG74" s="1470"/>
      <c r="EH74" s="1470"/>
      <c r="EI74" s="1470"/>
      <c r="EJ74" s="1470"/>
      <c r="EK74" s="1470"/>
      <c r="EL74" s="1470"/>
      <c r="EM74" s="1470"/>
      <c r="EN74" s="1470"/>
      <c r="EO74" s="1470"/>
      <c r="EP74" s="1470"/>
      <c r="EQ74" s="1470"/>
      <c r="ER74" s="1470"/>
      <c r="ES74" s="1470"/>
      <c r="ET74" s="1470"/>
      <c r="EU74" s="1470"/>
      <c r="EV74" s="1470"/>
      <c r="EW74" s="1470"/>
      <c r="EX74" s="1470"/>
      <c r="EY74" s="1470"/>
      <c r="EZ74" s="1470"/>
      <c r="FA74" s="1470"/>
      <c r="FB74" s="1470"/>
      <c r="FC74" s="1470"/>
      <c r="FD74" s="1470"/>
      <c r="FE74" s="1470"/>
      <c r="FF74" s="1470"/>
      <c r="FG74" s="1470"/>
      <c r="FH74" s="1470"/>
      <c r="FI74" s="1470"/>
      <c r="FJ74" s="1470"/>
      <c r="FK74" s="1470"/>
      <c r="FL74" s="1470"/>
      <c r="FM74" s="1470"/>
      <c r="FN74" s="1470"/>
      <c r="FO74" s="1470"/>
      <c r="FP74" s="1470"/>
      <c r="FQ74" s="1470"/>
      <c r="FR74" s="1470"/>
      <c r="FS74" s="1470"/>
      <c r="FT74" s="1470"/>
      <c r="FU74" s="1470"/>
      <c r="FV74" s="1470"/>
      <c r="FW74" s="1470"/>
      <c r="FX74" s="1470"/>
      <c r="FY74" s="1470"/>
      <c r="FZ74" s="1470"/>
      <c r="GA74" s="1470"/>
      <c r="GB74" s="1470"/>
      <c r="GC74" s="1470"/>
      <c r="GD74" s="1470"/>
      <c r="GE74" s="1470"/>
      <c r="GF74" s="1470"/>
    </row>
    <row r="75" spans="1:188" x14ac:dyDescent="0.25">
      <c r="B75" s="1042">
        <v>1</v>
      </c>
      <c r="C75" s="1092" t="s">
        <v>201</v>
      </c>
      <c r="D75" s="900">
        <f>'2 уровень'!E559</f>
        <v>918</v>
      </c>
      <c r="E75" s="900">
        <f>'2 уровень'!F559</f>
        <v>382</v>
      </c>
      <c r="F75" s="900">
        <f>'2 уровень'!G559</f>
        <v>307.5263157894737</v>
      </c>
      <c r="G75" s="901">
        <f>'2 уровень'!H559</f>
        <v>80.504271149076885</v>
      </c>
      <c r="H75" s="916">
        <f>'2 уровень'!I559</f>
        <v>0</v>
      </c>
      <c r="I75" s="916">
        <f>'2 уровень'!J559</f>
        <v>0</v>
      </c>
      <c r="J75" s="918">
        <f>'2 уровень'!K559</f>
        <v>0</v>
      </c>
      <c r="K75" s="918">
        <f>'2 уровень'!L559</f>
        <v>0</v>
      </c>
      <c r="L75" s="918">
        <f>'2 уровень'!M559</f>
        <v>0</v>
      </c>
      <c r="M75" s="918">
        <f>'2 уровень'!N559</f>
        <v>0</v>
      </c>
      <c r="N75" s="918">
        <f>'2 уровень'!O559</f>
        <v>0</v>
      </c>
      <c r="O75" s="918">
        <f>'2 уровень'!P559</f>
        <v>0</v>
      </c>
      <c r="P75" s="917">
        <f>'2 уровень'!Q559</f>
        <v>0</v>
      </c>
      <c r="Q75" s="917">
        <f>'2 уровень'!R559</f>
        <v>0</v>
      </c>
      <c r="R75" s="917">
        <f>'2 уровень'!S559</f>
        <v>0</v>
      </c>
      <c r="S75" s="917">
        <f>'2 уровень'!T559</f>
        <v>0</v>
      </c>
      <c r="T75" s="917">
        <f>'2 уровень'!U559</f>
        <v>0</v>
      </c>
      <c r="U75" s="1623">
        <f>'2 уровень'!V559</f>
        <v>0</v>
      </c>
      <c r="V75" s="917"/>
      <c r="W75" s="917"/>
      <c r="X75" s="1470"/>
      <c r="Y75" s="1470"/>
      <c r="Z75" s="1470"/>
      <c r="AA75" s="1470"/>
      <c r="AB75" s="1470"/>
      <c r="AC75" s="1470"/>
      <c r="AD75" s="1470"/>
      <c r="AE75" s="1470"/>
      <c r="AF75" s="1470"/>
      <c r="AG75" s="1470"/>
      <c r="AH75" s="1470"/>
      <c r="AI75" s="1470"/>
      <c r="AJ75" s="1470"/>
      <c r="AK75" s="1470"/>
      <c r="AL75" s="1470"/>
      <c r="AM75" s="1470"/>
      <c r="AN75" s="1470"/>
      <c r="AO75" s="1470"/>
      <c r="AP75" s="1470"/>
      <c r="AQ75" s="1470"/>
      <c r="AR75" s="1470"/>
      <c r="AS75" s="1470"/>
      <c r="AT75" s="1470"/>
      <c r="AU75" s="1470"/>
      <c r="AV75" s="1470"/>
      <c r="AW75" s="1470"/>
      <c r="AX75" s="1470"/>
      <c r="AY75" s="1470"/>
      <c r="AZ75" s="1470"/>
      <c r="BA75" s="1470"/>
      <c r="BB75" s="1470"/>
      <c r="BC75" s="1470"/>
      <c r="BD75" s="1470"/>
      <c r="BE75" s="1470"/>
      <c r="BF75" s="1470"/>
      <c r="BG75" s="1470"/>
      <c r="BH75" s="1470"/>
      <c r="BI75" s="1470"/>
      <c r="BJ75" s="1470"/>
      <c r="BK75" s="1470"/>
      <c r="BL75" s="1470"/>
      <c r="BM75" s="1470"/>
      <c r="BN75" s="1470"/>
      <c r="BO75" s="1470"/>
      <c r="BP75" s="1470"/>
      <c r="BQ75" s="1470"/>
      <c r="BR75" s="1470"/>
      <c r="BS75" s="1470"/>
      <c r="BT75" s="1470"/>
      <c r="BU75" s="1470"/>
      <c r="BV75" s="1470"/>
      <c r="BW75" s="1470"/>
      <c r="BX75" s="1470"/>
      <c r="BY75" s="1470"/>
      <c r="BZ75" s="1470"/>
      <c r="CA75" s="1470"/>
      <c r="CB75" s="1470"/>
      <c r="CC75" s="1470"/>
      <c r="CD75" s="1470"/>
      <c r="CE75" s="1470"/>
      <c r="CF75" s="1470"/>
      <c r="CG75" s="1470"/>
      <c r="CH75" s="1470"/>
      <c r="CI75" s="1470"/>
      <c r="CJ75" s="1470"/>
      <c r="CK75" s="1470"/>
      <c r="CL75" s="1470"/>
      <c r="CM75" s="1470"/>
      <c r="CN75" s="1470"/>
      <c r="CO75" s="1470"/>
      <c r="CP75" s="1470"/>
      <c r="CQ75" s="1470"/>
      <c r="CR75" s="1470"/>
      <c r="CS75" s="1470"/>
      <c r="CT75" s="1470"/>
      <c r="CU75" s="1470"/>
      <c r="CV75" s="1470"/>
      <c r="CW75" s="1470"/>
      <c r="CX75" s="1470"/>
      <c r="CY75" s="1470"/>
      <c r="CZ75" s="1470"/>
      <c r="DA75" s="1470"/>
      <c r="DB75" s="1470"/>
      <c r="DC75" s="1470"/>
      <c r="DD75" s="1470"/>
      <c r="DE75" s="1470"/>
      <c r="DF75" s="1470"/>
      <c r="DG75" s="1470"/>
      <c r="DH75" s="1470"/>
      <c r="DI75" s="1470"/>
      <c r="DJ75" s="1470"/>
      <c r="DK75" s="1470"/>
      <c r="DL75" s="1470"/>
      <c r="DM75" s="1470"/>
      <c r="DN75" s="1470"/>
      <c r="DO75" s="1470"/>
      <c r="DP75" s="1470"/>
      <c r="DQ75" s="1470"/>
      <c r="DR75" s="1470"/>
      <c r="DS75" s="1470"/>
      <c r="DT75" s="1470"/>
      <c r="DU75" s="1470"/>
      <c r="DV75" s="1470"/>
      <c r="DW75" s="1470"/>
      <c r="DX75" s="1470"/>
      <c r="DY75" s="1470"/>
      <c r="DZ75" s="1470"/>
      <c r="EA75" s="1470"/>
      <c r="EB75" s="1470"/>
      <c r="EC75" s="1470"/>
      <c r="ED75" s="1470"/>
      <c r="EE75" s="1470"/>
      <c r="EF75" s="1470"/>
      <c r="EG75" s="1470"/>
      <c r="EH75" s="1470"/>
      <c r="EI75" s="1470"/>
      <c r="EJ75" s="1470"/>
      <c r="EK75" s="1470"/>
      <c r="EL75" s="1470"/>
      <c r="EM75" s="1470"/>
      <c r="EN75" s="1470"/>
      <c r="EO75" s="1470"/>
      <c r="EP75" s="1470"/>
      <c r="EQ75" s="1470"/>
      <c r="ER75" s="1470"/>
      <c r="ES75" s="1470"/>
      <c r="ET75" s="1470"/>
      <c r="EU75" s="1470"/>
      <c r="EV75" s="1470"/>
      <c r="EW75" s="1470"/>
      <c r="EX75" s="1470"/>
      <c r="EY75" s="1470"/>
      <c r="EZ75" s="1470"/>
      <c r="FA75" s="1470"/>
      <c r="FB75" s="1470"/>
      <c r="FC75" s="1470"/>
      <c r="FD75" s="1470"/>
      <c r="FE75" s="1470"/>
      <c r="FF75" s="1470"/>
      <c r="FG75" s="1470"/>
      <c r="FH75" s="1470"/>
      <c r="FI75" s="1470"/>
      <c r="FJ75" s="1470"/>
      <c r="FK75" s="1470"/>
      <c r="FL75" s="1470"/>
      <c r="FM75" s="1470"/>
      <c r="FN75" s="1470"/>
      <c r="FO75" s="1470"/>
      <c r="FP75" s="1470"/>
      <c r="FQ75" s="1470"/>
      <c r="FR75" s="1470"/>
      <c r="FS75" s="1470"/>
      <c r="FT75" s="1470"/>
      <c r="FU75" s="1470"/>
      <c r="FV75" s="1470"/>
      <c r="FW75" s="1470"/>
      <c r="FX75" s="1470"/>
      <c r="FY75" s="1470"/>
      <c r="FZ75" s="1470"/>
      <c r="GA75" s="1470"/>
      <c r="GB75" s="1470"/>
      <c r="GC75" s="1470"/>
      <c r="GD75" s="1470"/>
      <c r="GE75" s="1470"/>
      <c r="GF75" s="1470"/>
    </row>
    <row r="76" spans="1:188" x14ac:dyDescent="0.25">
      <c r="B76" s="1042">
        <v>1</v>
      </c>
      <c r="C76" s="1092" t="s">
        <v>428</v>
      </c>
      <c r="D76" s="900">
        <f>'2 уровень'!E560</f>
        <v>0</v>
      </c>
      <c r="E76" s="900">
        <f>'2 уровень'!F560</f>
        <v>0</v>
      </c>
      <c r="F76" s="900">
        <f>'2 уровень'!G560</f>
        <v>21</v>
      </c>
      <c r="G76" s="901" t="e">
        <f>'2 уровень'!H560</f>
        <v>#DIV/0!</v>
      </c>
      <c r="H76" s="916">
        <f>'2 уровень'!I560</f>
        <v>0</v>
      </c>
      <c r="I76" s="916">
        <f>'2 уровень'!J560</f>
        <v>0</v>
      </c>
      <c r="J76" s="918">
        <f>'2 уровень'!K560</f>
        <v>0</v>
      </c>
      <c r="K76" s="918">
        <f>'2 уровень'!L560</f>
        <v>0</v>
      </c>
      <c r="L76" s="918">
        <f>'2 уровень'!M560</f>
        <v>0</v>
      </c>
      <c r="M76" s="918">
        <f>'2 уровень'!N560</f>
        <v>0</v>
      </c>
      <c r="N76" s="918">
        <f>'2 уровень'!O560</f>
        <v>0</v>
      </c>
      <c r="O76" s="918">
        <f>'2 уровень'!P560</f>
        <v>0</v>
      </c>
      <c r="P76" s="917">
        <f>'2 уровень'!Q560</f>
        <v>0</v>
      </c>
      <c r="Q76" s="917">
        <f>'2 уровень'!R560</f>
        <v>0</v>
      </c>
      <c r="R76" s="917">
        <f>'2 уровень'!S560</f>
        <v>0</v>
      </c>
      <c r="S76" s="917">
        <f>'2 уровень'!T560</f>
        <v>0</v>
      </c>
      <c r="T76" s="917">
        <f>'2 уровень'!U560</f>
        <v>0</v>
      </c>
      <c r="U76" s="1623">
        <f>'2 уровень'!V560</f>
        <v>0</v>
      </c>
      <c r="V76" s="917"/>
      <c r="W76" s="917"/>
      <c r="X76" s="1470"/>
      <c r="Y76" s="1470"/>
      <c r="Z76" s="1470"/>
      <c r="AA76" s="1470"/>
      <c r="AB76" s="1470"/>
      <c r="AC76" s="1470"/>
      <c r="AD76" s="1470"/>
      <c r="AE76" s="1470"/>
      <c r="AF76" s="1470"/>
      <c r="AG76" s="1470"/>
      <c r="AH76" s="1470"/>
      <c r="AI76" s="1470"/>
      <c r="AJ76" s="1470"/>
      <c r="AK76" s="1470"/>
      <c r="AL76" s="1470"/>
      <c r="AM76" s="1470"/>
      <c r="AN76" s="1470"/>
      <c r="AO76" s="1470"/>
      <c r="AP76" s="1470"/>
      <c r="AQ76" s="1470"/>
      <c r="AR76" s="1470"/>
      <c r="AS76" s="1470"/>
      <c r="AT76" s="1470"/>
      <c r="AU76" s="1470"/>
      <c r="AV76" s="1470"/>
      <c r="AW76" s="1470"/>
      <c r="AX76" s="1470"/>
      <c r="AY76" s="1470"/>
      <c r="AZ76" s="1470"/>
      <c r="BA76" s="1470"/>
      <c r="BB76" s="1470"/>
      <c r="BC76" s="1470"/>
      <c r="BD76" s="1470"/>
      <c r="BE76" s="1470"/>
      <c r="BF76" s="1470"/>
      <c r="BG76" s="1470"/>
      <c r="BH76" s="1470"/>
      <c r="BI76" s="1470"/>
      <c r="BJ76" s="1470"/>
      <c r="BK76" s="1470"/>
      <c r="BL76" s="1470"/>
      <c r="BM76" s="1470"/>
      <c r="BN76" s="1470"/>
      <c r="BO76" s="1470"/>
      <c r="BP76" s="1470"/>
      <c r="BQ76" s="1470"/>
      <c r="BR76" s="1470"/>
      <c r="BS76" s="1470"/>
      <c r="BT76" s="1470"/>
      <c r="BU76" s="1470"/>
      <c r="BV76" s="1470"/>
      <c r="BW76" s="1470"/>
      <c r="BX76" s="1470"/>
      <c r="BY76" s="1470"/>
      <c r="BZ76" s="1470"/>
      <c r="CA76" s="1470"/>
      <c r="CB76" s="1470"/>
      <c r="CC76" s="1470"/>
      <c r="CD76" s="1470"/>
      <c r="CE76" s="1470"/>
      <c r="CF76" s="1470"/>
      <c r="CG76" s="1470"/>
      <c r="CH76" s="1470"/>
      <c r="CI76" s="1470"/>
      <c r="CJ76" s="1470"/>
      <c r="CK76" s="1470"/>
      <c r="CL76" s="1470"/>
      <c r="CM76" s="1470"/>
      <c r="CN76" s="1470"/>
      <c r="CO76" s="1470"/>
      <c r="CP76" s="1470"/>
      <c r="CQ76" s="1470"/>
      <c r="CR76" s="1470"/>
      <c r="CS76" s="1470"/>
      <c r="CT76" s="1470"/>
      <c r="CU76" s="1470"/>
      <c r="CV76" s="1470"/>
      <c r="CW76" s="1470"/>
      <c r="CX76" s="1470"/>
      <c r="CY76" s="1470"/>
      <c r="CZ76" s="1470"/>
      <c r="DA76" s="1470"/>
      <c r="DB76" s="1470"/>
      <c r="DC76" s="1470"/>
      <c r="DD76" s="1470"/>
      <c r="DE76" s="1470"/>
      <c r="DF76" s="1470"/>
      <c r="DG76" s="1470"/>
      <c r="DH76" s="1470"/>
      <c r="DI76" s="1470"/>
      <c r="DJ76" s="1470"/>
      <c r="DK76" s="1470"/>
      <c r="DL76" s="1470"/>
      <c r="DM76" s="1470"/>
      <c r="DN76" s="1470"/>
      <c r="DO76" s="1470"/>
      <c r="DP76" s="1470"/>
      <c r="DQ76" s="1470"/>
      <c r="DR76" s="1470"/>
      <c r="DS76" s="1470"/>
      <c r="DT76" s="1470"/>
      <c r="DU76" s="1470"/>
      <c r="DV76" s="1470"/>
      <c r="DW76" s="1470"/>
      <c r="DX76" s="1470"/>
      <c r="DY76" s="1470"/>
      <c r="DZ76" s="1470"/>
      <c r="EA76" s="1470"/>
      <c r="EB76" s="1470"/>
      <c r="EC76" s="1470"/>
      <c r="ED76" s="1470"/>
      <c r="EE76" s="1470"/>
      <c r="EF76" s="1470"/>
      <c r="EG76" s="1470"/>
      <c r="EH76" s="1470"/>
      <c r="EI76" s="1470"/>
      <c r="EJ76" s="1470"/>
      <c r="EK76" s="1470"/>
      <c r="EL76" s="1470"/>
      <c r="EM76" s="1470"/>
      <c r="EN76" s="1470"/>
      <c r="EO76" s="1470"/>
      <c r="EP76" s="1470"/>
      <c r="EQ76" s="1470"/>
      <c r="ER76" s="1470"/>
      <c r="ES76" s="1470"/>
      <c r="ET76" s="1470"/>
      <c r="EU76" s="1470"/>
      <c r="EV76" s="1470"/>
      <c r="EW76" s="1470"/>
      <c r="EX76" s="1470"/>
      <c r="EY76" s="1470"/>
      <c r="EZ76" s="1470"/>
      <c r="FA76" s="1470"/>
      <c r="FB76" s="1470"/>
      <c r="FC76" s="1470"/>
      <c r="FD76" s="1470"/>
      <c r="FE76" s="1470"/>
      <c r="FF76" s="1470"/>
      <c r="FG76" s="1470"/>
      <c r="FH76" s="1470"/>
      <c r="FI76" s="1470"/>
      <c r="FJ76" s="1470"/>
      <c r="FK76" s="1470"/>
      <c r="FL76" s="1470"/>
      <c r="FM76" s="1470"/>
      <c r="FN76" s="1470"/>
      <c r="FO76" s="1470"/>
      <c r="FP76" s="1470"/>
      <c r="FQ76" s="1470"/>
      <c r="FR76" s="1470"/>
      <c r="FS76" s="1470"/>
      <c r="FT76" s="1470"/>
      <c r="FU76" s="1470"/>
      <c r="FV76" s="1470"/>
      <c r="FW76" s="1470"/>
      <c r="FX76" s="1470"/>
      <c r="FY76" s="1470"/>
      <c r="FZ76" s="1470"/>
      <c r="GA76" s="1470"/>
      <c r="GB76" s="1470"/>
      <c r="GC76" s="1470"/>
      <c r="GD76" s="1470"/>
      <c r="GE76" s="1470"/>
      <c r="GF76" s="1470"/>
    </row>
    <row r="77" spans="1:188" x14ac:dyDescent="0.25">
      <c r="B77" s="1042">
        <v>1</v>
      </c>
      <c r="C77" s="1092" t="s">
        <v>309</v>
      </c>
      <c r="D77" s="900">
        <f>'2 уровень'!E561</f>
        <v>115</v>
      </c>
      <c r="E77" s="900">
        <f>'2 уровень'!F561</f>
        <v>48</v>
      </c>
      <c r="F77" s="900">
        <f>'2 уровень'!G561</f>
        <v>41</v>
      </c>
      <c r="G77" s="901">
        <f>'2 уровень'!H561</f>
        <v>85.416666666666657</v>
      </c>
      <c r="H77" s="916">
        <f>'2 уровень'!I561</f>
        <v>0</v>
      </c>
      <c r="I77" s="916">
        <f>'2 уровень'!J561</f>
        <v>0</v>
      </c>
      <c r="J77" s="918">
        <f>'2 уровень'!K561</f>
        <v>0</v>
      </c>
      <c r="K77" s="918">
        <f>'2 уровень'!L561</f>
        <v>0</v>
      </c>
      <c r="L77" s="918">
        <f>'2 уровень'!M561</f>
        <v>0</v>
      </c>
      <c r="M77" s="918">
        <f>'2 уровень'!N561</f>
        <v>0</v>
      </c>
      <c r="N77" s="918">
        <f>'2 уровень'!O561</f>
        <v>0</v>
      </c>
      <c r="O77" s="918">
        <f>'2 уровень'!P561</f>
        <v>0</v>
      </c>
      <c r="P77" s="917">
        <f>'2 уровень'!Q561</f>
        <v>0</v>
      </c>
      <c r="Q77" s="917">
        <f>'2 уровень'!R561</f>
        <v>0</v>
      </c>
      <c r="R77" s="917">
        <f>'2 уровень'!S561</f>
        <v>0</v>
      </c>
      <c r="S77" s="917">
        <f>'2 уровень'!T561</f>
        <v>0</v>
      </c>
      <c r="T77" s="917">
        <f>'2 уровень'!U561</f>
        <v>0</v>
      </c>
      <c r="U77" s="1623">
        <f>'2 уровень'!V561</f>
        <v>0</v>
      </c>
      <c r="V77" s="917"/>
      <c r="W77" s="917"/>
      <c r="X77" s="1470"/>
      <c r="Y77" s="1470"/>
      <c r="Z77" s="1470"/>
      <c r="AA77" s="1470"/>
      <c r="AB77" s="1470"/>
      <c r="AC77" s="1470"/>
      <c r="AD77" s="1470"/>
      <c r="AE77" s="1470"/>
      <c r="AF77" s="1470"/>
      <c r="AG77" s="1470"/>
      <c r="AH77" s="1470"/>
      <c r="AI77" s="1470"/>
      <c r="AJ77" s="1470"/>
      <c r="AK77" s="1470"/>
      <c r="AL77" s="1470"/>
      <c r="AM77" s="1470"/>
      <c r="AN77" s="1470"/>
      <c r="AO77" s="1470"/>
      <c r="AP77" s="1470"/>
      <c r="AQ77" s="1470"/>
      <c r="AR77" s="1470"/>
      <c r="AS77" s="1470"/>
      <c r="AT77" s="1470"/>
      <c r="AU77" s="1470"/>
      <c r="AV77" s="1470"/>
      <c r="AW77" s="1470"/>
      <c r="AX77" s="1470"/>
      <c r="AY77" s="1470"/>
      <c r="AZ77" s="1470"/>
      <c r="BA77" s="1470"/>
      <c r="BB77" s="1470"/>
      <c r="BC77" s="1470"/>
      <c r="BD77" s="1470"/>
      <c r="BE77" s="1470"/>
      <c r="BF77" s="1470"/>
      <c r="BG77" s="1470"/>
      <c r="BH77" s="1470"/>
      <c r="BI77" s="1470"/>
      <c r="BJ77" s="1470"/>
      <c r="BK77" s="1470"/>
      <c r="BL77" s="1470"/>
      <c r="BM77" s="1470"/>
      <c r="BN77" s="1470"/>
      <c r="BO77" s="1470"/>
      <c r="BP77" s="1470"/>
      <c r="BQ77" s="1470"/>
      <c r="BR77" s="1470"/>
      <c r="BS77" s="1470"/>
      <c r="BT77" s="1470"/>
      <c r="BU77" s="1470"/>
      <c r="BV77" s="1470"/>
      <c r="BW77" s="1470"/>
      <c r="BX77" s="1470"/>
      <c r="BY77" s="1470"/>
      <c r="BZ77" s="1470"/>
      <c r="CA77" s="1470"/>
      <c r="CB77" s="1470"/>
      <c r="CC77" s="1470"/>
      <c r="CD77" s="1470"/>
      <c r="CE77" s="1470"/>
      <c r="CF77" s="1470"/>
      <c r="CG77" s="1470"/>
      <c r="CH77" s="1470"/>
      <c r="CI77" s="1470"/>
      <c r="CJ77" s="1470"/>
      <c r="CK77" s="1470"/>
      <c r="CL77" s="1470"/>
      <c r="CM77" s="1470"/>
      <c r="CN77" s="1470"/>
      <c r="CO77" s="1470"/>
      <c r="CP77" s="1470"/>
      <c r="CQ77" s="1470"/>
      <c r="CR77" s="1470"/>
      <c r="CS77" s="1470"/>
      <c r="CT77" s="1470"/>
      <c r="CU77" s="1470"/>
      <c r="CV77" s="1470"/>
      <c r="CW77" s="1470"/>
      <c r="CX77" s="1470"/>
      <c r="CY77" s="1470"/>
      <c r="CZ77" s="1470"/>
      <c r="DA77" s="1470"/>
      <c r="DB77" s="1470"/>
      <c r="DC77" s="1470"/>
      <c r="DD77" s="1470"/>
      <c r="DE77" s="1470"/>
      <c r="DF77" s="1470"/>
      <c r="DG77" s="1470"/>
      <c r="DH77" s="1470"/>
      <c r="DI77" s="1470"/>
      <c r="DJ77" s="1470"/>
      <c r="DK77" s="1470"/>
      <c r="DL77" s="1470"/>
      <c r="DM77" s="1470"/>
      <c r="DN77" s="1470"/>
      <c r="DO77" s="1470"/>
      <c r="DP77" s="1470"/>
      <c r="DQ77" s="1470"/>
      <c r="DR77" s="1470"/>
      <c r="DS77" s="1470"/>
      <c r="DT77" s="1470"/>
      <c r="DU77" s="1470"/>
      <c r="DV77" s="1470"/>
      <c r="DW77" s="1470"/>
      <c r="DX77" s="1470"/>
      <c r="DY77" s="1470"/>
      <c r="DZ77" s="1470"/>
      <c r="EA77" s="1470"/>
      <c r="EB77" s="1470"/>
      <c r="EC77" s="1470"/>
      <c r="ED77" s="1470"/>
      <c r="EE77" s="1470"/>
      <c r="EF77" s="1470"/>
      <c r="EG77" s="1470"/>
      <c r="EH77" s="1470"/>
      <c r="EI77" s="1470"/>
      <c r="EJ77" s="1470"/>
      <c r="EK77" s="1470"/>
      <c r="EL77" s="1470"/>
      <c r="EM77" s="1470"/>
      <c r="EN77" s="1470"/>
      <c r="EO77" s="1470"/>
      <c r="EP77" s="1470"/>
      <c r="EQ77" s="1470"/>
      <c r="ER77" s="1470"/>
      <c r="ES77" s="1470"/>
      <c r="ET77" s="1470"/>
      <c r="EU77" s="1470"/>
      <c r="EV77" s="1470"/>
      <c r="EW77" s="1470"/>
      <c r="EX77" s="1470"/>
      <c r="EY77" s="1470"/>
      <c r="EZ77" s="1470"/>
      <c r="FA77" s="1470"/>
      <c r="FB77" s="1470"/>
      <c r="FC77" s="1470"/>
      <c r="FD77" s="1470"/>
      <c r="FE77" s="1470"/>
      <c r="FF77" s="1470"/>
      <c r="FG77" s="1470"/>
      <c r="FH77" s="1470"/>
      <c r="FI77" s="1470"/>
      <c r="FJ77" s="1470"/>
      <c r="FK77" s="1470"/>
      <c r="FL77" s="1470"/>
      <c r="FM77" s="1470"/>
      <c r="FN77" s="1470"/>
      <c r="FO77" s="1470"/>
      <c r="FP77" s="1470"/>
      <c r="FQ77" s="1470"/>
      <c r="FR77" s="1470"/>
      <c r="FS77" s="1470"/>
      <c r="FT77" s="1470"/>
      <c r="FU77" s="1470"/>
      <c r="FV77" s="1470"/>
      <c r="FW77" s="1470"/>
      <c r="FX77" s="1470"/>
      <c r="FY77" s="1470"/>
      <c r="FZ77" s="1470"/>
      <c r="GA77" s="1470"/>
      <c r="GB77" s="1470"/>
      <c r="GC77" s="1470"/>
      <c r="GD77" s="1470"/>
      <c r="GE77" s="1470"/>
      <c r="GF77" s="1470"/>
    </row>
    <row r="78" spans="1:188" ht="30" x14ac:dyDescent="0.25">
      <c r="B78" s="1042">
        <v>1</v>
      </c>
      <c r="C78" s="1092" t="s">
        <v>314</v>
      </c>
      <c r="D78" s="900">
        <f>'2 уровень'!E562</f>
        <v>102</v>
      </c>
      <c r="E78" s="900">
        <f>'2 уровень'!F562</f>
        <v>42</v>
      </c>
      <c r="F78" s="900">
        <f>'2 уровень'!G562</f>
        <v>23</v>
      </c>
      <c r="G78" s="901">
        <f>'2 уровень'!H562</f>
        <v>54.761904761904766</v>
      </c>
      <c r="H78" s="916">
        <f>'2 уровень'!I562</f>
        <v>0</v>
      </c>
      <c r="I78" s="916">
        <f>'2 уровень'!J562</f>
        <v>0</v>
      </c>
      <c r="J78" s="918">
        <f>'2 уровень'!K562</f>
        <v>0</v>
      </c>
      <c r="K78" s="918">
        <f>'2 уровень'!L562</f>
        <v>0</v>
      </c>
      <c r="L78" s="918">
        <f>'2 уровень'!M562</f>
        <v>0</v>
      </c>
      <c r="M78" s="918">
        <f>'2 уровень'!N562</f>
        <v>0</v>
      </c>
      <c r="N78" s="918">
        <f>'2 уровень'!O562</f>
        <v>0</v>
      </c>
      <c r="O78" s="918">
        <f>'2 уровень'!P562</f>
        <v>0</v>
      </c>
      <c r="P78" s="917">
        <f>'2 уровень'!Q562</f>
        <v>0</v>
      </c>
      <c r="Q78" s="917">
        <f>'2 уровень'!R562</f>
        <v>0</v>
      </c>
      <c r="R78" s="917">
        <f>'2 уровень'!S562</f>
        <v>0</v>
      </c>
      <c r="S78" s="917">
        <f>'2 уровень'!T562</f>
        <v>0</v>
      </c>
      <c r="T78" s="917">
        <f>'2 уровень'!U562</f>
        <v>0</v>
      </c>
      <c r="U78" s="1623">
        <f>'2 уровень'!V562</f>
        <v>0</v>
      </c>
      <c r="V78" s="917"/>
      <c r="W78" s="917"/>
      <c r="X78" s="1470"/>
      <c r="Y78" s="1470"/>
      <c r="Z78" s="1470"/>
      <c r="AA78" s="1470"/>
      <c r="AB78" s="1470"/>
      <c r="AC78" s="1470"/>
      <c r="AD78" s="1470"/>
      <c r="AE78" s="1470"/>
      <c r="AF78" s="1470"/>
      <c r="AG78" s="1470"/>
      <c r="AH78" s="1470"/>
      <c r="AI78" s="1470"/>
      <c r="AJ78" s="1470"/>
      <c r="AK78" s="1470"/>
      <c r="AL78" s="1470"/>
      <c r="AM78" s="1470"/>
      <c r="AN78" s="1470"/>
      <c r="AO78" s="1470"/>
      <c r="AP78" s="1470"/>
      <c r="AQ78" s="1470"/>
      <c r="AR78" s="1470"/>
      <c r="AS78" s="1470"/>
      <c r="AT78" s="1470"/>
      <c r="AU78" s="1470"/>
      <c r="AV78" s="1470"/>
      <c r="AW78" s="1470"/>
      <c r="AX78" s="1470"/>
      <c r="AY78" s="1470"/>
      <c r="AZ78" s="1470"/>
      <c r="BA78" s="1470"/>
      <c r="BB78" s="1470"/>
      <c r="BC78" s="1470"/>
      <c r="BD78" s="1470"/>
      <c r="BE78" s="1470"/>
      <c r="BF78" s="1470"/>
      <c r="BG78" s="1470"/>
      <c r="BH78" s="1470"/>
      <c r="BI78" s="1470"/>
      <c r="BJ78" s="1470"/>
      <c r="BK78" s="1470"/>
      <c r="BL78" s="1470"/>
      <c r="BM78" s="1470"/>
      <c r="BN78" s="1470"/>
      <c r="BO78" s="1470"/>
      <c r="BP78" s="1470"/>
      <c r="BQ78" s="1470"/>
      <c r="BR78" s="1470"/>
      <c r="BS78" s="1470"/>
      <c r="BT78" s="1470"/>
      <c r="BU78" s="1470"/>
      <c r="BV78" s="1470"/>
      <c r="BW78" s="1470"/>
      <c r="BX78" s="1470"/>
      <c r="BY78" s="1470"/>
      <c r="BZ78" s="1470"/>
      <c r="CA78" s="1470"/>
      <c r="CB78" s="1470"/>
      <c r="CC78" s="1470"/>
      <c r="CD78" s="1470"/>
      <c r="CE78" s="1470"/>
      <c r="CF78" s="1470"/>
      <c r="CG78" s="1470"/>
      <c r="CH78" s="1470"/>
      <c r="CI78" s="1470"/>
      <c r="CJ78" s="1470"/>
      <c r="CK78" s="1470"/>
      <c r="CL78" s="1470"/>
      <c r="CM78" s="1470"/>
      <c r="CN78" s="1470"/>
      <c r="CO78" s="1470"/>
      <c r="CP78" s="1470"/>
      <c r="CQ78" s="1470"/>
      <c r="CR78" s="1470"/>
      <c r="CS78" s="1470"/>
      <c r="CT78" s="1470"/>
      <c r="CU78" s="1470"/>
      <c r="CV78" s="1470"/>
      <c r="CW78" s="1470"/>
      <c r="CX78" s="1470"/>
      <c r="CY78" s="1470"/>
      <c r="CZ78" s="1470"/>
      <c r="DA78" s="1470"/>
      <c r="DB78" s="1470"/>
      <c r="DC78" s="1470"/>
      <c r="DD78" s="1470"/>
      <c r="DE78" s="1470"/>
      <c r="DF78" s="1470"/>
      <c r="DG78" s="1470"/>
      <c r="DH78" s="1470"/>
      <c r="DI78" s="1470"/>
      <c r="DJ78" s="1470"/>
      <c r="DK78" s="1470"/>
      <c r="DL78" s="1470"/>
      <c r="DM78" s="1470"/>
      <c r="DN78" s="1470"/>
      <c r="DO78" s="1470"/>
      <c r="DP78" s="1470"/>
      <c r="DQ78" s="1470"/>
      <c r="DR78" s="1470"/>
      <c r="DS78" s="1470"/>
      <c r="DT78" s="1470"/>
      <c r="DU78" s="1470"/>
      <c r="DV78" s="1470"/>
      <c r="DW78" s="1470"/>
      <c r="DX78" s="1470"/>
      <c r="DY78" s="1470"/>
      <c r="DZ78" s="1470"/>
      <c r="EA78" s="1470"/>
      <c r="EB78" s="1470"/>
      <c r="EC78" s="1470"/>
      <c r="ED78" s="1470"/>
      <c r="EE78" s="1470"/>
      <c r="EF78" s="1470"/>
      <c r="EG78" s="1470"/>
      <c r="EH78" s="1470"/>
      <c r="EI78" s="1470"/>
      <c r="EJ78" s="1470"/>
      <c r="EK78" s="1470"/>
      <c r="EL78" s="1470"/>
      <c r="EM78" s="1470"/>
      <c r="EN78" s="1470"/>
      <c r="EO78" s="1470"/>
      <c r="EP78" s="1470"/>
      <c r="EQ78" s="1470"/>
      <c r="ER78" s="1470"/>
      <c r="ES78" s="1470"/>
      <c r="ET78" s="1470"/>
      <c r="EU78" s="1470"/>
      <c r="EV78" s="1470"/>
      <c r="EW78" s="1470"/>
      <c r="EX78" s="1470"/>
      <c r="EY78" s="1470"/>
      <c r="EZ78" s="1470"/>
      <c r="FA78" s="1470"/>
      <c r="FB78" s="1470"/>
      <c r="FC78" s="1470"/>
      <c r="FD78" s="1470"/>
      <c r="FE78" s="1470"/>
      <c r="FF78" s="1470"/>
      <c r="FG78" s="1470"/>
      <c r="FH78" s="1470"/>
      <c r="FI78" s="1470"/>
      <c r="FJ78" s="1470"/>
      <c r="FK78" s="1470"/>
      <c r="FL78" s="1470"/>
      <c r="FM78" s="1470"/>
      <c r="FN78" s="1470"/>
      <c r="FO78" s="1470"/>
      <c r="FP78" s="1470"/>
      <c r="FQ78" s="1470"/>
      <c r="FR78" s="1470"/>
      <c r="FS78" s="1470"/>
      <c r="FT78" s="1470"/>
      <c r="FU78" s="1470"/>
      <c r="FV78" s="1470"/>
      <c r="FW78" s="1470"/>
      <c r="FX78" s="1470"/>
      <c r="FY78" s="1470"/>
      <c r="FZ78" s="1470"/>
      <c r="GA78" s="1470"/>
      <c r="GB78" s="1470"/>
      <c r="GC78" s="1470"/>
      <c r="GD78" s="1470"/>
      <c r="GE78" s="1470"/>
      <c r="GF78" s="1470"/>
    </row>
    <row r="79" spans="1:188" ht="30" x14ac:dyDescent="0.25">
      <c r="B79" s="1042">
        <v>1</v>
      </c>
      <c r="C79" s="1092" t="s">
        <v>315</v>
      </c>
      <c r="D79" s="900">
        <f>'2 уровень'!E563</f>
        <v>86</v>
      </c>
      <c r="E79" s="900">
        <f>'2 уровень'!F563</f>
        <v>35</v>
      </c>
      <c r="F79" s="900">
        <f>'2 уровень'!G563</f>
        <v>21</v>
      </c>
      <c r="G79" s="901">
        <f>'2 уровень'!H563</f>
        <v>60</v>
      </c>
      <c r="H79" s="916">
        <f>'2 уровень'!I563</f>
        <v>0</v>
      </c>
      <c r="I79" s="916">
        <f>'2 уровень'!J563</f>
        <v>0</v>
      </c>
      <c r="J79" s="918">
        <f>'2 уровень'!K563</f>
        <v>0</v>
      </c>
      <c r="K79" s="918">
        <f>'2 уровень'!L563</f>
        <v>0</v>
      </c>
      <c r="L79" s="918">
        <f>'2 уровень'!M563</f>
        <v>0</v>
      </c>
      <c r="M79" s="918">
        <f>'2 уровень'!N563</f>
        <v>0</v>
      </c>
      <c r="N79" s="918">
        <f>'2 уровень'!O563</f>
        <v>0</v>
      </c>
      <c r="O79" s="918">
        <f>'2 уровень'!P563</f>
        <v>0</v>
      </c>
      <c r="P79" s="917">
        <f>'2 уровень'!Q563</f>
        <v>0</v>
      </c>
      <c r="Q79" s="917">
        <f>'2 уровень'!R563</f>
        <v>0</v>
      </c>
      <c r="R79" s="917">
        <f>'2 уровень'!S563</f>
        <v>0</v>
      </c>
      <c r="S79" s="917">
        <f>'2 уровень'!T563</f>
        <v>0</v>
      </c>
      <c r="T79" s="917">
        <f>'2 уровень'!U563</f>
        <v>0</v>
      </c>
      <c r="U79" s="1623">
        <f>'2 уровень'!V563</f>
        <v>0</v>
      </c>
      <c r="V79" s="917"/>
      <c r="W79" s="917"/>
      <c r="X79" s="1470"/>
      <c r="Y79" s="1470"/>
      <c r="Z79" s="1470"/>
      <c r="AA79" s="1470"/>
      <c r="AB79" s="1470"/>
      <c r="AC79" s="1470"/>
      <c r="AD79" s="1470"/>
      <c r="AE79" s="1470"/>
      <c r="AF79" s="1470"/>
      <c r="AG79" s="1470"/>
      <c r="AH79" s="1470"/>
      <c r="AI79" s="1470"/>
      <c r="AJ79" s="1470"/>
      <c r="AK79" s="1470"/>
      <c r="AL79" s="1470"/>
      <c r="AM79" s="1470"/>
      <c r="AN79" s="1470"/>
      <c r="AO79" s="1470"/>
      <c r="AP79" s="1470"/>
      <c r="AQ79" s="1470"/>
      <c r="AR79" s="1470"/>
      <c r="AS79" s="1470"/>
      <c r="AT79" s="1470"/>
      <c r="AU79" s="1470"/>
      <c r="AV79" s="1470"/>
      <c r="AW79" s="1470"/>
      <c r="AX79" s="1470"/>
      <c r="AY79" s="1470"/>
      <c r="AZ79" s="1470"/>
      <c r="BA79" s="1470"/>
      <c r="BB79" s="1470"/>
      <c r="BC79" s="1470"/>
      <c r="BD79" s="1470"/>
      <c r="BE79" s="1470"/>
      <c r="BF79" s="1470"/>
      <c r="BG79" s="1470"/>
      <c r="BH79" s="1470"/>
      <c r="BI79" s="1470"/>
      <c r="BJ79" s="1470"/>
      <c r="BK79" s="1470"/>
      <c r="BL79" s="1470"/>
      <c r="BM79" s="1470"/>
      <c r="BN79" s="1470"/>
      <c r="BO79" s="1470"/>
      <c r="BP79" s="1470"/>
      <c r="BQ79" s="1470"/>
      <c r="BR79" s="1470"/>
      <c r="BS79" s="1470"/>
      <c r="BT79" s="1470"/>
      <c r="BU79" s="1470"/>
      <c r="BV79" s="1470"/>
      <c r="BW79" s="1470"/>
      <c r="BX79" s="1470"/>
      <c r="BY79" s="1470"/>
      <c r="BZ79" s="1470"/>
      <c r="CA79" s="1470"/>
      <c r="CB79" s="1470"/>
      <c r="CC79" s="1470"/>
      <c r="CD79" s="1470"/>
      <c r="CE79" s="1470"/>
      <c r="CF79" s="1470"/>
      <c r="CG79" s="1470"/>
      <c r="CH79" s="1470"/>
      <c r="CI79" s="1470"/>
      <c r="CJ79" s="1470"/>
      <c r="CK79" s="1470"/>
      <c r="CL79" s="1470"/>
      <c r="CM79" s="1470"/>
      <c r="CN79" s="1470"/>
      <c r="CO79" s="1470"/>
      <c r="CP79" s="1470"/>
      <c r="CQ79" s="1470"/>
      <c r="CR79" s="1470"/>
      <c r="CS79" s="1470"/>
      <c r="CT79" s="1470"/>
      <c r="CU79" s="1470"/>
      <c r="CV79" s="1470"/>
      <c r="CW79" s="1470"/>
      <c r="CX79" s="1470"/>
      <c r="CY79" s="1470"/>
      <c r="CZ79" s="1470"/>
      <c r="DA79" s="1470"/>
      <c r="DB79" s="1470"/>
      <c r="DC79" s="1470"/>
      <c r="DD79" s="1470"/>
      <c r="DE79" s="1470"/>
      <c r="DF79" s="1470"/>
      <c r="DG79" s="1470"/>
      <c r="DH79" s="1470"/>
      <c r="DI79" s="1470"/>
      <c r="DJ79" s="1470"/>
      <c r="DK79" s="1470"/>
      <c r="DL79" s="1470"/>
      <c r="DM79" s="1470"/>
      <c r="DN79" s="1470"/>
      <c r="DO79" s="1470"/>
      <c r="DP79" s="1470"/>
      <c r="DQ79" s="1470"/>
      <c r="DR79" s="1470"/>
      <c r="DS79" s="1470"/>
      <c r="DT79" s="1470"/>
      <c r="DU79" s="1470"/>
      <c r="DV79" s="1470"/>
      <c r="DW79" s="1470"/>
      <c r="DX79" s="1470"/>
      <c r="DY79" s="1470"/>
      <c r="DZ79" s="1470"/>
      <c r="EA79" s="1470"/>
      <c r="EB79" s="1470"/>
      <c r="EC79" s="1470"/>
      <c r="ED79" s="1470"/>
      <c r="EE79" s="1470"/>
      <c r="EF79" s="1470"/>
      <c r="EG79" s="1470"/>
      <c r="EH79" s="1470"/>
      <c r="EI79" s="1470"/>
      <c r="EJ79" s="1470"/>
      <c r="EK79" s="1470"/>
      <c r="EL79" s="1470"/>
      <c r="EM79" s="1470"/>
      <c r="EN79" s="1470"/>
      <c r="EO79" s="1470"/>
      <c r="EP79" s="1470"/>
      <c r="EQ79" s="1470"/>
      <c r="ER79" s="1470"/>
      <c r="ES79" s="1470"/>
      <c r="ET79" s="1470"/>
      <c r="EU79" s="1470"/>
      <c r="EV79" s="1470"/>
      <c r="EW79" s="1470"/>
      <c r="EX79" s="1470"/>
      <c r="EY79" s="1470"/>
      <c r="EZ79" s="1470"/>
      <c r="FA79" s="1470"/>
      <c r="FB79" s="1470"/>
      <c r="FC79" s="1470"/>
      <c r="FD79" s="1470"/>
      <c r="FE79" s="1470"/>
      <c r="FF79" s="1470"/>
      <c r="FG79" s="1470"/>
      <c r="FH79" s="1470"/>
      <c r="FI79" s="1470"/>
      <c r="FJ79" s="1470"/>
      <c r="FK79" s="1470"/>
      <c r="FL79" s="1470"/>
      <c r="FM79" s="1470"/>
      <c r="FN79" s="1470"/>
      <c r="FO79" s="1470"/>
      <c r="FP79" s="1470"/>
      <c r="FQ79" s="1470"/>
      <c r="FR79" s="1470"/>
      <c r="FS79" s="1470"/>
      <c r="FT79" s="1470"/>
      <c r="FU79" s="1470"/>
      <c r="FV79" s="1470"/>
      <c r="FW79" s="1470"/>
      <c r="FX79" s="1470"/>
      <c r="FY79" s="1470"/>
      <c r="FZ79" s="1470"/>
      <c r="GA79" s="1470"/>
      <c r="GB79" s="1470"/>
      <c r="GC79" s="1470"/>
      <c r="GD79" s="1470"/>
      <c r="GE79" s="1470"/>
      <c r="GF79" s="1470"/>
    </row>
    <row r="80" spans="1:188" ht="30" x14ac:dyDescent="0.25">
      <c r="A80" s="1042">
        <v>1</v>
      </c>
      <c r="B80" s="1042">
        <v>1</v>
      </c>
      <c r="C80" s="1092" t="s">
        <v>316</v>
      </c>
      <c r="D80" s="900">
        <f>'2 уровень'!E564</f>
        <v>5</v>
      </c>
      <c r="E80" s="900">
        <f>'2 уровень'!F564</f>
        <v>2</v>
      </c>
      <c r="F80" s="900">
        <f>'2 уровень'!G564</f>
        <v>2</v>
      </c>
      <c r="G80" s="901">
        <f>'2 уровень'!H564</f>
        <v>100</v>
      </c>
      <c r="H80" s="916">
        <f>'2 уровень'!I564</f>
        <v>0</v>
      </c>
      <c r="I80" s="916">
        <f>'2 уровень'!J564</f>
        <v>0</v>
      </c>
      <c r="J80" s="918">
        <f>'2 уровень'!K564</f>
        <v>0</v>
      </c>
      <c r="K80" s="918">
        <f>'2 уровень'!L564</f>
        <v>0</v>
      </c>
      <c r="L80" s="918">
        <f>'2 уровень'!M564</f>
        <v>0</v>
      </c>
      <c r="M80" s="918">
        <f>'2 уровень'!N564</f>
        <v>0</v>
      </c>
      <c r="N80" s="918">
        <f>'2 уровень'!O564</f>
        <v>0</v>
      </c>
      <c r="O80" s="918">
        <f>'2 уровень'!P564</f>
        <v>0</v>
      </c>
      <c r="P80" s="917">
        <f>'2 уровень'!Q564</f>
        <v>0</v>
      </c>
      <c r="Q80" s="917">
        <f>'2 уровень'!R564</f>
        <v>0</v>
      </c>
      <c r="R80" s="917">
        <f>'2 уровень'!S564</f>
        <v>0</v>
      </c>
      <c r="S80" s="917">
        <f>'2 уровень'!T564</f>
        <v>0</v>
      </c>
      <c r="T80" s="917">
        <f>'2 уровень'!U564</f>
        <v>0</v>
      </c>
      <c r="U80" s="1623">
        <f>'2 уровень'!V564</f>
        <v>0</v>
      </c>
      <c r="V80" s="917"/>
      <c r="W80" s="917"/>
      <c r="X80" s="1470"/>
      <c r="Y80" s="1470"/>
      <c r="Z80" s="1470"/>
      <c r="AA80" s="1470"/>
      <c r="AB80" s="1470"/>
      <c r="AC80" s="1470"/>
      <c r="AD80" s="1470"/>
      <c r="AE80" s="1470"/>
      <c r="AF80" s="1470"/>
      <c r="AG80" s="1470"/>
      <c r="AH80" s="1470"/>
      <c r="AI80" s="1470"/>
      <c r="AJ80" s="1470"/>
      <c r="AK80" s="1470"/>
      <c r="AL80" s="1470"/>
      <c r="AM80" s="1470"/>
      <c r="AN80" s="1470"/>
      <c r="AO80" s="1470"/>
      <c r="AP80" s="1470"/>
      <c r="AQ80" s="1470"/>
      <c r="AR80" s="1470"/>
      <c r="AS80" s="1470"/>
      <c r="AT80" s="1470"/>
      <c r="AU80" s="1470"/>
      <c r="AV80" s="1470"/>
      <c r="AW80" s="1470"/>
      <c r="AX80" s="1470"/>
      <c r="AY80" s="1470"/>
      <c r="AZ80" s="1470"/>
      <c r="BA80" s="1470"/>
      <c r="BB80" s="1470"/>
      <c r="BC80" s="1470"/>
      <c r="BD80" s="1470"/>
      <c r="BE80" s="1470"/>
      <c r="BF80" s="1470"/>
      <c r="BG80" s="1470"/>
      <c r="BH80" s="1470"/>
      <c r="BI80" s="1470"/>
      <c r="BJ80" s="1470"/>
      <c r="BK80" s="1470"/>
      <c r="BL80" s="1470"/>
      <c r="BM80" s="1470"/>
      <c r="BN80" s="1470"/>
      <c r="BO80" s="1470"/>
      <c r="BP80" s="1470"/>
      <c r="BQ80" s="1470"/>
      <c r="BR80" s="1470"/>
      <c r="BS80" s="1470"/>
      <c r="BT80" s="1470"/>
      <c r="BU80" s="1470"/>
      <c r="BV80" s="1470"/>
      <c r="BW80" s="1470"/>
      <c r="BX80" s="1470"/>
      <c r="BY80" s="1470"/>
      <c r="BZ80" s="1470"/>
      <c r="CA80" s="1470"/>
      <c r="CB80" s="1470"/>
      <c r="CC80" s="1470"/>
      <c r="CD80" s="1470"/>
      <c r="CE80" s="1470"/>
      <c r="CF80" s="1470"/>
      <c r="CG80" s="1470"/>
      <c r="CH80" s="1470"/>
      <c r="CI80" s="1470"/>
      <c r="CJ80" s="1470"/>
      <c r="CK80" s="1470"/>
      <c r="CL80" s="1470"/>
      <c r="CM80" s="1470"/>
      <c r="CN80" s="1470"/>
      <c r="CO80" s="1470"/>
      <c r="CP80" s="1470"/>
      <c r="CQ80" s="1470"/>
      <c r="CR80" s="1470"/>
      <c r="CS80" s="1470"/>
      <c r="CT80" s="1470"/>
      <c r="CU80" s="1470"/>
      <c r="CV80" s="1470"/>
      <c r="CW80" s="1470"/>
      <c r="CX80" s="1470"/>
      <c r="CY80" s="1470"/>
      <c r="CZ80" s="1470"/>
      <c r="DA80" s="1470"/>
      <c r="DB80" s="1470"/>
      <c r="DC80" s="1470"/>
      <c r="DD80" s="1470"/>
      <c r="DE80" s="1470"/>
      <c r="DF80" s="1470"/>
      <c r="DG80" s="1470"/>
      <c r="DH80" s="1470"/>
      <c r="DI80" s="1470"/>
      <c r="DJ80" s="1470"/>
      <c r="DK80" s="1470"/>
      <c r="DL80" s="1470"/>
      <c r="DM80" s="1470"/>
      <c r="DN80" s="1470"/>
      <c r="DO80" s="1470"/>
      <c r="DP80" s="1470"/>
      <c r="DQ80" s="1470"/>
      <c r="DR80" s="1470"/>
      <c r="DS80" s="1470"/>
      <c r="DT80" s="1470"/>
      <c r="DU80" s="1470"/>
      <c r="DV80" s="1470"/>
      <c r="DW80" s="1470"/>
      <c r="DX80" s="1470"/>
      <c r="DY80" s="1470"/>
      <c r="DZ80" s="1470"/>
      <c r="EA80" s="1470"/>
      <c r="EB80" s="1470"/>
      <c r="EC80" s="1470"/>
      <c r="ED80" s="1470"/>
      <c r="EE80" s="1470"/>
      <c r="EF80" s="1470"/>
      <c r="EG80" s="1470"/>
      <c r="EH80" s="1470"/>
      <c r="EI80" s="1470"/>
      <c r="EJ80" s="1470"/>
      <c r="EK80" s="1470"/>
      <c r="EL80" s="1470"/>
      <c r="EM80" s="1470"/>
      <c r="EN80" s="1470"/>
      <c r="EO80" s="1470"/>
      <c r="EP80" s="1470"/>
      <c r="EQ80" s="1470"/>
      <c r="ER80" s="1470"/>
      <c r="ES80" s="1470"/>
      <c r="ET80" s="1470"/>
      <c r="EU80" s="1470"/>
      <c r="EV80" s="1470"/>
      <c r="EW80" s="1470"/>
      <c r="EX80" s="1470"/>
      <c r="EY80" s="1470"/>
      <c r="EZ80" s="1470"/>
      <c r="FA80" s="1470"/>
      <c r="FB80" s="1470"/>
      <c r="FC80" s="1470"/>
      <c r="FD80" s="1470"/>
      <c r="FE80" s="1470"/>
      <c r="FF80" s="1470"/>
      <c r="FG80" s="1470"/>
      <c r="FH80" s="1470"/>
      <c r="FI80" s="1470"/>
      <c r="FJ80" s="1470"/>
      <c r="FK80" s="1470"/>
      <c r="FL80" s="1470"/>
      <c r="FM80" s="1470"/>
      <c r="FN80" s="1470"/>
      <c r="FO80" s="1470"/>
      <c r="FP80" s="1470"/>
      <c r="FQ80" s="1470"/>
      <c r="FR80" s="1470"/>
      <c r="FS80" s="1470"/>
      <c r="FT80" s="1470"/>
      <c r="FU80" s="1470"/>
      <c r="FV80" s="1470"/>
      <c r="FW80" s="1470"/>
      <c r="FX80" s="1470"/>
      <c r="FY80" s="1470"/>
      <c r="FZ80" s="1470"/>
      <c r="GA80" s="1470"/>
      <c r="GB80" s="1470"/>
      <c r="GC80" s="1470"/>
      <c r="GD80" s="1470"/>
      <c r="GE80" s="1470"/>
      <c r="GF80" s="1470"/>
    </row>
    <row r="81" spans="1:188" ht="45" x14ac:dyDescent="0.25">
      <c r="A81" s="1042">
        <v>1</v>
      </c>
      <c r="B81" s="1042">
        <v>1</v>
      </c>
      <c r="C81" s="1092" t="s">
        <v>371</v>
      </c>
      <c r="D81" s="900">
        <f>'2 уровень'!E565</f>
        <v>11</v>
      </c>
      <c r="E81" s="900">
        <f>'2 уровень'!F565</f>
        <v>5</v>
      </c>
      <c r="F81" s="900">
        <f>'2 уровень'!G565</f>
        <v>0</v>
      </c>
      <c r="G81" s="901">
        <f>'2 уровень'!H565</f>
        <v>0</v>
      </c>
      <c r="H81" s="916"/>
      <c r="I81" s="916">
        <f>'2 уровень'!J565</f>
        <v>0</v>
      </c>
      <c r="J81" s="918">
        <f>'2 уровень'!K565</f>
        <v>0</v>
      </c>
      <c r="K81" s="918">
        <f>'2 уровень'!L565</f>
        <v>0</v>
      </c>
      <c r="L81" s="918">
        <f>'2 уровень'!M565</f>
        <v>0</v>
      </c>
      <c r="M81" s="918">
        <f>'2 уровень'!N565</f>
        <v>0</v>
      </c>
      <c r="N81" s="918">
        <f>'2 уровень'!O565</f>
        <v>0</v>
      </c>
      <c r="O81" s="918">
        <f>'2 уровень'!P565</f>
        <v>0</v>
      </c>
      <c r="P81" s="917">
        <f>'2 уровень'!Q565</f>
        <v>0</v>
      </c>
      <c r="Q81" s="917">
        <f>'2 уровень'!R565</f>
        <v>0</v>
      </c>
      <c r="R81" s="917">
        <f>'2 уровень'!S565</f>
        <v>0</v>
      </c>
      <c r="S81" s="917">
        <f>'2 уровень'!T565</f>
        <v>0</v>
      </c>
      <c r="T81" s="917">
        <f>'2 уровень'!U565</f>
        <v>0</v>
      </c>
      <c r="U81" s="1623">
        <f>'2 уровень'!V565</f>
        <v>0</v>
      </c>
      <c r="V81" s="917"/>
      <c r="W81" s="917"/>
      <c r="X81" s="1470"/>
      <c r="Y81" s="1470"/>
      <c r="Z81" s="1470"/>
      <c r="AA81" s="1470"/>
      <c r="AB81" s="1470"/>
      <c r="AC81" s="1470"/>
      <c r="AD81" s="1470"/>
      <c r="AE81" s="1470"/>
      <c r="AF81" s="1470"/>
      <c r="AG81" s="1470"/>
      <c r="AH81" s="1470"/>
      <c r="AI81" s="1470"/>
      <c r="AJ81" s="1470"/>
      <c r="AK81" s="1470"/>
      <c r="AL81" s="1470"/>
      <c r="AM81" s="1470"/>
      <c r="AN81" s="1470"/>
      <c r="AO81" s="1470"/>
      <c r="AP81" s="1470"/>
      <c r="AQ81" s="1470"/>
      <c r="AR81" s="1470"/>
      <c r="AS81" s="1470"/>
      <c r="AT81" s="1470"/>
      <c r="AU81" s="1470"/>
      <c r="AV81" s="1470"/>
      <c r="AW81" s="1470"/>
      <c r="AX81" s="1470"/>
      <c r="AY81" s="1470"/>
      <c r="AZ81" s="1470"/>
      <c r="BA81" s="1470"/>
      <c r="BB81" s="1470"/>
      <c r="BC81" s="1470"/>
      <c r="BD81" s="1470"/>
      <c r="BE81" s="1470"/>
      <c r="BF81" s="1470"/>
      <c r="BG81" s="1470"/>
      <c r="BH81" s="1470"/>
      <c r="BI81" s="1470"/>
      <c r="BJ81" s="1470"/>
      <c r="BK81" s="1470"/>
      <c r="BL81" s="1470"/>
      <c r="BM81" s="1470"/>
      <c r="BN81" s="1470"/>
      <c r="BO81" s="1470"/>
      <c r="BP81" s="1470"/>
      <c r="BQ81" s="1470"/>
      <c r="BR81" s="1470"/>
      <c r="BS81" s="1470"/>
      <c r="BT81" s="1470"/>
      <c r="BU81" s="1470"/>
      <c r="BV81" s="1470"/>
      <c r="BW81" s="1470"/>
      <c r="BX81" s="1470"/>
      <c r="BY81" s="1470"/>
      <c r="BZ81" s="1470"/>
      <c r="CA81" s="1470"/>
      <c r="CB81" s="1470"/>
      <c r="CC81" s="1470"/>
      <c r="CD81" s="1470"/>
      <c r="CE81" s="1470"/>
      <c r="CF81" s="1470"/>
      <c r="CG81" s="1470"/>
      <c r="CH81" s="1470"/>
      <c r="CI81" s="1470"/>
      <c r="CJ81" s="1470"/>
      <c r="CK81" s="1470"/>
      <c r="CL81" s="1470"/>
      <c r="CM81" s="1470"/>
      <c r="CN81" s="1470"/>
      <c r="CO81" s="1470"/>
      <c r="CP81" s="1470"/>
      <c r="CQ81" s="1470"/>
      <c r="CR81" s="1470"/>
      <c r="CS81" s="1470"/>
      <c r="CT81" s="1470"/>
      <c r="CU81" s="1470"/>
      <c r="CV81" s="1470"/>
      <c r="CW81" s="1470"/>
      <c r="CX81" s="1470"/>
      <c r="CY81" s="1470"/>
      <c r="CZ81" s="1470"/>
      <c r="DA81" s="1470"/>
      <c r="DB81" s="1470"/>
      <c r="DC81" s="1470"/>
      <c r="DD81" s="1470"/>
      <c r="DE81" s="1470"/>
      <c r="DF81" s="1470"/>
      <c r="DG81" s="1470"/>
      <c r="DH81" s="1470"/>
      <c r="DI81" s="1470"/>
      <c r="DJ81" s="1470"/>
      <c r="DK81" s="1470"/>
      <c r="DL81" s="1470"/>
      <c r="DM81" s="1470"/>
      <c r="DN81" s="1470"/>
      <c r="DO81" s="1470"/>
      <c r="DP81" s="1470"/>
      <c r="DQ81" s="1470"/>
      <c r="DR81" s="1470"/>
      <c r="DS81" s="1470"/>
      <c r="DT81" s="1470"/>
      <c r="DU81" s="1470"/>
      <c r="DV81" s="1470"/>
      <c r="DW81" s="1470"/>
      <c r="DX81" s="1470"/>
      <c r="DY81" s="1470"/>
      <c r="DZ81" s="1470"/>
      <c r="EA81" s="1470"/>
      <c r="EB81" s="1470"/>
      <c r="EC81" s="1470"/>
      <c r="ED81" s="1470"/>
      <c r="EE81" s="1470"/>
      <c r="EF81" s="1470"/>
      <c r="EG81" s="1470"/>
      <c r="EH81" s="1470"/>
      <c r="EI81" s="1470"/>
      <c r="EJ81" s="1470"/>
      <c r="EK81" s="1470"/>
      <c r="EL81" s="1470"/>
      <c r="EM81" s="1470"/>
      <c r="EN81" s="1470"/>
      <c r="EO81" s="1470"/>
      <c r="EP81" s="1470"/>
      <c r="EQ81" s="1470"/>
      <c r="ER81" s="1470"/>
      <c r="ES81" s="1470"/>
      <c r="ET81" s="1470"/>
      <c r="EU81" s="1470"/>
      <c r="EV81" s="1470"/>
      <c r="EW81" s="1470"/>
      <c r="EX81" s="1470"/>
      <c r="EY81" s="1470"/>
      <c r="EZ81" s="1470"/>
      <c r="FA81" s="1470"/>
      <c r="FB81" s="1470"/>
      <c r="FC81" s="1470"/>
      <c r="FD81" s="1470"/>
      <c r="FE81" s="1470"/>
      <c r="FF81" s="1470"/>
      <c r="FG81" s="1470"/>
      <c r="FH81" s="1470"/>
      <c r="FI81" s="1470"/>
      <c r="FJ81" s="1470"/>
      <c r="FK81" s="1470"/>
      <c r="FL81" s="1470"/>
      <c r="FM81" s="1470"/>
      <c r="FN81" s="1470"/>
      <c r="FO81" s="1470"/>
      <c r="FP81" s="1470"/>
      <c r="FQ81" s="1470"/>
      <c r="FR81" s="1470"/>
      <c r="FS81" s="1470"/>
      <c r="FT81" s="1470"/>
      <c r="FU81" s="1470"/>
      <c r="FV81" s="1470"/>
      <c r="FW81" s="1470"/>
      <c r="FX81" s="1470"/>
      <c r="FY81" s="1470"/>
      <c r="FZ81" s="1470"/>
      <c r="GA81" s="1470"/>
      <c r="GB81" s="1470"/>
      <c r="GC81" s="1470"/>
      <c r="GD81" s="1470"/>
      <c r="GE81" s="1470"/>
      <c r="GF81" s="1470"/>
    </row>
    <row r="82" spans="1:188" ht="30" x14ac:dyDescent="0.25">
      <c r="A82" s="1042">
        <v>1</v>
      </c>
      <c r="B82" s="1042">
        <v>1</v>
      </c>
      <c r="C82" s="1092" t="s">
        <v>372</v>
      </c>
      <c r="D82" s="900">
        <f>'2 уровень'!E566</f>
        <v>0</v>
      </c>
      <c r="E82" s="900">
        <f>'2 уровень'!F566</f>
        <v>0</v>
      </c>
      <c r="F82" s="900">
        <f>'2 уровень'!G566</f>
        <v>0</v>
      </c>
      <c r="G82" s="901" t="e">
        <f>'2 уровень'!H566</f>
        <v>#DIV/0!</v>
      </c>
      <c r="H82" s="916">
        <f>'2 уровень'!I566</f>
        <v>0</v>
      </c>
      <c r="I82" s="916">
        <f>'2 уровень'!J566</f>
        <v>0</v>
      </c>
      <c r="J82" s="918">
        <f>'2 уровень'!K566</f>
        <v>0</v>
      </c>
      <c r="K82" s="918">
        <f>'2 уровень'!L566</f>
        <v>0</v>
      </c>
      <c r="L82" s="918">
        <f>'2 уровень'!M566</f>
        <v>0</v>
      </c>
      <c r="M82" s="918">
        <f>'2 уровень'!N566</f>
        <v>0</v>
      </c>
      <c r="N82" s="918">
        <f>'2 уровень'!O566</f>
        <v>0</v>
      </c>
      <c r="O82" s="918">
        <f>'2 уровень'!P566</f>
        <v>0</v>
      </c>
      <c r="P82" s="917">
        <f>'2 уровень'!Q566</f>
        <v>0</v>
      </c>
      <c r="Q82" s="917">
        <f>'2 уровень'!R566</f>
        <v>0</v>
      </c>
      <c r="R82" s="917">
        <f>'2 уровень'!S566</f>
        <v>0</v>
      </c>
      <c r="S82" s="917">
        <f>'2 уровень'!T566</f>
        <v>0</v>
      </c>
      <c r="T82" s="917">
        <f>'2 уровень'!U566</f>
        <v>0</v>
      </c>
      <c r="U82" s="1623">
        <f>'2 уровень'!V566</f>
        <v>0</v>
      </c>
      <c r="V82" s="917"/>
      <c r="W82" s="917"/>
      <c r="X82" s="1470"/>
      <c r="Y82" s="1470"/>
      <c r="Z82" s="1470"/>
      <c r="AA82" s="1470"/>
      <c r="AB82" s="1470"/>
      <c r="AC82" s="1470"/>
      <c r="AD82" s="1470"/>
      <c r="AE82" s="1470"/>
      <c r="AF82" s="1470"/>
      <c r="AG82" s="1470"/>
      <c r="AH82" s="1470"/>
      <c r="AI82" s="1470"/>
      <c r="AJ82" s="1470"/>
      <c r="AK82" s="1470"/>
      <c r="AL82" s="1470"/>
      <c r="AM82" s="1470"/>
      <c r="AN82" s="1470"/>
      <c r="AO82" s="1470"/>
      <c r="AP82" s="1470"/>
      <c r="AQ82" s="1470"/>
      <c r="AR82" s="1470"/>
      <c r="AS82" s="1470"/>
      <c r="AT82" s="1470"/>
      <c r="AU82" s="1470"/>
      <c r="AV82" s="1470"/>
      <c r="AW82" s="1470"/>
      <c r="AX82" s="1470"/>
      <c r="AY82" s="1470"/>
      <c r="AZ82" s="1470"/>
      <c r="BA82" s="1470"/>
      <c r="BB82" s="1470"/>
      <c r="BC82" s="1470"/>
      <c r="BD82" s="1470"/>
      <c r="BE82" s="1470"/>
      <c r="BF82" s="1470"/>
      <c r="BG82" s="1470"/>
      <c r="BH82" s="1470"/>
      <c r="BI82" s="1470"/>
      <c r="BJ82" s="1470"/>
      <c r="BK82" s="1470"/>
      <c r="BL82" s="1470"/>
      <c r="BM82" s="1470"/>
      <c r="BN82" s="1470"/>
      <c r="BO82" s="1470"/>
      <c r="BP82" s="1470"/>
      <c r="BQ82" s="1470"/>
      <c r="BR82" s="1470"/>
      <c r="BS82" s="1470"/>
      <c r="BT82" s="1470"/>
      <c r="BU82" s="1470"/>
      <c r="BV82" s="1470"/>
      <c r="BW82" s="1470"/>
      <c r="BX82" s="1470"/>
      <c r="BY82" s="1470"/>
      <c r="BZ82" s="1470"/>
      <c r="CA82" s="1470"/>
      <c r="CB82" s="1470"/>
      <c r="CC82" s="1470"/>
      <c r="CD82" s="1470"/>
      <c r="CE82" s="1470"/>
      <c r="CF82" s="1470"/>
      <c r="CG82" s="1470"/>
      <c r="CH82" s="1470"/>
      <c r="CI82" s="1470"/>
      <c r="CJ82" s="1470"/>
      <c r="CK82" s="1470"/>
      <c r="CL82" s="1470"/>
      <c r="CM82" s="1470"/>
      <c r="CN82" s="1470"/>
      <c r="CO82" s="1470"/>
      <c r="CP82" s="1470"/>
      <c r="CQ82" s="1470"/>
      <c r="CR82" s="1470"/>
      <c r="CS82" s="1470"/>
      <c r="CT82" s="1470"/>
      <c r="CU82" s="1470"/>
      <c r="CV82" s="1470"/>
      <c r="CW82" s="1470"/>
      <c r="CX82" s="1470"/>
      <c r="CY82" s="1470"/>
      <c r="CZ82" s="1470"/>
      <c r="DA82" s="1470"/>
      <c r="DB82" s="1470"/>
      <c r="DC82" s="1470"/>
      <c r="DD82" s="1470"/>
      <c r="DE82" s="1470"/>
      <c r="DF82" s="1470"/>
      <c r="DG82" s="1470"/>
      <c r="DH82" s="1470"/>
      <c r="DI82" s="1470"/>
      <c r="DJ82" s="1470"/>
      <c r="DK82" s="1470"/>
      <c r="DL82" s="1470"/>
      <c r="DM82" s="1470"/>
      <c r="DN82" s="1470"/>
      <c r="DO82" s="1470"/>
      <c r="DP82" s="1470"/>
      <c r="DQ82" s="1470"/>
      <c r="DR82" s="1470"/>
      <c r="DS82" s="1470"/>
      <c r="DT82" s="1470"/>
      <c r="DU82" s="1470"/>
      <c r="DV82" s="1470"/>
      <c r="DW82" s="1470"/>
      <c r="DX82" s="1470"/>
      <c r="DY82" s="1470"/>
      <c r="DZ82" s="1470"/>
      <c r="EA82" s="1470"/>
      <c r="EB82" s="1470"/>
      <c r="EC82" s="1470"/>
      <c r="ED82" s="1470"/>
      <c r="EE82" s="1470"/>
      <c r="EF82" s="1470"/>
      <c r="EG82" s="1470"/>
      <c r="EH82" s="1470"/>
      <c r="EI82" s="1470"/>
      <c r="EJ82" s="1470"/>
      <c r="EK82" s="1470"/>
      <c r="EL82" s="1470"/>
      <c r="EM82" s="1470"/>
      <c r="EN82" s="1470"/>
      <c r="EO82" s="1470"/>
      <c r="EP82" s="1470"/>
      <c r="EQ82" s="1470"/>
      <c r="ER82" s="1470"/>
      <c r="ES82" s="1470"/>
      <c r="ET82" s="1470"/>
      <c r="EU82" s="1470"/>
      <c r="EV82" s="1470"/>
      <c r="EW82" s="1470"/>
      <c r="EX82" s="1470"/>
      <c r="EY82" s="1470"/>
      <c r="EZ82" s="1470"/>
      <c r="FA82" s="1470"/>
      <c r="FB82" s="1470"/>
      <c r="FC82" s="1470"/>
      <c r="FD82" s="1470"/>
      <c r="FE82" s="1470"/>
      <c r="FF82" s="1470"/>
      <c r="FG82" s="1470"/>
      <c r="FH82" s="1470"/>
      <c r="FI82" s="1470"/>
      <c r="FJ82" s="1470"/>
      <c r="FK82" s="1470"/>
      <c r="FL82" s="1470"/>
      <c r="FM82" s="1470"/>
      <c r="FN82" s="1470"/>
      <c r="FO82" s="1470"/>
      <c r="FP82" s="1470"/>
      <c r="FQ82" s="1470"/>
      <c r="FR82" s="1470"/>
      <c r="FS82" s="1470"/>
      <c r="FT82" s="1470"/>
      <c r="FU82" s="1470"/>
      <c r="FV82" s="1470"/>
      <c r="FW82" s="1470"/>
      <c r="FX82" s="1470"/>
      <c r="FY82" s="1470"/>
      <c r="FZ82" s="1470"/>
      <c r="GA82" s="1470"/>
      <c r="GB82" s="1470"/>
      <c r="GC82" s="1470"/>
      <c r="GD82" s="1470"/>
      <c r="GE82" s="1470"/>
      <c r="GF82" s="1470"/>
    </row>
    <row r="83" spans="1:188" ht="45" x14ac:dyDescent="0.25">
      <c r="A83" s="1042">
        <v>1</v>
      </c>
      <c r="B83" s="1042">
        <v>1</v>
      </c>
      <c r="C83" s="1092" t="s">
        <v>317</v>
      </c>
      <c r="D83" s="900">
        <f>'2 уровень'!E567</f>
        <v>94</v>
      </c>
      <c r="E83" s="900">
        <f>'2 уровень'!F567</f>
        <v>39</v>
      </c>
      <c r="F83" s="900">
        <f>'2 уровень'!G567</f>
        <v>10</v>
      </c>
      <c r="G83" s="901">
        <f>'2 уровень'!H567</f>
        <v>25.641025641025639</v>
      </c>
      <c r="H83" s="916">
        <f>'2 уровень'!I567</f>
        <v>0</v>
      </c>
      <c r="I83" s="916">
        <f>'2 уровень'!J567</f>
        <v>0</v>
      </c>
      <c r="J83" s="918">
        <f>'2 уровень'!K567</f>
        <v>0</v>
      </c>
      <c r="K83" s="918">
        <f>'2 уровень'!L567</f>
        <v>0</v>
      </c>
      <c r="L83" s="918">
        <f>'2 уровень'!M567</f>
        <v>0</v>
      </c>
      <c r="M83" s="918">
        <f>'2 уровень'!N567</f>
        <v>0</v>
      </c>
      <c r="N83" s="918">
        <f>'2 уровень'!O567</f>
        <v>0</v>
      </c>
      <c r="O83" s="918">
        <f>'2 уровень'!P567</f>
        <v>0</v>
      </c>
      <c r="P83" s="917">
        <f>'2 уровень'!Q567</f>
        <v>0</v>
      </c>
      <c r="Q83" s="917">
        <f>'2 уровень'!R567</f>
        <v>0</v>
      </c>
      <c r="R83" s="917">
        <f>'2 уровень'!S567</f>
        <v>0</v>
      </c>
      <c r="S83" s="917">
        <f>'2 уровень'!T567</f>
        <v>0</v>
      </c>
      <c r="T83" s="917">
        <f>'2 уровень'!U567</f>
        <v>0</v>
      </c>
      <c r="U83" s="1623">
        <f>'2 уровень'!V567</f>
        <v>0</v>
      </c>
      <c r="V83" s="917"/>
      <c r="W83" s="917"/>
      <c r="X83" s="1470"/>
      <c r="Y83" s="1470"/>
      <c r="Z83" s="1470"/>
      <c r="AA83" s="1470"/>
      <c r="AB83" s="1470"/>
      <c r="AC83" s="1470"/>
      <c r="AD83" s="1470"/>
      <c r="AE83" s="1470"/>
      <c r="AF83" s="1470"/>
      <c r="AG83" s="1470"/>
      <c r="AH83" s="1470"/>
      <c r="AI83" s="1470"/>
      <c r="AJ83" s="1470"/>
      <c r="AK83" s="1470"/>
      <c r="AL83" s="1470"/>
      <c r="AM83" s="1470"/>
      <c r="AN83" s="1470"/>
      <c r="AO83" s="1470"/>
      <c r="AP83" s="1470"/>
      <c r="AQ83" s="1470"/>
      <c r="AR83" s="1470"/>
      <c r="AS83" s="1470"/>
      <c r="AT83" s="1470"/>
      <c r="AU83" s="1470"/>
      <c r="AV83" s="1470"/>
      <c r="AW83" s="1470"/>
      <c r="AX83" s="1470"/>
      <c r="AY83" s="1470"/>
      <c r="AZ83" s="1470"/>
      <c r="BA83" s="1470"/>
      <c r="BB83" s="1470"/>
      <c r="BC83" s="1470"/>
      <c r="BD83" s="1470"/>
      <c r="BE83" s="1470"/>
      <c r="BF83" s="1470"/>
      <c r="BG83" s="1470"/>
      <c r="BH83" s="1470"/>
      <c r="BI83" s="1470"/>
      <c r="BJ83" s="1470"/>
      <c r="BK83" s="1470"/>
      <c r="BL83" s="1470"/>
      <c r="BM83" s="1470"/>
      <c r="BN83" s="1470"/>
      <c r="BO83" s="1470"/>
      <c r="BP83" s="1470"/>
      <c r="BQ83" s="1470"/>
      <c r="BR83" s="1470"/>
      <c r="BS83" s="1470"/>
      <c r="BT83" s="1470"/>
      <c r="BU83" s="1470"/>
      <c r="BV83" s="1470"/>
      <c r="BW83" s="1470"/>
      <c r="BX83" s="1470"/>
      <c r="BY83" s="1470"/>
      <c r="BZ83" s="1470"/>
      <c r="CA83" s="1470"/>
      <c r="CB83" s="1470"/>
      <c r="CC83" s="1470"/>
      <c r="CD83" s="1470"/>
      <c r="CE83" s="1470"/>
      <c r="CF83" s="1470"/>
      <c r="CG83" s="1470"/>
      <c r="CH83" s="1470"/>
      <c r="CI83" s="1470"/>
      <c r="CJ83" s="1470"/>
      <c r="CK83" s="1470"/>
      <c r="CL83" s="1470"/>
      <c r="CM83" s="1470"/>
      <c r="CN83" s="1470"/>
      <c r="CO83" s="1470"/>
      <c r="CP83" s="1470"/>
      <c r="CQ83" s="1470"/>
      <c r="CR83" s="1470"/>
      <c r="CS83" s="1470"/>
      <c r="CT83" s="1470"/>
      <c r="CU83" s="1470"/>
      <c r="CV83" s="1470"/>
      <c r="CW83" s="1470"/>
      <c r="CX83" s="1470"/>
      <c r="CY83" s="1470"/>
      <c r="CZ83" s="1470"/>
      <c r="DA83" s="1470"/>
      <c r="DB83" s="1470"/>
      <c r="DC83" s="1470"/>
      <c r="DD83" s="1470"/>
      <c r="DE83" s="1470"/>
      <c r="DF83" s="1470"/>
      <c r="DG83" s="1470"/>
      <c r="DH83" s="1470"/>
      <c r="DI83" s="1470"/>
      <c r="DJ83" s="1470"/>
      <c r="DK83" s="1470"/>
      <c r="DL83" s="1470"/>
      <c r="DM83" s="1470"/>
      <c r="DN83" s="1470"/>
      <c r="DO83" s="1470"/>
      <c r="DP83" s="1470"/>
      <c r="DQ83" s="1470"/>
      <c r="DR83" s="1470"/>
      <c r="DS83" s="1470"/>
      <c r="DT83" s="1470"/>
      <c r="DU83" s="1470"/>
      <c r="DV83" s="1470"/>
      <c r="DW83" s="1470"/>
      <c r="DX83" s="1470"/>
      <c r="DY83" s="1470"/>
      <c r="DZ83" s="1470"/>
      <c r="EA83" s="1470"/>
      <c r="EB83" s="1470"/>
      <c r="EC83" s="1470"/>
      <c r="ED83" s="1470"/>
      <c r="EE83" s="1470"/>
      <c r="EF83" s="1470"/>
      <c r="EG83" s="1470"/>
      <c r="EH83" s="1470"/>
      <c r="EI83" s="1470"/>
      <c r="EJ83" s="1470"/>
      <c r="EK83" s="1470"/>
      <c r="EL83" s="1470"/>
      <c r="EM83" s="1470"/>
      <c r="EN83" s="1470"/>
      <c r="EO83" s="1470"/>
      <c r="EP83" s="1470"/>
      <c r="EQ83" s="1470"/>
      <c r="ER83" s="1470"/>
      <c r="ES83" s="1470"/>
      <c r="ET83" s="1470"/>
      <c r="EU83" s="1470"/>
      <c r="EV83" s="1470"/>
      <c r="EW83" s="1470"/>
      <c r="EX83" s="1470"/>
      <c r="EY83" s="1470"/>
      <c r="EZ83" s="1470"/>
      <c r="FA83" s="1470"/>
      <c r="FB83" s="1470"/>
      <c r="FC83" s="1470"/>
      <c r="FD83" s="1470"/>
      <c r="FE83" s="1470"/>
      <c r="FF83" s="1470"/>
      <c r="FG83" s="1470"/>
      <c r="FH83" s="1470"/>
      <c r="FI83" s="1470"/>
      <c r="FJ83" s="1470"/>
      <c r="FK83" s="1470"/>
      <c r="FL83" s="1470"/>
      <c r="FM83" s="1470"/>
      <c r="FN83" s="1470"/>
      <c r="FO83" s="1470"/>
      <c r="FP83" s="1470"/>
      <c r="FQ83" s="1470"/>
      <c r="FR83" s="1470"/>
      <c r="FS83" s="1470"/>
      <c r="FT83" s="1470"/>
      <c r="FU83" s="1470"/>
      <c r="FV83" s="1470"/>
      <c r="FW83" s="1470"/>
      <c r="FX83" s="1470"/>
      <c r="FY83" s="1470"/>
      <c r="FZ83" s="1470"/>
      <c r="GA83" s="1470"/>
      <c r="GB83" s="1470"/>
      <c r="GC83" s="1470"/>
      <c r="GD83" s="1470"/>
      <c r="GE83" s="1470"/>
      <c r="GF83" s="1470"/>
    </row>
    <row r="84" spans="1:188" ht="30" x14ac:dyDescent="0.25">
      <c r="A84" s="1042">
        <v>1</v>
      </c>
      <c r="B84" s="1042">
        <v>1</v>
      </c>
      <c r="C84" s="1092" t="s">
        <v>318</v>
      </c>
      <c r="D84" s="900">
        <f>'2 уровень'!E568</f>
        <v>1</v>
      </c>
      <c r="E84" s="900">
        <f>'2 уровень'!F568</f>
        <v>0</v>
      </c>
      <c r="F84" s="900">
        <f>'2 уровень'!G568</f>
        <v>0</v>
      </c>
      <c r="G84" s="901" t="e">
        <f>'2 уровень'!H568</f>
        <v>#DIV/0!</v>
      </c>
      <c r="H84" s="916">
        <f>'2 уровень'!I568</f>
        <v>0</v>
      </c>
      <c r="I84" s="916">
        <f>'2 уровень'!J568</f>
        <v>0</v>
      </c>
      <c r="J84" s="918">
        <f>'2 уровень'!K568</f>
        <v>0</v>
      </c>
      <c r="K84" s="918">
        <f>'2 уровень'!L568</f>
        <v>0</v>
      </c>
      <c r="L84" s="918">
        <f>'2 уровень'!M568</f>
        <v>0</v>
      </c>
      <c r="M84" s="918">
        <f>'2 уровень'!N568</f>
        <v>0</v>
      </c>
      <c r="N84" s="918">
        <f>'2 уровень'!O568</f>
        <v>0</v>
      </c>
      <c r="O84" s="918">
        <f>'2 уровень'!P568</f>
        <v>0</v>
      </c>
      <c r="P84" s="917">
        <f>'2 уровень'!Q568</f>
        <v>0</v>
      </c>
      <c r="Q84" s="917">
        <f>'2 уровень'!R568</f>
        <v>0</v>
      </c>
      <c r="R84" s="917">
        <f>'2 уровень'!S568</f>
        <v>0</v>
      </c>
      <c r="S84" s="917">
        <f>'2 уровень'!T568</f>
        <v>0</v>
      </c>
      <c r="T84" s="917">
        <f>'2 уровень'!U568</f>
        <v>0</v>
      </c>
      <c r="U84" s="1623">
        <f>'2 уровень'!V568</f>
        <v>0</v>
      </c>
      <c r="V84" s="917"/>
      <c r="W84" s="917"/>
      <c r="X84" s="1470"/>
      <c r="Y84" s="1470"/>
      <c r="Z84" s="1470"/>
      <c r="AA84" s="1470"/>
      <c r="AB84" s="1470"/>
      <c r="AC84" s="1470"/>
      <c r="AD84" s="1470"/>
      <c r="AE84" s="1470"/>
      <c r="AF84" s="1470"/>
      <c r="AG84" s="1470"/>
      <c r="AH84" s="1470"/>
      <c r="AI84" s="1470"/>
      <c r="AJ84" s="1470"/>
      <c r="AK84" s="1470"/>
      <c r="AL84" s="1470"/>
      <c r="AM84" s="1470"/>
      <c r="AN84" s="1470"/>
      <c r="AO84" s="1470"/>
      <c r="AP84" s="1470"/>
      <c r="AQ84" s="1470"/>
      <c r="AR84" s="1470"/>
      <c r="AS84" s="1470"/>
      <c r="AT84" s="1470"/>
      <c r="AU84" s="1470"/>
      <c r="AV84" s="1470"/>
      <c r="AW84" s="1470"/>
      <c r="AX84" s="1470"/>
      <c r="AY84" s="1470"/>
      <c r="AZ84" s="1470"/>
      <c r="BA84" s="1470"/>
      <c r="BB84" s="1470"/>
      <c r="BC84" s="1470"/>
      <c r="BD84" s="1470"/>
      <c r="BE84" s="1470"/>
      <c r="BF84" s="1470"/>
      <c r="BG84" s="1470"/>
      <c r="BH84" s="1470"/>
      <c r="BI84" s="1470"/>
      <c r="BJ84" s="1470"/>
      <c r="BK84" s="1470"/>
      <c r="BL84" s="1470"/>
      <c r="BM84" s="1470"/>
      <c r="BN84" s="1470"/>
      <c r="BO84" s="1470"/>
      <c r="BP84" s="1470"/>
      <c r="BQ84" s="1470"/>
      <c r="BR84" s="1470"/>
      <c r="BS84" s="1470"/>
      <c r="BT84" s="1470"/>
      <c r="BU84" s="1470"/>
      <c r="BV84" s="1470"/>
      <c r="BW84" s="1470"/>
      <c r="BX84" s="1470"/>
      <c r="BY84" s="1470"/>
      <c r="BZ84" s="1470"/>
      <c r="CA84" s="1470"/>
      <c r="CB84" s="1470"/>
      <c r="CC84" s="1470"/>
      <c r="CD84" s="1470"/>
      <c r="CE84" s="1470"/>
      <c r="CF84" s="1470"/>
      <c r="CG84" s="1470"/>
      <c r="CH84" s="1470"/>
      <c r="CI84" s="1470"/>
      <c r="CJ84" s="1470"/>
      <c r="CK84" s="1470"/>
      <c r="CL84" s="1470"/>
      <c r="CM84" s="1470"/>
      <c r="CN84" s="1470"/>
      <c r="CO84" s="1470"/>
      <c r="CP84" s="1470"/>
      <c r="CQ84" s="1470"/>
      <c r="CR84" s="1470"/>
      <c r="CS84" s="1470"/>
      <c r="CT84" s="1470"/>
      <c r="CU84" s="1470"/>
      <c r="CV84" s="1470"/>
      <c r="CW84" s="1470"/>
      <c r="CX84" s="1470"/>
      <c r="CY84" s="1470"/>
      <c r="CZ84" s="1470"/>
      <c r="DA84" s="1470"/>
      <c r="DB84" s="1470"/>
      <c r="DC84" s="1470"/>
      <c r="DD84" s="1470"/>
      <c r="DE84" s="1470"/>
      <c r="DF84" s="1470"/>
      <c r="DG84" s="1470"/>
      <c r="DH84" s="1470"/>
      <c r="DI84" s="1470"/>
      <c r="DJ84" s="1470"/>
      <c r="DK84" s="1470"/>
      <c r="DL84" s="1470"/>
      <c r="DM84" s="1470"/>
      <c r="DN84" s="1470"/>
      <c r="DO84" s="1470"/>
      <c r="DP84" s="1470"/>
      <c r="DQ84" s="1470"/>
      <c r="DR84" s="1470"/>
      <c r="DS84" s="1470"/>
      <c r="DT84" s="1470"/>
      <c r="DU84" s="1470"/>
      <c r="DV84" s="1470"/>
      <c r="DW84" s="1470"/>
      <c r="DX84" s="1470"/>
      <c r="DY84" s="1470"/>
      <c r="DZ84" s="1470"/>
      <c r="EA84" s="1470"/>
      <c r="EB84" s="1470"/>
      <c r="EC84" s="1470"/>
      <c r="ED84" s="1470"/>
      <c r="EE84" s="1470"/>
      <c r="EF84" s="1470"/>
      <c r="EG84" s="1470"/>
      <c r="EH84" s="1470"/>
      <c r="EI84" s="1470"/>
      <c r="EJ84" s="1470"/>
      <c r="EK84" s="1470"/>
      <c r="EL84" s="1470"/>
      <c r="EM84" s="1470"/>
      <c r="EN84" s="1470"/>
      <c r="EO84" s="1470"/>
      <c r="EP84" s="1470"/>
      <c r="EQ84" s="1470"/>
      <c r="ER84" s="1470"/>
      <c r="ES84" s="1470"/>
      <c r="ET84" s="1470"/>
      <c r="EU84" s="1470"/>
      <c r="EV84" s="1470"/>
      <c r="EW84" s="1470"/>
      <c r="EX84" s="1470"/>
      <c r="EY84" s="1470"/>
      <c r="EZ84" s="1470"/>
      <c r="FA84" s="1470"/>
      <c r="FB84" s="1470"/>
      <c r="FC84" s="1470"/>
      <c r="FD84" s="1470"/>
      <c r="FE84" s="1470"/>
      <c r="FF84" s="1470"/>
      <c r="FG84" s="1470"/>
      <c r="FH84" s="1470"/>
      <c r="FI84" s="1470"/>
      <c r="FJ84" s="1470"/>
      <c r="FK84" s="1470"/>
      <c r="FL84" s="1470"/>
      <c r="FM84" s="1470"/>
      <c r="FN84" s="1470"/>
      <c r="FO84" s="1470"/>
      <c r="FP84" s="1470"/>
      <c r="FQ84" s="1470"/>
      <c r="FR84" s="1470"/>
      <c r="FS84" s="1470"/>
      <c r="FT84" s="1470"/>
      <c r="FU84" s="1470"/>
      <c r="FV84" s="1470"/>
      <c r="FW84" s="1470"/>
      <c r="FX84" s="1470"/>
      <c r="FY84" s="1470"/>
      <c r="FZ84" s="1470"/>
      <c r="GA84" s="1470"/>
      <c r="GB84" s="1470"/>
      <c r="GC84" s="1470"/>
      <c r="GD84" s="1470"/>
      <c r="GE84" s="1470"/>
      <c r="GF84" s="1470"/>
    </row>
    <row r="85" spans="1:188" ht="60" x14ac:dyDescent="0.25">
      <c r="A85" s="1042">
        <v>1</v>
      </c>
      <c r="B85" s="1042">
        <v>1</v>
      </c>
      <c r="C85" s="1092" t="s">
        <v>429</v>
      </c>
      <c r="D85" s="900">
        <f>'2 уровень'!E569</f>
        <v>83</v>
      </c>
      <c r="E85" s="900">
        <f>'2 уровень'!F569</f>
        <v>35</v>
      </c>
      <c r="F85" s="900">
        <f>'2 уровень'!G569</f>
        <v>9</v>
      </c>
      <c r="G85" s="901">
        <f>'2 уровень'!H569</f>
        <v>25.714285714285712</v>
      </c>
      <c r="H85" s="916">
        <f>'2 уровень'!I569</f>
        <v>0</v>
      </c>
      <c r="I85" s="916">
        <f>'2 уровень'!J569</f>
        <v>0</v>
      </c>
      <c r="J85" s="918">
        <f>'2 уровень'!K569</f>
        <v>0</v>
      </c>
      <c r="K85" s="918">
        <f>'2 уровень'!L569</f>
        <v>0</v>
      </c>
      <c r="L85" s="918">
        <f>'2 уровень'!M569</f>
        <v>0</v>
      </c>
      <c r="M85" s="918">
        <f>'2 уровень'!N569</f>
        <v>0</v>
      </c>
      <c r="N85" s="918">
        <f>'2 уровень'!O569</f>
        <v>0</v>
      </c>
      <c r="O85" s="918">
        <f>'2 уровень'!P569</f>
        <v>0</v>
      </c>
      <c r="P85" s="917">
        <f>'2 уровень'!Q569</f>
        <v>0</v>
      </c>
      <c r="Q85" s="917">
        <f>'2 уровень'!R569</f>
        <v>0</v>
      </c>
      <c r="R85" s="917">
        <f>'2 уровень'!S569</f>
        <v>0</v>
      </c>
      <c r="S85" s="917">
        <f>'2 уровень'!T569</f>
        <v>0</v>
      </c>
      <c r="T85" s="917">
        <f>'2 уровень'!U569</f>
        <v>0</v>
      </c>
      <c r="U85" s="1623">
        <f>'2 уровень'!V569</f>
        <v>0</v>
      </c>
      <c r="V85" s="917"/>
      <c r="W85" s="917"/>
      <c r="X85" s="1470"/>
      <c r="Y85" s="1470"/>
      <c r="Z85" s="1470"/>
      <c r="AA85" s="1470"/>
      <c r="AB85" s="1470"/>
      <c r="AC85" s="1470"/>
      <c r="AD85" s="1470"/>
      <c r="AE85" s="1470"/>
      <c r="AF85" s="1470"/>
      <c r="AG85" s="1470"/>
      <c r="AH85" s="1470"/>
      <c r="AI85" s="1470"/>
      <c r="AJ85" s="1470"/>
      <c r="AK85" s="1470"/>
      <c r="AL85" s="1470"/>
      <c r="AM85" s="1470"/>
      <c r="AN85" s="1470"/>
      <c r="AO85" s="1470"/>
      <c r="AP85" s="1470"/>
      <c r="AQ85" s="1470"/>
      <c r="AR85" s="1470"/>
      <c r="AS85" s="1470"/>
      <c r="AT85" s="1470"/>
      <c r="AU85" s="1470"/>
      <c r="AV85" s="1470"/>
      <c r="AW85" s="1470"/>
      <c r="AX85" s="1470"/>
      <c r="AY85" s="1470"/>
      <c r="AZ85" s="1470"/>
      <c r="BA85" s="1470"/>
      <c r="BB85" s="1470"/>
      <c r="BC85" s="1470"/>
      <c r="BD85" s="1470"/>
      <c r="BE85" s="1470"/>
      <c r="BF85" s="1470"/>
      <c r="BG85" s="1470"/>
      <c r="BH85" s="1470"/>
      <c r="BI85" s="1470"/>
      <c r="BJ85" s="1470"/>
      <c r="BK85" s="1470"/>
      <c r="BL85" s="1470"/>
      <c r="BM85" s="1470"/>
      <c r="BN85" s="1470"/>
      <c r="BO85" s="1470"/>
      <c r="BP85" s="1470"/>
      <c r="BQ85" s="1470"/>
      <c r="BR85" s="1470"/>
      <c r="BS85" s="1470"/>
      <c r="BT85" s="1470"/>
      <c r="BU85" s="1470"/>
      <c r="BV85" s="1470"/>
      <c r="BW85" s="1470"/>
      <c r="BX85" s="1470"/>
      <c r="BY85" s="1470"/>
      <c r="BZ85" s="1470"/>
      <c r="CA85" s="1470"/>
      <c r="CB85" s="1470"/>
      <c r="CC85" s="1470"/>
      <c r="CD85" s="1470"/>
      <c r="CE85" s="1470"/>
      <c r="CF85" s="1470"/>
      <c r="CG85" s="1470"/>
      <c r="CH85" s="1470"/>
      <c r="CI85" s="1470"/>
      <c r="CJ85" s="1470"/>
      <c r="CK85" s="1470"/>
      <c r="CL85" s="1470"/>
      <c r="CM85" s="1470"/>
      <c r="CN85" s="1470"/>
      <c r="CO85" s="1470"/>
      <c r="CP85" s="1470"/>
      <c r="CQ85" s="1470"/>
      <c r="CR85" s="1470"/>
      <c r="CS85" s="1470"/>
      <c r="CT85" s="1470"/>
      <c r="CU85" s="1470"/>
      <c r="CV85" s="1470"/>
      <c r="CW85" s="1470"/>
      <c r="CX85" s="1470"/>
      <c r="CY85" s="1470"/>
      <c r="CZ85" s="1470"/>
      <c r="DA85" s="1470"/>
      <c r="DB85" s="1470"/>
      <c r="DC85" s="1470"/>
      <c r="DD85" s="1470"/>
      <c r="DE85" s="1470"/>
      <c r="DF85" s="1470"/>
      <c r="DG85" s="1470"/>
      <c r="DH85" s="1470"/>
      <c r="DI85" s="1470"/>
      <c r="DJ85" s="1470"/>
      <c r="DK85" s="1470"/>
      <c r="DL85" s="1470"/>
      <c r="DM85" s="1470"/>
      <c r="DN85" s="1470"/>
      <c r="DO85" s="1470"/>
      <c r="DP85" s="1470"/>
      <c r="DQ85" s="1470"/>
      <c r="DR85" s="1470"/>
      <c r="DS85" s="1470"/>
      <c r="DT85" s="1470"/>
      <c r="DU85" s="1470"/>
      <c r="DV85" s="1470"/>
      <c r="DW85" s="1470"/>
      <c r="DX85" s="1470"/>
      <c r="DY85" s="1470"/>
      <c r="DZ85" s="1470"/>
      <c r="EA85" s="1470"/>
      <c r="EB85" s="1470"/>
      <c r="EC85" s="1470"/>
      <c r="ED85" s="1470"/>
      <c r="EE85" s="1470"/>
      <c r="EF85" s="1470"/>
      <c r="EG85" s="1470"/>
      <c r="EH85" s="1470"/>
      <c r="EI85" s="1470"/>
      <c r="EJ85" s="1470"/>
      <c r="EK85" s="1470"/>
      <c r="EL85" s="1470"/>
      <c r="EM85" s="1470"/>
      <c r="EN85" s="1470"/>
      <c r="EO85" s="1470"/>
      <c r="EP85" s="1470"/>
      <c r="EQ85" s="1470"/>
      <c r="ER85" s="1470"/>
      <c r="ES85" s="1470"/>
      <c r="ET85" s="1470"/>
      <c r="EU85" s="1470"/>
      <c r="EV85" s="1470"/>
      <c r="EW85" s="1470"/>
      <c r="EX85" s="1470"/>
      <c r="EY85" s="1470"/>
      <c r="EZ85" s="1470"/>
      <c r="FA85" s="1470"/>
      <c r="FB85" s="1470"/>
      <c r="FC85" s="1470"/>
      <c r="FD85" s="1470"/>
      <c r="FE85" s="1470"/>
      <c r="FF85" s="1470"/>
      <c r="FG85" s="1470"/>
      <c r="FH85" s="1470"/>
      <c r="FI85" s="1470"/>
      <c r="FJ85" s="1470"/>
      <c r="FK85" s="1470"/>
      <c r="FL85" s="1470"/>
      <c r="FM85" s="1470"/>
      <c r="FN85" s="1470"/>
      <c r="FO85" s="1470"/>
      <c r="FP85" s="1470"/>
      <c r="FQ85" s="1470"/>
      <c r="FR85" s="1470"/>
      <c r="FS85" s="1470"/>
      <c r="FT85" s="1470"/>
      <c r="FU85" s="1470"/>
      <c r="FV85" s="1470"/>
      <c r="FW85" s="1470"/>
      <c r="FX85" s="1470"/>
      <c r="FY85" s="1470"/>
      <c r="FZ85" s="1470"/>
      <c r="GA85" s="1470"/>
      <c r="GB85" s="1470"/>
      <c r="GC85" s="1470"/>
      <c r="GD85" s="1470"/>
      <c r="GE85" s="1470"/>
      <c r="GF85" s="1470"/>
    </row>
    <row r="86" spans="1:188" ht="45" x14ac:dyDescent="0.25">
      <c r="A86" s="1042">
        <v>1</v>
      </c>
      <c r="B86" s="1042">
        <v>1</v>
      </c>
      <c r="C86" s="1092" t="s">
        <v>430</v>
      </c>
      <c r="D86" s="900">
        <f>'2 уровень'!E570</f>
        <v>10</v>
      </c>
      <c r="E86" s="900">
        <f>'2 уровень'!F570</f>
        <v>4</v>
      </c>
      <c r="F86" s="900">
        <f>'2 уровень'!G570</f>
        <v>1</v>
      </c>
      <c r="G86" s="901">
        <f>'2 уровень'!H570</f>
        <v>25</v>
      </c>
      <c r="H86" s="916">
        <f>'2 уровень'!I570</f>
        <v>0</v>
      </c>
      <c r="I86" s="916">
        <f>'2 уровень'!J570</f>
        <v>0</v>
      </c>
      <c r="J86" s="918">
        <f>'2 уровень'!K570</f>
        <v>0</v>
      </c>
      <c r="K86" s="918">
        <f>'2 уровень'!L570</f>
        <v>0</v>
      </c>
      <c r="L86" s="918">
        <f>'2 уровень'!M570</f>
        <v>0</v>
      </c>
      <c r="M86" s="918">
        <f>'2 уровень'!N570</f>
        <v>0</v>
      </c>
      <c r="N86" s="918">
        <f>'2 уровень'!O570</f>
        <v>0</v>
      </c>
      <c r="O86" s="918">
        <f>'2 уровень'!P570</f>
        <v>0</v>
      </c>
      <c r="P86" s="917">
        <f>'2 уровень'!Q570</f>
        <v>0</v>
      </c>
      <c r="Q86" s="917">
        <f>'2 уровень'!R570</f>
        <v>0</v>
      </c>
      <c r="R86" s="917">
        <f>'2 уровень'!S570</f>
        <v>0</v>
      </c>
      <c r="S86" s="917">
        <f>'2 уровень'!T570</f>
        <v>0</v>
      </c>
      <c r="T86" s="917">
        <f>'2 уровень'!U570</f>
        <v>0</v>
      </c>
      <c r="U86" s="1623">
        <f>'2 уровень'!V570</f>
        <v>0</v>
      </c>
      <c r="V86" s="917"/>
      <c r="W86" s="917"/>
      <c r="X86" s="1470"/>
      <c r="Y86" s="1470"/>
      <c r="Z86" s="1470"/>
      <c r="AA86" s="1470"/>
      <c r="AB86" s="1470"/>
      <c r="AC86" s="1470"/>
      <c r="AD86" s="1470"/>
      <c r="AE86" s="1470"/>
      <c r="AF86" s="1470"/>
      <c r="AG86" s="1470"/>
      <c r="AH86" s="1470"/>
      <c r="AI86" s="1470"/>
      <c r="AJ86" s="1470"/>
      <c r="AK86" s="1470"/>
      <c r="AL86" s="1470"/>
      <c r="AM86" s="1470"/>
      <c r="AN86" s="1470"/>
      <c r="AO86" s="1470"/>
      <c r="AP86" s="1470"/>
      <c r="AQ86" s="1470"/>
      <c r="AR86" s="1470"/>
      <c r="AS86" s="1470"/>
      <c r="AT86" s="1470"/>
      <c r="AU86" s="1470"/>
      <c r="AV86" s="1470"/>
      <c r="AW86" s="1470"/>
      <c r="AX86" s="1470"/>
      <c r="AY86" s="1470"/>
      <c r="AZ86" s="1470"/>
      <c r="BA86" s="1470"/>
      <c r="BB86" s="1470"/>
      <c r="BC86" s="1470"/>
      <c r="BD86" s="1470"/>
      <c r="BE86" s="1470"/>
      <c r="BF86" s="1470"/>
      <c r="BG86" s="1470"/>
      <c r="BH86" s="1470"/>
      <c r="BI86" s="1470"/>
      <c r="BJ86" s="1470"/>
      <c r="BK86" s="1470"/>
      <c r="BL86" s="1470"/>
      <c r="BM86" s="1470"/>
      <c r="BN86" s="1470"/>
      <c r="BO86" s="1470"/>
      <c r="BP86" s="1470"/>
      <c r="BQ86" s="1470"/>
      <c r="BR86" s="1470"/>
      <c r="BS86" s="1470"/>
      <c r="BT86" s="1470"/>
      <c r="BU86" s="1470"/>
      <c r="BV86" s="1470"/>
      <c r="BW86" s="1470"/>
      <c r="BX86" s="1470"/>
      <c r="BY86" s="1470"/>
      <c r="BZ86" s="1470"/>
      <c r="CA86" s="1470"/>
      <c r="CB86" s="1470"/>
      <c r="CC86" s="1470"/>
      <c r="CD86" s="1470"/>
      <c r="CE86" s="1470"/>
      <c r="CF86" s="1470"/>
      <c r="CG86" s="1470"/>
      <c r="CH86" s="1470"/>
      <c r="CI86" s="1470"/>
      <c r="CJ86" s="1470"/>
      <c r="CK86" s="1470"/>
      <c r="CL86" s="1470"/>
      <c r="CM86" s="1470"/>
      <c r="CN86" s="1470"/>
      <c r="CO86" s="1470"/>
      <c r="CP86" s="1470"/>
      <c r="CQ86" s="1470"/>
      <c r="CR86" s="1470"/>
      <c r="CS86" s="1470"/>
      <c r="CT86" s="1470"/>
      <c r="CU86" s="1470"/>
      <c r="CV86" s="1470"/>
      <c r="CW86" s="1470"/>
      <c r="CX86" s="1470"/>
      <c r="CY86" s="1470"/>
      <c r="CZ86" s="1470"/>
      <c r="DA86" s="1470"/>
      <c r="DB86" s="1470"/>
      <c r="DC86" s="1470"/>
      <c r="DD86" s="1470"/>
      <c r="DE86" s="1470"/>
      <c r="DF86" s="1470"/>
      <c r="DG86" s="1470"/>
      <c r="DH86" s="1470"/>
      <c r="DI86" s="1470"/>
      <c r="DJ86" s="1470"/>
      <c r="DK86" s="1470"/>
      <c r="DL86" s="1470"/>
      <c r="DM86" s="1470"/>
      <c r="DN86" s="1470"/>
      <c r="DO86" s="1470"/>
      <c r="DP86" s="1470"/>
      <c r="DQ86" s="1470"/>
      <c r="DR86" s="1470"/>
      <c r="DS86" s="1470"/>
      <c r="DT86" s="1470"/>
      <c r="DU86" s="1470"/>
      <c r="DV86" s="1470"/>
      <c r="DW86" s="1470"/>
      <c r="DX86" s="1470"/>
      <c r="DY86" s="1470"/>
      <c r="DZ86" s="1470"/>
      <c r="EA86" s="1470"/>
      <c r="EB86" s="1470"/>
      <c r="EC86" s="1470"/>
      <c r="ED86" s="1470"/>
      <c r="EE86" s="1470"/>
      <c r="EF86" s="1470"/>
      <c r="EG86" s="1470"/>
      <c r="EH86" s="1470"/>
      <c r="EI86" s="1470"/>
      <c r="EJ86" s="1470"/>
      <c r="EK86" s="1470"/>
      <c r="EL86" s="1470"/>
      <c r="EM86" s="1470"/>
      <c r="EN86" s="1470"/>
      <c r="EO86" s="1470"/>
      <c r="EP86" s="1470"/>
      <c r="EQ86" s="1470"/>
      <c r="ER86" s="1470"/>
      <c r="ES86" s="1470"/>
      <c r="ET86" s="1470"/>
      <c r="EU86" s="1470"/>
      <c r="EV86" s="1470"/>
      <c r="EW86" s="1470"/>
      <c r="EX86" s="1470"/>
      <c r="EY86" s="1470"/>
      <c r="EZ86" s="1470"/>
      <c r="FA86" s="1470"/>
      <c r="FB86" s="1470"/>
      <c r="FC86" s="1470"/>
      <c r="FD86" s="1470"/>
      <c r="FE86" s="1470"/>
      <c r="FF86" s="1470"/>
      <c r="FG86" s="1470"/>
      <c r="FH86" s="1470"/>
      <c r="FI86" s="1470"/>
      <c r="FJ86" s="1470"/>
      <c r="FK86" s="1470"/>
      <c r="FL86" s="1470"/>
      <c r="FM86" s="1470"/>
      <c r="FN86" s="1470"/>
      <c r="FO86" s="1470"/>
      <c r="FP86" s="1470"/>
      <c r="FQ86" s="1470"/>
      <c r="FR86" s="1470"/>
      <c r="FS86" s="1470"/>
      <c r="FT86" s="1470"/>
      <c r="FU86" s="1470"/>
      <c r="FV86" s="1470"/>
      <c r="FW86" s="1470"/>
      <c r="FX86" s="1470"/>
      <c r="FY86" s="1470"/>
      <c r="FZ86" s="1470"/>
      <c r="GA86" s="1470"/>
      <c r="GB86" s="1470"/>
      <c r="GC86" s="1470"/>
      <c r="GD86" s="1470"/>
      <c r="GE86" s="1470"/>
      <c r="GF86" s="1470"/>
    </row>
    <row r="87" spans="1:188" ht="45" x14ac:dyDescent="0.25">
      <c r="A87" s="1042">
        <v>1</v>
      </c>
      <c r="B87" s="1042">
        <v>1</v>
      </c>
      <c r="C87" s="1092" t="s">
        <v>300</v>
      </c>
      <c r="D87" s="900">
        <f>'2 уровень'!E571</f>
        <v>200</v>
      </c>
      <c r="E87" s="900">
        <f>'2 уровень'!F571</f>
        <v>83</v>
      </c>
      <c r="F87" s="900">
        <f>'2 уровень'!G571</f>
        <v>42</v>
      </c>
      <c r="G87" s="901">
        <f>'2 уровень'!H571</f>
        <v>50.602409638554214</v>
      </c>
      <c r="H87" s="916">
        <f>'2 уровень'!I571</f>
        <v>0</v>
      </c>
      <c r="I87" s="916">
        <f>'2 уровень'!J571</f>
        <v>0</v>
      </c>
      <c r="J87" s="918">
        <f>'2 уровень'!K571</f>
        <v>0</v>
      </c>
      <c r="K87" s="918">
        <f>'2 уровень'!L571</f>
        <v>0</v>
      </c>
      <c r="L87" s="918">
        <f>'2 уровень'!M571</f>
        <v>0</v>
      </c>
      <c r="M87" s="918">
        <f>'2 уровень'!N571</f>
        <v>0</v>
      </c>
      <c r="N87" s="918">
        <f>'2 уровень'!O571</f>
        <v>0</v>
      </c>
      <c r="O87" s="918">
        <f>'2 уровень'!P571</f>
        <v>0</v>
      </c>
      <c r="P87" s="917">
        <f>'2 уровень'!Q571</f>
        <v>0</v>
      </c>
      <c r="Q87" s="917">
        <f>'2 уровень'!R571</f>
        <v>0</v>
      </c>
      <c r="R87" s="917">
        <f>'2 уровень'!S571</f>
        <v>0</v>
      </c>
      <c r="S87" s="917">
        <f>'2 уровень'!T571</f>
        <v>0</v>
      </c>
      <c r="T87" s="917">
        <f>'2 уровень'!U571</f>
        <v>0</v>
      </c>
      <c r="U87" s="1623">
        <f>'2 уровень'!V571</f>
        <v>0</v>
      </c>
      <c r="V87" s="917"/>
      <c r="W87" s="917"/>
      <c r="X87" s="1470"/>
      <c r="Y87" s="1470"/>
      <c r="Z87" s="1470"/>
      <c r="AA87" s="1470"/>
      <c r="AB87" s="1470"/>
      <c r="AC87" s="1470"/>
      <c r="AD87" s="1470"/>
      <c r="AE87" s="1470"/>
      <c r="AF87" s="1470"/>
      <c r="AG87" s="1470"/>
      <c r="AH87" s="1470"/>
      <c r="AI87" s="1470"/>
      <c r="AJ87" s="1470"/>
      <c r="AK87" s="1470"/>
      <c r="AL87" s="1470"/>
      <c r="AM87" s="1470"/>
      <c r="AN87" s="1470"/>
      <c r="AO87" s="1470"/>
      <c r="AP87" s="1470"/>
      <c r="AQ87" s="1470"/>
      <c r="AR87" s="1470"/>
      <c r="AS87" s="1470"/>
      <c r="AT87" s="1470"/>
      <c r="AU87" s="1470"/>
      <c r="AV87" s="1470"/>
      <c r="AW87" s="1470"/>
      <c r="AX87" s="1470"/>
      <c r="AY87" s="1470"/>
      <c r="AZ87" s="1470"/>
      <c r="BA87" s="1470"/>
      <c r="BB87" s="1470"/>
      <c r="BC87" s="1470"/>
      <c r="BD87" s="1470"/>
      <c r="BE87" s="1470"/>
      <c r="BF87" s="1470"/>
      <c r="BG87" s="1470"/>
      <c r="BH87" s="1470"/>
      <c r="BI87" s="1470"/>
      <c r="BJ87" s="1470"/>
      <c r="BK87" s="1470"/>
      <c r="BL87" s="1470"/>
      <c r="BM87" s="1470"/>
      <c r="BN87" s="1470"/>
      <c r="BO87" s="1470"/>
      <c r="BP87" s="1470"/>
      <c r="BQ87" s="1470"/>
      <c r="BR87" s="1470"/>
      <c r="BS87" s="1470"/>
      <c r="BT87" s="1470"/>
      <c r="BU87" s="1470"/>
      <c r="BV87" s="1470"/>
      <c r="BW87" s="1470"/>
      <c r="BX87" s="1470"/>
      <c r="BY87" s="1470"/>
      <c r="BZ87" s="1470"/>
      <c r="CA87" s="1470"/>
      <c r="CB87" s="1470"/>
      <c r="CC87" s="1470"/>
      <c r="CD87" s="1470"/>
      <c r="CE87" s="1470"/>
      <c r="CF87" s="1470"/>
      <c r="CG87" s="1470"/>
      <c r="CH87" s="1470"/>
      <c r="CI87" s="1470"/>
      <c r="CJ87" s="1470"/>
      <c r="CK87" s="1470"/>
      <c r="CL87" s="1470"/>
      <c r="CM87" s="1470"/>
      <c r="CN87" s="1470"/>
      <c r="CO87" s="1470"/>
      <c r="CP87" s="1470"/>
      <c r="CQ87" s="1470"/>
      <c r="CR87" s="1470"/>
      <c r="CS87" s="1470"/>
      <c r="CT87" s="1470"/>
      <c r="CU87" s="1470"/>
      <c r="CV87" s="1470"/>
      <c r="CW87" s="1470"/>
      <c r="CX87" s="1470"/>
      <c r="CY87" s="1470"/>
      <c r="CZ87" s="1470"/>
      <c r="DA87" s="1470"/>
      <c r="DB87" s="1470"/>
      <c r="DC87" s="1470"/>
      <c r="DD87" s="1470"/>
      <c r="DE87" s="1470"/>
      <c r="DF87" s="1470"/>
      <c r="DG87" s="1470"/>
      <c r="DH87" s="1470"/>
      <c r="DI87" s="1470"/>
      <c r="DJ87" s="1470"/>
      <c r="DK87" s="1470"/>
      <c r="DL87" s="1470"/>
      <c r="DM87" s="1470"/>
      <c r="DN87" s="1470"/>
      <c r="DO87" s="1470"/>
      <c r="DP87" s="1470"/>
      <c r="DQ87" s="1470"/>
      <c r="DR87" s="1470"/>
      <c r="DS87" s="1470"/>
      <c r="DT87" s="1470"/>
      <c r="DU87" s="1470"/>
      <c r="DV87" s="1470"/>
      <c r="DW87" s="1470"/>
      <c r="DX87" s="1470"/>
      <c r="DY87" s="1470"/>
      <c r="DZ87" s="1470"/>
      <c r="EA87" s="1470"/>
      <c r="EB87" s="1470"/>
      <c r="EC87" s="1470"/>
      <c r="ED87" s="1470"/>
      <c r="EE87" s="1470"/>
      <c r="EF87" s="1470"/>
      <c r="EG87" s="1470"/>
      <c r="EH87" s="1470"/>
      <c r="EI87" s="1470"/>
      <c r="EJ87" s="1470"/>
      <c r="EK87" s="1470"/>
      <c r="EL87" s="1470"/>
      <c r="EM87" s="1470"/>
      <c r="EN87" s="1470"/>
      <c r="EO87" s="1470"/>
      <c r="EP87" s="1470"/>
      <c r="EQ87" s="1470"/>
      <c r="ER87" s="1470"/>
      <c r="ES87" s="1470"/>
      <c r="ET87" s="1470"/>
      <c r="EU87" s="1470"/>
      <c r="EV87" s="1470"/>
      <c r="EW87" s="1470"/>
      <c r="EX87" s="1470"/>
      <c r="EY87" s="1470"/>
      <c r="EZ87" s="1470"/>
      <c r="FA87" s="1470"/>
      <c r="FB87" s="1470"/>
      <c r="FC87" s="1470"/>
      <c r="FD87" s="1470"/>
      <c r="FE87" s="1470"/>
      <c r="FF87" s="1470"/>
      <c r="FG87" s="1470"/>
      <c r="FH87" s="1470"/>
      <c r="FI87" s="1470"/>
      <c r="FJ87" s="1470"/>
      <c r="FK87" s="1470"/>
      <c r="FL87" s="1470"/>
      <c r="FM87" s="1470"/>
      <c r="FN87" s="1470"/>
      <c r="FO87" s="1470"/>
      <c r="FP87" s="1470"/>
      <c r="FQ87" s="1470"/>
      <c r="FR87" s="1470"/>
      <c r="FS87" s="1470"/>
      <c r="FT87" s="1470"/>
      <c r="FU87" s="1470"/>
      <c r="FV87" s="1470"/>
      <c r="FW87" s="1470"/>
      <c r="FX87" s="1470"/>
      <c r="FY87" s="1470"/>
      <c r="FZ87" s="1470"/>
      <c r="GA87" s="1470"/>
      <c r="GB87" s="1470"/>
      <c r="GC87" s="1470"/>
      <c r="GD87" s="1470"/>
      <c r="GE87" s="1470"/>
      <c r="GF87" s="1470"/>
    </row>
    <row r="88" spans="1:188" ht="30" x14ac:dyDescent="0.25">
      <c r="A88" s="1042">
        <v>1</v>
      </c>
      <c r="B88" s="1042">
        <v>1</v>
      </c>
      <c r="C88" s="1092" t="s">
        <v>333</v>
      </c>
      <c r="D88" s="900">
        <f>'2 уровень'!E572</f>
        <v>0</v>
      </c>
      <c r="E88" s="900">
        <f>'2 уровень'!F572</f>
        <v>0</v>
      </c>
      <c r="F88" s="900">
        <f>'2 уровень'!G572</f>
        <v>0</v>
      </c>
      <c r="G88" s="901">
        <f>'2 уровень'!H572</f>
        <v>0</v>
      </c>
      <c r="H88" s="916">
        <f>'2 уровень'!I572</f>
        <v>0</v>
      </c>
      <c r="I88" s="916">
        <f>'2 уровень'!J572</f>
        <v>0</v>
      </c>
      <c r="J88" s="918">
        <f>'2 уровень'!K572</f>
        <v>0</v>
      </c>
      <c r="K88" s="918">
        <f>'2 уровень'!L572</f>
        <v>0</v>
      </c>
      <c r="L88" s="918">
        <f>'2 уровень'!M572</f>
        <v>0</v>
      </c>
      <c r="M88" s="918">
        <f>'2 уровень'!N572</f>
        <v>0</v>
      </c>
      <c r="N88" s="918">
        <f>'2 уровень'!O572</f>
        <v>0</v>
      </c>
      <c r="O88" s="918">
        <f>'2 уровень'!P572</f>
        <v>0</v>
      </c>
      <c r="P88" s="917">
        <f>'2 уровень'!Q572</f>
        <v>0</v>
      </c>
      <c r="Q88" s="917">
        <f>'2 уровень'!R572</f>
        <v>0</v>
      </c>
      <c r="R88" s="917">
        <f>'2 уровень'!S572</f>
        <v>0</v>
      </c>
      <c r="S88" s="917">
        <f>'2 уровень'!T572</f>
        <v>0</v>
      </c>
      <c r="T88" s="917">
        <f>'2 уровень'!U572</f>
        <v>0</v>
      </c>
      <c r="U88" s="1623">
        <f>'2 уровень'!V572</f>
        <v>0</v>
      </c>
      <c r="V88" s="917"/>
      <c r="W88" s="917"/>
      <c r="X88" s="1470"/>
      <c r="Y88" s="1470"/>
      <c r="Z88" s="1470"/>
      <c r="AA88" s="1470"/>
      <c r="AB88" s="1470"/>
      <c r="AC88" s="1470"/>
      <c r="AD88" s="1470"/>
      <c r="AE88" s="1470"/>
      <c r="AF88" s="1470"/>
      <c r="AG88" s="1470"/>
      <c r="AH88" s="1470"/>
      <c r="AI88" s="1470"/>
      <c r="AJ88" s="1470"/>
      <c r="AK88" s="1470"/>
      <c r="AL88" s="1470"/>
      <c r="AM88" s="1470"/>
      <c r="AN88" s="1470"/>
      <c r="AO88" s="1470"/>
      <c r="AP88" s="1470"/>
      <c r="AQ88" s="1470"/>
      <c r="AR88" s="1470"/>
      <c r="AS88" s="1470"/>
      <c r="AT88" s="1470"/>
      <c r="AU88" s="1470"/>
      <c r="AV88" s="1470"/>
      <c r="AW88" s="1470"/>
      <c r="AX88" s="1470"/>
      <c r="AY88" s="1470"/>
      <c r="AZ88" s="1470"/>
      <c r="BA88" s="1470"/>
      <c r="BB88" s="1470"/>
      <c r="BC88" s="1470"/>
      <c r="BD88" s="1470"/>
      <c r="BE88" s="1470"/>
      <c r="BF88" s="1470"/>
      <c r="BG88" s="1470"/>
      <c r="BH88" s="1470"/>
      <c r="BI88" s="1470"/>
      <c r="BJ88" s="1470"/>
      <c r="BK88" s="1470"/>
      <c r="BL88" s="1470"/>
      <c r="BM88" s="1470"/>
      <c r="BN88" s="1470"/>
      <c r="BO88" s="1470"/>
      <c r="BP88" s="1470"/>
      <c r="BQ88" s="1470"/>
      <c r="BR88" s="1470"/>
      <c r="BS88" s="1470"/>
      <c r="BT88" s="1470"/>
      <c r="BU88" s="1470"/>
      <c r="BV88" s="1470"/>
      <c r="BW88" s="1470"/>
      <c r="BX88" s="1470"/>
      <c r="BY88" s="1470"/>
      <c r="BZ88" s="1470"/>
      <c r="CA88" s="1470"/>
      <c r="CB88" s="1470"/>
      <c r="CC88" s="1470"/>
      <c r="CD88" s="1470"/>
      <c r="CE88" s="1470"/>
      <c r="CF88" s="1470"/>
      <c r="CG88" s="1470"/>
      <c r="CH88" s="1470"/>
      <c r="CI88" s="1470"/>
      <c r="CJ88" s="1470"/>
      <c r="CK88" s="1470"/>
      <c r="CL88" s="1470"/>
      <c r="CM88" s="1470"/>
      <c r="CN88" s="1470"/>
      <c r="CO88" s="1470"/>
      <c r="CP88" s="1470"/>
      <c r="CQ88" s="1470"/>
      <c r="CR88" s="1470"/>
      <c r="CS88" s="1470"/>
      <c r="CT88" s="1470"/>
      <c r="CU88" s="1470"/>
      <c r="CV88" s="1470"/>
      <c r="CW88" s="1470"/>
      <c r="CX88" s="1470"/>
      <c r="CY88" s="1470"/>
      <c r="CZ88" s="1470"/>
      <c r="DA88" s="1470"/>
      <c r="DB88" s="1470"/>
      <c r="DC88" s="1470"/>
      <c r="DD88" s="1470"/>
      <c r="DE88" s="1470"/>
      <c r="DF88" s="1470"/>
      <c r="DG88" s="1470"/>
      <c r="DH88" s="1470"/>
      <c r="DI88" s="1470"/>
      <c r="DJ88" s="1470"/>
      <c r="DK88" s="1470"/>
      <c r="DL88" s="1470"/>
      <c r="DM88" s="1470"/>
      <c r="DN88" s="1470"/>
      <c r="DO88" s="1470"/>
      <c r="DP88" s="1470"/>
      <c r="DQ88" s="1470"/>
      <c r="DR88" s="1470"/>
      <c r="DS88" s="1470"/>
      <c r="DT88" s="1470"/>
      <c r="DU88" s="1470"/>
      <c r="DV88" s="1470"/>
      <c r="DW88" s="1470"/>
      <c r="DX88" s="1470"/>
      <c r="DY88" s="1470"/>
      <c r="DZ88" s="1470"/>
      <c r="EA88" s="1470"/>
      <c r="EB88" s="1470"/>
      <c r="EC88" s="1470"/>
      <c r="ED88" s="1470"/>
      <c r="EE88" s="1470"/>
      <c r="EF88" s="1470"/>
      <c r="EG88" s="1470"/>
      <c r="EH88" s="1470"/>
      <c r="EI88" s="1470"/>
      <c r="EJ88" s="1470"/>
      <c r="EK88" s="1470"/>
      <c r="EL88" s="1470"/>
      <c r="EM88" s="1470"/>
      <c r="EN88" s="1470"/>
      <c r="EO88" s="1470"/>
      <c r="EP88" s="1470"/>
      <c r="EQ88" s="1470"/>
      <c r="ER88" s="1470"/>
      <c r="ES88" s="1470"/>
      <c r="ET88" s="1470"/>
      <c r="EU88" s="1470"/>
      <c r="EV88" s="1470"/>
      <c r="EW88" s="1470"/>
      <c r="EX88" s="1470"/>
      <c r="EY88" s="1470"/>
      <c r="EZ88" s="1470"/>
      <c r="FA88" s="1470"/>
      <c r="FB88" s="1470"/>
      <c r="FC88" s="1470"/>
      <c r="FD88" s="1470"/>
      <c r="FE88" s="1470"/>
      <c r="FF88" s="1470"/>
      <c r="FG88" s="1470"/>
      <c r="FH88" s="1470"/>
      <c r="FI88" s="1470"/>
      <c r="FJ88" s="1470"/>
      <c r="FK88" s="1470"/>
      <c r="FL88" s="1470"/>
      <c r="FM88" s="1470"/>
      <c r="FN88" s="1470"/>
      <c r="FO88" s="1470"/>
      <c r="FP88" s="1470"/>
      <c r="FQ88" s="1470"/>
      <c r="FR88" s="1470"/>
      <c r="FS88" s="1470"/>
      <c r="FT88" s="1470"/>
      <c r="FU88" s="1470"/>
      <c r="FV88" s="1470"/>
      <c r="FW88" s="1470"/>
      <c r="FX88" s="1470"/>
      <c r="FY88" s="1470"/>
      <c r="FZ88" s="1470"/>
      <c r="GA88" s="1470"/>
      <c r="GB88" s="1470"/>
      <c r="GC88" s="1470"/>
      <c r="GD88" s="1470"/>
      <c r="GE88" s="1470"/>
      <c r="GF88" s="1470"/>
    </row>
    <row r="89" spans="1:188" ht="30" x14ac:dyDescent="0.25">
      <c r="A89" s="1042">
        <v>1</v>
      </c>
      <c r="B89" s="1042">
        <v>1</v>
      </c>
      <c r="C89" s="1092" t="s">
        <v>354</v>
      </c>
      <c r="D89" s="900">
        <f>'2 уровень'!E573</f>
        <v>11</v>
      </c>
      <c r="E89" s="900">
        <f>'2 уровень'!F573</f>
        <v>5</v>
      </c>
      <c r="F89" s="900">
        <f>'2 уровень'!G573</f>
        <v>0</v>
      </c>
      <c r="G89" s="901">
        <f>'2 уровень'!H573</f>
        <v>0</v>
      </c>
      <c r="H89" s="916">
        <f>'2 уровень'!I573</f>
        <v>0</v>
      </c>
      <c r="I89" s="916">
        <f>'2 уровень'!J573</f>
        <v>0</v>
      </c>
      <c r="J89" s="918">
        <f>'2 уровень'!K573</f>
        <v>0</v>
      </c>
      <c r="K89" s="918">
        <f>'2 уровень'!L573</f>
        <v>0</v>
      </c>
      <c r="L89" s="918">
        <f>'2 уровень'!M573</f>
        <v>0</v>
      </c>
      <c r="M89" s="918">
        <f>'2 уровень'!N573</f>
        <v>0</v>
      </c>
      <c r="N89" s="918">
        <f>'2 уровень'!O573</f>
        <v>0</v>
      </c>
      <c r="O89" s="918">
        <f>'2 уровень'!P573</f>
        <v>0</v>
      </c>
      <c r="P89" s="917">
        <f>'2 уровень'!Q573</f>
        <v>0</v>
      </c>
      <c r="Q89" s="917">
        <f>'2 уровень'!R573</f>
        <v>0</v>
      </c>
      <c r="R89" s="917">
        <f>'2 уровень'!S573</f>
        <v>0</v>
      </c>
      <c r="S89" s="917">
        <f>'2 уровень'!T573</f>
        <v>0</v>
      </c>
      <c r="T89" s="917">
        <f>'2 уровень'!U573</f>
        <v>0</v>
      </c>
      <c r="U89" s="1623">
        <f>'2 уровень'!V573</f>
        <v>0</v>
      </c>
      <c r="V89" s="917"/>
      <c r="W89" s="917"/>
      <c r="X89" s="1470"/>
      <c r="Y89" s="1470"/>
      <c r="Z89" s="1470"/>
      <c r="AA89" s="1470"/>
      <c r="AB89" s="1470"/>
      <c r="AC89" s="1470"/>
      <c r="AD89" s="1470"/>
      <c r="AE89" s="1470"/>
      <c r="AF89" s="1470"/>
      <c r="AG89" s="1470"/>
      <c r="AH89" s="1470"/>
      <c r="AI89" s="1470"/>
      <c r="AJ89" s="1470"/>
      <c r="AK89" s="1470"/>
      <c r="AL89" s="1470"/>
      <c r="AM89" s="1470"/>
      <c r="AN89" s="1470"/>
      <c r="AO89" s="1470"/>
      <c r="AP89" s="1470"/>
      <c r="AQ89" s="1470"/>
      <c r="AR89" s="1470"/>
      <c r="AS89" s="1470"/>
      <c r="AT89" s="1470"/>
      <c r="AU89" s="1470"/>
      <c r="AV89" s="1470"/>
      <c r="AW89" s="1470"/>
      <c r="AX89" s="1470"/>
      <c r="AY89" s="1470"/>
      <c r="AZ89" s="1470"/>
      <c r="BA89" s="1470"/>
      <c r="BB89" s="1470"/>
      <c r="BC89" s="1470"/>
      <c r="BD89" s="1470"/>
      <c r="BE89" s="1470"/>
      <c r="BF89" s="1470"/>
      <c r="BG89" s="1470"/>
      <c r="BH89" s="1470"/>
      <c r="BI89" s="1470"/>
      <c r="BJ89" s="1470"/>
      <c r="BK89" s="1470"/>
      <c r="BL89" s="1470"/>
      <c r="BM89" s="1470"/>
      <c r="BN89" s="1470"/>
      <c r="BO89" s="1470"/>
      <c r="BP89" s="1470"/>
      <c r="BQ89" s="1470"/>
      <c r="BR89" s="1470"/>
      <c r="BS89" s="1470"/>
      <c r="BT89" s="1470"/>
      <c r="BU89" s="1470"/>
      <c r="BV89" s="1470"/>
      <c r="BW89" s="1470"/>
      <c r="BX89" s="1470"/>
      <c r="BY89" s="1470"/>
      <c r="BZ89" s="1470"/>
      <c r="CA89" s="1470"/>
      <c r="CB89" s="1470"/>
      <c r="CC89" s="1470"/>
      <c r="CD89" s="1470"/>
      <c r="CE89" s="1470"/>
      <c r="CF89" s="1470"/>
      <c r="CG89" s="1470"/>
      <c r="CH89" s="1470"/>
      <c r="CI89" s="1470"/>
      <c r="CJ89" s="1470"/>
      <c r="CK89" s="1470"/>
      <c r="CL89" s="1470"/>
      <c r="CM89" s="1470"/>
      <c r="CN89" s="1470"/>
      <c r="CO89" s="1470"/>
      <c r="CP89" s="1470"/>
      <c r="CQ89" s="1470"/>
      <c r="CR89" s="1470"/>
      <c r="CS89" s="1470"/>
      <c r="CT89" s="1470"/>
      <c r="CU89" s="1470"/>
      <c r="CV89" s="1470"/>
      <c r="CW89" s="1470"/>
      <c r="CX89" s="1470"/>
      <c r="CY89" s="1470"/>
      <c r="CZ89" s="1470"/>
      <c r="DA89" s="1470"/>
      <c r="DB89" s="1470"/>
      <c r="DC89" s="1470"/>
      <c r="DD89" s="1470"/>
      <c r="DE89" s="1470"/>
      <c r="DF89" s="1470"/>
      <c r="DG89" s="1470"/>
      <c r="DH89" s="1470"/>
      <c r="DI89" s="1470"/>
      <c r="DJ89" s="1470"/>
      <c r="DK89" s="1470"/>
      <c r="DL89" s="1470"/>
      <c r="DM89" s="1470"/>
      <c r="DN89" s="1470"/>
      <c r="DO89" s="1470"/>
      <c r="DP89" s="1470"/>
      <c r="DQ89" s="1470"/>
      <c r="DR89" s="1470"/>
      <c r="DS89" s="1470"/>
      <c r="DT89" s="1470"/>
      <c r="DU89" s="1470"/>
      <c r="DV89" s="1470"/>
      <c r="DW89" s="1470"/>
      <c r="DX89" s="1470"/>
      <c r="DY89" s="1470"/>
      <c r="DZ89" s="1470"/>
      <c r="EA89" s="1470"/>
      <c r="EB89" s="1470"/>
      <c r="EC89" s="1470"/>
      <c r="ED89" s="1470"/>
      <c r="EE89" s="1470"/>
      <c r="EF89" s="1470"/>
      <c r="EG89" s="1470"/>
      <c r="EH89" s="1470"/>
      <c r="EI89" s="1470"/>
      <c r="EJ89" s="1470"/>
      <c r="EK89" s="1470"/>
      <c r="EL89" s="1470"/>
      <c r="EM89" s="1470"/>
      <c r="EN89" s="1470"/>
      <c r="EO89" s="1470"/>
      <c r="EP89" s="1470"/>
      <c r="EQ89" s="1470"/>
      <c r="ER89" s="1470"/>
      <c r="ES89" s="1470"/>
      <c r="ET89" s="1470"/>
      <c r="EU89" s="1470"/>
      <c r="EV89" s="1470"/>
      <c r="EW89" s="1470"/>
      <c r="EX89" s="1470"/>
      <c r="EY89" s="1470"/>
      <c r="EZ89" s="1470"/>
      <c r="FA89" s="1470"/>
      <c r="FB89" s="1470"/>
      <c r="FC89" s="1470"/>
      <c r="FD89" s="1470"/>
      <c r="FE89" s="1470"/>
      <c r="FF89" s="1470"/>
      <c r="FG89" s="1470"/>
      <c r="FH89" s="1470"/>
      <c r="FI89" s="1470"/>
      <c r="FJ89" s="1470"/>
      <c r="FK89" s="1470"/>
      <c r="FL89" s="1470"/>
      <c r="FM89" s="1470"/>
      <c r="FN89" s="1470"/>
      <c r="FO89" s="1470"/>
      <c r="FP89" s="1470"/>
      <c r="FQ89" s="1470"/>
      <c r="FR89" s="1470"/>
      <c r="FS89" s="1470"/>
      <c r="FT89" s="1470"/>
      <c r="FU89" s="1470"/>
      <c r="FV89" s="1470"/>
      <c r="FW89" s="1470"/>
      <c r="FX89" s="1470"/>
      <c r="FY89" s="1470"/>
      <c r="FZ89" s="1470"/>
      <c r="GA89" s="1470"/>
      <c r="GB89" s="1470"/>
      <c r="GC89" s="1470"/>
      <c r="GD89" s="1470"/>
      <c r="GE89" s="1470"/>
      <c r="GF89" s="1470"/>
    </row>
    <row r="90" spans="1:188" x14ac:dyDescent="0.25">
      <c r="A90" s="1042">
        <v>1</v>
      </c>
      <c r="B90" s="1042">
        <v>1</v>
      </c>
      <c r="C90" s="1092" t="s">
        <v>301</v>
      </c>
      <c r="D90" s="900">
        <f>'2 уровень'!E574</f>
        <v>396</v>
      </c>
      <c r="E90" s="900">
        <f>'2 уровень'!F574</f>
        <v>165</v>
      </c>
      <c r="F90" s="900">
        <f>'2 уровень'!G574</f>
        <v>186</v>
      </c>
      <c r="G90" s="901">
        <f>'2 уровень'!H574</f>
        <v>112.72727272727272</v>
      </c>
      <c r="H90" s="916">
        <f>'2 уровень'!I574</f>
        <v>0</v>
      </c>
      <c r="I90" s="916">
        <f>'2 уровень'!J574</f>
        <v>0</v>
      </c>
      <c r="J90" s="918">
        <f>'2 уровень'!K574</f>
        <v>0</v>
      </c>
      <c r="K90" s="918">
        <f>'2 уровень'!L574</f>
        <v>0</v>
      </c>
      <c r="L90" s="918">
        <f>'2 уровень'!M574</f>
        <v>0</v>
      </c>
      <c r="M90" s="918">
        <f>'2 уровень'!N574</f>
        <v>0</v>
      </c>
      <c r="N90" s="918">
        <f>'2 уровень'!O574</f>
        <v>0</v>
      </c>
      <c r="O90" s="918">
        <f>'2 уровень'!P574</f>
        <v>0</v>
      </c>
      <c r="P90" s="917">
        <f>'2 уровень'!Q574</f>
        <v>0</v>
      </c>
      <c r="Q90" s="917">
        <f>'2 уровень'!R574</f>
        <v>0</v>
      </c>
      <c r="R90" s="917">
        <f>'2 уровень'!S574</f>
        <v>0</v>
      </c>
      <c r="S90" s="917">
        <f>'2 уровень'!T574</f>
        <v>0</v>
      </c>
      <c r="T90" s="917">
        <f>'2 уровень'!U574</f>
        <v>0</v>
      </c>
      <c r="U90" s="1623">
        <f>'2 уровень'!V574</f>
        <v>0</v>
      </c>
      <c r="V90" s="917"/>
      <c r="W90" s="917"/>
      <c r="X90" s="1470"/>
      <c r="Y90" s="1470"/>
      <c r="Z90" s="1470"/>
      <c r="AA90" s="1470"/>
      <c r="AB90" s="1470"/>
      <c r="AC90" s="1470"/>
      <c r="AD90" s="1470"/>
      <c r="AE90" s="1470"/>
      <c r="AF90" s="1470"/>
      <c r="AG90" s="1470"/>
      <c r="AH90" s="1470"/>
      <c r="AI90" s="1470"/>
      <c r="AJ90" s="1470"/>
      <c r="AK90" s="1470"/>
      <c r="AL90" s="1470"/>
      <c r="AM90" s="1470"/>
      <c r="AN90" s="1470"/>
      <c r="AO90" s="1470"/>
      <c r="AP90" s="1470"/>
      <c r="AQ90" s="1470"/>
      <c r="AR90" s="1470"/>
      <c r="AS90" s="1470"/>
      <c r="AT90" s="1470"/>
      <c r="AU90" s="1470"/>
      <c r="AV90" s="1470"/>
      <c r="AW90" s="1470"/>
      <c r="AX90" s="1470"/>
      <c r="AY90" s="1470"/>
      <c r="AZ90" s="1470"/>
      <c r="BA90" s="1470"/>
      <c r="BB90" s="1470"/>
      <c r="BC90" s="1470"/>
      <c r="BD90" s="1470"/>
      <c r="BE90" s="1470"/>
      <c r="BF90" s="1470"/>
      <c r="BG90" s="1470"/>
      <c r="BH90" s="1470"/>
      <c r="BI90" s="1470"/>
      <c r="BJ90" s="1470"/>
      <c r="BK90" s="1470"/>
      <c r="BL90" s="1470"/>
      <c r="BM90" s="1470"/>
      <c r="BN90" s="1470"/>
      <c r="BO90" s="1470"/>
      <c r="BP90" s="1470"/>
      <c r="BQ90" s="1470"/>
      <c r="BR90" s="1470"/>
      <c r="BS90" s="1470"/>
      <c r="BT90" s="1470"/>
      <c r="BU90" s="1470"/>
      <c r="BV90" s="1470"/>
      <c r="BW90" s="1470"/>
      <c r="BX90" s="1470"/>
      <c r="BY90" s="1470"/>
      <c r="BZ90" s="1470"/>
      <c r="CA90" s="1470"/>
      <c r="CB90" s="1470"/>
      <c r="CC90" s="1470"/>
      <c r="CD90" s="1470"/>
      <c r="CE90" s="1470"/>
      <c r="CF90" s="1470"/>
      <c r="CG90" s="1470"/>
      <c r="CH90" s="1470"/>
      <c r="CI90" s="1470"/>
      <c r="CJ90" s="1470"/>
      <c r="CK90" s="1470"/>
      <c r="CL90" s="1470"/>
      <c r="CM90" s="1470"/>
      <c r="CN90" s="1470"/>
      <c r="CO90" s="1470"/>
      <c r="CP90" s="1470"/>
      <c r="CQ90" s="1470"/>
      <c r="CR90" s="1470"/>
      <c r="CS90" s="1470"/>
      <c r="CT90" s="1470"/>
      <c r="CU90" s="1470"/>
      <c r="CV90" s="1470"/>
      <c r="CW90" s="1470"/>
      <c r="CX90" s="1470"/>
      <c r="CY90" s="1470"/>
      <c r="CZ90" s="1470"/>
      <c r="DA90" s="1470"/>
      <c r="DB90" s="1470"/>
      <c r="DC90" s="1470"/>
      <c r="DD90" s="1470"/>
      <c r="DE90" s="1470"/>
      <c r="DF90" s="1470"/>
      <c r="DG90" s="1470"/>
      <c r="DH90" s="1470"/>
      <c r="DI90" s="1470"/>
      <c r="DJ90" s="1470"/>
      <c r="DK90" s="1470"/>
      <c r="DL90" s="1470"/>
      <c r="DM90" s="1470"/>
      <c r="DN90" s="1470"/>
      <c r="DO90" s="1470"/>
      <c r="DP90" s="1470"/>
      <c r="DQ90" s="1470"/>
      <c r="DR90" s="1470"/>
      <c r="DS90" s="1470"/>
      <c r="DT90" s="1470"/>
      <c r="DU90" s="1470"/>
      <c r="DV90" s="1470"/>
      <c r="DW90" s="1470"/>
      <c r="DX90" s="1470"/>
      <c r="DY90" s="1470"/>
      <c r="DZ90" s="1470"/>
      <c r="EA90" s="1470"/>
      <c r="EB90" s="1470"/>
      <c r="EC90" s="1470"/>
      <c r="ED90" s="1470"/>
      <c r="EE90" s="1470"/>
      <c r="EF90" s="1470"/>
      <c r="EG90" s="1470"/>
      <c r="EH90" s="1470"/>
      <c r="EI90" s="1470"/>
      <c r="EJ90" s="1470"/>
      <c r="EK90" s="1470"/>
      <c r="EL90" s="1470"/>
      <c r="EM90" s="1470"/>
      <c r="EN90" s="1470"/>
      <c r="EO90" s="1470"/>
      <c r="EP90" s="1470"/>
      <c r="EQ90" s="1470"/>
      <c r="ER90" s="1470"/>
      <c r="ES90" s="1470"/>
      <c r="ET90" s="1470"/>
      <c r="EU90" s="1470"/>
      <c r="EV90" s="1470"/>
      <c r="EW90" s="1470"/>
      <c r="EX90" s="1470"/>
      <c r="EY90" s="1470"/>
      <c r="EZ90" s="1470"/>
      <c r="FA90" s="1470"/>
      <c r="FB90" s="1470"/>
      <c r="FC90" s="1470"/>
      <c r="FD90" s="1470"/>
      <c r="FE90" s="1470"/>
      <c r="FF90" s="1470"/>
      <c r="FG90" s="1470"/>
      <c r="FH90" s="1470"/>
      <c r="FI90" s="1470"/>
      <c r="FJ90" s="1470"/>
      <c r="FK90" s="1470"/>
      <c r="FL90" s="1470"/>
      <c r="FM90" s="1470"/>
      <c r="FN90" s="1470"/>
      <c r="FO90" s="1470"/>
      <c r="FP90" s="1470"/>
      <c r="FQ90" s="1470"/>
      <c r="FR90" s="1470"/>
      <c r="FS90" s="1470"/>
      <c r="FT90" s="1470"/>
      <c r="FU90" s="1470"/>
      <c r="FV90" s="1470"/>
      <c r="FW90" s="1470"/>
      <c r="FX90" s="1470"/>
      <c r="FY90" s="1470"/>
      <c r="FZ90" s="1470"/>
      <c r="GA90" s="1470"/>
      <c r="GB90" s="1470"/>
      <c r="GC90" s="1470"/>
      <c r="GD90" s="1470"/>
      <c r="GE90" s="1470"/>
      <c r="GF90" s="1470"/>
    </row>
    <row r="91" spans="1:188" x14ac:dyDescent="0.25">
      <c r="A91" s="1042">
        <v>1</v>
      </c>
      <c r="B91" s="1042">
        <v>1</v>
      </c>
      <c r="C91" s="1094" t="s">
        <v>160</v>
      </c>
      <c r="D91" s="900">
        <f>'2 уровень'!E575</f>
        <v>124.1875</v>
      </c>
      <c r="E91" s="900">
        <f>'2 уровень'!F575</f>
        <v>52.33223684210526</v>
      </c>
      <c r="F91" s="900">
        <f>'2 уровень'!G575</f>
        <v>17.257401315789473</v>
      </c>
      <c r="G91" s="901">
        <f>'2 уровень'!H575</f>
        <v>32.976617009240051</v>
      </c>
      <c r="H91" s="916">
        <f>'2 уровень'!I575</f>
        <v>0</v>
      </c>
      <c r="I91" s="916">
        <f>'2 уровень'!J575</f>
        <v>0</v>
      </c>
      <c r="J91" s="918">
        <f>'2 уровень'!K575</f>
        <v>0</v>
      </c>
      <c r="K91" s="918">
        <f>'2 уровень'!L575</f>
        <v>0</v>
      </c>
      <c r="L91" s="918">
        <f>'2 уровень'!M575</f>
        <v>0</v>
      </c>
      <c r="M91" s="918">
        <f>'2 уровень'!N575</f>
        <v>0</v>
      </c>
      <c r="N91" s="918">
        <f>'2 уровень'!O575</f>
        <v>0</v>
      </c>
      <c r="O91" s="918">
        <f>'2 уровень'!P575</f>
        <v>0</v>
      </c>
      <c r="P91" s="917">
        <f>'2 уровень'!Q575</f>
        <v>0</v>
      </c>
      <c r="Q91" s="917">
        <f>'2 уровень'!R575</f>
        <v>0</v>
      </c>
      <c r="R91" s="917">
        <f>'2 уровень'!S575</f>
        <v>0</v>
      </c>
      <c r="S91" s="917">
        <f>'2 уровень'!T575</f>
        <v>0</v>
      </c>
      <c r="T91" s="917">
        <f>'2 уровень'!U575</f>
        <v>0</v>
      </c>
      <c r="U91" s="1623">
        <f>'2 уровень'!V575</f>
        <v>0</v>
      </c>
      <c r="V91" s="917"/>
      <c r="W91" s="917"/>
      <c r="X91" s="1470"/>
      <c r="Y91" s="1470"/>
      <c r="Z91" s="1470"/>
      <c r="AA91" s="1470"/>
      <c r="AB91" s="1470"/>
      <c r="AC91" s="1470"/>
      <c r="AD91" s="1470"/>
      <c r="AE91" s="1470"/>
      <c r="AF91" s="1470"/>
      <c r="AG91" s="1470"/>
      <c r="AH91" s="1470"/>
      <c r="AI91" s="1470"/>
      <c r="AJ91" s="1470"/>
      <c r="AK91" s="1470"/>
      <c r="AL91" s="1470"/>
      <c r="AM91" s="1470"/>
      <c r="AN91" s="1470"/>
      <c r="AO91" s="1470"/>
      <c r="AP91" s="1470"/>
      <c r="AQ91" s="1470"/>
      <c r="AR91" s="1470"/>
      <c r="AS91" s="1470"/>
      <c r="AT91" s="1470"/>
      <c r="AU91" s="1470"/>
      <c r="AV91" s="1470"/>
      <c r="AW91" s="1470"/>
      <c r="AX91" s="1470"/>
      <c r="AY91" s="1470"/>
      <c r="AZ91" s="1470"/>
      <c r="BA91" s="1470"/>
      <c r="BB91" s="1470"/>
      <c r="BC91" s="1470"/>
      <c r="BD91" s="1470"/>
      <c r="BE91" s="1470"/>
      <c r="BF91" s="1470"/>
      <c r="BG91" s="1470"/>
      <c r="BH91" s="1470"/>
      <c r="BI91" s="1470"/>
      <c r="BJ91" s="1470"/>
      <c r="BK91" s="1470"/>
      <c r="BL91" s="1470"/>
      <c r="BM91" s="1470"/>
      <c r="BN91" s="1470"/>
      <c r="BO91" s="1470"/>
      <c r="BP91" s="1470"/>
      <c r="BQ91" s="1470"/>
      <c r="BR91" s="1470"/>
      <c r="BS91" s="1470"/>
      <c r="BT91" s="1470"/>
      <c r="BU91" s="1470"/>
      <c r="BV91" s="1470"/>
      <c r="BW91" s="1470"/>
      <c r="BX91" s="1470"/>
      <c r="BY91" s="1470"/>
      <c r="BZ91" s="1470"/>
      <c r="CA91" s="1470"/>
      <c r="CB91" s="1470"/>
      <c r="CC91" s="1470"/>
      <c r="CD91" s="1470"/>
      <c r="CE91" s="1470"/>
      <c r="CF91" s="1470"/>
      <c r="CG91" s="1470"/>
      <c r="CH91" s="1470"/>
      <c r="CI91" s="1470"/>
      <c r="CJ91" s="1470"/>
      <c r="CK91" s="1470"/>
      <c r="CL91" s="1470"/>
      <c r="CM91" s="1470"/>
      <c r="CN91" s="1470"/>
      <c r="CO91" s="1470"/>
      <c r="CP91" s="1470"/>
      <c r="CQ91" s="1470"/>
      <c r="CR91" s="1470"/>
      <c r="CS91" s="1470"/>
      <c r="CT91" s="1470"/>
      <c r="CU91" s="1470"/>
      <c r="CV91" s="1470"/>
      <c r="CW91" s="1470"/>
      <c r="CX91" s="1470"/>
      <c r="CY91" s="1470"/>
      <c r="CZ91" s="1470"/>
      <c r="DA91" s="1470"/>
      <c r="DB91" s="1470"/>
      <c r="DC91" s="1470"/>
      <c r="DD91" s="1470"/>
      <c r="DE91" s="1470"/>
      <c r="DF91" s="1470"/>
      <c r="DG91" s="1470"/>
      <c r="DH91" s="1470"/>
      <c r="DI91" s="1470"/>
      <c r="DJ91" s="1470"/>
      <c r="DK91" s="1470"/>
      <c r="DL91" s="1470"/>
      <c r="DM91" s="1470"/>
      <c r="DN91" s="1470"/>
      <c r="DO91" s="1470"/>
      <c r="DP91" s="1470"/>
      <c r="DQ91" s="1470"/>
      <c r="DR91" s="1470"/>
      <c r="DS91" s="1470"/>
      <c r="DT91" s="1470"/>
      <c r="DU91" s="1470"/>
      <c r="DV91" s="1470"/>
      <c r="DW91" s="1470"/>
      <c r="DX91" s="1470"/>
      <c r="DY91" s="1470"/>
      <c r="DZ91" s="1470"/>
      <c r="EA91" s="1470"/>
      <c r="EB91" s="1470"/>
      <c r="EC91" s="1470"/>
      <c r="ED91" s="1470"/>
      <c r="EE91" s="1470"/>
      <c r="EF91" s="1470"/>
      <c r="EG91" s="1470"/>
      <c r="EH91" s="1470"/>
      <c r="EI91" s="1470"/>
      <c r="EJ91" s="1470"/>
      <c r="EK91" s="1470"/>
      <c r="EL91" s="1470"/>
      <c r="EM91" s="1470"/>
      <c r="EN91" s="1470"/>
      <c r="EO91" s="1470"/>
      <c r="EP91" s="1470"/>
      <c r="EQ91" s="1470"/>
      <c r="ER91" s="1470"/>
      <c r="ES91" s="1470"/>
      <c r="ET91" s="1470"/>
      <c r="EU91" s="1470"/>
      <c r="EV91" s="1470"/>
      <c r="EW91" s="1470"/>
      <c r="EX91" s="1470"/>
      <c r="EY91" s="1470"/>
      <c r="EZ91" s="1470"/>
      <c r="FA91" s="1470"/>
      <c r="FB91" s="1470"/>
      <c r="FC91" s="1470"/>
      <c r="FD91" s="1470"/>
      <c r="FE91" s="1470"/>
      <c r="FF91" s="1470"/>
      <c r="FG91" s="1470"/>
      <c r="FH91" s="1470"/>
      <c r="FI91" s="1470"/>
      <c r="FJ91" s="1470"/>
      <c r="FK91" s="1470"/>
      <c r="FL91" s="1470"/>
      <c r="FM91" s="1470"/>
      <c r="FN91" s="1470"/>
      <c r="FO91" s="1470"/>
      <c r="FP91" s="1470"/>
      <c r="FQ91" s="1470"/>
      <c r="FR91" s="1470"/>
      <c r="FS91" s="1470"/>
      <c r="FT91" s="1470"/>
      <c r="FU91" s="1470"/>
      <c r="FV91" s="1470"/>
      <c r="FW91" s="1470"/>
      <c r="FX91" s="1470"/>
      <c r="FY91" s="1470"/>
      <c r="FZ91" s="1470"/>
      <c r="GA91" s="1470"/>
      <c r="GB91" s="1470"/>
      <c r="GC91" s="1470"/>
      <c r="GD91" s="1470"/>
      <c r="GE91" s="1470"/>
      <c r="GF91" s="1470"/>
    </row>
    <row r="92" spans="1:188" x14ac:dyDescent="0.25">
      <c r="A92" s="1042">
        <v>1</v>
      </c>
      <c r="B92" s="1042">
        <v>1</v>
      </c>
      <c r="C92" s="1093" t="s">
        <v>306</v>
      </c>
      <c r="D92" s="900">
        <f>'2 уровень'!E576</f>
        <v>913</v>
      </c>
      <c r="E92" s="900">
        <f>'2 уровень'!F576</f>
        <v>381</v>
      </c>
      <c r="F92" s="900">
        <f>'2 уровень'!G576</f>
        <v>88.25</v>
      </c>
      <c r="G92" s="901">
        <f>'2 уровень'!H576</f>
        <v>23.162729658792649</v>
      </c>
      <c r="H92" s="916">
        <f>'2 уровень'!I576</f>
        <v>0</v>
      </c>
      <c r="I92" s="916">
        <f>'2 уровень'!J576</f>
        <v>0</v>
      </c>
      <c r="J92" s="918">
        <f>'2 уровень'!K576</f>
        <v>0</v>
      </c>
      <c r="K92" s="918">
        <f>'2 уровень'!L576</f>
        <v>0</v>
      </c>
      <c r="L92" s="918">
        <f>'2 уровень'!M576</f>
        <v>0</v>
      </c>
      <c r="M92" s="918">
        <f>'2 уровень'!N576</f>
        <v>0</v>
      </c>
      <c r="N92" s="918">
        <f>'2 уровень'!O576</f>
        <v>0</v>
      </c>
      <c r="O92" s="918">
        <f>'2 уровень'!P576</f>
        <v>0</v>
      </c>
      <c r="P92" s="917">
        <f>'2 уровень'!Q576</f>
        <v>0</v>
      </c>
      <c r="Q92" s="917">
        <f>'2 уровень'!R576</f>
        <v>0</v>
      </c>
      <c r="R92" s="917">
        <f>'2 уровень'!S576</f>
        <v>0</v>
      </c>
      <c r="S92" s="917">
        <f>'2 уровень'!T576</f>
        <v>0</v>
      </c>
      <c r="T92" s="917">
        <f>'2 уровень'!U576</f>
        <v>0</v>
      </c>
      <c r="U92" s="1623">
        <f>'2 уровень'!V576</f>
        <v>0</v>
      </c>
      <c r="V92" s="917"/>
      <c r="W92" s="917"/>
      <c r="X92" s="1470"/>
      <c r="Y92" s="1470"/>
      <c r="Z92" s="1470"/>
      <c r="AA92" s="1470"/>
      <c r="AB92" s="1470"/>
      <c r="AC92" s="1470"/>
      <c r="AD92" s="1470"/>
      <c r="AE92" s="1470"/>
      <c r="AF92" s="1470"/>
      <c r="AG92" s="1470"/>
      <c r="AH92" s="1470"/>
      <c r="AI92" s="1470"/>
      <c r="AJ92" s="1470"/>
      <c r="AK92" s="1470"/>
      <c r="AL92" s="1470"/>
      <c r="AM92" s="1470"/>
      <c r="AN92" s="1470"/>
      <c r="AO92" s="1470"/>
      <c r="AP92" s="1470"/>
      <c r="AQ92" s="1470"/>
      <c r="AR92" s="1470"/>
      <c r="AS92" s="1470"/>
      <c r="AT92" s="1470"/>
      <c r="AU92" s="1470"/>
      <c r="AV92" s="1470"/>
      <c r="AW92" s="1470"/>
      <c r="AX92" s="1470"/>
      <c r="AY92" s="1470"/>
      <c r="AZ92" s="1470"/>
      <c r="BA92" s="1470"/>
      <c r="BB92" s="1470"/>
      <c r="BC92" s="1470"/>
      <c r="BD92" s="1470"/>
      <c r="BE92" s="1470"/>
      <c r="BF92" s="1470"/>
      <c r="BG92" s="1470"/>
      <c r="BH92" s="1470"/>
      <c r="BI92" s="1470"/>
      <c r="BJ92" s="1470"/>
      <c r="BK92" s="1470"/>
      <c r="BL92" s="1470"/>
      <c r="BM92" s="1470"/>
      <c r="BN92" s="1470"/>
      <c r="BO92" s="1470"/>
      <c r="BP92" s="1470"/>
      <c r="BQ92" s="1470"/>
      <c r="BR92" s="1470"/>
      <c r="BS92" s="1470"/>
      <c r="BT92" s="1470"/>
      <c r="BU92" s="1470"/>
      <c r="BV92" s="1470"/>
      <c r="BW92" s="1470"/>
      <c r="BX92" s="1470"/>
      <c r="BY92" s="1470"/>
      <c r="BZ92" s="1470"/>
      <c r="CA92" s="1470"/>
      <c r="CB92" s="1470"/>
      <c r="CC92" s="1470"/>
      <c r="CD92" s="1470"/>
      <c r="CE92" s="1470"/>
      <c r="CF92" s="1470"/>
      <c r="CG92" s="1470"/>
      <c r="CH92" s="1470"/>
      <c r="CI92" s="1470"/>
      <c r="CJ92" s="1470"/>
      <c r="CK92" s="1470"/>
      <c r="CL92" s="1470"/>
      <c r="CM92" s="1470"/>
      <c r="CN92" s="1470"/>
      <c r="CO92" s="1470"/>
      <c r="CP92" s="1470"/>
      <c r="CQ92" s="1470"/>
      <c r="CR92" s="1470"/>
      <c r="CS92" s="1470"/>
      <c r="CT92" s="1470"/>
      <c r="CU92" s="1470"/>
      <c r="CV92" s="1470"/>
      <c r="CW92" s="1470"/>
      <c r="CX92" s="1470"/>
      <c r="CY92" s="1470"/>
      <c r="CZ92" s="1470"/>
      <c r="DA92" s="1470"/>
      <c r="DB92" s="1470"/>
      <c r="DC92" s="1470"/>
      <c r="DD92" s="1470"/>
      <c r="DE92" s="1470"/>
      <c r="DF92" s="1470"/>
      <c r="DG92" s="1470"/>
      <c r="DH92" s="1470"/>
      <c r="DI92" s="1470"/>
      <c r="DJ92" s="1470"/>
      <c r="DK92" s="1470"/>
      <c r="DL92" s="1470"/>
      <c r="DM92" s="1470"/>
      <c r="DN92" s="1470"/>
      <c r="DO92" s="1470"/>
      <c r="DP92" s="1470"/>
      <c r="DQ92" s="1470"/>
      <c r="DR92" s="1470"/>
      <c r="DS92" s="1470"/>
      <c r="DT92" s="1470"/>
      <c r="DU92" s="1470"/>
      <c r="DV92" s="1470"/>
      <c r="DW92" s="1470"/>
      <c r="DX92" s="1470"/>
      <c r="DY92" s="1470"/>
      <c r="DZ92" s="1470"/>
      <c r="EA92" s="1470"/>
      <c r="EB92" s="1470"/>
      <c r="EC92" s="1470"/>
      <c r="ED92" s="1470"/>
      <c r="EE92" s="1470"/>
      <c r="EF92" s="1470"/>
      <c r="EG92" s="1470"/>
      <c r="EH92" s="1470"/>
      <c r="EI92" s="1470"/>
      <c r="EJ92" s="1470"/>
      <c r="EK92" s="1470"/>
      <c r="EL92" s="1470"/>
      <c r="EM92" s="1470"/>
      <c r="EN92" s="1470"/>
      <c r="EO92" s="1470"/>
      <c r="EP92" s="1470"/>
      <c r="EQ92" s="1470"/>
      <c r="ER92" s="1470"/>
      <c r="ES92" s="1470"/>
      <c r="ET92" s="1470"/>
      <c r="EU92" s="1470"/>
      <c r="EV92" s="1470"/>
      <c r="EW92" s="1470"/>
      <c r="EX92" s="1470"/>
      <c r="EY92" s="1470"/>
      <c r="EZ92" s="1470"/>
      <c r="FA92" s="1470"/>
      <c r="FB92" s="1470"/>
      <c r="FC92" s="1470"/>
      <c r="FD92" s="1470"/>
      <c r="FE92" s="1470"/>
      <c r="FF92" s="1470"/>
      <c r="FG92" s="1470"/>
      <c r="FH92" s="1470"/>
      <c r="FI92" s="1470"/>
      <c r="FJ92" s="1470"/>
      <c r="FK92" s="1470"/>
      <c r="FL92" s="1470"/>
      <c r="FM92" s="1470"/>
      <c r="FN92" s="1470"/>
      <c r="FO92" s="1470"/>
      <c r="FP92" s="1470"/>
      <c r="FQ92" s="1470"/>
      <c r="FR92" s="1470"/>
      <c r="FS92" s="1470"/>
      <c r="FT92" s="1470"/>
      <c r="FU92" s="1470"/>
      <c r="FV92" s="1470"/>
      <c r="FW92" s="1470"/>
      <c r="FX92" s="1470"/>
      <c r="FY92" s="1470"/>
      <c r="FZ92" s="1470"/>
      <c r="GA92" s="1470"/>
      <c r="GB92" s="1470"/>
      <c r="GC92" s="1470"/>
      <c r="GD92" s="1470"/>
      <c r="GE92" s="1470"/>
      <c r="GF92" s="1470"/>
    </row>
    <row r="93" spans="1:188" ht="30" x14ac:dyDescent="0.25">
      <c r="A93" s="1042">
        <v>1</v>
      </c>
      <c r="B93" s="1042">
        <v>1</v>
      </c>
      <c r="C93" s="1094" t="s">
        <v>161</v>
      </c>
      <c r="D93" s="900">
        <f>'2 уровень'!E577</f>
        <v>294</v>
      </c>
      <c r="E93" s="900">
        <f>'2 уровень'!F577</f>
        <v>123</v>
      </c>
      <c r="F93" s="900">
        <f>'2 уровень'!G577</f>
        <v>97</v>
      </c>
      <c r="G93" s="901">
        <f>'2 уровень'!H577</f>
        <v>78.861788617886177</v>
      </c>
      <c r="H93" s="916">
        <f>'2 уровень'!I577</f>
        <v>0</v>
      </c>
      <c r="I93" s="916">
        <f>'2 уровень'!J577</f>
        <v>0</v>
      </c>
      <c r="J93" s="918">
        <f>'2 уровень'!K577</f>
        <v>0</v>
      </c>
      <c r="K93" s="918">
        <f>'2 уровень'!L577</f>
        <v>0</v>
      </c>
      <c r="L93" s="918">
        <f>'2 уровень'!M577</f>
        <v>0</v>
      </c>
      <c r="M93" s="918">
        <f>'2 уровень'!N577</f>
        <v>0</v>
      </c>
      <c r="N93" s="918">
        <f>'2 уровень'!O577</f>
        <v>0</v>
      </c>
      <c r="O93" s="918">
        <f>'2 уровень'!P577</f>
        <v>0</v>
      </c>
      <c r="P93" s="917">
        <f>'2 уровень'!Q577</f>
        <v>0</v>
      </c>
      <c r="Q93" s="917">
        <f>'2 уровень'!R577</f>
        <v>0</v>
      </c>
      <c r="R93" s="917">
        <f>'2 уровень'!S577</f>
        <v>0</v>
      </c>
      <c r="S93" s="917">
        <f>'2 уровень'!T577</f>
        <v>0</v>
      </c>
      <c r="T93" s="917">
        <f>'2 уровень'!U577</f>
        <v>0</v>
      </c>
      <c r="U93" s="1623">
        <f>'2 уровень'!V577</f>
        <v>0</v>
      </c>
      <c r="V93" s="917"/>
      <c r="W93" s="917"/>
      <c r="X93" s="1470"/>
      <c r="Y93" s="1470"/>
      <c r="Z93" s="1470"/>
      <c r="AA93" s="1470"/>
      <c r="AB93" s="1470"/>
      <c r="AC93" s="1470"/>
      <c r="AD93" s="1470"/>
      <c r="AE93" s="1470"/>
      <c r="AF93" s="1470"/>
      <c r="AG93" s="1470"/>
      <c r="AH93" s="1470"/>
      <c r="AI93" s="1470"/>
      <c r="AJ93" s="1470"/>
      <c r="AK93" s="1470"/>
      <c r="AL93" s="1470"/>
      <c r="AM93" s="1470"/>
      <c r="AN93" s="1470"/>
      <c r="AO93" s="1470"/>
      <c r="AP93" s="1470"/>
      <c r="AQ93" s="1470"/>
      <c r="AR93" s="1470"/>
      <c r="AS93" s="1470"/>
      <c r="AT93" s="1470"/>
      <c r="AU93" s="1470"/>
      <c r="AV93" s="1470"/>
      <c r="AW93" s="1470"/>
      <c r="AX93" s="1470"/>
      <c r="AY93" s="1470"/>
      <c r="AZ93" s="1470"/>
      <c r="BA93" s="1470"/>
      <c r="BB93" s="1470"/>
      <c r="BC93" s="1470"/>
      <c r="BD93" s="1470"/>
      <c r="BE93" s="1470"/>
      <c r="BF93" s="1470"/>
      <c r="BG93" s="1470"/>
      <c r="BH93" s="1470"/>
      <c r="BI93" s="1470"/>
      <c r="BJ93" s="1470"/>
      <c r="BK93" s="1470"/>
      <c r="BL93" s="1470"/>
      <c r="BM93" s="1470"/>
      <c r="BN93" s="1470"/>
      <c r="BO93" s="1470"/>
      <c r="BP93" s="1470"/>
      <c r="BQ93" s="1470"/>
      <c r="BR93" s="1470"/>
      <c r="BS93" s="1470"/>
      <c r="BT93" s="1470"/>
      <c r="BU93" s="1470"/>
      <c r="BV93" s="1470"/>
      <c r="BW93" s="1470"/>
      <c r="BX93" s="1470"/>
      <c r="BY93" s="1470"/>
      <c r="BZ93" s="1470"/>
      <c r="CA93" s="1470"/>
      <c r="CB93" s="1470"/>
      <c r="CC93" s="1470"/>
      <c r="CD93" s="1470"/>
      <c r="CE93" s="1470"/>
      <c r="CF93" s="1470"/>
      <c r="CG93" s="1470"/>
      <c r="CH93" s="1470"/>
      <c r="CI93" s="1470"/>
      <c r="CJ93" s="1470"/>
      <c r="CK93" s="1470"/>
      <c r="CL93" s="1470"/>
      <c r="CM93" s="1470"/>
      <c r="CN93" s="1470"/>
      <c r="CO93" s="1470"/>
      <c r="CP93" s="1470"/>
      <c r="CQ93" s="1470"/>
      <c r="CR93" s="1470"/>
      <c r="CS93" s="1470"/>
      <c r="CT93" s="1470"/>
      <c r="CU93" s="1470"/>
      <c r="CV93" s="1470"/>
      <c r="CW93" s="1470"/>
      <c r="CX93" s="1470"/>
      <c r="CY93" s="1470"/>
      <c r="CZ93" s="1470"/>
      <c r="DA93" s="1470"/>
      <c r="DB93" s="1470"/>
      <c r="DC93" s="1470"/>
      <c r="DD93" s="1470"/>
      <c r="DE93" s="1470"/>
      <c r="DF93" s="1470"/>
      <c r="DG93" s="1470"/>
      <c r="DH93" s="1470"/>
      <c r="DI93" s="1470"/>
      <c r="DJ93" s="1470"/>
      <c r="DK93" s="1470"/>
      <c r="DL93" s="1470"/>
      <c r="DM93" s="1470"/>
      <c r="DN93" s="1470"/>
      <c r="DO93" s="1470"/>
      <c r="DP93" s="1470"/>
      <c r="DQ93" s="1470"/>
      <c r="DR93" s="1470"/>
      <c r="DS93" s="1470"/>
      <c r="DT93" s="1470"/>
      <c r="DU93" s="1470"/>
      <c r="DV93" s="1470"/>
      <c r="DW93" s="1470"/>
      <c r="DX93" s="1470"/>
      <c r="DY93" s="1470"/>
      <c r="DZ93" s="1470"/>
      <c r="EA93" s="1470"/>
      <c r="EB93" s="1470"/>
      <c r="EC93" s="1470"/>
      <c r="ED93" s="1470"/>
      <c r="EE93" s="1470"/>
      <c r="EF93" s="1470"/>
      <c r="EG93" s="1470"/>
      <c r="EH93" s="1470"/>
      <c r="EI93" s="1470"/>
      <c r="EJ93" s="1470"/>
      <c r="EK93" s="1470"/>
      <c r="EL93" s="1470"/>
      <c r="EM93" s="1470"/>
      <c r="EN93" s="1470"/>
      <c r="EO93" s="1470"/>
      <c r="EP93" s="1470"/>
      <c r="EQ93" s="1470"/>
      <c r="ER93" s="1470"/>
      <c r="ES93" s="1470"/>
      <c r="ET93" s="1470"/>
      <c r="EU93" s="1470"/>
      <c r="EV93" s="1470"/>
      <c r="EW93" s="1470"/>
      <c r="EX93" s="1470"/>
      <c r="EY93" s="1470"/>
      <c r="EZ93" s="1470"/>
      <c r="FA93" s="1470"/>
      <c r="FB93" s="1470"/>
      <c r="FC93" s="1470"/>
      <c r="FD93" s="1470"/>
      <c r="FE93" s="1470"/>
      <c r="FF93" s="1470"/>
      <c r="FG93" s="1470"/>
      <c r="FH93" s="1470"/>
      <c r="FI93" s="1470"/>
      <c r="FJ93" s="1470"/>
      <c r="FK93" s="1470"/>
      <c r="FL93" s="1470"/>
      <c r="FM93" s="1470"/>
      <c r="FN93" s="1470"/>
      <c r="FO93" s="1470"/>
      <c r="FP93" s="1470"/>
      <c r="FQ93" s="1470"/>
      <c r="FR93" s="1470"/>
      <c r="FS93" s="1470"/>
      <c r="FT93" s="1470"/>
      <c r="FU93" s="1470"/>
      <c r="FV93" s="1470"/>
      <c r="FW93" s="1470"/>
      <c r="FX93" s="1470"/>
      <c r="FY93" s="1470"/>
      <c r="FZ93" s="1470"/>
      <c r="GA93" s="1470"/>
      <c r="GB93" s="1470"/>
      <c r="GC93" s="1470"/>
      <c r="GD93" s="1470"/>
      <c r="GE93" s="1470"/>
      <c r="GF93" s="1470"/>
    </row>
    <row r="94" spans="1:188" ht="30" x14ac:dyDescent="0.25">
      <c r="A94" s="1042">
        <v>1</v>
      </c>
      <c r="B94" s="1042">
        <v>1</v>
      </c>
      <c r="C94" s="1121" t="s">
        <v>307</v>
      </c>
      <c r="D94" s="900">
        <f>'2 уровень'!E578</f>
        <v>139</v>
      </c>
      <c r="E94" s="900">
        <f>'2 уровень'!F578</f>
        <v>58</v>
      </c>
      <c r="F94" s="900">
        <f>'2 уровень'!G578</f>
        <v>63</v>
      </c>
      <c r="G94" s="901">
        <f>'2 уровень'!H578</f>
        <v>108.62068965517241</v>
      </c>
      <c r="H94" s="916">
        <f>'2 уровень'!I578</f>
        <v>0</v>
      </c>
      <c r="I94" s="916">
        <f>'2 уровень'!J578</f>
        <v>0</v>
      </c>
      <c r="J94" s="918">
        <f>'2 уровень'!K578</f>
        <v>0</v>
      </c>
      <c r="K94" s="918">
        <f>'2 уровень'!L578</f>
        <v>0</v>
      </c>
      <c r="L94" s="918">
        <f>'2 уровень'!M578</f>
        <v>0</v>
      </c>
      <c r="M94" s="918">
        <f>'2 уровень'!N578</f>
        <v>0</v>
      </c>
      <c r="N94" s="918">
        <f>'2 уровень'!O578</f>
        <v>0</v>
      </c>
      <c r="O94" s="918">
        <f>'2 уровень'!P578</f>
        <v>0</v>
      </c>
      <c r="P94" s="917">
        <f>'2 уровень'!Q578</f>
        <v>0</v>
      </c>
      <c r="Q94" s="917">
        <f>'2 уровень'!R578</f>
        <v>0</v>
      </c>
      <c r="R94" s="917">
        <f>'2 уровень'!S578</f>
        <v>0</v>
      </c>
      <c r="S94" s="917">
        <f>'2 уровень'!T578</f>
        <v>0</v>
      </c>
      <c r="T94" s="917">
        <f>'2 уровень'!U578</f>
        <v>0</v>
      </c>
      <c r="U94" s="1623">
        <f>'2 уровень'!V578</f>
        <v>0</v>
      </c>
      <c r="V94" s="917"/>
      <c r="W94" s="917"/>
      <c r="X94" s="1470"/>
      <c r="Y94" s="1470"/>
      <c r="Z94" s="1470"/>
      <c r="AA94" s="1470"/>
      <c r="AB94" s="1470"/>
      <c r="AC94" s="1470"/>
      <c r="AD94" s="1470"/>
      <c r="AE94" s="1470"/>
      <c r="AF94" s="1470"/>
      <c r="AG94" s="1470"/>
      <c r="AH94" s="1470"/>
      <c r="AI94" s="1470"/>
      <c r="AJ94" s="1470"/>
      <c r="AK94" s="1470"/>
      <c r="AL94" s="1470"/>
      <c r="AM94" s="1470"/>
      <c r="AN94" s="1470"/>
      <c r="AO94" s="1470"/>
      <c r="AP94" s="1470"/>
      <c r="AQ94" s="1470"/>
      <c r="AR94" s="1470"/>
      <c r="AS94" s="1470"/>
      <c r="AT94" s="1470"/>
      <c r="AU94" s="1470"/>
      <c r="AV94" s="1470"/>
      <c r="AW94" s="1470"/>
      <c r="AX94" s="1470"/>
      <c r="AY94" s="1470"/>
      <c r="AZ94" s="1470"/>
      <c r="BA94" s="1470"/>
      <c r="BB94" s="1470"/>
      <c r="BC94" s="1470"/>
      <c r="BD94" s="1470"/>
      <c r="BE94" s="1470"/>
      <c r="BF94" s="1470"/>
      <c r="BG94" s="1470"/>
      <c r="BH94" s="1470"/>
      <c r="BI94" s="1470"/>
      <c r="BJ94" s="1470"/>
      <c r="BK94" s="1470"/>
      <c r="BL94" s="1470"/>
      <c r="BM94" s="1470"/>
      <c r="BN94" s="1470"/>
      <c r="BO94" s="1470"/>
      <c r="BP94" s="1470"/>
      <c r="BQ94" s="1470"/>
      <c r="BR94" s="1470"/>
      <c r="BS94" s="1470"/>
      <c r="BT94" s="1470"/>
      <c r="BU94" s="1470"/>
      <c r="BV94" s="1470"/>
      <c r="BW94" s="1470"/>
      <c r="BX94" s="1470"/>
      <c r="BY94" s="1470"/>
      <c r="BZ94" s="1470"/>
      <c r="CA94" s="1470"/>
      <c r="CB94" s="1470"/>
      <c r="CC94" s="1470"/>
      <c r="CD94" s="1470"/>
      <c r="CE94" s="1470"/>
      <c r="CF94" s="1470"/>
      <c r="CG94" s="1470"/>
      <c r="CH94" s="1470"/>
      <c r="CI94" s="1470"/>
      <c r="CJ94" s="1470"/>
      <c r="CK94" s="1470"/>
      <c r="CL94" s="1470"/>
      <c r="CM94" s="1470"/>
      <c r="CN94" s="1470"/>
      <c r="CO94" s="1470"/>
      <c r="CP94" s="1470"/>
      <c r="CQ94" s="1470"/>
      <c r="CR94" s="1470"/>
      <c r="CS94" s="1470"/>
      <c r="CT94" s="1470"/>
      <c r="CU94" s="1470"/>
      <c r="CV94" s="1470"/>
      <c r="CW94" s="1470"/>
      <c r="CX94" s="1470"/>
      <c r="CY94" s="1470"/>
      <c r="CZ94" s="1470"/>
      <c r="DA94" s="1470"/>
      <c r="DB94" s="1470"/>
      <c r="DC94" s="1470"/>
      <c r="DD94" s="1470"/>
      <c r="DE94" s="1470"/>
      <c r="DF94" s="1470"/>
      <c r="DG94" s="1470"/>
      <c r="DH94" s="1470"/>
      <c r="DI94" s="1470"/>
      <c r="DJ94" s="1470"/>
      <c r="DK94" s="1470"/>
      <c r="DL94" s="1470"/>
      <c r="DM94" s="1470"/>
      <c r="DN94" s="1470"/>
      <c r="DO94" s="1470"/>
      <c r="DP94" s="1470"/>
      <c r="DQ94" s="1470"/>
      <c r="DR94" s="1470"/>
      <c r="DS94" s="1470"/>
      <c r="DT94" s="1470"/>
      <c r="DU94" s="1470"/>
      <c r="DV94" s="1470"/>
      <c r="DW94" s="1470"/>
      <c r="DX94" s="1470"/>
      <c r="DY94" s="1470"/>
      <c r="DZ94" s="1470"/>
      <c r="EA94" s="1470"/>
      <c r="EB94" s="1470"/>
      <c r="EC94" s="1470"/>
      <c r="ED94" s="1470"/>
      <c r="EE94" s="1470"/>
      <c r="EF94" s="1470"/>
      <c r="EG94" s="1470"/>
      <c r="EH94" s="1470"/>
      <c r="EI94" s="1470"/>
      <c r="EJ94" s="1470"/>
      <c r="EK94" s="1470"/>
      <c r="EL94" s="1470"/>
      <c r="EM94" s="1470"/>
      <c r="EN94" s="1470"/>
      <c r="EO94" s="1470"/>
      <c r="EP94" s="1470"/>
      <c r="EQ94" s="1470"/>
      <c r="ER94" s="1470"/>
      <c r="ES94" s="1470"/>
      <c r="ET94" s="1470"/>
      <c r="EU94" s="1470"/>
      <c r="EV94" s="1470"/>
      <c r="EW94" s="1470"/>
      <c r="EX94" s="1470"/>
      <c r="EY94" s="1470"/>
      <c r="EZ94" s="1470"/>
      <c r="FA94" s="1470"/>
      <c r="FB94" s="1470"/>
      <c r="FC94" s="1470"/>
      <c r="FD94" s="1470"/>
      <c r="FE94" s="1470"/>
      <c r="FF94" s="1470"/>
      <c r="FG94" s="1470"/>
      <c r="FH94" s="1470"/>
      <c r="FI94" s="1470"/>
      <c r="FJ94" s="1470"/>
      <c r="FK94" s="1470"/>
      <c r="FL94" s="1470"/>
      <c r="FM94" s="1470"/>
      <c r="FN94" s="1470"/>
      <c r="FO94" s="1470"/>
      <c r="FP94" s="1470"/>
      <c r="FQ94" s="1470"/>
      <c r="FR94" s="1470"/>
      <c r="FS94" s="1470"/>
      <c r="FT94" s="1470"/>
      <c r="FU94" s="1470"/>
      <c r="FV94" s="1470"/>
      <c r="FW94" s="1470"/>
      <c r="FX94" s="1470"/>
      <c r="FY94" s="1470"/>
      <c r="FZ94" s="1470"/>
      <c r="GA94" s="1470"/>
      <c r="GB94" s="1470"/>
      <c r="GC94" s="1470"/>
      <c r="GD94" s="1470"/>
      <c r="GE94" s="1470"/>
      <c r="GF94" s="1470"/>
    </row>
    <row r="95" spans="1:188" x14ac:dyDescent="0.25">
      <c r="A95" s="1042">
        <v>1</v>
      </c>
      <c r="B95" s="1042">
        <v>1</v>
      </c>
      <c r="C95" s="1294" t="s">
        <v>388</v>
      </c>
      <c r="D95" s="900">
        <f>'2 уровень'!E579</f>
        <v>30</v>
      </c>
      <c r="E95" s="900">
        <f>'2 уровень'!F579</f>
        <v>12</v>
      </c>
      <c r="F95" s="900">
        <f>'2 уровень'!G579</f>
        <v>3</v>
      </c>
      <c r="G95" s="901">
        <f>'2 уровень'!H579</f>
        <v>25</v>
      </c>
      <c r="H95" s="916">
        <f>'2 уровень'!I579</f>
        <v>0</v>
      </c>
      <c r="I95" s="916">
        <f>'2 уровень'!J579</f>
        <v>0</v>
      </c>
      <c r="J95" s="918">
        <f>'2 уровень'!K579</f>
        <v>0</v>
      </c>
      <c r="K95" s="918">
        <f>'2 уровень'!L579</f>
        <v>0</v>
      </c>
      <c r="L95" s="918">
        <f>'2 уровень'!M579</f>
        <v>0</v>
      </c>
      <c r="M95" s="918">
        <f>'2 уровень'!N579</f>
        <v>0</v>
      </c>
      <c r="N95" s="918">
        <f>'2 уровень'!O579</f>
        <v>0</v>
      </c>
      <c r="O95" s="918">
        <f>'2 уровень'!P579</f>
        <v>0</v>
      </c>
      <c r="P95" s="917">
        <f>'2 уровень'!Q579</f>
        <v>0</v>
      </c>
      <c r="Q95" s="917">
        <f>'2 уровень'!R579</f>
        <v>0</v>
      </c>
      <c r="R95" s="917">
        <f>'2 уровень'!S579</f>
        <v>0</v>
      </c>
      <c r="S95" s="917">
        <f>'2 уровень'!T579</f>
        <v>0</v>
      </c>
      <c r="T95" s="917">
        <f>'2 уровень'!U579</f>
        <v>0</v>
      </c>
      <c r="U95" s="1623">
        <f>'2 уровень'!V579</f>
        <v>0</v>
      </c>
      <c r="V95" s="917"/>
      <c r="W95" s="917"/>
      <c r="X95" s="1470"/>
      <c r="Y95" s="1470"/>
      <c r="Z95" s="1470"/>
      <c r="AA95" s="1470"/>
      <c r="AB95" s="1470"/>
      <c r="AC95" s="1470"/>
      <c r="AD95" s="1470"/>
      <c r="AE95" s="1470"/>
      <c r="AF95" s="1470"/>
      <c r="AG95" s="1470"/>
      <c r="AH95" s="1470"/>
      <c r="AI95" s="1470"/>
      <c r="AJ95" s="1470"/>
      <c r="AK95" s="1470"/>
      <c r="AL95" s="1470"/>
      <c r="AM95" s="1470"/>
      <c r="AN95" s="1470"/>
      <c r="AO95" s="1470"/>
      <c r="AP95" s="1470"/>
      <c r="AQ95" s="1470"/>
      <c r="AR95" s="1470"/>
      <c r="AS95" s="1470"/>
      <c r="AT95" s="1470"/>
      <c r="AU95" s="1470"/>
      <c r="AV95" s="1470"/>
      <c r="AW95" s="1470"/>
      <c r="AX95" s="1470"/>
      <c r="AY95" s="1470"/>
      <c r="AZ95" s="1470"/>
      <c r="BA95" s="1470"/>
      <c r="BB95" s="1470"/>
      <c r="BC95" s="1470"/>
      <c r="BD95" s="1470"/>
      <c r="BE95" s="1470"/>
      <c r="BF95" s="1470"/>
      <c r="BG95" s="1470"/>
      <c r="BH95" s="1470"/>
      <c r="BI95" s="1470"/>
      <c r="BJ95" s="1470"/>
      <c r="BK95" s="1470"/>
      <c r="BL95" s="1470"/>
      <c r="BM95" s="1470"/>
      <c r="BN95" s="1470"/>
      <c r="BO95" s="1470"/>
      <c r="BP95" s="1470"/>
      <c r="BQ95" s="1470"/>
      <c r="BR95" s="1470"/>
      <c r="BS95" s="1470"/>
      <c r="BT95" s="1470"/>
      <c r="BU95" s="1470"/>
      <c r="BV95" s="1470"/>
      <c r="BW95" s="1470"/>
      <c r="BX95" s="1470"/>
      <c r="BY95" s="1470"/>
      <c r="BZ95" s="1470"/>
      <c r="CA95" s="1470"/>
      <c r="CB95" s="1470"/>
      <c r="CC95" s="1470"/>
      <c r="CD95" s="1470"/>
      <c r="CE95" s="1470"/>
      <c r="CF95" s="1470"/>
      <c r="CG95" s="1470"/>
      <c r="CH95" s="1470"/>
      <c r="CI95" s="1470"/>
      <c r="CJ95" s="1470"/>
      <c r="CK95" s="1470"/>
      <c r="CL95" s="1470"/>
      <c r="CM95" s="1470"/>
      <c r="CN95" s="1470"/>
      <c r="CO95" s="1470"/>
      <c r="CP95" s="1470"/>
      <c r="CQ95" s="1470"/>
      <c r="CR95" s="1470"/>
      <c r="CS95" s="1470"/>
      <c r="CT95" s="1470"/>
      <c r="CU95" s="1470"/>
      <c r="CV95" s="1470"/>
      <c r="CW95" s="1470"/>
      <c r="CX95" s="1470"/>
      <c r="CY95" s="1470"/>
      <c r="CZ95" s="1470"/>
      <c r="DA95" s="1470"/>
      <c r="DB95" s="1470"/>
      <c r="DC95" s="1470"/>
      <c r="DD95" s="1470"/>
      <c r="DE95" s="1470"/>
      <c r="DF95" s="1470"/>
      <c r="DG95" s="1470"/>
      <c r="DH95" s="1470"/>
      <c r="DI95" s="1470"/>
      <c r="DJ95" s="1470"/>
      <c r="DK95" s="1470"/>
      <c r="DL95" s="1470"/>
      <c r="DM95" s="1470"/>
      <c r="DN95" s="1470"/>
      <c r="DO95" s="1470"/>
      <c r="DP95" s="1470"/>
      <c r="DQ95" s="1470"/>
      <c r="DR95" s="1470"/>
      <c r="DS95" s="1470"/>
      <c r="DT95" s="1470"/>
      <c r="DU95" s="1470"/>
      <c r="DV95" s="1470"/>
      <c r="DW95" s="1470"/>
      <c r="DX95" s="1470"/>
      <c r="DY95" s="1470"/>
      <c r="DZ95" s="1470"/>
      <c r="EA95" s="1470"/>
      <c r="EB95" s="1470"/>
      <c r="EC95" s="1470"/>
      <c r="ED95" s="1470"/>
      <c r="EE95" s="1470"/>
      <c r="EF95" s="1470"/>
      <c r="EG95" s="1470"/>
      <c r="EH95" s="1470"/>
      <c r="EI95" s="1470"/>
      <c r="EJ95" s="1470"/>
      <c r="EK95" s="1470"/>
      <c r="EL95" s="1470"/>
      <c r="EM95" s="1470"/>
      <c r="EN95" s="1470"/>
      <c r="EO95" s="1470"/>
      <c r="EP95" s="1470"/>
      <c r="EQ95" s="1470"/>
      <c r="ER95" s="1470"/>
      <c r="ES95" s="1470"/>
      <c r="ET95" s="1470"/>
      <c r="EU95" s="1470"/>
      <c r="EV95" s="1470"/>
      <c r="EW95" s="1470"/>
      <c r="EX95" s="1470"/>
      <c r="EY95" s="1470"/>
      <c r="EZ95" s="1470"/>
      <c r="FA95" s="1470"/>
      <c r="FB95" s="1470"/>
      <c r="FC95" s="1470"/>
      <c r="FD95" s="1470"/>
      <c r="FE95" s="1470"/>
      <c r="FF95" s="1470"/>
      <c r="FG95" s="1470"/>
      <c r="FH95" s="1470"/>
      <c r="FI95" s="1470"/>
      <c r="FJ95" s="1470"/>
      <c r="FK95" s="1470"/>
      <c r="FL95" s="1470"/>
      <c r="FM95" s="1470"/>
      <c r="FN95" s="1470"/>
      <c r="FO95" s="1470"/>
      <c r="FP95" s="1470"/>
      <c r="FQ95" s="1470"/>
      <c r="FR95" s="1470"/>
      <c r="FS95" s="1470"/>
      <c r="FT95" s="1470"/>
      <c r="FU95" s="1470"/>
      <c r="FV95" s="1470"/>
      <c r="FW95" s="1470"/>
      <c r="FX95" s="1470"/>
      <c r="FY95" s="1470"/>
      <c r="FZ95" s="1470"/>
      <c r="GA95" s="1470"/>
      <c r="GB95" s="1470"/>
      <c r="GC95" s="1470"/>
      <c r="GD95" s="1470"/>
      <c r="GE95" s="1470"/>
      <c r="GF95" s="1470"/>
    </row>
    <row r="96" spans="1:188" ht="29.25" x14ac:dyDescent="0.25">
      <c r="A96" s="1042">
        <v>1</v>
      </c>
      <c r="B96" s="1042">
        <v>1</v>
      </c>
      <c r="C96" s="495" t="s">
        <v>169</v>
      </c>
      <c r="D96" s="900">
        <f>'2 уровень'!E580</f>
        <v>1609.4</v>
      </c>
      <c r="E96" s="900">
        <f>'2 уровень'!F580</f>
        <v>672.46315789473681</v>
      </c>
      <c r="F96" s="900">
        <f>'2 уровень'!G580</f>
        <v>459.75000000000006</v>
      </c>
      <c r="G96" s="901">
        <f>'2 уровень'!H580</f>
        <v>68.368057729634984</v>
      </c>
      <c r="H96" s="916">
        <f>'2 уровень'!I580</f>
        <v>0</v>
      </c>
      <c r="I96" s="916">
        <f>'2 уровень'!J580</f>
        <v>0</v>
      </c>
      <c r="J96" s="918">
        <f>'2 уровень'!K580</f>
        <v>0</v>
      </c>
      <c r="K96" s="918">
        <f>'2 уровень'!L580</f>
        <v>0</v>
      </c>
      <c r="L96" s="918">
        <f>'2 уровень'!M580</f>
        <v>0</v>
      </c>
      <c r="M96" s="918">
        <f>'2 уровень'!N580</f>
        <v>0</v>
      </c>
      <c r="N96" s="918">
        <f>'2 уровень'!O580</f>
        <v>0</v>
      </c>
      <c r="O96" s="918">
        <f>'2 уровень'!P580</f>
        <v>0</v>
      </c>
      <c r="P96" s="917">
        <f>'2 уровень'!Q580</f>
        <v>0</v>
      </c>
      <c r="Q96" s="917">
        <f>'2 уровень'!R580</f>
        <v>0</v>
      </c>
      <c r="R96" s="917">
        <f>'2 уровень'!S580</f>
        <v>0</v>
      </c>
      <c r="S96" s="917">
        <f>'2 уровень'!T580</f>
        <v>0</v>
      </c>
      <c r="T96" s="917">
        <f>'2 уровень'!U580</f>
        <v>0</v>
      </c>
      <c r="U96" s="1623">
        <f>'2 уровень'!V580</f>
        <v>0</v>
      </c>
      <c r="V96" s="917"/>
      <c r="W96" s="917"/>
      <c r="X96" s="1470"/>
      <c r="Y96" s="1470"/>
      <c r="Z96" s="1470"/>
      <c r="AA96" s="1470"/>
      <c r="AB96" s="1470"/>
      <c r="AC96" s="1470"/>
      <c r="AD96" s="1470"/>
      <c r="AE96" s="1470"/>
      <c r="AF96" s="1470"/>
      <c r="AG96" s="1470"/>
      <c r="AH96" s="1470"/>
      <c r="AI96" s="1470"/>
      <c r="AJ96" s="1470"/>
      <c r="AK96" s="1470"/>
      <c r="AL96" s="1470"/>
      <c r="AM96" s="1470"/>
      <c r="AN96" s="1470"/>
      <c r="AO96" s="1470"/>
      <c r="AP96" s="1470"/>
      <c r="AQ96" s="1470"/>
      <c r="AR96" s="1470"/>
      <c r="AS96" s="1470"/>
      <c r="AT96" s="1470"/>
      <c r="AU96" s="1470"/>
      <c r="AV96" s="1470"/>
      <c r="AW96" s="1470"/>
      <c r="AX96" s="1470"/>
      <c r="AY96" s="1470"/>
      <c r="AZ96" s="1470"/>
      <c r="BA96" s="1470"/>
      <c r="BB96" s="1470"/>
      <c r="BC96" s="1470"/>
      <c r="BD96" s="1470"/>
      <c r="BE96" s="1470"/>
      <c r="BF96" s="1470"/>
      <c r="BG96" s="1470"/>
      <c r="BH96" s="1470"/>
      <c r="BI96" s="1470"/>
      <c r="BJ96" s="1470"/>
      <c r="BK96" s="1470"/>
      <c r="BL96" s="1470"/>
      <c r="BM96" s="1470"/>
      <c r="BN96" s="1470"/>
      <c r="BO96" s="1470"/>
      <c r="BP96" s="1470"/>
      <c r="BQ96" s="1470"/>
      <c r="BR96" s="1470"/>
      <c r="BS96" s="1470"/>
      <c r="BT96" s="1470"/>
      <c r="BU96" s="1470"/>
      <c r="BV96" s="1470"/>
      <c r="BW96" s="1470"/>
      <c r="BX96" s="1470"/>
      <c r="BY96" s="1470"/>
      <c r="BZ96" s="1470"/>
      <c r="CA96" s="1470"/>
      <c r="CB96" s="1470"/>
      <c r="CC96" s="1470"/>
      <c r="CD96" s="1470"/>
      <c r="CE96" s="1470"/>
      <c r="CF96" s="1470"/>
      <c r="CG96" s="1470"/>
      <c r="CH96" s="1470"/>
      <c r="CI96" s="1470"/>
      <c r="CJ96" s="1470"/>
      <c r="CK96" s="1470"/>
      <c r="CL96" s="1470"/>
      <c r="CM96" s="1470"/>
      <c r="CN96" s="1470"/>
      <c r="CO96" s="1470"/>
      <c r="CP96" s="1470"/>
      <c r="CQ96" s="1470"/>
      <c r="CR96" s="1470"/>
      <c r="CS96" s="1470"/>
      <c r="CT96" s="1470"/>
      <c r="CU96" s="1470"/>
      <c r="CV96" s="1470"/>
      <c r="CW96" s="1470"/>
      <c r="CX96" s="1470"/>
      <c r="CY96" s="1470"/>
      <c r="CZ96" s="1470"/>
      <c r="DA96" s="1470"/>
      <c r="DB96" s="1470"/>
      <c r="DC96" s="1470"/>
      <c r="DD96" s="1470"/>
      <c r="DE96" s="1470"/>
      <c r="DF96" s="1470"/>
      <c r="DG96" s="1470"/>
      <c r="DH96" s="1470"/>
      <c r="DI96" s="1470"/>
      <c r="DJ96" s="1470"/>
      <c r="DK96" s="1470"/>
      <c r="DL96" s="1470"/>
      <c r="DM96" s="1470"/>
      <c r="DN96" s="1470"/>
      <c r="DO96" s="1470"/>
      <c r="DP96" s="1470"/>
      <c r="DQ96" s="1470"/>
      <c r="DR96" s="1470"/>
      <c r="DS96" s="1470"/>
      <c r="DT96" s="1470"/>
      <c r="DU96" s="1470"/>
      <c r="DV96" s="1470"/>
      <c r="DW96" s="1470"/>
      <c r="DX96" s="1470"/>
      <c r="DY96" s="1470"/>
      <c r="DZ96" s="1470"/>
      <c r="EA96" s="1470"/>
      <c r="EB96" s="1470"/>
      <c r="EC96" s="1470"/>
      <c r="ED96" s="1470"/>
      <c r="EE96" s="1470"/>
      <c r="EF96" s="1470"/>
      <c r="EG96" s="1470"/>
      <c r="EH96" s="1470"/>
      <c r="EI96" s="1470"/>
      <c r="EJ96" s="1470"/>
      <c r="EK96" s="1470"/>
      <c r="EL96" s="1470"/>
      <c r="EM96" s="1470"/>
      <c r="EN96" s="1470"/>
      <c r="EO96" s="1470"/>
      <c r="EP96" s="1470"/>
      <c r="EQ96" s="1470"/>
      <c r="ER96" s="1470"/>
      <c r="ES96" s="1470"/>
      <c r="ET96" s="1470"/>
      <c r="EU96" s="1470"/>
      <c r="EV96" s="1470"/>
      <c r="EW96" s="1470"/>
      <c r="EX96" s="1470"/>
      <c r="EY96" s="1470"/>
      <c r="EZ96" s="1470"/>
      <c r="FA96" s="1470"/>
      <c r="FB96" s="1470"/>
      <c r="FC96" s="1470"/>
      <c r="FD96" s="1470"/>
      <c r="FE96" s="1470"/>
      <c r="FF96" s="1470"/>
      <c r="FG96" s="1470"/>
      <c r="FH96" s="1470"/>
      <c r="FI96" s="1470"/>
      <c r="FJ96" s="1470"/>
      <c r="FK96" s="1470"/>
      <c r="FL96" s="1470"/>
      <c r="FM96" s="1470"/>
      <c r="FN96" s="1470"/>
      <c r="FO96" s="1470"/>
      <c r="FP96" s="1470"/>
      <c r="FQ96" s="1470"/>
      <c r="FR96" s="1470"/>
      <c r="FS96" s="1470"/>
      <c r="FT96" s="1470"/>
      <c r="FU96" s="1470"/>
      <c r="FV96" s="1470"/>
      <c r="FW96" s="1470"/>
      <c r="FX96" s="1470"/>
      <c r="FY96" s="1470"/>
      <c r="FZ96" s="1470"/>
      <c r="GA96" s="1470"/>
      <c r="GB96" s="1470"/>
      <c r="GC96" s="1470"/>
      <c r="GD96" s="1470"/>
      <c r="GE96" s="1470"/>
      <c r="GF96" s="1470"/>
    </row>
    <row r="97" spans="1:188" ht="15.75" x14ac:dyDescent="0.25">
      <c r="A97" s="1042">
        <v>1</v>
      </c>
      <c r="B97" s="1042">
        <v>1</v>
      </c>
      <c r="C97" s="1347" t="s">
        <v>14</v>
      </c>
      <c r="D97" s="900"/>
      <c r="E97" s="900"/>
      <c r="F97" s="900"/>
      <c r="G97" s="901">
        <f>'2 уровень'!H581</f>
        <v>0</v>
      </c>
      <c r="H97" s="916">
        <f>'2 уровень'!I581</f>
        <v>0</v>
      </c>
      <c r="I97" s="916">
        <f>'2 уровень'!J581</f>
        <v>0</v>
      </c>
      <c r="J97" s="918">
        <f>'2 уровень'!K581</f>
        <v>0</v>
      </c>
      <c r="K97" s="918">
        <f>'2 уровень'!L581</f>
        <v>0</v>
      </c>
      <c r="L97" s="918">
        <f>'2 уровень'!M581</f>
        <v>0</v>
      </c>
      <c r="M97" s="918">
        <f>'2 уровень'!N581</f>
        <v>0</v>
      </c>
      <c r="N97" s="918">
        <f>'2 уровень'!O581</f>
        <v>0</v>
      </c>
      <c r="O97" s="918">
        <f>'2 уровень'!P581</f>
        <v>0</v>
      </c>
      <c r="P97" s="917">
        <f>'2 уровень'!Q581</f>
        <v>0</v>
      </c>
      <c r="Q97" s="917">
        <f>'2 уровень'!R581</f>
        <v>0</v>
      </c>
      <c r="R97" s="917">
        <f>'2 уровень'!S581</f>
        <v>0</v>
      </c>
      <c r="S97" s="917">
        <f>'2 уровень'!T581</f>
        <v>0</v>
      </c>
      <c r="T97" s="917">
        <f>'2 уровень'!U581</f>
        <v>0</v>
      </c>
      <c r="U97" s="1623">
        <f>'2 уровень'!V581</f>
        <v>0</v>
      </c>
      <c r="V97" s="917"/>
      <c r="W97" s="917"/>
      <c r="X97" s="1470"/>
      <c r="Y97" s="1470"/>
      <c r="Z97" s="1470"/>
      <c r="AA97" s="1470"/>
      <c r="AB97" s="1470"/>
      <c r="AC97" s="1470"/>
      <c r="AD97" s="1470"/>
      <c r="AE97" s="1470"/>
      <c r="AF97" s="1470"/>
      <c r="AG97" s="1470"/>
      <c r="AH97" s="1470"/>
      <c r="AI97" s="1470"/>
      <c r="AJ97" s="1470"/>
      <c r="AK97" s="1470"/>
      <c r="AL97" s="1470"/>
      <c r="AM97" s="1470"/>
      <c r="AN97" s="1470"/>
      <c r="AO97" s="1470"/>
      <c r="AP97" s="1470"/>
      <c r="AQ97" s="1470"/>
      <c r="AR97" s="1470"/>
      <c r="AS97" s="1470"/>
      <c r="AT97" s="1470"/>
      <c r="AU97" s="1470"/>
      <c r="AV97" s="1470"/>
      <c r="AW97" s="1470"/>
      <c r="AX97" s="1470"/>
      <c r="AY97" s="1470"/>
      <c r="AZ97" s="1470"/>
      <c r="BA97" s="1470"/>
      <c r="BB97" s="1470"/>
      <c r="BC97" s="1470"/>
      <c r="BD97" s="1470"/>
      <c r="BE97" s="1470"/>
      <c r="BF97" s="1470"/>
      <c r="BG97" s="1470"/>
      <c r="BH97" s="1470"/>
      <c r="BI97" s="1470"/>
      <c r="BJ97" s="1470"/>
      <c r="BK97" s="1470"/>
      <c r="BL97" s="1470"/>
      <c r="BM97" s="1470"/>
      <c r="BN97" s="1470"/>
      <c r="BO97" s="1470"/>
      <c r="BP97" s="1470"/>
      <c r="BQ97" s="1470"/>
      <c r="BR97" s="1470"/>
      <c r="BS97" s="1470"/>
      <c r="BT97" s="1470"/>
      <c r="BU97" s="1470"/>
      <c r="BV97" s="1470"/>
      <c r="BW97" s="1470"/>
      <c r="BX97" s="1470"/>
      <c r="BY97" s="1470"/>
      <c r="BZ97" s="1470"/>
      <c r="CA97" s="1470"/>
      <c r="CB97" s="1470"/>
      <c r="CC97" s="1470"/>
      <c r="CD97" s="1470"/>
      <c r="CE97" s="1470"/>
      <c r="CF97" s="1470"/>
      <c r="CG97" s="1470"/>
      <c r="CH97" s="1470"/>
      <c r="CI97" s="1470"/>
      <c r="CJ97" s="1470"/>
      <c r="CK97" s="1470"/>
      <c r="CL97" s="1470"/>
      <c r="CM97" s="1470"/>
      <c r="CN97" s="1470"/>
      <c r="CO97" s="1470"/>
      <c r="CP97" s="1470"/>
      <c r="CQ97" s="1470"/>
      <c r="CR97" s="1470"/>
      <c r="CS97" s="1470"/>
      <c r="CT97" s="1470"/>
      <c r="CU97" s="1470"/>
      <c r="CV97" s="1470"/>
      <c r="CW97" s="1470"/>
      <c r="CX97" s="1470"/>
      <c r="CY97" s="1470"/>
      <c r="CZ97" s="1470"/>
      <c r="DA97" s="1470"/>
      <c r="DB97" s="1470"/>
      <c r="DC97" s="1470"/>
      <c r="DD97" s="1470"/>
      <c r="DE97" s="1470"/>
      <c r="DF97" s="1470"/>
      <c r="DG97" s="1470"/>
      <c r="DH97" s="1470"/>
      <c r="DI97" s="1470"/>
      <c r="DJ97" s="1470"/>
      <c r="DK97" s="1470"/>
      <c r="DL97" s="1470"/>
      <c r="DM97" s="1470"/>
      <c r="DN97" s="1470"/>
      <c r="DO97" s="1470"/>
      <c r="DP97" s="1470"/>
      <c r="DQ97" s="1470"/>
      <c r="DR97" s="1470"/>
      <c r="DS97" s="1470"/>
      <c r="DT97" s="1470"/>
      <c r="DU97" s="1470"/>
      <c r="DV97" s="1470"/>
      <c r="DW97" s="1470"/>
      <c r="DX97" s="1470"/>
      <c r="DY97" s="1470"/>
      <c r="DZ97" s="1470"/>
      <c r="EA97" s="1470"/>
      <c r="EB97" s="1470"/>
      <c r="EC97" s="1470"/>
      <c r="ED97" s="1470"/>
      <c r="EE97" s="1470"/>
      <c r="EF97" s="1470"/>
      <c r="EG97" s="1470"/>
      <c r="EH97" s="1470"/>
      <c r="EI97" s="1470"/>
      <c r="EJ97" s="1470"/>
      <c r="EK97" s="1470"/>
      <c r="EL97" s="1470"/>
      <c r="EM97" s="1470"/>
      <c r="EN97" s="1470"/>
      <c r="EO97" s="1470"/>
      <c r="EP97" s="1470"/>
      <c r="EQ97" s="1470"/>
      <c r="ER97" s="1470"/>
      <c r="ES97" s="1470"/>
      <c r="ET97" s="1470"/>
      <c r="EU97" s="1470"/>
      <c r="EV97" s="1470"/>
      <c r="EW97" s="1470"/>
      <c r="EX97" s="1470"/>
      <c r="EY97" s="1470"/>
      <c r="EZ97" s="1470"/>
      <c r="FA97" s="1470"/>
      <c r="FB97" s="1470"/>
      <c r="FC97" s="1470"/>
      <c r="FD97" s="1470"/>
      <c r="FE97" s="1470"/>
      <c r="FF97" s="1470"/>
      <c r="FG97" s="1470"/>
      <c r="FH97" s="1470"/>
      <c r="FI97" s="1470"/>
      <c r="FJ97" s="1470"/>
      <c r="FK97" s="1470"/>
      <c r="FL97" s="1470"/>
      <c r="FM97" s="1470"/>
      <c r="FN97" s="1470"/>
      <c r="FO97" s="1470"/>
      <c r="FP97" s="1470"/>
      <c r="FQ97" s="1470"/>
      <c r="FR97" s="1470"/>
      <c r="FS97" s="1470"/>
      <c r="FT97" s="1470"/>
      <c r="FU97" s="1470"/>
      <c r="FV97" s="1470"/>
      <c r="FW97" s="1470"/>
      <c r="FX97" s="1470"/>
      <c r="FY97" s="1470"/>
      <c r="FZ97" s="1470"/>
      <c r="GA97" s="1470"/>
      <c r="GB97" s="1470"/>
      <c r="GC97" s="1470"/>
      <c r="GD97" s="1470"/>
      <c r="GE97" s="1470"/>
      <c r="GF97" s="1470"/>
    </row>
    <row r="98" spans="1:188" ht="29.25" x14ac:dyDescent="0.25">
      <c r="A98" s="1042">
        <v>1</v>
      </c>
      <c r="B98" s="1042">
        <v>1</v>
      </c>
      <c r="C98" s="1348" t="s">
        <v>201</v>
      </c>
      <c r="D98" s="900">
        <f>'2 уровень'!E582</f>
        <v>1079</v>
      </c>
      <c r="E98" s="900">
        <f>'2 уровень'!F582</f>
        <v>449</v>
      </c>
      <c r="F98" s="900">
        <f>'2 уровень'!G582</f>
        <v>384.5263157894737</v>
      </c>
      <c r="G98" s="901">
        <f>'2 уровень'!H582</f>
        <v>85.640604852889467</v>
      </c>
      <c r="H98" s="916">
        <f>'2 уровень'!I582</f>
        <v>0</v>
      </c>
      <c r="I98" s="916">
        <f>'2 уровень'!J582</f>
        <v>0</v>
      </c>
      <c r="J98" s="918">
        <f>'2 уровень'!K582</f>
        <v>0</v>
      </c>
      <c r="K98" s="918">
        <f>'2 уровень'!L582</f>
        <v>0</v>
      </c>
      <c r="L98" s="918">
        <f>'2 уровень'!M582</f>
        <v>0</v>
      </c>
      <c r="M98" s="918">
        <f>'2 уровень'!N582</f>
        <v>0</v>
      </c>
      <c r="N98" s="918">
        <f>'2 уровень'!O582</f>
        <v>0</v>
      </c>
      <c r="O98" s="918">
        <f>'2 уровень'!P582</f>
        <v>0</v>
      </c>
      <c r="P98" s="917">
        <f>'2 уровень'!Q582</f>
        <v>0</v>
      </c>
      <c r="Q98" s="917">
        <f>'2 уровень'!R582</f>
        <v>0</v>
      </c>
      <c r="R98" s="917">
        <f>'2 уровень'!S582</f>
        <v>0</v>
      </c>
      <c r="S98" s="917">
        <f>'2 уровень'!T582</f>
        <v>0</v>
      </c>
      <c r="T98" s="917">
        <f>'2 уровень'!U582</f>
        <v>0</v>
      </c>
      <c r="U98" s="1623">
        <f>'2 уровень'!V582</f>
        <v>0</v>
      </c>
      <c r="V98" s="917"/>
      <c r="W98" s="917"/>
      <c r="X98" s="1470"/>
      <c r="Y98" s="1470"/>
      <c r="Z98" s="1470"/>
      <c r="AA98" s="1470"/>
      <c r="AB98" s="1470"/>
      <c r="AC98" s="1470"/>
      <c r="AD98" s="1470"/>
      <c r="AE98" s="1470"/>
      <c r="AF98" s="1470"/>
      <c r="AG98" s="1470"/>
      <c r="AH98" s="1470"/>
      <c r="AI98" s="1470"/>
      <c r="AJ98" s="1470"/>
      <c r="AK98" s="1470"/>
      <c r="AL98" s="1470"/>
      <c r="AM98" s="1470"/>
      <c r="AN98" s="1470"/>
      <c r="AO98" s="1470"/>
      <c r="AP98" s="1470"/>
      <c r="AQ98" s="1470"/>
      <c r="AR98" s="1470"/>
      <c r="AS98" s="1470"/>
      <c r="AT98" s="1470"/>
      <c r="AU98" s="1470"/>
      <c r="AV98" s="1470"/>
      <c r="AW98" s="1470"/>
      <c r="AX98" s="1470"/>
      <c r="AY98" s="1470"/>
      <c r="AZ98" s="1470"/>
      <c r="BA98" s="1470"/>
      <c r="BB98" s="1470"/>
      <c r="BC98" s="1470"/>
      <c r="BD98" s="1470"/>
      <c r="BE98" s="1470"/>
      <c r="BF98" s="1470"/>
      <c r="BG98" s="1470"/>
      <c r="BH98" s="1470"/>
      <c r="BI98" s="1470"/>
      <c r="BJ98" s="1470"/>
      <c r="BK98" s="1470"/>
      <c r="BL98" s="1470"/>
      <c r="BM98" s="1470"/>
      <c r="BN98" s="1470"/>
      <c r="BO98" s="1470"/>
      <c r="BP98" s="1470"/>
      <c r="BQ98" s="1470"/>
      <c r="BR98" s="1470"/>
      <c r="BS98" s="1470"/>
      <c r="BT98" s="1470"/>
      <c r="BU98" s="1470"/>
      <c r="BV98" s="1470"/>
      <c r="BW98" s="1470"/>
      <c r="BX98" s="1470"/>
      <c r="BY98" s="1470"/>
      <c r="BZ98" s="1470"/>
      <c r="CA98" s="1470"/>
      <c r="CB98" s="1470"/>
      <c r="CC98" s="1470"/>
      <c r="CD98" s="1470"/>
      <c r="CE98" s="1470"/>
      <c r="CF98" s="1470"/>
      <c r="CG98" s="1470"/>
      <c r="CH98" s="1470"/>
      <c r="CI98" s="1470"/>
      <c r="CJ98" s="1470"/>
      <c r="CK98" s="1470"/>
      <c r="CL98" s="1470"/>
      <c r="CM98" s="1470"/>
      <c r="CN98" s="1470"/>
      <c r="CO98" s="1470"/>
      <c r="CP98" s="1470"/>
      <c r="CQ98" s="1470"/>
      <c r="CR98" s="1470"/>
      <c r="CS98" s="1470"/>
      <c r="CT98" s="1470"/>
      <c r="CU98" s="1470"/>
      <c r="CV98" s="1470"/>
      <c r="CW98" s="1470"/>
      <c r="CX98" s="1470"/>
      <c r="CY98" s="1470"/>
      <c r="CZ98" s="1470"/>
      <c r="DA98" s="1470"/>
      <c r="DB98" s="1470"/>
      <c r="DC98" s="1470"/>
      <c r="DD98" s="1470"/>
      <c r="DE98" s="1470"/>
      <c r="DF98" s="1470"/>
      <c r="DG98" s="1470"/>
      <c r="DH98" s="1470"/>
      <c r="DI98" s="1470"/>
      <c r="DJ98" s="1470"/>
      <c r="DK98" s="1470"/>
      <c r="DL98" s="1470"/>
      <c r="DM98" s="1470"/>
      <c r="DN98" s="1470"/>
      <c r="DO98" s="1470"/>
      <c r="DP98" s="1470"/>
      <c r="DQ98" s="1470"/>
      <c r="DR98" s="1470"/>
      <c r="DS98" s="1470"/>
      <c r="DT98" s="1470"/>
      <c r="DU98" s="1470"/>
      <c r="DV98" s="1470"/>
      <c r="DW98" s="1470"/>
      <c r="DX98" s="1470"/>
      <c r="DY98" s="1470"/>
      <c r="DZ98" s="1470"/>
      <c r="EA98" s="1470"/>
      <c r="EB98" s="1470"/>
      <c r="EC98" s="1470"/>
      <c r="ED98" s="1470"/>
      <c r="EE98" s="1470"/>
      <c r="EF98" s="1470"/>
      <c r="EG98" s="1470"/>
      <c r="EH98" s="1470"/>
      <c r="EI98" s="1470"/>
      <c r="EJ98" s="1470"/>
      <c r="EK98" s="1470"/>
      <c r="EL98" s="1470"/>
      <c r="EM98" s="1470"/>
      <c r="EN98" s="1470"/>
      <c r="EO98" s="1470"/>
      <c r="EP98" s="1470"/>
      <c r="EQ98" s="1470"/>
      <c r="ER98" s="1470"/>
      <c r="ES98" s="1470"/>
      <c r="ET98" s="1470"/>
      <c r="EU98" s="1470"/>
      <c r="EV98" s="1470"/>
      <c r="EW98" s="1470"/>
      <c r="EX98" s="1470"/>
      <c r="EY98" s="1470"/>
      <c r="EZ98" s="1470"/>
      <c r="FA98" s="1470"/>
      <c r="FB98" s="1470"/>
      <c r="FC98" s="1470"/>
      <c r="FD98" s="1470"/>
      <c r="FE98" s="1470"/>
      <c r="FF98" s="1470"/>
      <c r="FG98" s="1470"/>
      <c r="FH98" s="1470"/>
      <c r="FI98" s="1470"/>
      <c r="FJ98" s="1470"/>
      <c r="FK98" s="1470"/>
      <c r="FL98" s="1470"/>
      <c r="FM98" s="1470"/>
      <c r="FN98" s="1470"/>
      <c r="FO98" s="1470"/>
      <c r="FP98" s="1470"/>
      <c r="FQ98" s="1470"/>
      <c r="FR98" s="1470"/>
      <c r="FS98" s="1470"/>
      <c r="FT98" s="1470"/>
      <c r="FU98" s="1470"/>
      <c r="FV98" s="1470"/>
      <c r="FW98" s="1470"/>
      <c r="FX98" s="1470"/>
      <c r="FY98" s="1470"/>
      <c r="FZ98" s="1470"/>
      <c r="GA98" s="1470"/>
      <c r="GB98" s="1470"/>
      <c r="GC98" s="1470"/>
      <c r="GD98" s="1470"/>
      <c r="GE98" s="1470"/>
      <c r="GF98" s="1470"/>
    </row>
    <row r="99" spans="1:188" x14ac:dyDescent="0.25">
      <c r="A99" s="1042">
        <v>1</v>
      </c>
      <c r="B99" s="1042">
        <v>1</v>
      </c>
      <c r="C99" s="1348" t="s">
        <v>160</v>
      </c>
      <c r="D99" s="900">
        <f>'2 уровень'!E583</f>
        <v>450.1875</v>
      </c>
      <c r="E99" s="900">
        <f>'2 уровень'!F583</f>
        <v>188.33223684210526</v>
      </c>
      <c r="F99" s="900">
        <f>'2 уровень'!G583</f>
        <v>89.347039473684205</v>
      </c>
      <c r="G99" s="901">
        <f>'2 уровень'!H583</f>
        <v>47.441182121460884</v>
      </c>
      <c r="H99" s="916">
        <f>'2 уровень'!I583</f>
        <v>0</v>
      </c>
      <c r="I99" s="916">
        <f>'2 уровень'!J583</f>
        <v>0</v>
      </c>
      <c r="J99" s="918">
        <f>'2 уровень'!K583</f>
        <v>0</v>
      </c>
      <c r="K99" s="918">
        <f>'2 уровень'!L583</f>
        <v>0</v>
      </c>
      <c r="L99" s="918">
        <f>'2 уровень'!M583</f>
        <v>0</v>
      </c>
      <c r="M99" s="918">
        <f>'2 уровень'!N583</f>
        <v>0</v>
      </c>
      <c r="N99" s="918">
        <f>'2 уровень'!O583</f>
        <v>0</v>
      </c>
      <c r="O99" s="918">
        <f>'2 уровень'!P583</f>
        <v>0</v>
      </c>
      <c r="P99" s="917">
        <f>'2 уровень'!Q583</f>
        <v>0</v>
      </c>
      <c r="Q99" s="917">
        <f>'2 уровень'!R583</f>
        <v>0</v>
      </c>
      <c r="R99" s="917">
        <f>'2 уровень'!S583</f>
        <v>0</v>
      </c>
      <c r="S99" s="917">
        <f>'2 уровень'!T583</f>
        <v>0</v>
      </c>
      <c r="T99" s="917">
        <f>'2 уровень'!U583</f>
        <v>0</v>
      </c>
      <c r="U99" s="1623">
        <f>'2 уровень'!V583</f>
        <v>0</v>
      </c>
      <c r="V99" s="917"/>
      <c r="W99" s="917"/>
      <c r="X99" s="1470"/>
      <c r="Y99" s="1470"/>
      <c r="Z99" s="1470"/>
      <c r="AA99" s="1470"/>
      <c r="AB99" s="1470"/>
      <c r="AC99" s="1470"/>
      <c r="AD99" s="1470"/>
      <c r="AE99" s="1470"/>
      <c r="AF99" s="1470"/>
      <c r="AG99" s="1470"/>
      <c r="AH99" s="1470"/>
      <c r="AI99" s="1470"/>
      <c r="AJ99" s="1470"/>
      <c r="AK99" s="1470"/>
      <c r="AL99" s="1470"/>
      <c r="AM99" s="1470"/>
      <c r="AN99" s="1470"/>
      <c r="AO99" s="1470"/>
      <c r="AP99" s="1470"/>
      <c r="AQ99" s="1470"/>
      <c r="AR99" s="1470"/>
      <c r="AS99" s="1470"/>
      <c r="AT99" s="1470"/>
      <c r="AU99" s="1470"/>
      <c r="AV99" s="1470"/>
      <c r="AW99" s="1470"/>
      <c r="AX99" s="1470"/>
      <c r="AY99" s="1470"/>
      <c r="AZ99" s="1470"/>
      <c r="BA99" s="1470"/>
      <c r="BB99" s="1470"/>
      <c r="BC99" s="1470"/>
      <c r="BD99" s="1470"/>
      <c r="BE99" s="1470"/>
      <c r="BF99" s="1470"/>
      <c r="BG99" s="1470"/>
      <c r="BH99" s="1470"/>
      <c r="BI99" s="1470"/>
      <c r="BJ99" s="1470"/>
      <c r="BK99" s="1470"/>
      <c r="BL99" s="1470"/>
      <c r="BM99" s="1470"/>
      <c r="BN99" s="1470"/>
      <c r="BO99" s="1470"/>
      <c r="BP99" s="1470"/>
      <c r="BQ99" s="1470"/>
      <c r="BR99" s="1470"/>
      <c r="BS99" s="1470"/>
      <c r="BT99" s="1470"/>
      <c r="BU99" s="1470"/>
      <c r="BV99" s="1470"/>
      <c r="BW99" s="1470"/>
      <c r="BX99" s="1470"/>
      <c r="BY99" s="1470"/>
      <c r="BZ99" s="1470"/>
      <c r="CA99" s="1470"/>
      <c r="CB99" s="1470"/>
      <c r="CC99" s="1470"/>
      <c r="CD99" s="1470"/>
      <c r="CE99" s="1470"/>
      <c r="CF99" s="1470"/>
      <c r="CG99" s="1470"/>
      <c r="CH99" s="1470"/>
      <c r="CI99" s="1470"/>
      <c r="CJ99" s="1470"/>
      <c r="CK99" s="1470"/>
      <c r="CL99" s="1470"/>
      <c r="CM99" s="1470"/>
      <c r="CN99" s="1470"/>
      <c r="CO99" s="1470"/>
      <c r="CP99" s="1470"/>
      <c r="CQ99" s="1470"/>
      <c r="CR99" s="1470"/>
      <c r="CS99" s="1470"/>
      <c r="CT99" s="1470"/>
      <c r="CU99" s="1470"/>
      <c r="CV99" s="1470"/>
      <c r="CW99" s="1470"/>
      <c r="CX99" s="1470"/>
      <c r="CY99" s="1470"/>
      <c r="CZ99" s="1470"/>
      <c r="DA99" s="1470"/>
      <c r="DB99" s="1470"/>
      <c r="DC99" s="1470"/>
      <c r="DD99" s="1470"/>
      <c r="DE99" s="1470"/>
      <c r="DF99" s="1470"/>
      <c r="DG99" s="1470"/>
      <c r="DH99" s="1470"/>
      <c r="DI99" s="1470"/>
      <c r="DJ99" s="1470"/>
      <c r="DK99" s="1470"/>
      <c r="DL99" s="1470"/>
      <c r="DM99" s="1470"/>
      <c r="DN99" s="1470"/>
      <c r="DO99" s="1470"/>
      <c r="DP99" s="1470"/>
      <c r="DQ99" s="1470"/>
      <c r="DR99" s="1470"/>
      <c r="DS99" s="1470"/>
      <c r="DT99" s="1470"/>
      <c r="DU99" s="1470"/>
      <c r="DV99" s="1470"/>
      <c r="DW99" s="1470"/>
      <c r="DX99" s="1470"/>
      <c r="DY99" s="1470"/>
      <c r="DZ99" s="1470"/>
      <c r="EA99" s="1470"/>
      <c r="EB99" s="1470"/>
      <c r="EC99" s="1470"/>
      <c r="ED99" s="1470"/>
      <c r="EE99" s="1470"/>
      <c r="EF99" s="1470"/>
      <c r="EG99" s="1470"/>
      <c r="EH99" s="1470"/>
      <c r="EI99" s="1470"/>
      <c r="EJ99" s="1470"/>
      <c r="EK99" s="1470"/>
      <c r="EL99" s="1470"/>
      <c r="EM99" s="1470"/>
      <c r="EN99" s="1470"/>
      <c r="EO99" s="1470"/>
      <c r="EP99" s="1470"/>
      <c r="EQ99" s="1470"/>
      <c r="ER99" s="1470"/>
      <c r="ES99" s="1470"/>
      <c r="ET99" s="1470"/>
      <c r="EU99" s="1470"/>
      <c r="EV99" s="1470"/>
      <c r="EW99" s="1470"/>
      <c r="EX99" s="1470"/>
      <c r="EY99" s="1470"/>
      <c r="EZ99" s="1470"/>
      <c r="FA99" s="1470"/>
      <c r="FB99" s="1470"/>
      <c r="FC99" s="1470"/>
      <c r="FD99" s="1470"/>
      <c r="FE99" s="1470"/>
      <c r="FF99" s="1470"/>
      <c r="FG99" s="1470"/>
      <c r="FH99" s="1470"/>
      <c r="FI99" s="1470"/>
      <c r="FJ99" s="1470"/>
      <c r="FK99" s="1470"/>
      <c r="FL99" s="1470"/>
      <c r="FM99" s="1470"/>
      <c r="FN99" s="1470"/>
      <c r="FO99" s="1470"/>
      <c r="FP99" s="1470"/>
      <c r="FQ99" s="1470"/>
      <c r="FR99" s="1470"/>
      <c r="FS99" s="1470"/>
      <c r="FT99" s="1470"/>
      <c r="FU99" s="1470"/>
      <c r="FV99" s="1470"/>
      <c r="FW99" s="1470"/>
      <c r="FX99" s="1470"/>
      <c r="FY99" s="1470"/>
      <c r="FZ99" s="1470"/>
      <c r="GA99" s="1470"/>
      <c r="GB99" s="1470"/>
      <c r="GC99" s="1470"/>
      <c r="GD99" s="1470"/>
      <c r="GE99" s="1470"/>
      <c r="GF99" s="1470"/>
    </row>
    <row r="100" spans="1:188" ht="29.25" x14ac:dyDescent="0.25">
      <c r="A100" s="1042">
        <v>1</v>
      </c>
      <c r="B100" s="1042">
        <v>1</v>
      </c>
      <c r="C100" s="1348" t="s">
        <v>161</v>
      </c>
      <c r="D100" s="900">
        <f>'2 уровень'!E584</f>
        <v>294</v>
      </c>
      <c r="E100" s="900">
        <f>'2 уровень'!F584</f>
        <v>123</v>
      </c>
      <c r="F100" s="900">
        <f>'2 уровень'!G584</f>
        <v>97</v>
      </c>
      <c r="G100" s="901">
        <f>'2 уровень'!H584</f>
        <v>78.861788617886177</v>
      </c>
      <c r="H100" s="916">
        <f>'2 уровень'!I584</f>
        <v>0</v>
      </c>
      <c r="I100" s="916">
        <f>'2 уровень'!J584</f>
        <v>0</v>
      </c>
      <c r="J100" s="918">
        <f>'2 уровень'!K584</f>
        <v>0</v>
      </c>
      <c r="K100" s="918">
        <f>'2 уровень'!L584</f>
        <v>0</v>
      </c>
      <c r="L100" s="918">
        <f>'2 уровень'!M584</f>
        <v>0</v>
      </c>
      <c r="M100" s="918">
        <f>'2 уровень'!N584</f>
        <v>0</v>
      </c>
      <c r="N100" s="918">
        <f>'2 уровень'!O584</f>
        <v>0</v>
      </c>
      <c r="O100" s="918">
        <f>'2 уровень'!P584</f>
        <v>0</v>
      </c>
      <c r="P100" s="917">
        <f>'2 уровень'!Q584</f>
        <v>0</v>
      </c>
      <c r="Q100" s="917">
        <f>'2 уровень'!R584</f>
        <v>0</v>
      </c>
      <c r="R100" s="917">
        <f>'2 уровень'!S584</f>
        <v>0</v>
      </c>
      <c r="S100" s="917">
        <f>'2 уровень'!T584</f>
        <v>0</v>
      </c>
      <c r="T100" s="917">
        <f>'2 уровень'!U584</f>
        <v>0</v>
      </c>
      <c r="U100" s="1623">
        <f>'2 уровень'!V584</f>
        <v>0</v>
      </c>
      <c r="V100" s="917"/>
      <c r="W100" s="917"/>
      <c r="X100" s="1470"/>
      <c r="Y100" s="1470"/>
      <c r="Z100" s="1470"/>
      <c r="AA100" s="1470"/>
      <c r="AB100" s="1470"/>
      <c r="AC100" s="1470"/>
      <c r="AD100" s="1470"/>
      <c r="AE100" s="1470"/>
      <c r="AF100" s="1470"/>
      <c r="AG100" s="1470"/>
      <c r="AH100" s="1470"/>
      <c r="AI100" s="1470"/>
      <c r="AJ100" s="1470"/>
      <c r="AK100" s="1470"/>
      <c r="AL100" s="1470"/>
      <c r="AM100" s="1470"/>
      <c r="AN100" s="1470"/>
      <c r="AO100" s="1470"/>
      <c r="AP100" s="1470"/>
      <c r="AQ100" s="1470"/>
      <c r="AR100" s="1470"/>
      <c r="AS100" s="1470"/>
      <c r="AT100" s="1470"/>
      <c r="AU100" s="1470"/>
      <c r="AV100" s="1470"/>
      <c r="AW100" s="1470"/>
      <c r="AX100" s="1470"/>
      <c r="AY100" s="1470"/>
      <c r="AZ100" s="1470"/>
      <c r="BA100" s="1470"/>
      <c r="BB100" s="1470"/>
      <c r="BC100" s="1470"/>
      <c r="BD100" s="1470"/>
      <c r="BE100" s="1470"/>
      <c r="BF100" s="1470"/>
      <c r="BG100" s="1470"/>
      <c r="BH100" s="1470"/>
      <c r="BI100" s="1470"/>
      <c r="BJ100" s="1470"/>
      <c r="BK100" s="1470"/>
      <c r="BL100" s="1470"/>
      <c r="BM100" s="1470"/>
      <c r="BN100" s="1470"/>
      <c r="BO100" s="1470"/>
      <c r="BP100" s="1470"/>
      <c r="BQ100" s="1470"/>
      <c r="BR100" s="1470"/>
      <c r="BS100" s="1470"/>
      <c r="BT100" s="1470"/>
      <c r="BU100" s="1470"/>
      <c r="BV100" s="1470"/>
      <c r="BW100" s="1470"/>
      <c r="BX100" s="1470"/>
      <c r="BY100" s="1470"/>
      <c r="BZ100" s="1470"/>
      <c r="CA100" s="1470"/>
      <c r="CB100" s="1470"/>
      <c r="CC100" s="1470"/>
      <c r="CD100" s="1470"/>
      <c r="CE100" s="1470"/>
      <c r="CF100" s="1470"/>
      <c r="CG100" s="1470"/>
      <c r="CH100" s="1470"/>
      <c r="CI100" s="1470"/>
      <c r="CJ100" s="1470"/>
      <c r="CK100" s="1470"/>
      <c r="CL100" s="1470"/>
      <c r="CM100" s="1470"/>
      <c r="CN100" s="1470"/>
      <c r="CO100" s="1470"/>
      <c r="CP100" s="1470"/>
      <c r="CQ100" s="1470"/>
      <c r="CR100" s="1470"/>
      <c r="CS100" s="1470"/>
      <c r="CT100" s="1470"/>
      <c r="CU100" s="1470"/>
      <c r="CV100" s="1470"/>
      <c r="CW100" s="1470"/>
      <c r="CX100" s="1470"/>
      <c r="CY100" s="1470"/>
      <c r="CZ100" s="1470"/>
      <c r="DA100" s="1470"/>
      <c r="DB100" s="1470"/>
      <c r="DC100" s="1470"/>
      <c r="DD100" s="1470"/>
      <c r="DE100" s="1470"/>
      <c r="DF100" s="1470"/>
      <c r="DG100" s="1470"/>
      <c r="DH100" s="1470"/>
      <c r="DI100" s="1470"/>
      <c r="DJ100" s="1470"/>
      <c r="DK100" s="1470"/>
      <c r="DL100" s="1470"/>
      <c r="DM100" s="1470"/>
      <c r="DN100" s="1470"/>
      <c r="DO100" s="1470"/>
      <c r="DP100" s="1470"/>
      <c r="DQ100" s="1470"/>
      <c r="DR100" s="1470"/>
      <c r="DS100" s="1470"/>
      <c r="DT100" s="1470"/>
      <c r="DU100" s="1470"/>
      <c r="DV100" s="1470"/>
      <c r="DW100" s="1470"/>
      <c r="DX100" s="1470"/>
      <c r="DY100" s="1470"/>
      <c r="DZ100" s="1470"/>
      <c r="EA100" s="1470"/>
      <c r="EB100" s="1470"/>
      <c r="EC100" s="1470"/>
      <c r="ED100" s="1470"/>
      <c r="EE100" s="1470"/>
      <c r="EF100" s="1470"/>
      <c r="EG100" s="1470"/>
      <c r="EH100" s="1470"/>
      <c r="EI100" s="1470"/>
      <c r="EJ100" s="1470"/>
      <c r="EK100" s="1470"/>
      <c r="EL100" s="1470"/>
      <c r="EM100" s="1470"/>
      <c r="EN100" s="1470"/>
      <c r="EO100" s="1470"/>
      <c r="EP100" s="1470"/>
      <c r="EQ100" s="1470"/>
      <c r="ER100" s="1470"/>
      <c r="ES100" s="1470"/>
      <c r="ET100" s="1470"/>
      <c r="EU100" s="1470"/>
      <c r="EV100" s="1470"/>
      <c r="EW100" s="1470"/>
      <c r="EX100" s="1470"/>
      <c r="EY100" s="1470"/>
      <c r="EZ100" s="1470"/>
      <c r="FA100" s="1470"/>
      <c r="FB100" s="1470"/>
      <c r="FC100" s="1470"/>
      <c r="FD100" s="1470"/>
      <c r="FE100" s="1470"/>
      <c r="FF100" s="1470"/>
      <c r="FG100" s="1470"/>
      <c r="FH100" s="1470"/>
      <c r="FI100" s="1470"/>
      <c r="FJ100" s="1470"/>
      <c r="FK100" s="1470"/>
      <c r="FL100" s="1470"/>
      <c r="FM100" s="1470"/>
      <c r="FN100" s="1470"/>
      <c r="FO100" s="1470"/>
      <c r="FP100" s="1470"/>
      <c r="FQ100" s="1470"/>
      <c r="FR100" s="1470"/>
      <c r="FS100" s="1470"/>
      <c r="FT100" s="1470"/>
      <c r="FU100" s="1470"/>
      <c r="FV100" s="1470"/>
      <c r="FW100" s="1470"/>
      <c r="FX100" s="1470"/>
      <c r="FY100" s="1470"/>
      <c r="FZ100" s="1470"/>
      <c r="GA100" s="1470"/>
      <c r="GB100" s="1470"/>
      <c r="GC100" s="1470"/>
      <c r="GD100" s="1470"/>
      <c r="GE100" s="1470"/>
      <c r="GF100" s="1470"/>
    </row>
    <row r="101" spans="1:188" ht="31.5" x14ac:dyDescent="0.25">
      <c r="A101" s="1042">
        <v>1</v>
      </c>
      <c r="B101" s="1042">
        <v>1</v>
      </c>
      <c r="C101" s="1295" t="s">
        <v>170</v>
      </c>
      <c r="D101" s="900">
        <f>'2 уровень'!E585</f>
        <v>2813.6000000000004</v>
      </c>
      <c r="E101" s="900">
        <f>'2 уровень'!F585</f>
        <v>1174.663157894737</v>
      </c>
      <c r="F101" s="900">
        <f>'2 уровень'!G585</f>
        <v>767.43684210526317</v>
      </c>
      <c r="G101" s="901">
        <f>'2 уровень'!H585</f>
        <v>65.332502934771881</v>
      </c>
      <c r="H101" s="916">
        <f>'2 уровень'!I585</f>
        <v>0</v>
      </c>
      <c r="I101" s="916">
        <f>'2 уровень'!J585</f>
        <v>0</v>
      </c>
      <c r="J101" s="918">
        <f>'2 уровень'!K585</f>
        <v>0</v>
      </c>
      <c r="K101" s="918">
        <f>'2 уровень'!L585</f>
        <v>0</v>
      </c>
      <c r="L101" s="918">
        <f>'2 уровень'!M585</f>
        <v>0</v>
      </c>
      <c r="M101" s="918">
        <f>'2 уровень'!N585</f>
        <v>0</v>
      </c>
      <c r="N101" s="918">
        <f>'2 уровень'!O585</f>
        <v>0</v>
      </c>
      <c r="O101" s="918">
        <f>'2 уровень'!P585</f>
        <v>0</v>
      </c>
      <c r="P101" s="917">
        <f>'2 уровень'!Q585</f>
        <v>3081.0641900000001</v>
      </c>
      <c r="Q101" s="917">
        <f>'2 уровень'!R585</f>
        <v>1283.7767458333333</v>
      </c>
      <c r="R101" s="917">
        <f>'2 уровень'!S585</f>
        <v>775.29667000000018</v>
      </c>
      <c r="S101" s="917">
        <f>'2 уровень'!T585</f>
        <v>-508.48007583333322</v>
      </c>
      <c r="T101" s="917">
        <f>'2 уровень'!U585</f>
        <v>-21.80697</v>
      </c>
      <c r="U101" s="1623">
        <f>'2 уровень'!V585</f>
        <v>753.48970000000008</v>
      </c>
      <c r="V101" s="917"/>
      <c r="W101" s="917"/>
      <c r="X101" s="1470"/>
      <c r="Y101" s="1470"/>
      <c r="Z101" s="1470"/>
      <c r="AA101" s="1470"/>
      <c r="AB101" s="1470"/>
      <c r="AC101" s="1470"/>
      <c r="AD101" s="1470"/>
      <c r="AE101" s="1470"/>
      <c r="AF101" s="1470"/>
      <c r="AG101" s="1470"/>
      <c r="AH101" s="1470"/>
      <c r="AI101" s="1470"/>
      <c r="AJ101" s="1470"/>
      <c r="AK101" s="1470"/>
      <c r="AL101" s="1470"/>
      <c r="AM101" s="1470"/>
      <c r="AN101" s="1470"/>
      <c r="AO101" s="1470"/>
      <c r="AP101" s="1470"/>
      <c r="AQ101" s="1470"/>
      <c r="AR101" s="1470"/>
      <c r="AS101" s="1470"/>
      <c r="AT101" s="1470"/>
      <c r="AU101" s="1470"/>
      <c r="AV101" s="1470"/>
      <c r="AW101" s="1470"/>
      <c r="AX101" s="1470"/>
      <c r="AY101" s="1470"/>
      <c r="AZ101" s="1470"/>
      <c r="BA101" s="1470"/>
      <c r="BB101" s="1470"/>
      <c r="BC101" s="1470"/>
      <c r="BD101" s="1470"/>
      <c r="BE101" s="1470"/>
      <c r="BF101" s="1470"/>
      <c r="BG101" s="1470"/>
      <c r="BH101" s="1470"/>
      <c r="BI101" s="1470"/>
      <c r="BJ101" s="1470"/>
      <c r="BK101" s="1470"/>
      <c r="BL101" s="1470"/>
      <c r="BM101" s="1470"/>
      <c r="BN101" s="1470"/>
      <c r="BO101" s="1470"/>
      <c r="BP101" s="1470"/>
      <c r="BQ101" s="1470"/>
      <c r="BR101" s="1470"/>
      <c r="BS101" s="1470"/>
      <c r="BT101" s="1470"/>
      <c r="BU101" s="1470"/>
      <c r="BV101" s="1470"/>
      <c r="BW101" s="1470"/>
      <c r="BX101" s="1470"/>
      <c r="BY101" s="1470"/>
      <c r="BZ101" s="1470"/>
      <c r="CA101" s="1470"/>
      <c r="CB101" s="1470"/>
      <c r="CC101" s="1470"/>
      <c r="CD101" s="1470"/>
      <c r="CE101" s="1470"/>
      <c r="CF101" s="1470"/>
      <c r="CG101" s="1470"/>
      <c r="CH101" s="1470"/>
      <c r="CI101" s="1470"/>
      <c r="CJ101" s="1470"/>
      <c r="CK101" s="1470"/>
      <c r="CL101" s="1470"/>
      <c r="CM101" s="1470"/>
      <c r="CN101" s="1470"/>
      <c r="CO101" s="1470"/>
      <c r="CP101" s="1470"/>
      <c r="CQ101" s="1470"/>
      <c r="CR101" s="1470"/>
      <c r="CS101" s="1470"/>
      <c r="CT101" s="1470"/>
      <c r="CU101" s="1470"/>
      <c r="CV101" s="1470"/>
      <c r="CW101" s="1470"/>
      <c r="CX101" s="1470"/>
      <c r="CY101" s="1470"/>
      <c r="CZ101" s="1470"/>
      <c r="DA101" s="1470"/>
      <c r="DB101" s="1470"/>
      <c r="DC101" s="1470"/>
      <c r="DD101" s="1470"/>
      <c r="DE101" s="1470"/>
      <c r="DF101" s="1470"/>
      <c r="DG101" s="1470"/>
      <c r="DH101" s="1470"/>
      <c r="DI101" s="1470"/>
      <c r="DJ101" s="1470"/>
      <c r="DK101" s="1470"/>
      <c r="DL101" s="1470"/>
      <c r="DM101" s="1470"/>
      <c r="DN101" s="1470"/>
      <c r="DO101" s="1470"/>
      <c r="DP101" s="1470"/>
      <c r="DQ101" s="1470"/>
      <c r="DR101" s="1470"/>
      <c r="DS101" s="1470"/>
      <c r="DT101" s="1470"/>
      <c r="DU101" s="1470"/>
      <c r="DV101" s="1470"/>
      <c r="DW101" s="1470"/>
      <c r="DX101" s="1470"/>
      <c r="DY101" s="1470"/>
      <c r="DZ101" s="1470"/>
      <c r="EA101" s="1470"/>
      <c r="EB101" s="1470"/>
      <c r="EC101" s="1470"/>
      <c r="ED101" s="1470"/>
      <c r="EE101" s="1470"/>
      <c r="EF101" s="1470"/>
      <c r="EG101" s="1470"/>
      <c r="EH101" s="1470"/>
      <c r="EI101" s="1470"/>
      <c r="EJ101" s="1470"/>
      <c r="EK101" s="1470"/>
      <c r="EL101" s="1470"/>
      <c r="EM101" s="1470"/>
      <c r="EN101" s="1470"/>
      <c r="EO101" s="1470"/>
      <c r="EP101" s="1470"/>
      <c r="EQ101" s="1470"/>
      <c r="ER101" s="1470"/>
      <c r="ES101" s="1470"/>
      <c r="ET101" s="1470"/>
      <c r="EU101" s="1470"/>
      <c r="EV101" s="1470"/>
      <c r="EW101" s="1470"/>
      <c r="EX101" s="1470"/>
      <c r="EY101" s="1470"/>
      <c r="EZ101" s="1470"/>
      <c r="FA101" s="1470"/>
      <c r="FB101" s="1470"/>
      <c r="FC101" s="1470"/>
      <c r="FD101" s="1470"/>
      <c r="FE101" s="1470"/>
      <c r="FF101" s="1470"/>
      <c r="FG101" s="1470"/>
      <c r="FH101" s="1470"/>
      <c r="FI101" s="1470"/>
      <c r="FJ101" s="1470"/>
      <c r="FK101" s="1470"/>
      <c r="FL101" s="1470"/>
      <c r="FM101" s="1470"/>
      <c r="FN101" s="1470"/>
      <c r="FO101" s="1470"/>
      <c r="FP101" s="1470"/>
      <c r="FQ101" s="1470"/>
      <c r="FR101" s="1470"/>
      <c r="FS101" s="1470"/>
      <c r="FT101" s="1470"/>
      <c r="FU101" s="1470"/>
      <c r="FV101" s="1470"/>
      <c r="FW101" s="1470"/>
      <c r="FX101" s="1470"/>
      <c r="FY101" s="1470"/>
      <c r="FZ101" s="1470"/>
      <c r="GA101" s="1470"/>
      <c r="GB101" s="1470"/>
      <c r="GC101" s="1470"/>
      <c r="GD101" s="1470"/>
      <c r="GE101" s="1470"/>
      <c r="GF101" s="1470"/>
    </row>
    <row r="102" spans="1:188" ht="15.75" x14ac:dyDescent="0.25">
      <c r="A102" s="1042">
        <v>1</v>
      </c>
      <c r="B102" s="1042">
        <v>1</v>
      </c>
      <c r="C102" s="1295" t="s">
        <v>434</v>
      </c>
      <c r="D102" s="900">
        <f>'2 уровень'!E586</f>
        <v>2120.8000000000002</v>
      </c>
      <c r="E102" s="900">
        <f>'2 уровень'!F586</f>
        <v>888</v>
      </c>
      <c r="F102" s="900">
        <f>'2 уровень'!G586</f>
        <v>706</v>
      </c>
      <c r="G102" s="901">
        <f>'2 уровень'!H586</f>
        <v>79.504504504504496</v>
      </c>
      <c r="H102" s="916">
        <f>'2 уровень'!I587</f>
        <v>0</v>
      </c>
      <c r="I102" s="916">
        <f>'2 уровень'!J587</f>
        <v>0</v>
      </c>
      <c r="J102" s="918">
        <f>'2 уровень'!K587</f>
        <v>0</v>
      </c>
      <c r="K102" s="918">
        <f>'2 уровень'!L587</f>
        <v>0</v>
      </c>
      <c r="L102" s="918">
        <f>'2 уровень'!M587</f>
        <v>0</v>
      </c>
      <c r="M102" s="918">
        <f>'2 уровень'!N587</f>
        <v>0</v>
      </c>
      <c r="N102" s="918">
        <f>'2 уровень'!O587</f>
        <v>0</v>
      </c>
      <c r="O102" s="918">
        <f>'2 уровень'!P587</f>
        <v>0</v>
      </c>
      <c r="P102" s="917">
        <f>'2 уровень'!Q587</f>
        <v>0</v>
      </c>
      <c r="Q102" s="917">
        <f>'2 уровень'!R587</f>
        <v>0</v>
      </c>
      <c r="R102" s="917">
        <f>'2 уровень'!S587</f>
        <v>0</v>
      </c>
      <c r="S102" s="917">
        <f>'2 уровень'!T587</f>
        <v>0</v>
      </c>
      <c r="T102" s="917">
        <f>'2 уровень'!U587</f>
        <v>0</v>
      </c>
      <c r="U102" s="1623">
        <f>'2 уровень'!V587</f>
        <v>0</v>
      </c>
      <c r="V102" s="917"/>
      <c r="W102" s="917"/>
      <c r="X102" s="1470"/>
      <c r="Y102" s="1470"/>
      <c r="Z102" s="1470"/>
      <c r="AA102" s="1470"/>
      <c r="AB102" s="1470"/>
      <c r="AC102" s="1470"/>
      <c r="AD102" s="1470"/>
      <c r="AE102" s="1470"/>
      <c r="AF102" s="1470"/>
      <c r="AG102" s="1470"/>
      <c r="AH102" s="1470"/>
      <c r="AI102" s="1470"/>
      <c r="AJ102" s="1470"/>
      <c r="AK102" s="1470"/>
      <c r="AL102" s="1470"/>
      <c r="AM102" s="1470"/>
      <c r="AN102" s="1470"/>
      <c r="AO102" s="1470"/>
      <c r="AP102" s="1470"/>
      <c r="AQ102" s="1470"/>
      <c r="AR102" s="1470"/>
      <c r="AS102" s="1470"/>
      <c r="AT102" s="1470"/>
      <c r="AU102" s="1470"/>
      <c r="AV102" s="1470"/>
      <c r="AW102" s="1470"/>
      <c r="AX102" s="1470"/>
      <c r="AY102" s="1470"/>
      <c r="AZ102" s="1470"/>
      <c r="BA102" s="1470"/>
      <c r="BB102" s="1470"/>
      <c r="BC102" s="1470"/>
      <c r="BD102" s="1470"/>
      <c r="BE102" s="1470"/>
      <c r="BF102" s="1470"/>
      <c r="BG102" s="1470"/>
      <c r="BH102" s="1470"/>
      <c r="BI102" s="1470"/>
      <c r="BJ102" s="1470"/>
      <c r="BK102" s="1470"/>
      <c r="BL102" s="1470"/>
      <c r="BM102" s="1470"/>
      <c r="BN102" s="1470"/>
      <c r="BO102" s="1470"/>
      <c r="BP102" s="1470"/>
      <c r="BQ102" s="1470"/>
      <c r="BR102" s="1470"/>
      <c r="BS102" s="1470"/>
      <c r="BT102" s="1470"/>
      <c r="BU102" s="1470"/>
      <c r="BV102" s="1470"/>
      <c r="BW102" s="1470"/>
      <c r="BX102" s="1470"/>
      <c r="BY102" s="1470"/>
      <c r="BZ102" s="1470"/>
      <c r="CA102" s="1470"/>
      <c r="CB102" s="1470"/>
      <c r="CC102" s="1470"/>
      <c r="CD102" s="1470"/>
      <c r="CE102" s="1470"/>
      <c r="CF102" s="1470"/>
      <c r="CG102" s="1470"/>
      <c r="CH102" s="1470"/>
      <c r="CI102" s="1470"/>
      <c r="CJ102" s="1470"/>
      <c r="CK102" s="1470"/>
      <c r="CL102" s="1470"/>
      <c r="CM102" s="1470"/>
      <c r="CN102" s="1470"/>
      <c r="CO102" s="1470"/>
      <c r="CP102" s="1470"/>
      <c r="CQ102" s="1470"/>
      <c r="CR102" s="1470"/>
      <c r="CS102" s="1470"/>
      <c r="CT102" s="1470"/>
      <c r="CU102" s="1470"/>
      <c r="CV102" s="1470"/>
      <c r="CW102" s="1470"/>
      <c r="CX102" s="1470"/>
      <c r="CY102" s="1470"/>
      <c r="CZ102" s="1470"/>
      <c r="DA102" s="1470"/>
      <c r="DB102" s="1470"/>
      <c r="DC102" s="1470"/>
      <c r="DD102" s="1470"/>
      <c r="DE102" s="1470"/>
      <c r="DF102" s="1470"/>
      <c r="DG102" s="1470"/>
      <c r="DH102" s="1470"/>
      <c r="DI102" s="1470"/>
      <c r="DJ102" s="1470"/>
      <c r="DK102" s="1470"/>
      <c r="DL102" s="1470"/>
      <c r="DM102" s="1470"/>
      <c r="DN102" s="1470"/>
      <c r="DO102" s="1470"/>
      <c r="DP102" s="1470"/>
      <c r="DQ102" s="1470"/>
      <c r="DR102" s="1470"/>
      <c r="DS102" s="1470"/>
      <c r="DT102" s="1470"/>
      <c r="DU102" s="1470"/>
      <c r="DV102" s="1470"/>
      <c r="DW102" s="1470"/>
      <c r="DX102" s="1470"/>
      <c r="DY102" s="1470"/>
      <c r="DZ102" s="1470"/>
      <c r="EA102" s="1470"/>
      <c r="EB102" s="1470"/>
      <c r="EC102" s="1470"/>
      <c r="ED102" s="1470"/>
      <c r="EE102" s="1470"/>
      <c r="EF102" s="1470"/>
      <c r="EG102" s="1470"/>
      <c r="EH102" s="1470"/>
      <c r="EI102" s="1470"/>
      <c r="EJ102" s="1470"/>
      <c r="EK102" s="1470"/>
      <c r="EL102" s="1470"/>
      <c r="EM102" s="1470"/>
      <c r="EN102" s="1470"/>
      <c r="EO102" s="1470"/>
      <c r="EP102" s="1470"/>
      <c r="EQ102" s="1470"/>
      <c r="ER102" s="1470"/>
      <c r="ES102" s="1470"/>
      <c r="ET102" s="1470"/>
      <c r="EU102" s="1470"/>
      <c r="EV102" s="1470"/>
      <c r="EW102" s="1470"/>
      <c r="EX102" s="1470"/>
      <c r="EY102" s="1470"/>
      <c r="EZ102" s="1470"/>
      <c r="FA102" s="1470"/>
      <c r="FB102" s="1470"/>
      <c r="FC102" s="1470"/>
      <c r="FD102" s="1470"/>
      <c r="FE102" s="1470"/>
      <c r="FF102" s="1470"/>
      <c r="FG102" s="1470"/>
      <c r="FH102" s="1470"/>
      <c r="FI102" s="1470"/>
      <c r="FJ102" s="1470"/>
      <c r="FK102" s="1470"/>
      <c r="FL102" s="1470"/>
      <c r="FM102" s="1470"/>
      <c r="FN102" s="1470"/>
      <c r="FO102" s="1470"/>
      <c r="FP102" s="1470"/>
      <c r="FQ102" s="1470"/>
      <c r="FR102" s="1470"/>
      <c r="FS102" s="1470"/>
      <c r="FT102" s="1470"/>
      <c r="FU102" s="1470"/>
      <c r="FV102" s="1470"/>
      <c r="FW102" s="1470"/>
      <c r="FX102" s="1470"/>
      <c r="FY102" s="1470"/>
      <c r="FZ102" s="1470"/>
      <c r="GA102" s="1470"/>
      <c r="GB102" s="1470"/>
      <c r="GC102" s="1470"/>
      <c r="GD102" s="1470"/>
      <c r="GE102" s="1470"/>
      <c r="GF102" s="1470"/>
    </row>
    <row r="103" spans="1:188" ht="15.75" x14ac:dyDescent="0.25">
      <c r="A103" s="1042">
        <v>1</v>
      </c>
      <c r="B103" s="1042">
        <v>1</v>
      </c>
      <c r="C103" s="1349" t="s">
        <v>31</v>
      </c>
      <c r="D103" s="900"/>
      <c r="E103" s="900"/>
      <c r="F103" s="900"/>
      <c r="G103" s="901">
        <f>'2 уровень'!H588</f>
        <v>0</v>
      </c>
      <c r="H103" s="916">
        <f>'2 уровень'!I588</f>
        <v>0</v>
      </c>
      <c r="I103" s="916">
        <f>'2 уровень'!J588</f>
        <v>0</v>
      </c>
      <c r="J103" s="918">
        <f>'2 уровень'!K588</f>
        <v>0</v>
      </c>
      <c r="K103" s="918">
        <f>'2 уровень'!L588</f>
        <v>0</v>
      </c>
      <c r="L103" s="918">
        <f>'2 уровень'!M588</f>
        <v>0</v>
      </c>
      <c r="M103" s="918">
        <f>'2 уровень'!N588</f>
        <v>0</v>
      </c>
      <c r="N103" s="918">
        <f>'2 уровень'!O588</f>
        <v>0</v>
      </c>
      <c r="O103" s="918">
        <f>'2 уровень'!P588</f>
        <v>0</v>
      </c>
      <c r="P103" s="917">
        <f>'2 уровень'!Q588</f>
        <v>0</v>
      </c>
      <c r="Q103" s="917">
        <f>'2 уровень'!R588</f>
        <v>0</v>
      </c>
      <c r="R103" s="917">
        <f>'2 уровень'!S588</f>
        <v>0</v>
      </c>
      <c r="S103" s="917">
        <f>'2 уровень'!T588</f>
        <v>0</v>
      </c>
      <c r="T103" s="917">
        <f>'2 уровень'!U588</f>
        <v>0</v>
      </c>
      <c r="U103" s="1623">
        <f>'2 уровень'!V588</f>
        <v>0</v>
      </c>
      <c r="V103" s="917"/>
      <c r="W103" s="917"/>
      <c r="X103" s="1470"/>
      <c r="Y103" s="1470"/>
      <c r="Z103" s="1470"/>
      <c r="AA103" s="1470"/>
      <c r="AB103" s="1470"/>
      <c r="AC103" s="1470"/>
      <c r="AD103" s="1470"/>
      <c r="AE103" s="1470"/>
      <c r="AF103" s="1470"/>
      <c r="AG103" s="1470"/>
      <c r="AH103" s="1470"/>
      <c r="AI103" s="1470"/>
      <c r="AJ103" s="1470"/>
      <c r="AK103" s="1470"/>
      <c r="AL103" s="1470"/>
      <c r="AM103" s="1470"/>
      <c r="AN103" s="1470"/>
      <c r="AO103" s="1470"/>
      <c r="AP103" s="1470"/>
      <c r="AQ103" s="1470"/>
      <c r="AR103" s="1470"/>
      <c r="AS103" s="1470"/>
      <c r="AT103" s="1470"/>
      <c r="AU103" s="1470"/>
      <c r="AV103" s="1470"/>
      <c r="AW103" s="1470"/>
      <c r="AX103" s="1470"/>
      <c r="AY103" s="1470"/>
      <c r="AZ103" s="1470"/>
      <c r="BA103" s="1470"/>
      <c r="BB103" s="1470"/>
      <c r="BC103" s="1470"/>
      <c r="BD103" s="1470"/>
      <c r="BE103" s="1470"/>
      <c r="BF103" s="1470"/>
      <c r="BG103" s="1470"/>
      <c r="BH103" s="1470"/>
      <c r="BI103" s="1470"/>
      <c r="BJ103" s="1470"/>
      <c r="BK103" s="1470"/>
      <c r="BL103" s="1470"/>
      <c r="BM103" s="1470"/>
      <c r="BN103" s="1470"/>
      <c r="BO103" s="1470"/>
      <c r="BP103" s="1470"/>
      <c r="BQ103" s="1470"/>
      <c r="BR103" s="1470"/>
      <c r="BS103" s="1470"/>
      <c r="BT103" s="1470"/>
      <c r="BU103" s="1470"/>
      <c r="BV103" s="1470"/>
      <c r="BW103" s="1470"/>
      <c r="BX103" s="1470"/>
      <c r="BY103" s="1470"/>
      <c r="BZ103" s="1470"/>
      <c r="CA103" s="1470"/>
      <c r="CB103" s="1470"/>
      <c r="CC103" s="1470"/>
      <c r="CD103" s="1470"/>
      <c r="CE103" s="1470"/>
      <c r="CF103" s="1470"/>
      <c r="CG103" s="1470"/>
      <c r="CH103" s="1470"/>
      <c r="CI103" s="1470"/>
      <c r="CJ103" s="1470"/>
      <c r="CK103" s="1470"/>
      <c r="CL103" s="1470"/>
      <c r="CM103" s="1470"/>
      <c r="CN103" s="1470"/>
      <c r="CO103" s="1470"/>
      <c r="CP103" s="1470"/>
      <c r="CQ103" s="1470"/>
      <c r="CR103" s="1470"/>
      <c r="CS103" s="1470"/>
      <c r="CT103" s="1470"/>
      <c r="CU103" s="1470"/>
      <c r="CV103" s="1470"/>
      <c r="CW103" s="1470"/>
      <c r="CX103" s="1470"/>
      <c r="CY103" s="1470"/>
      <c r="CZ103" s="1470"/>
      <c r="DA103" s="1470"/>
      <c r="DB103" s="1470"/>
      <c r="DC103" s="1470"/>
      <c r="DD103" s="1470"/>
      <c r="DE103" s="1470"/>
      <c r="DF103" s="1470"/>
      <c r="DG103" s="1470"/>
      <c r="DH103" s="1470"/>
      <c r="DI103" s="1470"/>
      <c r="DJ103" s="1470"/>
      <c r="DK103" s="1470"/>
      <c r="DL103" s="1470"/>
      <c r="DM103" s="1470"/>
      <c r="DN103" s="1470"/>
      <c r="DO103" s="1470"/>
      <c r="DP103" s="1470"/>
      <c r="DQ103" s="1470"/>
      <c r="DR103" s="1470"/>
      <c r="DS103" s="1470"/>
      <c r="DT103" s="1470"/>
      <c r="DU103" s="1470"/>
      <c r="DV103" s="1470"/>
      <c r="DW103" s="1470"/>
      <c r="DX103" s="1470"/>
      <c r="DY103" s="1470"/>
      <c r="DZ103" s="1470"/>
      <c r="EA103" s="1470"/>
      <c r="EB103" s="1470"/>
      <c r="EC103" s="1470"/>
      <c r="ED103" s="1470"/>
      <c r="EE103" s="1470"/>
      <c r="EF103" s="1470"/>
      <c r="EG103" s="1470"/>
      <c r="EH103" s="1470"/>
      <c r="EI103" s="1470"/>
      <c r="EJ103" s="1470"/>
      <c r="EK103" s="1470"/>
      <c r="EL103" s="1470"/>
      <c r="EM103" s="1470"/>
      <c r="EN103" s="1470"/>
      <c r="EO103" s="1470"/>
      <c r="EP103" s="1470"/>
      <c r="EQ103" s="1470"/>
      <c r="ER103" s="1470"/>
      <c r="ES103" s="1470"/>
      <c r="ET103" s="1470"/>
      <c r="EU103" s="1470"/>
      <c r="EV103" s="1470"/>
      <c r="EW103" s="1470"/>
      <c r="EX103" s="1470"/>
      <c r="EY103" s="1470"/>
      <c r="EZ103" s="1470"/>
      <c r="FA103" s="1470"/>
      <c r="FB103" s="1470"/>
      <c r="FC103" s="1470"/>
      <c r="FD103" s="1470"/>
      <c r="FE103" s="1470"/>
      <c r="FF103" s="1470"/>
      <c r="FG103" s="1470"/>
      <c r="FH103" s="1470"/>
      <c r="FI103" s="1470"/>
      <c r="FJ103" s="1470"/>
      <c r="FK103" s="1470"/>
      <c r="FL103" s="1470"/>
      <c r="FM103" s="1470"/>
      <c r="FN103" s="1470"/>
      <c r="FO103" s="1470"/>
      <c r="FP103" s="1470"/>
      <c r="FQ103" s="1470"/>
      <c r="FR103" s="1470"/>
      <c r="FS103" s="1470"/>
      <c r="FT103" s="1470"/>
      <c r="FU103" s="1470"/>
      <c r="FV103" s="1470"/>
      <c r="FW103" s="1470"/>
      <c r="FX103" s="1470"/>
      <c r="FY103" s="1470"/>
      <c r="FZ103" s="1470"/>
      <c r="GA103" s="1470"/>
      <c r="GB103" s="1470"/>
      <c r="GC103" s="1470"/>
      <c r="GD103" s="1470"/>
      <c r="GE103" s="1470"/>
      <c r="GF103" s="1470"/>
    </row>
    <row r="104" spans="1:188" x14ac:dyDescent="0.25">
      <c r="A104" s="1042">
        <v>1</v>
      </c>
      <c r="B104" s="1042">
        <v>1</v>
      </c>
      <c r="C104" s="1350" t="s">
        <v>187</v>
      </c>
      <c r="D104" s="900">
        <f>'2 уровень'!E589</f>
        <v>10.8</v>
      </c>
      <c r="E104" s="900">
        <f>'2 уровень'!F589</f>
        <v>5</v>
      </c>
      <c r="F104" s="900">
        <f>'2 уровень'!G589</f>
        <v>5</v>
      </c>
      <c r="G104" s="901">
        <f>'2 уровень'!H589</f>
        <v>100</v>
      </c>
      <c r="H104" s="916">
        <f>'2 уровень'!I589</f>
        <v>8.7962962962962958</v>
      </c>
      <c r="I104" s="916">
        <f>'2 уровень'!J589</f>
        <v>10.199999999999999</v>
      </c>
      <c r="J104" s="918">
        <f>'2 уровень'!K589</f>
        <v>95</v>
      </c>
      <c r="K104" s="918">
        <f>'2 уровень'!L589</f>
        <v>43</v>
      </c>
      <c r="L104" s="918">
        <f>'2 уровень'!M589</f>
        <v>51</v>
      </c>
      <c r="M104" s="918">
        <f>'2 уровень'!N589</f>
        <v>118.6046511627907</v>
      </c>
      <c r="N104" s="918">
        <f>'2 уровень'!O589</f>
        <v>0.16</v>
      </c>
      <c r="O104" s="918">
        <f>'2 уровень'!P589</f>
        <v>764.99999999999989</v>
      </c>
      <c r="P104" s="917">
        <f>'2 уровень'!Q589</f>
        <v>150.07988</v>
      </c>
      <c r="Q104" s="917">
        <f>'2 уровень'!R589</f>
        <v>0</v>
      </c>
      <c r="R104" s="917">
        <f>'2 уровень'!S589</f>
        <v>0</v>
      </c>
      <c r="S104" s="917">
        <f>'2 уровень'!T589</f>
        <v>0</v>
      </c>
      <c r="T104" s="917">
        <f>'2 уровень'!U589</f>
        <v>-4.24404</v>
      </c>
      <c r="U104" s="1623">
        <f>'2 уровень'!V589</f>
        <v>134.56898999999999</v>
      </c>
      <c r="V104" s="917"/>
      <c r="W104" s="917"/>
      <c r="X104" s="1470"/>
      <c r="Y104" s="1470"/>
      <c r="Z104" s="1470"/>
      <c r="AA104" s="1470"/>
      <c r="AB104" s="1470"/>
      <c r="AC104" s="1470"/>
      <c r="AD104" s="1470"/>
      <c r="AE104" s="1470"/>
      <c r="AF104" s="1470"/>
      <c r="AG104" s="1470"/>
      <c r="AH104" s="1470"/>
      <c r="AI104" s="1470"/>
      <c r="AJ104" s="1470"/>
      <c r="AK104" s="1470"/>
      <c r="AL104" s="1470"/>
      <c r="AM104" s="1470"/>
      <c r="AN104" s="1470"/>
      <c r="AO104" s="1470"/>
      <c r="AP104" s="1470"/>
      <c r="AQ104" s="1470"/>
      <c r="AR104" s="1470"/>
      <c r="AS104" s="1470"/>
      <c r="AT104" s="1470"/>
      <c r="AU104" s="1470"/>
      <c r="AV104" s="1470"/>
      <c r="AW104" s="1470"/>
      <c r="AX104" s="1470"/>
      <c r="AY104" s="1470"/>
      <c r="AZ104" s="1470"/>
      <c r="BA104" s="1470"/>
      <c r="BB104" s="1470"/>
      <c r="BC104" s="1470"/>
      <c r="BD104" s="1470"/>
      <c r="BE104" s="1470"/>
      <c r="BF104" s="1470"/>
      <c r="BG104" s="1470"/>
      <c r="BH104" s="1470"/>
      <c r="BI104" s="1470"/>
      <c r="BJ104" s="1470"/>
      <c r="BK104" s="1470"/>
      <c r="BL104" s="1470"/>
      <c r="BM104" s="1470"/>
      <c r="BN104" s="1470"/>
      <c r="BO104" s="1470"/>
      <c r="BP104" s="1470"/>
      <c r="BQ104" s="1470"/>
      <c r="BR104" s="1470"/>
      <c r="BS104" s="1470"/>
      <c r="BT104" s="1470"/>
      <c r="BU104" s="1470"/>
      <c r="BV104" s="1470"/>
      <c r="BW104" s="1470"/>
      <c r="BX104" s="1470"/>
      <c r="BY104" s="1470"/>
      <c r="BZ104" s="1470"/>
      <c r="CA104" s="1470"/>
      <c r="CB104" s="1470"/>
      <c r="CC104" s="1470"/>
      <c r="CD104" s="1470"/>
      <c r="CE104" s="1470"/>
      <c r="CF104" s="1470"/>
      <c r="CG104" s="1470"/>
      <c r="CH104" s="1470"/>
      <c r="CI104" s="1470"/>
      <c r="CJ104" s="1470"/>
      <c r="CK104" s="1470"/>
      <c r="CL104" s="1470"/>
      <c r="CM104" s="1470"/>
      <c r="CN104" s="1470"/>
      <c r="CO104" s="1470"/>
      <c r="CP104" s="1470"/>
      <c r="CQ104" s="1470"/>
      <c r="CR104" s="1470"/>
      <c r="CS104" s="1470"/>
      <c r="CT104" s="1470"/>
      <c r="CU104" s="1470"/>
      <c r="CV104" s="1470"/>
      <c r="CW104" s="1470"/>
      <c r="CX104" s="1470"/>
      <c r="CY104" s="1470"/>
      <c r="CZ104" s="1470"/>
      <c r="DA104" s="1470"/>
      <c r="DB104" s="1470"/>
      <c r="DC104" s="1470"/>
      <c r="DD104" s="1470"/>
      <c r="DE104" s="1470"/>
      <c r="DF104" s="1470"/>
      <c r="DG104" s="1470"/>
      <c r="DH104" s="1470"/>
      <c r="DI104" s="1470"/>
      <c r="DJ104" s="1470"/>
      <c r="DK104" s="1470"/>
      <c r="DL104" s="1470"/>
      <c r="DM104" s="1470"/>
      <c r="DN104" s="1470"/>
      <c r="DO104" s="1470"/>
      <c r="DP104" s="1470"/>
      <c r="DQ104" s="1470"/>
      <c r="DR104" s="1470"/>
      <c r="DS104" s="1470"/>
      <c r="DT104" s="1470"/>
      <c r="DU104" s="1470"/>
      <c r="DV104" s="1470"/>
      <c r="DW104" s="1470"/>
      <c r="DX104" s="1470"/>
      <c r="DY104" s="1470"/>
      <c r="DZ104" s="1470"/>
      <c r="EA104" s="1470"/>
      <c r="EB104" s="1470"/>
      <c r="EC104" s="1470"/>
      <c r="ED104" s="1470"/>
      <c r="EE104" s="1470"/>
      <c r="EF104" s="1470"/>
      <c r="EG104" s="1470"/>
      <c r="EH104" s="1470"/>
      <c r="EI104" s="1470"/>
      <c r="EJ104" s="1470"/>
      <c r="EK104" s="1470"/>
      <c r="EL104" s="1470"/>
      <c r="EM104" s="1470"/>
      <c r="EN104" s="1470"/>
      <c r="EO104" s="1470"/>
      <c r="EP104" s="1470"/>
      <c r="EQ104" s="1470"/>
      <c r="ER104" s="1470"/>
      <c r="ES104" s="1470"/>
      <c r="ET104" s="1470"/>
      <c r="EU104" s="1470"/>
      <c r="EV104" s="1470"/>
      <c r="EW104" s="1470"/>
      <c r="EX104" s="1470"/>
      <c r="EY104" s="1470"/>
      <c r="EZ104" s="1470"/>
      <c r="FA104" s="1470"/>
      <c r="FB104" s="1470"/>
      <c r="FC104" s="1470"/>
      <c r="FD104" s="1470"/>
      <c r="FE104" s="1470"/>
      <c r="FF104" s="1470"/>
      <c r="FG104" s="1470"/>
      <c r="FH104" s="1470"/>
      <c r="FI104" s="1470"/>
      <c r="FJ104" s="1470"/>
      <c r="FK104" s="1470"/>
      <c r="FL104" s="1470"/>
      <c r="FM104" s="1470"/>
      <c r="FN104" s="1470"/>
      <c r="FO104" s="1470"/>
      <c r="FP104" s="1470"/>
      <c r="FQ104" s="1470"/>
      <c r="FR104" s="1470"/>
      <c r="FS104" s="1470"/>
      <c r="FT104" s="1470"/>
      <c r="FU104" s="1470"/>
      <c r="FV104" s="1470"/>
      <c r="FW104" s="1470"/>
      <c r="FX104" s="1470"/>
      <c r="FY104" s="1470"/>
      <c r="FZ104" s="1470"/>
      <c r="GA104" s="1470"/>
      <c r="GB104" s="1470"/>
      <c r="GC104" s="1470"/>
      <c r="GD104" s="1470"/>
      <c r="GE104" s="1470"/>
      <c r="GF104" s="1470"/>
    </row>
    <row r="105" spans="1:188" x14ac:dyDescent="0.25">
      <c r="A105" s="1042">
        <v>1</v>
      </c>
      <c r="B105" s="1042">
        <v>1</v>
      </c>
      <c r="C105" s="495" t="s">
        <v>150</v>
      </c>
      <c r="D105" s="900">
        <f>'2 уровень'!E590</f>
        <v>14</v>
      </c>
      <c r="E105" s="900">
        <f>'2 уровень'!F590</f>
        <v>6</v>
      </c>
      <c r="F105" s="900">
        <f>'2 уровень'!G590</f>
        <v>3</v>
      </c>
      <c r="G105" s="901">
        <f>'2 уровень'!H590</f>
        <v>50</v>
      </c>
      <c r="H105" s="916">
        <f>'2 уровень'!I590</f>
        <v>7.8571428571428568</v>
      </c>
      <c r="I105" s="916">
        <f>'2 уровень'!J590</f>
        <v>6.333333333333333</v>
      </c>
      <c r="J105" s="918">
        <f>'2 уровень'!K590</f>
        <v>110</v>
      </c>
      <c r="K105" s="918">
        <f>'2 уровень'!L590</f>
        <v>48</v>
      </c>
      <c r="L105" s="918">
        <f>'2 уровень'!M590</f>
        <v>19</v>
      </c>
      <c r="M105" s="918">
        <f>'2 уровень'!N590</f>
        <v>39.583333333333329</v>
      </c>
      <c r="N105" s="918">
        <f>'2 уровень'!O590</f>
        <v>0.39166666666666666</v>
      </c>
      <c r="O105" s="918">
        <f>'2 уровень'!P590</f>
        <v>116.4255319148936</v>
      </c>
      <c r="P105" s="917">
        <f>'2 уровень'!Q590</f>
        <v>206.86877000000001</v>
      </c>
      <c r="Q105" s="917">
        <f>'2 уровень'!R590</f>
        <v>0</v>
      </c>
      <c r="R105" s="917">
        <f>'2 уровень'!S590</f>
        <v>0</v>
      </c>
      <c r="S105" s="917">
        <f>'2 уровень'!T590</f>
        <v>0</v>
      </c>
      <c r="T105" s="917">
        <f>'2 уровень'!U590</f>
        <v>2.0000000001164152E-4</v>
      </c>
      <c r="U105" s="1623">
        <f>'2 уровень'!V590</f>
        <v>50.688490000000009</v>
      </c>
      <c r="V105" s="917"/>
      <c r="W105" s="917"/>
      <c r="X105" s="1470"/>
      <c r="Y105" s="1470"/>
      <c r="Z105" s="1470"/>
      <c r="AA105" s="1470"/>
      <c r="AB105" s="1470"/>
      <c r="AC105" s="1470"/>
      <c r="AD105" s="1470"/>
      <c r="AE105" s="1470"/>
      <c r="AF105" s="1470"/>
      <c r="AG105" s="1470"/>
      <c r="AH105" s="1470"/>
      <c r="AI105" s="1470"/>
      <c r="AJ105" s="1470"/>
      <c r="AK105" s="1470"/>
      <c r="AL105" s="1470"/>
      <c r="AM105" s="1470"/>
      <c r="AN105" s="1470"/>
      <c r="AO105" s="1470"/>
      <c r="AP105" s="1470"/>
      <c r="AQ105" s="1470"/>
      <c r="AR105" s="1470"/>
      <c r="AS105" s="1470"/>
      <c r="AT105" s="1470"/>
      <c r="AU105" s="1470"/>
      <c r="AV105" s="1470"/>
      <c r="AW105" s="1470"/>
      <c r="AX105" s="1470"/>
      <c r="AY105" s="1470"/>
      <c r="AZ105" s="1470"/>
      <c r="BA105" s="1470"/>
      <c r="BB105" s="1470"/>
      <c r="BC105" s="1470"/>
      <c r="BD105" s="1470"/>
      <c r="BE105" s="1470"/>
      <c r="BF105" s="1470"/>
      <c r="BG105" s="1470"/>
      <c r="BH105" s="1470"/>
      <c r="BI105" s="1470"/>
      <c r="BJ105" s="1470"/>
      <c r="BK105" s="1470"/>
      <c r="BL105" s="1470"/>
      <c r="BM105" s="1470"/>
      <c r="BN105" s="1470"/>
      <c r="BO105" s="1470"/>
      <c r="BP105" s="1470"/>
      <c r="BQ105" s="1470"/>
      <c r="BR105" s="1470"/>
      <c r="BS105" s="1470"/>
      <c r="BT105" s="1470"/>
      <c r="BU105" s="1470"/>
      <c r="BV105" s="1470"/>
      <c r="BW105" s="1470"/>
      <c r="BX105" s="1470"/>
      <c r="BY105" s="1470"/>
      <c r="BZ105" s="1470"/>
      <c r="CA105" s="1470"/>
      <c r="CB105" s="1470"/>
      <c r="CC105" s="1470"/>
      <c r="CD105" s="1470"/>
      <c r="CE105" s="1470"/>
      <c r="CF105" s="1470"/>
      <c r="CG105" s="1470"/>
      <c r="CH105" s="1470"/>
      <c r="CI105" s="1470"/>
      <c r="CJ105" s="1470"/>
      <c r="CK105" s="1470"/>
      <c r="CL105" s="1470"/>
      <c r="CM105" s="1470"/>
      <c r="CN105" s="1470"/>
      <c r="CO105" s="1470"/>
      <c r="CP105" s="1470"/>
      <c r="CQ105" s="1470"/>
      <c r="CR105" s="1470"/>
      <c r="CS105" s="1470"/>
      <c r="CT105" s="1470"/>
      <c r="CU105" s="1470"/>
      <c r="CV105" s="1470"/>
      <c r="CW105" s="1470"/>
      <c r="CX105" s="1470"/>
      <c r="CY105" s="1470"/>
      <c r="CZ105" s="1470"/>
      <c r="DA105" s="1470"/>
      <c r="DB105" s="1470"/>
      <c r="DC105" s="1470"/>
      <c r="DD105" s="1470"/>
      <c r="DE105" s="1470"/>
      <c r="DF105" s="1470"/>
      <c r="DG105" s="1470"/>
      <c r="DH105" s="1470"/>
      <c r="DI105" s="1470"/>
      <c r="DJ105" s="1470"/>
      <c r="DK105" s="1470"/>
      <c r="DL105" s="1470"/>
      <c r="DM105" s="1470"/>
      <c r="DN105" s="1470"/>
      <c r="DO105" s="1470"/>
      <c r="DP105" s="1470"/>
      <c r="DQ105" s="1470"/>
      <c r="DR105" s="1470"/>
      <c r="DS105" s="1470"/>
      <c r="DT105" s="1470"/>
      <c r="DU105" s="1470"/>
      <c r="DV105" s="1470"/>
      <c r="DW105" s="1470"/>
      <c r="DX105" s="1470"/>
      <c r="DY105" s="1470"/>
      <c r="DZ105" s="1470"/>
      <c r="EA105" s="1470"/>
      <c r="EB105" s="1470"/>
      <c r="EC105" s="1470"/>
      <c r="ED105" s="1470"/>
      <c r="EE105" s="1470"/>
      <c r="EF105" s="1470"/>
      <c r="EG105" s="1470"/>
      <c r="EH105" s="1470"/>
      <c r="EI105" s="1470"/>
      <c r="EJ105" s="1470"/>
      <c r="EK105" s="1470"/>
      <c r="EL105" s="1470"/>
      <c r="EM105" s="1470"/>
      <c r="EN105" s="1470"/>
      <c r="EO105" s="1470"/>
      <c r="EP105" s="1470"/>
      <c r="EQ105" s="1470"/>
      <c r="ER105" s="1470"/>
      <c r="ES105" s="1470"/>
      <c r="ET105" s="1470"/>
      <c r="EU105" s="1470"/>
      <c r="EV105" s="1470"/>
      <c r="EW105" s="1470"/>
      <c r="EX105" s="1470"/>
      <c r="EY105" s="1470"/>
      <c r="EZ105" s="1470"/>
      <c r="FA105" s="1470"/>
      <c r="FB105" s="1470"/>
      <c r="FC105" s="1470"/>
      <c r="FD105" s="1470"/>
      <c r="FE105" s="1470"/>
      <c r="FF105" s="1470"/>
      <c r="FG105" s="1470"/>
      <c r="FH105" s="1470"/>
      <c r="FI105" s="1470"/>
      <c r="FJ105" s="1470"/>
      <c r="FK105" s="1470"/>
      <c r="FL105" s="1470"/>
      <c r="FM105" s="1470"/>
      <c r="FN105" s="1470"/>
      <c r="FO105" s="1470"/>
      <c r="FP105" s="1470"/>
      <c r="FQ105" s="1470"/>
      <c r="FR105" s="1470"/>
      <c r="FS105" s="1470"/>
      <c r="FT105" s="1470"/>
      <c r="FU105" s="1470"/>
      <c r="FV105" s="1470"/>
      <c r="FW105" s="1470"/>
      <c r="FX105" s="1470"/>
      <c r="FY105" s="1470"/>
      <c r="FZ105" s="1470"/>
      <c r="GA105" s="1470"/>
      <c r="GB105" s="1470"/>
      <c r="GC105" s="1470"/>
      <c r="GD105" s="1470"/>
      <c r="GE105" s="1470"/>
      <c r="GF105" s="1470"/>
    </row>
    <row r="106" spans="1:188" ht="29.25" x14ac:dyDescent="0.25">
      <c r="A106" s="1042">
        <v>1</v>
      </c>
      <c r="B106" s="1042">
        <v>1</v>
      </c>
      <c r="C106" s="686" t="s">
        <v>176</v>
      </c>
      <c r="D106" s="900">
        <f>'2 уровень'!E591</f>
        <v>24.8</v>
      </c>
      <c r="E106" s="900">
        <f>'2 уровень'!F591</f>
        <v>11</v>
      </c>
      <c r="F106" s="900">
        <f>'2 уровень'!G591</f>
        <v>8</v>
      </c>
      <c r="G106" s="901">
        <f>'2 уровень'!H591</f>
        <v>72.727272727272734</v>
      </c>
      <c r="H106" s="916">
        <f>'2 уровень'!I591</f>
        <v>8.2661290322580641</v>
      </c>
      <c r="I106" s="916">
        <f>'2 уровень'!J591</f>
        <v>8.75</v>
      </c>
      <c r="J106" s="918">
        <f>'2 уровень'!K591</f>
        <v>205</v>
      </c>
      <c r="K106" s="918">
        <f>'2 уровень'!L591</f>
        <v>91</v>
      </c>
      <c r="L106" s="918">
        <f>'2 уровень'!M591</f>
        <v>70</v>
      </c>
      <c r="M106" s="918">
        <f>'2 уровень'!N591</f>
        <v>76.923076923076934</v>
      </c>
      <c r="N106" s="918">
        <f>'2 уровень'!O591</f>
        <v>0.55166666666666664</v>
      </c>
      <c r="O106" s="918">
        <f>'2 уровень'!P591</f>
        <v>304.53172205438068</v>
      </c>
      <c r="P106" s="917">
        <f>'2 уровень'!Q591</f>
        <v>356.94864999999999</v>
      </c>
      <c r="Q106" s="917">
        <f>'2 уровень'!R591</f>
        <v>148.72860416666668</v>
      </c>
      <c r="R106" s="917">
        <f>'2 уровень'!S591</f>
        <v>189.50131999999996</v>
      </c>
      <c r="S106" s="917">
        <f>'2 уровень'!T591</f>
        <v>40.772715833333322</v>
      </c>
      <c r="T106" s="917">
        <f>'2 уровень'!U591</f>
        <v>-4.2438399999999881</v>
      </c>
      <c r="U106" s="1623">
        <f>'2 уровень'!V591</f>
        <v>185.25748000000002</v>
      </c>
      <c r="V106" s="917"/>
      <c r="W106" s="917"/>
      <c r="X106" s="1470"/>
      <c r="Y106" s="1470"/>
      <c r="Z106" s="1470"/>
      <c r="AA106" s="1470"/>
      <c r="AB106" s="1470"/>
      <c r="AC106" s="1470"/>
      <c r="AD106" s="1470"/>
      <c r="AE106" s="1470"/>
      <c r="AF106" s="1470"/>
      <c r="AG106" s="1470"/>
      <c r="AH106" s="1470"/>
      <c r="AI106" s="1470"/>
      <c r="AJ106" s="1470"/>
      <c r="AK106" s="1470"/>
      <c r="AL106" s="1470"/>
      <c r="AM106" s="1470"/>
      <c r="AN106" s="1470"/>
      <c r="AO106" s="1470"/>
      <c r="AP106" s="1470"/>
      <c r="AQ106" s="1470"/>
      <c r="AR106" s="1470"/>
      <c r="AS106" s="1470"/>
      <c r="AT106" s="1470"/>
      <c r="AU106" s="1470"/>
      <c r="AV106" s="1470"/>
      <c r="AW106" s="1470"/>
      <c r="AX106" s="1470"/>
      <c r="AY106" s="1470"/>
      <c r="AZ106" s="1470"/>
      <c r="BA106" s="1470"/>
      <c r="BB106" s="1470"/>
      <c r="BC106" s="1470"/>
      <c r="BD106" s="1470"/>
      <c r="BE106" s="1470"/>
      <c r="BF106" s="1470"/>
      <c r="BG106" s="1470"/>
      <c r="BH106" s="1470"/>
      <c r="BI106" s="1470"/>
      <c r="BJ106" s="1470"/>
      <c r="BK106" s="1470"/>
      <c r="BL106" s="1470"/>
      <c r="BM106" s="1470"/>
      <c r="BN106" s="1470"/>
      <c r="BO106" s="1470"/>
      <c r="BP106" s="1470"/>
      <c r="BQ106" s="1470"/>
      <c r="BR106" s="1470"/>
      <c r="BS106" s="1470"/>
      <c r="BT106" s="1470"/>
      <c r="BU106" s="1470"/>
      <c r="BV106" s="1470"/>
      <c r="BW106" s="1470"/>
      <c r="BX106" s="1470"/>
      <c r="BY106" s="1470"/>
      <c r="BZ106" s="1470"/>
      <c r="CA106" s="1470"/>
      <c r="CB106" s="1470"/>
      <c r="CC106" s="1470"/>
      <c r="CD106" s="1470"/>
      <c r="CE106" s="1470"/>
      <c r="CF106" s="1470"/>
      <c r="CG106" s="1470"/>
      <c r="CH106" s="1470"/>
      <c r="CI106" s="1470"/>
      <c r="CJ106" s="1470"/>
      <c r="CK106" s="1470"/>
      <c r="CL106" s="1470"/>
      <c r="CM106" s="1470"/>
      <c r="CN106" s="1470"/>
      <c r="CO106" s="1470"/>
      <c r="CP106" s="1470"/>
      <c r="CQ106" s="1470"/>
      <c r="CR106" s="1470"/>
      <c r="CS106" s="1470"/>
      <c r="CT106" s="1470"/>
      <c r="CU106" s="1470"/>
      <c r="CV106" s="1470"/>
      <c r="CW106" s="1470"/>
      <c r="CX106" s="1470"/>
      <c r="CY106" s="1470"/>
      <c r="CZ106" s="1470"/>
      <c r="DA106" s="1470"/>
      <c r="DB106" s="1470"/>
      <c r="DC106" s="1470"/>
      <c r="DD106" s="1470"/>
      <c r="DE106" s="1470"/>
      <c r="DF106" s="1470"/>
      <c r="DG106" s="1470"/>
      <c r="DH106" s="1470"/>
      <c r="DI106" s="1470"/>
      <c r="DJ106" s="1470"/>
      <c r="DK106" s="1470"/>
      <c r="DL106" s="1470"/>
      <c r="DM106" s="1470"/>
      <c r="DN106" s="1470"/>
      <c r="DO106" s="1470"/>
      <c r="DP106" s="1470"/>
      <c r="DQ106" s="1470"/>
      <c r="DR106" s="1470"/>
      <c r="DS106" s="1470"/>
      <c r="DT106" s="1470"/>
      <c r="DU106" s="1470"/>
      <c r="DV106" s="1470"/>
      <c r="DW106" s="1470"/>
      <c r="DX106" s="1470"/>
      <c r="DY106" s="1470"/>
      <c r="DZ106" s="1470"/>
      <c r="EA106" s="1470"/>
      <c r="EB106" s="1470"/>
      <c r="EC106" s="1470"/>
      <c r="ED106" s="1470"/>
      <c r="EE106" s="1470"/>
      <c r="EF106" s="1470"/>
      <c r="EG106" s="1470"/>
      <c r="EH106" s="1470"/>
      <c r="EI106" s="1470"/>
      <c r="EJ106" s="1470"/>
      <c r="EK106" s="1470"/>
      <c r="EL106" s="1470"/>
      <c r="EM106" s="1470"/>
      <c r="EN106" s="1470"/>
      <c r="EO106" s="1470"/>
      <c r="EP106" s="1470"/>
      <c r="EQ106" s="1470"/>
      <c r="ER106" s="1470"/>
      <c r="ES106" s="1470"/>
      <c r="ET106" s="1470"/>
      <c r="EU106" s="1470"/>
      <c r="EV106" s="1470"/>
      <c r="EW106" s="1470"/>
      <c r="EX106" s="1470"/>
      <c r="EY106" s="1470"/>
      <c r="EZ106" s="1470"/>
      <c r="FA106" s="1470"/>
      <c r="FB106" s="1470"/>
      <c r="FC106" s="1470"/>
      <c r="FD106" s="1470"/>
      <c r="FE106" s="1470"/>
      <c r="FF106" s="1470"/>
      <c r="FG106" s="1470"/>
      <c r="FH106" s="1470"/>
      <c r="FI106" s="1470"/>
      <c r="FJ106" s="1470"/>
      <c r="FK106" s="1470"/>
      <c r="FL106" s="1470"/>
      <c r="FM106" s="1470"/>
      <c r="FN106" s="1470"/>
      <c r="FO106" s="1470"/>
      <c r="FP106" s="1470"/>
      <c r="FQ106" s="1470"/>
      <c r="FR106" s="1470"/>
      <c r="FS106" s="1470"/>
      <c r="FT106" s="1470"/>
      <c r="FU106" s="1470"/>
      <c r="FV106" s="1470"/>
      <c r="FW106" s="1470"/>
      <c r="FX106" s="1470"/>
      <c r="FY106" s="1470"/>
      <c r="FZ106" s="1470"/>
      <c r="GA106" s="1470"/>
      <c r="GB106" s="1470"/>
      <c r="GC106" s="1470"/>
      <c r="GD106" s="1470"/>
      <c r="GE106" s="1470"/>
      <c r="GF106" s="1470"/>
    </row>
    <row r="107" spans="1:188" ht="30" x14ac:dyDescent="0.25">
      <c r="A107" s="1042">
        <v>1</v>
      </c>
      <c r="B107" s="1042">
        <v>1</v>
      </c>
      <c r="C107" s="1352" t="s">
        <v>303</v>
      </c>
      <c r="D107" s="900">
        <f>'2 уровень'!E592</f>
        <v>0</v>
      </c>
      <c r="E107" s="900">
        <f>'2 уровень'!F592</f>
        <v>0</v>
      </c>
      <c r="F107" s="900">
        <f>'2 уровень'!G592</f>
        <v>6</v>
      </c>
      <c r="G107" s="901" t="e">
        <f>'2 уровень'!H592</f>
        <v>#DIV/0!</v>
      </c>
      <c r="H107" s="916">
        <f>'2 уровень'!I592</f>
        <v>0</v>
      </c>
      <c r="I107" s="916">
        <f>'2 уровень'!J592</f>
        <v>0</v>
      </c>
      <c r="J107" s="918">
        <f>'2 уровень'!K592</f>
        <v>0</v>
      </c>
      <c r="K107" s="918">
        <f>'2 уровень'!L592</f>
        <v>0</v>
      </c>
      <c r="L107" s="918">
        <f>'2 уровень'!M592</f>
        <v>0</v>
      </c>
      <c r="M107" s="918">
        <f>'2 уровень'!N592</f>
        <v>0</v>
      </c>
      <c r="N107" s="918">
        <f>'2 уровень'!O592</f>
        <v>0</v>
      </c>
      <c r="O107" s="918">
        <f>'2 уровень'!P592</f>
        <v>0</v>
      </c>
      <c r="P107" s="917">
        <f>'2 уровень'!Q592</f>
        <v>0</v>
      </c>
      <c r="Q107" s="917">
        <f>'2 уровень'!R592</f>
        <v>0</v>
      </c>
      <c r="R107" s="917">
        <f>'2 уровень'!S592</f>
        <v>0</v>
      </c>
      <c r="S107" s="917">
        <f>'2 уровень'!T592</f>
        <v>0</v>
      </c>
      <c r="T107" s="917">
        <f>'2 уровень'!U592</f>
        <v>0</v>
      </c>
      <c r="U107" s="1623">
        <f>'2 уровень'!V592</f>
        <v>0</v>
      </c>
      <c r="V107" s="917"/>
      <c r="W107" s="917"/>
      <c r="X107" s="1470"/>
      <c r="Y107" s="1470"/>
      <c r="Z107" s="1470"/>
      <c r="AA107" s="1470"/>
      <c r="AB107" s="1470"/>
      <c r="AC107" s="1470"/>
      <c r="AD107" s="1470"/>
      <c r="AE107" s="1470"/>
      <c r="AF107" s="1470"/>
      <c r="AG107" s="1470"/>
      <c r="AH107" s="1470"/>
      <c r="AI107" s="1470"/>
      <c r="AJ107" s="1470"/>
      <c r="AK107" s="1470"/>
      <c r="AL107" s="1470"/>
      <c r="AM107" s="1470"/>
      <c r="AN107" s="1470"/>
      <c r="AO107" s="1470"/>
      <c r="AP107" s="1470"/>
      <c r="AQ107" s="1470"/>
      <c r="AR107" s="1470"/>
      <c r="AS107" s="1470"/>
      <c r="AT107" s="1470"/>
      <c r="AU107" s="1470"/>
      <c r="AV107" s="1470"/>
      <c r="AW107" s="1470"/>
      <c r="AX107" s="1470"/>
      <c r="AY107" s="1470"/>
      <c r="AZ107" s="1470"/>
      <c r="BA107" s="1470"/>
      <c r="BB107" s="1470"/>
      <c r="BC107" s="1470"/>
      <c r="BD107" s="1470"/>
      <c r="BE107" s="1470"/>
      <c r="BF107" s="1470"/>
      <c r="BG107" s="1470"/>
      <c r="BH107" s="1470"/>
      <c r="BI107" s="1470"/>
      <c r="BJ107" s="1470"/>
      <c r="BK107" s="1470"/>
      <c r="BL107" s="1470"/>
      <c r="BM107" s="1470"/>
      <c r="BN107" s="1470"/>
      <c r="BO107" s="1470"/>
      <c r="BP107" s="1470"/>
      <c r="BQ107" s="1470"/>
      <c r="BR107" s="1470"/>
      <c r="BS107" s="1470"/>
      <c r="BT107" s="1470"/>
      <c r="BU107" s="1470"/>
      <c r="BV107" s="1470"/>
      <c r="BW107" s="1470"/>
      <c r="BX107" s="1470"/>
      <c r="BY107" s="1470"/>
      <c r="BZ107" s="1470"/>
      <c r="CA107" s="1470"/>
      <c r="CB107" s="1470"/>
      <c r="CC107" s="1470"/>
      <c r="CD107" s="1470"/>
      <c r="CE107" s="1470"/>
      <c r="CF107" s="1470"/>
      <c r="CG107" s="1470"/>
      <c r="CH107" s="1470"/>
      <c r="CI107" s="1470"/>
      <c r="CJ107" s="1470"/>
      <c r="CK107" s="1470"/>
      <c r="CL107" s="1470"/>
      <c r="CM107" s="1470"/>
      <c r="CN107" s="1470"/>
      <c r="CO107" s="1470"/>
      <c r="CP107" s="1470"/>
      <c r="CQ107" s="1470"/>
      <c r="CR107" s="1470"/>
      <c r="CS107" s="1470"/>
      <c r="CT107" s="1470"/>
      <c r="CU107" s="1470"/>
      <c r="CV107" s="1470"/>
      <c r="CW107" s="1470"/>
      <c r="CX107" s="1470"/>
      <c r="CY107" s="1470"/>
      <c r="CZ107" s="1470"/>
      <c r="DA107" s="1470"/>
      <c r="DB107" s="1470"/>
      <c r="DC107" s="1470"/>
      <c r="DD107" s="1470"/>
      <c r="DE107" s="1470"/>
      <c r="DF107" s="1470"/>
      <c r="DG107" s="1470"/>
      <c r="DH107" s="1470"/>
      <c r="DI107" s="1470"/>
      <c r="DJ107" s="1470"/>
      <c r="DK107" s="1470"/>
      <c r="DL107" s="1470"/>
      <c r="DM107" s="1470"/>
      <c r="DN107" s="1470"/>
      <c r="DO107" s="1470"/>
      <c r="DP107" s="1470"/>
      <c r="DQ107" s="1470"/>
      <c r="DR107" s="1470"/>
      <c r="DS107" s="1470"/>
      <c r="DT107" s="1470"/>
      <c r="DU107" s="1470"/>
      <c r="DV107" s="1470"/>
      <c r="DW107" s="1470"/>
      <c r="DX107" s="1470"/>
      <c r="DY107" s="1470"/>
      <c r="DZ107" s="1470"/>
      <c r="EA107" s="1470"/>
      <c r="EB107" s="1470"/>
      <c r="EC107" s="1470"/>
      <c r="ED107" s="1470"/>
      <c r="EE107" s="1470"/>
      <c r="EF107" s="1470"/>
      <c r="EG107" s="1470"/>
      <c r="EH107" s="1470"/>
      <c r="EI107" s="1470"/>
      <c r="EJ107" s="1470"/>
      <c r="EK107" s="1470"/>
      <c r="EL107" s="1470"/>
      <c r="EM107" s="1470"/>
      <c r="EN107" s="1470"/>
      <c r="EO107" s="1470"/>
      <c r="EP107" s="1470"/>
      <c r="EQ107" s="1470"/>
      <c r="ER107" s="1470"/>
      <c r="ES107" s="1470"/>
      <c r="ET107" s="1470"/>
      <c r="EU107" s="1470"/>
      <c r="EV107" s="1470"/>
      <c r="EW107" s="1470"/>
      <c r="EX107" s="1470"/>
      <c r="EY107" s="1470"/>
      <c r="EZ107" s="1470"/>
      <c r="FA107" s="1470"/>
      <c r="FB107" s="1470"/>
      <c r="FC107" s="1470"/>
      <c r="FD107" s="1470"/>
      <c r="FE107" s="1470"/>
      <c r="FF107" s="1470"/>
      <c r="FG107" s="1470"/>
      <c r="FH107" s="1470"/>
      <c r="FI107" s="1470"/>
      <c r="FJ107" s="1470"/>
      <c r="FK107" s="1470"/>
      <c r="FL107" s="1470"/>
      <c r="FM107" s="1470"/>
      <c r="FN107" s="1470"/>
      <c r="FO107" s="1470"/>
      <c r="FP107" s="1470"/>
      <c r="FQ107" s="1470"/>
      <c r="FR107" s="1470"/>
      <c r="FS107" s="1470"/>
      <c r="FT107" s="1470"/>
      <c r="FU107" s="1470"/>
      <c r="FV107" s="1470"/>
      <c r="FW107" s="1470"/>
      <c r="FX107" s="1470"/>
      <c r="FY107" s="1470"/>
      <c r="FZ107" s="1470"/>
      <c r="GA107" s="1470"/>
      <c r="GB107" s="1470"/>
      <c r="GC107" s="1470"/>
      <c r="GD107" s="1470"/>
      <c r="GE107" s="1470"/>
      <c r="GF107" s="1470"/>
    </row>
    <row r="108" spans="1:188" ht="30" x14ac:dyDescent="0.25">
      <c r="A108" s="1042">
        <v>1</v>
      </c>
      <c r="B108" s="1042">
        <v>1</v>
      </c>
      <c r="C108" s="1352" t="s">
        <v>304</v>
      </c>
      <c r="D108" s="900">
        <f>'2 уровень'!E593</f>
        <v>0</v>
      </c>
      <c r="E108" s="900">
        <f>'2 уровень'!F593</f>
        <v>0</v>
      </c>
      <c r="F108" s="900">
        <f>'2 уровень'!G593</f>
        <v>9</v>
      </c>
      <c r="G108" s="901" t="e">
        <f>'2 уровень'!H593</f>
        <v>#DIV/0!</v>
      </c>
      <c r="H108" s="916">
        <f>'2 уровень'!I593</f>
        <v>0</v>
      </c>
      <c r="I108" s="916">
        <f>'2 уровень'!J593</f>
        <v>0</v>
      </c>
      <c r="J108" s="918">
        <f>'2 уровень'!K593</f>
        <v>0</v>
      </c>
      <c r="K108" s="918">
        <f>'2 уровень'!L593</f>
        <v>0</v>
      </c>
      <c r="L108" s="918">
        <f>'2 уровень'!M593</f>
        <v>0</v>
      </c>
      <c r="M108" s="918">
        <f>'2 уровень'!N593</f>
        <v>0</v>
      </c>
      <c r="N108" s="918">
        <f>'2 уровень'!O593</f>
        <v>0</v>
      </c>
      <c r="O108" s="918">
        <f>'2 уровень'!P593</f>
        <v>0</v>
      </c>
      <c r="P108" s="917">
        <f>'2 уровень'!Q593</f>
        <v>0</v>
      </c>
      <c r="Q108" s="917">
        <f>'2 уровень'!R593</f>
        <v>0</v>
      </c>
      <c r="R108" s="917">
        <f>'2 уровень'!S593</f>
        <v>0</v>
      </c>
      <c r="S108" s="917">
        <f>'2 уровень'!T593</f>
        <v>0</v>
      </c>
      <c r="T108" s="917">
        <f>'2 уровень'!U593</f>
        <v>0</v>
      </c>
      <c r="U108" s="1623">
        <f>'2 уровень'!V593</f>
        <v>0</v>
      </c>
      <c r="V108" s="917"/>
      <c r="W108" s="917"/>
      <c r="X108" s="1470"/>
      <c r="Y108" s="1470"/>
      <c r="Z108" s="1470"/>
      <c r="AA108" s="1470"/>
      <c r="AB108" s="1470"/>
      <c r="AC108" s="1470"/>
      <c r="AD108" s="1470"/>
      <c r="AE108" s="1470"/>
      <c r="AF108" s="1470"/>
      <c r="AG108" s="1470"/>
      <c r="AH108" s="1470"/>
      <c r="AI108" s="1470"/>
      <c r="AJ108" s="1470"/>
      <c r="AK108" s="1470"/>
      <c r="AL108" s="1470"/>
      <c r="AM108" s="1470"/>
      <c r="AN108" s="1470"/>
      <c r="AO108" s="1470"/>
      <c r="AP108" s="1470"/>
      <c r="AQ108" s="1470"/>
      <c r="AR108" s="1470"/>
      <c r="AS108" s="1470"/>
      <c r="AT108" s="1470"/>
      <c r="AU108" s="1470"/>
      <c r="AV108" s="1470"/>
      <c r="AW108" s="1470"/>
      <c r="AX108" s="1470"/>
      <c r="AY108" s="1470"/>
      <c r="AZ108" s="1470"/>
      <c r="BA108" s="1470"/>
      <c r="BB108" s="1470"/>
      <c r="BC108" s="1470"/>
      <c r="BD108" s="1470"/>
      <c r="BE108" s="1470"/>
      <c r="BF108" s="1470"/>
      <c r="BG108" s="1470"/>
      <c r="BH108" s="1470"/>
      <c r="BI108" s="1470"/>
      <c r="BJ108" s="1470"/>
      <c r="BK108" s="1470"/>
      <c r="BL108" s="1470"/>
      <c r="BM108" s="1470"/>
      <c r="BN108" s="1470"/>
      <c r="BO108" s="1470"/>
      <c r="BP108" s="1470"/>
      <c r="BQ108" s="1470"/>
      <c r="BR108" s="1470"/>
      <c r="BS108" s="1470"/>
      <c r="BT108" s="1470"/>
      <c r="BU108" s="1470"/>
      <c r="BV108" s="1470"/>
      <c r="BW108" s="1470"/>
      <c r="BX108" s="1470"/>
      <c r="BY108" s="1470"/>
      <c r="BZ108" s="1470"/>
      <c r="CA108" s="1470"/>
      <c r="CB108" s="1470"/>
      <c r="CC108" s="1470"/>
      <c r="CD108" s="1470"/>
      <c r="CE108" s="1470"/>
      <c r="CF108" s="1470"/>
      <c r="CG108" s="1470"/>
      <c r="CH108" s="1470"/>
      <c r="CI108" s="1470"/>
      <c r="CJ108" s="1470"/>
      <c r="CK108" s="1470"/>
      <c r="CL108" s="1470"/>
      <c r="CM108" s="1470"/>
      <c r="CN108" s="1470"/>
      <c r="CO108" s="1470"/>
      <c r="CP108" s="1470"/>
      <c r="CQ108" s="1470"/>
      <c r="CR108" s="1470"/>
      <c r="CS108" s="1470"/>
      <c r="CT108" s="1470"/>
      <c r="CU108" s="1470"/>
      <c r="CV108" s="1470"/>
      <c r="CW108" s="1470"/>
      <c r="CX108" s="1470"/>
      <c r="CY108" s="1470"/>
      <c r="CZ108" s="1470"/>
      <c r="DA108" s="1470"/>
      <c r="DB108" s="1470"/>
      <c r="DC108" s="1470"/>
      <c r="DD108" s="1470"/>
      <c r="DE108" s="1470"/>
      <c r="DF108" s="1470"/>
      <c r="DG108" s="1470"/>
      <c r="DH108" s="1470"/>
      <c r="DI108" s="1470"/>
      <c r="DJ108" s="1470"/>
      <c r="DK108" s="1470"/>
      <c r="DL108" s="1470"/>
      <c r="DM108" s="1470"/>
      <c r="DN108" s="1470"/>
      <c r="DO108" s="1470"/>
      <c r="DP108" s="1470"/>
      <c r="DQ108" s="1470"/>
      <c r="DR108" s="1470"/>
      <c r="DS108" s="1470"/>
      <c r="DT108" s="1470"/>
      <c r="DU108" s="1470"/>
      <c r="DV108" s="1470"/>
      <c r="DW108" s="1470"/>
      <c r="DX108" s="1470"/>
      <c r="DY108" s="1470"/>
      <c r="DZ108" s="1470"/>
      <c r="EA108" s="1470"/>
      <c r="EB108" s="1470"/>
      <c r="EC108" s="1470"/>
      <c r="ED108" s="1470"/>
      <c r="EE108" s="1470"/>
      <c r="EF108" s="1470"/>
      <c r="EG108" s="1470"/>
      <c r="EH108" s="1470"/>
      <c r="EI108" s="1470"/>
      <c r="EJ108" s="1470"/>
      <c r="EK108" s="1470"/>
      <c r="EL108" s="1470"/>
      <c r="EM108" s="1470"/>
      <c r="EN108" s="1470"/>
      <c r="EO108" s="1470"/>
      <c r="EP108" s="1470"/>
      <c r="EQ108" s="1470"/>
      <c r="ER108" s="1470"/>
      <c r="ES108" s="1470"/>
      <c r="ET108" s="1470"/>
      <c r="EU108" s="1470"/>
      <c r="EV108" s="1470"/>
      <c r="EW108" s="1470"/>
      <c r="EX108" s="1470"/>
      <c r="EY108" s="1470"/>
      <c r="EZ108" s="1470"/>
      <c r="FA108" s="1470"/>
      <c r="FB108" s="1470"/>
      <c r="FC108" s="1470"/>
      <c r="FD108" s="1470"/>
      <c r="FE108" s="1470"/>
      <c r="FF108" s="1470"/>
      <c r="FG108" s="1470"/>
      <c r="FH108" s="1470"/>
      <c r="FI108" s="1470"/>
      <c r="FJ108" s="1470"/>
      <c r="FK108" s="1470"/>
      <c r="FL108" s="1470"/>
      <c r="FM108" s="1470"/>
      <c r="FN108" s="1470"/>
      <c r="FO108" s="1470"/>
      <c r="FP108" s="1470"/>
      <c r="FQ108" s="1470"/>
      <c r="FR108" s="1470"/>
      <c r="FS108" s="1470"/>
      <c r="FT108" s="1470"/>
      <c r="FU108" s="1470"/>
      <c r="FV108" s="1470"/>
      <c r="FW108" s="1470"/>
      <c r="FX108" s="1470"/>
      <c r="FY108" s="1470"/>
      <c r="FZ108" s="1470"/>
      <c r="GA108" s="1470"/>
      <c r="GB108" s="1470"/>
      <c r="GC108" s="1470"/>
      <c r="GD108" s="1470"/>
      <c r="GE108" s="1470"/>
      <c r="GF108" s="1470"/>
    </row>
    <row r="109" spans="1:188" x14ac:dyDescent="0.25">
      <c r="B109" s="1042">
        <v>1</v>
      </c>
      <c r="C109" s="1352" t="s">
        <v>369</v>
      </c>
      <c r="D109" s="900">
        <f>'2 уровень'!E594</f>
        <v>0</v>
      </c>
      <c r="E109" s="900">
        <f>'2 уровень'!F594</f>
        <v>0</v>
      </c>
      <c r="F109" s="900">
        <f>'2 уровень'!G594</f>
        <v>0</v>
      </c>
      <c r="G109" s="901">
        <f>'2 уровень'!H594</f>
        <v>0</v>
      </c>
      <c r="H109" s="916">
        <f>'2 уровень'!I594</f>
        <v>0</v>
      </c>
      <c r="I109" s="916">
        <f>'2 уровень'!J594</f>
        <v>0</v>
      </c>
      <c r="J109" s="918">
        <f>'2 уровень'!K594</f>
        <v>0</v>
      </c>
      <c r="K109" s="918">
        <f>'2 уровень'!L594</f>
        <v>0</v>
      </c>
      <c r="L109" s="918">
        <f>'2 уровень'!M594</f>
        <v>0</v>
      </c>
      <c r="M109" s="918">
        <f>'2 уровень'!N594</f>
        <v>0</v>
      </c>
      <c r="N109" s="918">
        <f>'2 уровень'!O594</f>
        <v>0</v>
      </c>
      <c r="O109" s="918">
        <f>'2 уровень'!P594</f>
        <v>0</v>
      </c>
      <c r="P109" s="917">
        <f>'2 уровень'!Q594</f>
        <v>0</v>
      </c>
      <c r="Q109" s="917">
        <f>'2 уровень'!R594</f>
        <v>0</v>
      </c>
      <c r="R109" s="917">
        <f>'2 уровень'!S594</f>
        <v>104.4114</v>
      </c>
      <c r="S109" s="917">
        <f>'2 уровень'!T594</f>
        <v>104.4114</v>
      </c>
      <c r="T109" s="917">
        <f>'2 уровень'!U594</f>
        <v>0</v>
      </c>
      <c r="U109" s="1623">
        <f>'2 уровень'!V594</f>
        <v>104.4114</v>
      </c>
      <c r="V109" s="917"/>
      <c r="W109" s="917"/>
      <c r="X109" s="1470"/>
      <c r="Y109" s="1470"/>
      <c r="Z109" s="1470"/>
      <c r="AA109" s="1470"/>
      <c r="AB109" s="1470"/>
      <c r="AC109" s="1470"/>
      <c r="AD109" s="1470"/>
      <c r="AE109" s="1470"/>
      <c r="AF109" s="1470"/>
      <c r="AG109" s="1470"/>
      <c r="AH109" s="1470"/>
      <c r="AI109" s="1470"/>
      <c r="AJ109" s="1470"/>
      <c r="AK109" s="1470"/>
      <c r="AL109" s="1470"/>
      <c r="AM109" s="1470"/>
      <c r="AN109" s="1470"/>
      <c r="AO109" s="1470"/>
      <c r="AP109" s="1470"/>
      <c r="AQ109" s="1470"/>
      <c r="AR109" s="1470"/>
      <c r="AS109" s="1470"/>
      <c r="AT109" s="1470"/>
      <c r="AU109" s="1470"/>
      <c r="AV109" s="1470"/>
      <c r="AW109" s="1470"/>
      <c r="AX109" s="1470"/>
      <c r="AY109" s="1470"/>
      <c r="AZ109" s="1470"/>
      <c r="BA109" s="1470"/>
      <c r="BB109" s="1470"/>
      <c r="BC109" s="1470"/>
      <c r="BD109" s="1470"/>
      <c r="BE109" s="1470"/>
      <c r="BF109" s="1470"/>
      <c r="BG109" s="1470"/>
      <c r="BH109" s="1470"/>
      <c r="BI109" s="1470"/>
      <c r="BJ109" s="1470"/>
      <c r="BK109" s="1470"/>
      <c r="BL109" s="1470"/>
      <c r="BM109" s="1470"/>
      <c r="BN109" s="1470"/>
      <c r="BO109" s="1470"/>
      <c r="BP109" s="1470"/>
      <c r="BQ109" s="1470"/>
      <c r="BR109" s="1470"/>
      <c r="BS109" s="1470"/>
      <c r="BT109" s="1470"/>
      <c r="BU109" s="1470"/>
      <c r="BV109" s="1470"/>
      <c r="BW109" s="1470"/>
      <c r="BX109" s="1470"/>
      <c r="BY109" s="1470"/>
      <c r="BZ109" s="1470"/>
      <c r="CA109" s="1470"/>
      <c r="CB109" s="1470"/>
      <c r="CC109" s="1470"/>
      <c r="CD109" s="1470"/>
      <c r="CE109" s="1470"/>
      <c r="CF109" s="1470"/>
      <c r="CG109" s="1470"/>
      <c r="CH109" s="1470"/>
      <c r="CI109" s="1470"/>
      <c r="CJ109" s="1470"/>
      <c r="CK109" s="1470"/>
      <c r="CL109" s="1470"/>
      <c r="CM109" s="1470"/>
      <c r="CN109" s="1470"/>
      <c r="CO109" s="1470"/>
      <c r="CP109" s="1470"/>
      <c r="CQ109" s="1470"/>
      <c r="CR109" s="1470"/>
      <c r="CS109" s="1470"/>
      <c r="CT109" s="1470"/>
      <c r="CU109" s="1470"/>
      <c r="CV109" s="1470"/>
      <c r="CW109" s="1470"/>
      <c r="CX109" s="1470"/>
      <c r="CY109" s="1470"/>
      <c r="CZ109" s="1470"/>
      <c r="DA109" s="1470"/>
      <c r="DB109" s="1470"/>
      <c r="DC109" s="1470"/>
      <c r="DD109" s="1470"/>
      <c r="DE109" s="1470"/>
      <c r="DF109" s="1470"/>
      <c r="DG109" s="1470"/>
      <c r="DH109" s="1470"/>
      <c r="DI109" s="1470"/>
      <c r="DJ109" s="1470"/>
      <c r="DK109" s="1470"/>
      <c r="DL109" s="1470"/>
      <c r="DM109" s="1470"/>
      <c r="DN109" s="1470"/>
      <c r="DO109" s="1470"/>
      <c r="DP109" s="1470"/>
      <c r="DQ109" s="1470"/>
      <c r="DR109" s="1470"/>
      <c r="DS109" s="1470"/>
      <c r="DT109" s="1470"/>
      <c r="DU109" s="1470"/>
      <c r="DV109" s="1470"/>
      <c r="DW109" s="1470"/>
      <c r="DX109" s="1470"/>
      <c r="DY109" s="1470"/>
      <c r="DZ109" s="1470"/>
      <c r="EA109" s="1470"/>
      <c r="EB109" s="1470"/>
      <c r="EC109" s="1470"/>
      <c r="ED109" s="1470"/>
      <c r="EE109" s="1470"/>
      <c r="EF109" s="1470"/>
      <c r="EG109" s="1470"/>
      <c r="EH109" s="1470"/>
      <c r="EI109" s="1470"/>
      <c r="EJ109" s="1470"/>
      <c r="EK109" s="1470"/>
      <c r="EL109" s="1470"/>
      <c r="EM109" s="1470"/>
      <c r="EN109" s="1470"/>
      <c r="EO109" s="1470"/>
      <c r="EP109" s="1470"/>
      <c r="EQ109" s="1470"/>
      <c r="ER109" s="1470"/>
      <c r="ES109" s="1470"/>
      <c r="ET109" s="1470"/>
      <c r="EU109" s="1470"/>
      <c r="EV109" s="1470"/>
      <c r="EW109" s="1470"/>
      <c r="EX109" s="1470"/>
      <c r="EY109" s="1470"/>
      <c r="EZ109" s="1470"/>
      <c r="FA109" s="1470"/>
      <c r="FB109" s="1470"/>
      <c r="FC109" s="1470"/>
      <c r="FD109" s="1470"/>
      <c r="FE109" s="1470"/>
      <c r="FF109" s="1470"/>
      <c r="FG109" s="1470"/>
      <c r="FH109" s="1470"/>
      <c r="FI109" s="1470"/>
      <c r="FJ109" s="1470"/>
      <c r="FK109" s="1470"/>
      <c r="FL109" s="1470"/>
      <c r="FM109" s="1470"/>
      <c r="FN109" s="1470"/>
      <c r="FO109" s="1470"/>
      <c r="FP109" s="1470"/>
      <c r="FQ109" s="1470"/>
      <c r="FR109" s="1470"/>
      <c r="FS109" s="1470"/>
      <c r="FT109" s="1470"/>
      <c r="FU109" s="1470"/>
      <c r="FV109" s="1470"/>
      <c r="FW109" s="1470"/>
      <c r="FX109" s="1470"/>
      <c r="FY109" s="1470"/>
      <c r="FZ109" s="1470"/>
      <c r="GA109" s="1470"/>
      <c r="GB109" s="1470"/>
      <c r="GC109" s="1470"/>
      <c r="GD109" s="1470"/>
      <c r="GE109" s="1470"/>
      <c r="GF109" s="1470"/>
    </row>
    <row r="110" spans="1:188" x14ac:dyDescent="0.25">
      <c r="B110" s="1042">
        <v>1</v>
      </c>
      <c r="C110" s="366" t="s">
        <v>358</v>
      </c>
      <c r="D110" s="900">
        <f>'2 уровень'!E595</f>
        <v>845</v>
      </c>
      <c r="E110" s="900">
        <f>'2 уровень'!F595</f>
        <v>352</v>
      </c>
      <c r="F110" s="900">
        <f>'2 уровень'!G595</f>
        <v>317</v>
      </c>
      <c r="G110" s="901">
        <f>'2 уровень'!H595</f>
        <v>90.056818181818173</v>
      </c>
      <c r="H110" s="916">
        <f>'2 уровень'!I595</f>
        <v>0</v>
      </c>
      <c r="I110" s="916">
        <f>'2 уровень'!J595</f>
        <v>0</v>
      </c>
      <c r="J110" s="918">
        <f>'2 уровень'!K595</f>
        <v>0</v>
      </c>
      <c r="K110" s="918">
        <f>'2 уровень'!L595</f>
        <v>0</v>
      </c>
      <c r="L110" s="918">
        <f>'2 уровень'!M595</f>
        <v>0</v>
      </c>
      <c r="M110" s="918">
        <f>'2 уровень'!N595</f>
        <v>0</v>
      </c>
      <c r="N110" s="918">
        <f>'2 уровень'!O595</f>
        <v>0</v>
      </c>
      <c r="O110" s="918">
        <f>'2 уровень'!P595</f>
        <v>0</v>
      </c>
      <c r="P110" s="917">
        <f>'2 уровень'!Q595</f>
        <v>2356.1770000000001</v>
      </c>
      <c r="Q110" s="917">
        <f>'2 уровень'!R595</f>
        <v>981.74041666666665</v>
      </c>
      <c r="R110" s="917">
        <f>'2 уровень'!S595</f>
        <v>896.7322200000001</v>
      </c>
      <c r="S110" s="917">
        <f>'2 уровень'!T595</f>
        <v>-85.008196666666549</v>
      </c>
      <c r="T110" s="917">
        <f>'2 уровень'!U595</f>
        <v>-3.1063400000000003</v>
      </c>
      <c r="U110" s="1624">
        <f>'2 уровень'!V595</f>
        <v>893.62588000000005</v>
      </c>
      <c r="V110" s="917"/>
      <c r="W110" s="917"/>
      <c r="X110" s="1470"/>
      <c r="Y110" s="1470"/>
      <c r="Z110" s="1470"/>
      <c r="AA110" s="1470"/>
      <c r="AB110" s="1470"/>
      <c r="AC110" s="1470"/>
      <c r="AD110" s="1470"/>
      <c r="AE110" s="1470"/>
      <c r="AF110" s="1470"/>
      <c r="AG110" s="1470"/>
      <c r="AH110" s="1470"/>
      <c r="AI110" s="1470"/>
      <c r="AJ110" s="1470"/>
      <c r="AK110" s="1470"/>
      <c r="AL110" s="1470"/>
      <c r="AM110" s="1470"/>
      <c r="AN110" s="1470"/>
      <c r="AO110" s="1470"/>
      <c r="AP110" s="1470"/>
      <c r="AQ110" s="1470"/>
      <c r="AR110" s="1470"/>
      <c r="AS110" s="1470"/>
      <c r="AT110" s="1470"/>
      <c r="AU110" s="1470"/>
      <c r="AV110" s="1470"/>
      <c r="AW110" s="1470"/>
      <c r="AX110" s="1470"/>
      <c r="AY110" s="1470"/>
      <c r="AZ110" s="1470"/>
      <c r="BA110" s="1470"/>
      <c r="BB110" s="1470"/>
      <c r="BC110" s="1470"/>
      <c r="BD110" s="1470"/>
      <c r="BE110" s="1470"/>
      <c r="BF110" s="1470"/>
      <c r="BG110" s="1470"/>
      <c r="BH110" s="1470"/>
      <c r="BI110" s="1470"/>
      <c r="BJ110" s="1470"/>
      <c r="BK110" s="1470"/>
      <c r="BL110" s="1470"/>
      <c r="BM110" s="1470"/>
      <c r="BN110" s="1470"/>
      <c r="BO110" s="1470"/>
      <c r="BP110" s="1470"/>
      <c r="BQ110" s="1470"/>
      <c r="BR110" s="1470"/>
      <c r="BS110" s="1470"/>
      <c r="BT110" s="1470"/>
      <c r="BU110" s="1470"/>
      <c r="BV110" s="1470"/>
      <c r="BW110" s="1470"/>
      <c r="BX110" s="1470"/>
      <c r="BY110" s="1470"/>
      <c r="BZ110" s="1470"/>
      <c r="CA110" s="1470"/>
      <c r="CB110" s="1470"/>
      <c r="CC110" s="1470"/>
      <c r="CD110" s="1470"/>
      <c r="CE110" s="1470"/>
      <c r="CF110" s="1470"/>
      <c r="CG110" s="1470"/>
      <c r="CH110" s="1470"/>
      <c r="CI110" s="1470"/>
      <c r="CJ110" s="1470"/>
      <c r="CK110" s="1470"/>
      <c r="CL110" s="1470"/>
      <c r="CM110" s="1470"/>
      <c r="CN110" s="1470"/>
      <c r="CO110" s="1470"/>
      <c r="CP110" s="1470"/>
      <c r="CQ110" s="1470"/>
      <c r="CR110" s="1470"/>
      <c r="CS110" s="1470"/>
      <c r="CT110" s="1470"/>
      <c r="CU110" s="1470"/>
      <c r="CV110" s="1470"/>
      <c r="CW110" s="1470"/>
      <c r="CX110" s="1470"/>
      <c r="CY110" s="1470"/>
      <c r="CZ110" s="1470"/>
      <c r="DA110" s="1470"/>
      <c r="DB110" s="1470"/>
      <c r="DC110" s="1470"/>
      <c r="DD110" s="1470"/>
      <c r="DE110" s="1470"/>
      <c r="DF110" s="1470"/>
      <c r="DG110" s="1470"/>
      <c r="DH110" s="1470"/>
      <c r="DI110" s="1470"/>
      <c r="DJ110" s="1470"/>
      <c r="DK110" s="1470"/>
      <c r="DL110" s="1470"/>
      <c r="DM110" s="1470"/>
      <c r="DN110" s="1470"/>
      <c r="DO110" s="1470"/>
      <c r="DP110" s="1470"/>
      <c r="DQ110" s="1470"/>
      <c r="DR110" s="1470"/>
      <c r="DS110" s="1470"/>
      <c r="DT110" s="1470"/>
      <c r="DU110" s="1470"/>
      <c r="DV110" s="1470"/>
      <c r="DW110" s="1470"/>
      <c r="DX110" s="1470"/>
      <c r="DY110" s="1470"/>
      <c r="DZ110" s="1470"/>
      <c r="EA110" s="1470"/>
      <c r="EB110" s="1470"/>
      <c r="EC110" s="1470"/>
      <c r="ED110" s="1470"/>
      <c r="EE110" s="1470"/>
      <c r="EF110" s="1470"/>
      <c r="EG110" s="1470"/>
      <c r="EH110" s="1470"/>
      <c r="EI110" s="1470"/>
      <c r="EJ110" s="1470"/>
      <c r="EK110" s="1470"/>
      <c r="EL110" s="1470"/>
      <c r="EM110" s="1470"/>
      <c r="EN110" s="1470"/>
      <c r="EO110" s="1470"/>
      <c r="EP110" s="1470"/>
      <c r="EQ110" s="1470"/>
      <c r="ER110" s="1470"/>
      <c r="ES110" s="1470"/>
      <c r="ET110" s="1470"/>
      <c r="EU110" s="1470"/>
      <c r="EV110" s="1470"/>
      <c r="EW110" s="1470"/>
      <c r="EX110" s="1470"/>
      <c r="EY110" s="1470"/>
      <c r="EZ110" s="1470"/>
      <c r="FA110" s="1470"/>
      <c r="FB110" s="1470"/>
      <c r="FC110" s="1470"/>
      <c r="FD110" s="1470"/>
      <c r="FE110" s="1470"/>
      <c r="FF110" s="1470"/>
      <c r="FG110" s="1470"/>
      <c r="FH110" s="1470"/>
      <c r="FI110" s="1470"/>
      <c r="FJ110" s="1470"/>
      <c r="FK110" s="1470"/>
      <c r="FL110" s="1470"/>
      <c r="FM110" s="1470"/>
      <c r="FN110" s="1470"/>
      <c r="FO110" s="1470"/>
      <c r="FP110" s="1470"/>
      <c r="FQ110" s="1470"/>
      <c r="FR110" s="1470"/>
      <c r="FS110" s="1470"/>
      <c r="FT110" s="1470"/>
      <c r="FU110" s="1470"/>
      <c r="FV110" s="1470"/>
      <c r="FW110" s="1470"/>
      <c r="FX110" s="1470"/>
      <c r="FY110" s="1470"/>
      <c r="FZ110" s="1470"/>
      <c r="GA110" s="1470"/>
      <c r="GB110" s="1470"/>
      <c r="GC110" s="1470"/>
      <c r="GD110" s="1470"/>
      <c r="GE110" s="1470"/>
      <c r="GF110" s="1470"/>
    </row>
    <row r="111" spans="1:188" x14ac:dyDescent="0.25">
      <c r="A111" s="1042">
        <v>1</v>
      </c>
      <c r="B111" s="1042">
        <v>1</v>
      </c>
      <c r="C111" s="688" t="s">
        <v>335</v>
      </c>
      <c r="D111" s="900">
        <f>'2 уровень'!E596</f>
        <v>844</v>
      </c>
      <c r="E111" s="900">
        <f>'2 уровень'!F596</f>
        <v>352</v>
      </c>
      <c r="F111" s="900">
        <f>'2 уровень'!G596</f>
        <v>317</v>
      </c>
      <c r="G111" s="901">
        <f>'2 уровень'!H596</f>
        <v>90.056818181818173</v>
      </c>
      <c r="H111" s="916">
        <f>'2 уровень'!I596</f>
        <v>0</v>
      </c>
      <c r="I111" s="916">
        <f>'2 уровень'!J596</f>
        <v>0</v>
      </c>
      <c r="J111" s="918">
        <f>'2 уровень'!K596</f>
        <v>0</v>
      </c>
      <c r="K111" s="918">
        <f>'2 уровень'!L596</f>
        <v>0</v>
      </c>
      <c r="L111" s="918">
        <f>'2 уровень'!M596</f>
        <v>0</v>
      </c>
      <c r="M111" s="918">
        <f>'2 уровень'!N596</f>
        <v>0</v>
      </c>
      <c r="N111" s="918">
        <f>'2 уровень'!O596</f>
        <v>0</v>
      </c>
      <c r="O111" s="918">
        <f>'2 уровень'!P596</f>
        <v>0</v>
      </c>
      <c r="P111" s="917">
        <f>'2 уровень'!Q596</f>
        <v>0</v>
      </c>
      <c r="Q111" s="917">
        <f>'2 уровень'!R596</f>
        <v>0</v>
      </c>
      <c r="R111" s="917">
        <f>'2 уровень'!S596</f>
        <v>0</v>
      </c>
      <c r="S111" s="917">
        <f>'2 уровень'!T596</f>
        <v>0</v>
      </c>
      <c r="T111" s="917">
        <f>'2 уровень'!U596</f>
        <v>0</v>
      </c>
      <c r="U111" s="1623">
        <f>'2 уровень'!V596</f>
        <v>0</v>
      </c>
      <c r="V111" s="917"/>
      <c r="W111" s="917"/>
      <c r="X111" s="1470"/>
      <c r="Y111" s="1470"/>
      <c r="Z111" s="1470"/>
      <c r="AA111" s="1470"/>
      <c r="AB111" s="1470"/>
      <c r="AC111" s="1470"/>
      <c r="AD111" s="1470"/>
      <c r="AE111" s="1470"/>
      <c r="AF111" s="1470"/>
      <c r="AG111" s="1470"/>
      <c r="AH111" s="1470"/>
      <c r="AI111" s="1470"/>
      <c r="AJ111" s="1470"/>
      <c r="AK111" s="1470"/>
      <c r="AL111" s="1470"/>
      <c r="AM111" s="1470"/>
      <c r="AN111" s="1470"/>
      <c r="AO111" s="1470"/>
      <c r="AP111" s="1470"/>
      <c r="AQ111" s="1470"/>
      <c r="AR111" s="1470"/>
      <c r="AS111" s="1470"/>
      <c r="AT111" s="1470"/>
      <c r="AU111" s="1470"/>
      <c r="AV111" s="1470"/>
      <c r="AW111" s="1470"/>
      <c r="AX111" s="1470"/>
      <c r="AY111" s="1470"/>
      <c r="AZ111" s="1470"/>
      <c r="BA111" s="1470"/>
      <c r="BB111" s="1470"/>
      <c r="BC111" s="1470"/>
      <c r="BD111" s="1470"/>
      <c r="BE111" s="1470"/>
      <c r="BF111" s="1470"/>
      <c r="BG111" s="1470"/>
      <c r="BH111" s="1470"/>
      <c r="BI111" s="1470"/>
      <c r="BJ111" s="1470"/>
      <c r="BK111" s="1470"/>
      <c r="BL111" s="1470"/>
      <c r="BM111" s="1470"/>
      <c r="BN111" s="1470"/>
      <c r="BO111" s="1470"/>
      <c r="BP111" s="1470"/>
      <c r="BQ111" s="1470"/>
      <c r="BR111" s="1470"/>
      <c r="BS111" s="1470"/>
      <c r="BT111" s="1470"/>
      <c r="BU111" s="1470"/>
      <c r="BV111" s="1470"/>
      <c r="BW111" s="1470"/>
      <c r="BX111" s="1470"/>
      <c r="BY111" s="1470"/>
      <c r="BZ111" s="1470"/>
      <c r="CA111" s="1470"/>
      <c r="CB111" s="1470"/>
      <c r="CC111" s="1470"/>
      <c r="CD111" s="1470"/>
      <c r="CE111" s="1470"/>
      <c r="CF111" s="1470"/>
      <c r="CG111" s="1470"/>
      <c r="CH111" s="1470"/>
      <c r="CI111" s="1470"/>
      <c r="CJ111" s="1470"/>
      <c r="CK111" s="1470"/>
      <c r="CL111" s="1470"/>
      <c r="CM111" s="1470"/>
      <c r="CN111" s="1470"/>
      <c r="CO111" s="1470"/>
      <c r="CP111" s="1470"/>
      <c r="CQ111" s="1470"/>
      <c r="CR111" s="1470"/>
      <c r="CS111" s="1470"/>
      <c r="CT111" s="1470"/>
      <c r="CU111" s="1470"/>
      <c r="CV111" s="1470"/>
      <c r="CW111" s="1470"/>
      <c r="CX111" s="1470"/>
      <c r="CY111" s="1470"/>
      <c r="CZ111" s="1470"/>
      <c r="DA111" s="1470"/>
      <c r="DB111" s="1470"/>
      <c r="DC111" s="1470"/>
      <c r="DD111" s="1470"/>
      <c r="DE111" s="1470"/>
      <c r="DF111" s="1470"/>
      <c r="DG111" s="1470"/>
      <c r="DH111" s="1470"/>
      <c r="DI111" s="1470"/>
      <c r="DJ111" s="1470"/>
      <c r="DK111" s="1470"/>
      <c r="DL111" s="1470"/>
      <c r="DM111" s="1470"/>
      <c r="DN111" s="1470"/>
      <c r="DO111" s="1470"/>
      <c r="DP111" s="1470"/>
      <c r="DQ111" s="1470"/>
      <c r="DR111" s="1470"/>
      <c r="DS111" s="1470"/>
      <c r="DT111" s="1470"/>
      <c r="DU111" s="1470"/>
      <c r="DV111" s="1470"/>
      <c r="DW111" s="1470"/>
      <c r="DX111" s="1470"/>
      <c r="DY111" s="1470"/>
      <c r="DZ111" s="1470"/>
      <c r="EA111" s="1470"/>
      <c r="EB111" s="1470"/>
      <c r="EC111" s="1470"/>
      <c r="ED111" s="1470"/>
      <c r="EE111" s="1470"/>
      <c r="EF111" s="1470"/>
      <c r="EG111" s="1470"/>
      <c r="EH111" s="1470"/>
      <c r="EI111" s="1470"/>
      <c r="EJ111" s="1470"/>
      <c r="EK111" s="1470"/>
      <c r="EL111" s="1470"/>
      <c r="EM111" s="1470"/>
      <c r="EN111" s="1470"/>
      <c r="EO111" s="1470"/>
      <c r="EP111" s="1470"/>
      <c r="EQ111" s="1470"/>
      <c r="ER111" s="1470"/>
      <c r="ES111" s="1470"/>
      <c r="ET111" s="1470"/>
      <c r="EU111" s="1470"/>
      <c r="EV111" s="1470"/>
      <c r="EW111" s="1470"/>
      <c r="EX111" s="1470"/>
      <c r="EY111" s="1470"/>
      <c r="EZ111" s="1470"/>
      <c r="FA111" s="1470"/>
      <c r="FB111" s="1470"/>
      <c r="FC111" s="1470"/>
      <c r="FD111" s="1470"/>
      <c r="FE111" s="1470"/>
      <c r="FF111" s="1470"/>
      <c r="FG111" s="1470"/>
      <c r="FH111" s="1470"/>
      <c r="FI111" s="1470"/>
      <c r="FJ111" s="1470"/>
      <c r="FK111" s="1470"/>
      <c r="FL111" s="1470"/>
      <c r="FM111" s="1470"/>
      <c r="FN111" s="1470"/>
      <c r="FO111" s="1470"/>
      <c r="FP111" s="1470"/>
      <c r="FQ111" s="1470"/>
      <c r="FR111" s="1470"/>
      <c r="FS111" s="1470"/>
      <c r="FT111" s="1470"/>
      <c r="FU111" s="1470"/>
      <c r="FV111" s="1470"/>
      <c r="FW111" s="1470"/>
      <c r="FX111" s="1470"/>
      <c r="FY111" s="1470"/>
      <c r="FZ111" s="1470"/>
      <c r="GA111" s="1470"/>
      <c r="GB111" s="1470"/>
      <c r="GC111" s="1470"/>
      <c r="GD111" s="1470"/>
      <c r="GE111" s="1470"/>
      <c r="GF111" s="1470"/>
    </row>
    <row r="112" spans="1:188" x14ac:dyDescent="0.25">
      <c r="A112" s="1042">
        <v>1</v>
      </c>
      <c r="B112" s="1042">
        <v>1</v>
      </c>
      <c r="C112" s="1356" t="s">
        <v>334</v>
      </c>
      <c r="D112" s="919">
        <f>'2 уровень'!E597</f>
        <v>844</v>
      </c>
      <c r="E112" s="919">
        <f>'2 уровень'!F597</f>
        <v>352</v>
      </c>
      <c r="F112" s="919">
        <f>'2 уровень'!G597</f>
        <v>317</v>
      </c>
      <c r="G112" s="920">
        <f>'2 уровень'!H597</f>
        <v>90.056818181818173</v>
      </c>
      <c r="H112" s="921">
        <f>'2 уровень'!I597</f>
        <v>0</v>
      </c>
      <c r="I112" s="921">
        <f>'2 уровень'!J597</f>
        <v>0</v>
      </c>
      <c r="J112" s="922">
        <f>'2 уровень'!K597</f>
        <v>0</v>
      </c>
      <c r="K112" s="922">
        <f>'2 уровень'!L597</f>
        <v>0</v>
      </c>
      <c r="L112" s="922">
        <f>'2 уровень'!M597</f>
        <v>0</v>
      </c>
      <c r="M112" s="922">
        <f>'2 уровень'!N597</f>
        <v>0</v>
      </c>
      <c r="N112" s="922">
        <f>'2 уровень'!O597</f>
        <v>0</v>
      </c>
      <c r="O112" s="922">
        <f>'2 уровень'!P597</f>
        <v>0</v>
      </c>
      <c r="P112" s="923">
        <f>'2 уровень'!Q597</f>
        <v>0</v>
      </c>
      <c r="Q112" s="923">
        <f>'2 уровень'!R597</f>
        <v>0</v>
      </c>
      <c r="R112" s="923">
        <f>'2 уровень'!S597</f>
        <v>0</v>
      </c>
      <c r="S112" s="923">
        <f>'2 уровень'!T597</f>
        <v>0</v>
      </c>
      <c r="T112" s="923">
        <f>'2 уровень'!U597</f>
        <v>0</v>
      </c>
      <c r="U112" s="1625">
        <f>'2 уровень'!V597</f>
        <v>0</v>
      </c>
      <c r="V112" s="923"/>
      <c r="W112" s="923"/>
      <c r="X112" s="1470"/>
      <c r="Y112" s="1470"/>
      <c r="Z112" s="1470"/>
      <c r="AA112" s="1470"/>
      <c r="AB112" s="1470"/>
      <c r="AC112" s="1470"/>
      <c r="AD112" s="1470"/>
      <c r="AE112" s="1470"/>
      <c r="AF112" s="1470"/>
      <c r="AG112" s="1470"/>
      <c r="AH112" s="1470"/>
      <c r="AI112" s="1470"/>
      <c r="AJ112" s="1470"/>
      <c r="AK112" s="1470"/>
      <c r="AL112" s="1470"/>
      <c r="AM112" s="1470"/>
      <c r="AN112" s="1470"/>
      <c r="AO112" s="1470"/>
      <c r="AP112" s="1470"/>
      <c r="AQ112" s="1470"/>
      <c r="AR112" s="1470"/>
      <c r="AS112" s="1470"/>
      <c r="AT112" s="1470"/>
      <c r="AU112" s="1470"/>
      <c r="AV112" s="1470"/>
      <c r="AW112" s="1470"/>
      <c r="AX112" s="1470"/>
      <c r="AY112" s="1470"/>
      <c r="AZ112" s="1470"/>
      <c r="BA112" s="1470"/>
      <c r="BB112" s="1470"/>
      <c r="BC112" s="1470"/>
      <c r="BD112" s="1470"/>
      <c r="BE112" s="1470"/>
      <c r="BF112" s="1470"/>
      <c r="BG112" s="1470"/>
      <c r="BH112" s="1470"/>
      <c r="BI112" s="1470"/>
      <c r="BJ112" s="1470"/>
      <c r="BK112" s="1470"/>
      <c r="BL112" s="1470"/>
      <c r="BM112" s="1470"/>
      <c r="BN112" s="1470"/>
      <c r="BO112" s="1470"/>
      <c r="BP112" s="1470"/>
      <c r="BQ112" s="1470"/>
      <c r="BR112" s="1470"/>
      <c r="BS112" s="1470"/>
      <c r="BT112" s="1470"/>
      <c r="BU112" s="1470"/>
      <c r="BV112" s="1470"/>
      <c r="BW112" s="1470"/>
      <c r="BX112" s="1470"/>
      <c r="BY112" s="1470"/>
      <c r="BZ112" s="1470"/>
      <c r="CA112" s="1470"/>
      <c r="CB112" s="1470"/>
      <c r="CC112" s="1470"/>
      <c r="CD112" s="1470"/>
      <c r="CE112" s="1470"/>
      <c r="CF112" s="1470"/>
      <c r="CG112" s="1470"/>
      <c r="CH112" s="1470"/>
      <c r="CI112" s="1470"/>
      <c r="CJ112" s="1470"/>
      <c r="CK112" s="1470"/>
      <c r="CL112" s="1470"/>
      <c r="CM112" s="1470"/>
      <c r="CN112" s="1470"/>
      <c r="CO112" s="1470"/>
      <c r="CP112" s="1470"/>
      <c r="CQ112" s="1470"/>
      <c r="CR112" s="1470"/>
      <c r="CS112" s="1470"/>
      <c r="CT112" s="1470"/>
      <c r="CU112" s="1470"/>
      <c r="CV112" s="1470"/>
      <c r="CW112" s="1470"/>
      <c r="CX112" s="1470"/>
      <c r="CY112" s="1470"/>
      <c r="CZ112" s="1470"/>
      <c r="DA112" s="1470"/>
      <c r="DB112" s="1470"/>
      <c r="DC112" s="1470"/>
      <c r="DD112" s="1470"/>
      <c r="DE112" s="1470"/>
      <c r="DF112" s="1470"/>
      <c r="DG112" s="1470"/>
      <c r="DH112" s="1470"/>
      <c r="DI112" s="1470"/>
      <c r="DJ112" s="1470"/>
      <c r="DK112" s="1470"/>
      <c r="DL112" s="1470"/>
      <c r="DM112" s="1470"/>
      <c r="DN112" s="1470"/>
      <c r="DO112" s="1470"/>
      <c r="DP112" s="1470"/>
      <c r="DQ112" s="1470"/>
      <c r="DR112" s="1470"/>
      <c r="DS112" s="1470"/>
      <c r="DT112" s="1470"/>
      <c r="DU112" s="1470"/>
      <c r="DV112" s="1470"/>
      <c r="DW112" s="1470"/>
      <c r="DX112" s="1470"/>
      <c r="DY112" s="1470"/>
      <c r="DZ112" s="1470"/>
      <c r="EA112" s="1470"/>
      <c r="EB112" s="1470"/>
      <c r="EC112" s="1470"/>
      <c r="ED112" s="1470"/>
      <c r="EE112" s="1470"/>
      <c r="EF112" s="1470"/>
      <c r="EG112" s="1470"/>
      <c r="EH112" s="1470"/>
      <c r="EI112" s="1470"/>
      <c r="EJ112" s="1470"/>
      <c r="EK112" s="1470"/>
      <c r="EL112" s="1470"/>
      <c r="EM112" s="1470"/>
      <c r="EN112" s="1470"/>
      <c r="EO112" s="1470"/>
      <c r="EP112" s="1470"/>
      <c r="EQ112" s="1470"/>
      <c r="ER112" s="1470"/>
      <c r="ES112" s="1470"/>
      <c r="ET112" s="1470"/>
      <c r="EU112" s="1470"/>
      <c r="EV112" s="1470"/>
      <c r="EW112" s="1470"/>
      <c r="EX112" s="1470"/>
      <c r="EY112" s="1470"/>
      <c r="EZ112" s="1470"/>
      <c r="FA112" s="1470"/>
      <c r="FB112" s="1470"/>
      <c r="FC112" s="1470"/>
      <c r="FD112" s="1470"/>
      <c r="FE112" s="1470"/>
      <c r="FF112" s="1470"/>
      <c r="FG112" s="1470"/>
      <c r="FH112" s="1470"/>
      <c r="FI112" s="1470"/>
      <c r="FJ112" s="1470"/>
      <c r="FK112" s="1470"/>
      <c r="FL112" s="1470"/>
      <c r="FM112" s="1470"/>
      <c r="FN112" s="1470"/>
      <c r="FO112" s="1470"/>
      <c r="FP112" s="1470"/>
      <c r="FQ112" s="1470"/>
      <c r="FR112" s="1470"/>
      <c r="FS112" s="1470"/>
      <c r="FT112" s="1470"/>
      <c r="FU112" s="1470"/>
      <c r="FV112" s="1470"/>
      <c r="FW112" s="1470"/>
      <c r="FX112" s="1470"/>
      <c r="FY112" s="1470"/>
      <c r="FZ112" s="1470"/>
      <c r="GA112" s="1470"/>
      <c r="GB112" s="1470"/>
      <c r="GC112" s="1470"/>
      <c r="GD112" s="1470"/>
      <c r="GE112" s="1470"/>
      <c r="GF112" s="1470"/>
    </row>
    <row r="113" spans="1:188" x14ac:dyDescent="0.25">
      <c r="A113" s="1042">
        <v>1</v>
      </c>
      <c r="B113" s="1042">
        <v>1</v>
      </c>
      <c r="C113" s="495" t="s">
        <v>335</v>
      </c>
      <c r="D113" s="900">
        <f>'2 уровень'!E598</f>
        <v>1</v>
      </c>
      <c r="E113" s="900">
        <f>'2 уровень'!F598</f>
        <v>0</v>
      </c>
      <c r="F113" s="900">
        <f>'2 уровень'!G598</f>
        <v>0</v>
      </c>
      <c r="G113" s="901" t="e">
        <f>'2 уровень'!H598</f>
        <v>#DIV/0!</v>
      </c>
      <c r="H113" s="916">
        <f>'2 уровень'!I598</f>
        <v>0</v>
      </c>
      <c r="I113" s="916">
        <f>'2 уровень'!J598</f>
        <v>0</v>
      </c>
      <c r="J113" s="918">
        <f>'2 уровень'!K598</f>
        <v>0</v>
      </c>
      <c r="K113" s="918">
        <f>'2 уровень'!L598</f>
        <v>0</v>
      </c>
      <c r="L113" s="918">
        <f>'2 уровень'!M598</f>
        <v>0</v>
      </c>
      <c r="M113" s="918">
        <f>'2 уровень'!N598</f>
        <v>0</v>
      </c>
      <c r="N113" s="918">
        <f>'2 уровень'!O598</f>
        <v>0</v>
      </c>
      <c r="O113" s="918">
        <f>'2 уровень'!P598</f>
        <v>0</v>
      </c>
      <c r="P113" s="917">
        <f>'2 уровень'!Q598</f>
        <v>0</v>
      </c>
      <c r="Q113" s="917">
        <f>'2 уровень'!R598</f>
        <v>0</v>
      </c>
      <c r="R113" s="917">
        <f>'2 уровень'!S598</f>
        <v>0</v>
      </c>
      <c r="S113" s="917">
        <f>'2 уровень'!T598</f>
        <v>0</v>
      </c>
      <c r="T113" s="917">
        <f>'2 уровень'!U598</f>
        <v>0</v>
      </c>
      <c r="U113" s="1623">
        <f>'2 уровень'!V598</f>
        <v>0</v>
      </c>
      <c r="V113" s="917"/>
      <c r="W113" s="917"/>
      <c r="X113" s="1470"/>
      <c r="Y113" s="1470"/>
      <c r="Z113" s="1470"/>
      <c r="AA113" s="1470"/>
      <c r="AB113" s="1470"/>
      <c r="AC113" s="1470"/>
      <c r="AD113" s="1470"/>
      <c r="AE113" s="1470"/>
      <c r="AF113" s="1470"/>
      <c r="AG113" s="1470"/>
      <c r="AH113" s="1470"/>
      <c r="AI113" s="1470"/>
      <c r="AJ113" s="1470"/>
      <c r="AK113" s="1470"/>
      <c r="AL113" s="1470"/>
      <c r="AM113" s="1470"/>
      <c r="AN113" s="1470"/>
      <c r="AO113" s="1470"/>
      <c r="AP113" s="1470"/>
      <c r="AQ113" s="1470"/>
      <c r="AR113" s="1470"/>
      <c r="AS113" s="1470"/>
      <c r="AT113" s="1470"/>
      <c r="AU113" s="1470"/>
      <c r="AV113" s="1470"/>
      <c r="AW113" s="1470"/>
      <c r="AX113" s="1470"/>
      <c r="AY113" s="1470"/>
      <c r="AZ113" s="1470"/>
      <c r="BA113" s="1470"/>
      <c r="BB113" s="1470"/>
      <c r="BC113" s="1470"/>
      <c r="BD113" s="1470"/>
      <c r="BE113" s="1470"/>
      <c r="BF113" s="1470"/>
      <c r="BG113" s="1470"/>
      <c r="BH113" s="1470"/>
      <c r="BI113" s="1470"/>
      <c r="BJ113" s="1470"/>
      <c r="BK113" s="1470"/>
      <c r="BL113" s="1470"/>
      <c r="BM113" s="1470"/>
      <c r="BN113" s="1470"/>
      <c r="BO113" s="1470"/>
      <c r="BP113" s="1470"/>
      <c r="BQ113" s="1470"/>
      <c r="BR113" s="1470"/>
      <c r="BS113" s="1470"/>
      <c r="BT113" s="1470"/>
      <c r="BU113" s="1470"/>
      <c r="BV113" s="1470"/>
      <c r="BW113" s="1470"/>
      <c r="BX113" s="1470"/>
      <c r="BY113" s="1470"/>
      <c r="BZ113" s="1470"/>
      <c r="CA113" s="1470"/>
      <c r="CB113" s="1470"/>
      <c r="CC113" s="1470"/>
      <c r="CD113" s="1470"/>
      <c r="CE113" s="1470"/>
      <c r="CF113" s="1470"/>
      <c r="CG113" s="1470"/>
      <c r="CH113" s="1470"/>
      <c r="CI113" s="1470"/>
      <c r="CJ113" s="1470"/>
      <c r="CK113" s="1470"/>
      <c r="CL113" s="1470"/>
      <c r="CM113" s="1470"/>
      <c r="CN113" s="1470"/>
      <c r="CO113" s="1470"/>
      <c r="CP113" s="1470"/>
      <c r="CQ113" s="1470"/>
      <c r="CR113" s="1470"/>
      <c r="CS113" s="1470"/>
      <c r="CT113" s="1470"/>
      <c r="CU113" s="1470"/>
      <c r="CV113" s="1470"/>
      <c r="CW113" s="1470"/>
      <c r="CX113" s="1470"/>
      <c r="CY113" s="1470"/>
      <c r="CZ113" s="1470"/>
      <c r="DA113" s="1470"/>
      <c r="DB113" s="1470"/>
      <c r="DC113" s="1470"/>
      <c r="DD113" s="1470"/>
      <c r="DE113" s="1470"/>
      <c r="DF113" s="1470"/>
      <c r="DG113" s="1470"/>
      <c r="DH113" s="1470"/>
      <c r="DI113" s="1470"/>
      <c r="DJ113" s="1470"/>
      <c r="DK113" s="1470"/>
      <c r="DL113" s="1470"/>
      <c r="DM113" s="1470"/>
      <c r="DN113" s="1470"/>
      <c r="DO113" s="1470"/>
      <c r="DP113" s="1470"/>
      <c r="DQ113" s="1470"/>
      <c r="DR113" s="1470"/>
      <c r="DS113" s="1470"/>
      <c r="DT113" s="1470"/>
      <c r="DU113" s="1470"/>
      <c r="DV113" s="1470"/>
      <c r="DW113" s="1470"/>
      <c r="DX113" s="1470"/>
      <c r="DY113" s="1470"/>
      <c r="DZ113" s="1470"/>
      <c r="EA113" s="1470"/>
      <c r="EB113" s="1470"/>
      <c r="EC113" s="1470"/>
      <c r="ED113" s="1470"/>
      <c r="EE113" s="1470"/>
      <c r="EF113" s="1470"/>
      <c r="EG113" s="1470"/>
      <c r="EH113" s="1470"/>
      <c r="EI113" s="1470"/>
      <c r="EJ113" s="1470"/>
      <c r="EK113" s="1470"/>
      <c r="EL113" s="1470"/>
      <c r="EM113" s="1470"/>
      <c r="EN113" s="1470"/>
      <c r="EO113" s="1470"/>
      <c r="EP113" s="1470"/>
      <c r="EQ113" s="1470"/>
      <c r="ER113" s="1470"/>
      <c r="ES113" s="1470"/>
      <c r="ET113" s="1470"/>
      <c r="EU113" s="1470"/>
      <c r="EV113" s="1470"/>
      <c r="EW113" s="1470"/>
      <c r="EX113" s="1470"/>
      <c r="EY113" s="1470"/>
      <c r="EZ113" s="1470"/>
      <c r="FA113" s="1470"/>
      <c r="FB113" s="1470"/>
      <c r="FC113" s="1470"/>
      <c r="FD113" s="1470"/>
      <c r="FE113" s="1470"/>
      <c r="FF113" s="1470"/>
      <c r="FG113" s="1470"/>
      <c r="FH113" s="1470"/>
      <c r="FI113" s="1470"/>
      <c r="FJ113" s="1470"/>
      <c r="FK113" s="1470"/>
      <c r="FL113" s="1470"/>
      <c r="FM113" s="1470"/>
      <c r="FN113" s="1470"/>
      <c r="FO113" s="1470"/>
      <c r="FP113" s="1470"/>
      <c r="FQ113" s="1470"/>
      <c r="FR113" s="1470"/>
      <c r="FS113" s="1470"/>
      <c r="FT113" s="1470"/>
      <c r="FU113" s="1470"/>
      <c r="FV113" s="1470"/>
      <c r="FW113" s="1470"/>
      <c r="FX113" s="1470"/>
      <c r="FY113" s="1470"/>
      <c r="FZ113" s="1470"/>
      <c r="GA113" s="1470"/>
      <c r="GB113" s="1470"/>
      <c r="GC113" s="1470"/>
      <c r="GD113" s="1470"/>
      <c r="GE113" s="1470"/>
      <c r="GF113" s="1470"/>
    </row>
    <row r="114" spans="1:188" ht="30.75" thickBot="1" x14ac:dyDescent="0.3">
      <c r="A114" s="1042">
        <v>1</v>
      </c>
      <c r="B114" s="1042">
        <v>1</v>
      </c>
      <c r="C114" s="1357" t="s">
        <v>336</v>
      </c>
      <c r="D114" s="905">
        <f>'2 уровень'!E599</f>
        <v>1</v>
      </c>
      <c r="E114" s="905">
        <f>'2 уровень'!F599</f>
        <v>0</v>
      </c>
      <c r="F114" s="905">
        <f>'2 уровень'!G599</f>
        <v>0</v>
      </c>
      <c r="G114" s="906" t="e">
        <f>'2 уровень'!H599</f>
        <v>#DIV/0!</v>
      </c>
      <c r="H114" s="924">
        <f>'2 уровень'!I599</f>
        <v>0</v>
      </c>
      <c r="I114" s="924">
        <f>'2 уровень'!J599</f>
        <v>0</v>
      </c>
      <c r="J114" s="925">
        <f>'2 уровень'!K599</f>
        <v>0</v>
      </c>
      <c r="K114" s="925">
        <f>'2 уровень'!L599</f>
        <v>0</v>
      </c>
      <c r="L114" s="925">
        <f>'2 уровень'!M599</f>
        <v>0</v>
      </c>
      <c r="M114" s="925">
        <f>'2 уровень'!N599</f>
        <v>0</v>
      </c>
      <c r="N114" s="925">
        <f>'2 уровень'!O599</f>
        <v>0</v>
      </c>
      <c r="O114" s="925">
        <f>'2 уровень'!P599</f>
        <v>0</v>
      </c>
      <c r="P114" s="926">
        <f>'2 уровень'!Q599</f>
        <v>0</v>
      </c>
      <c r="Q114" s="926">
        <f>'2 уровень'!R599</f>
        <v>0</v>
      </c>
      <c r="R114" s="926">
        <f>'2 уровень'!S599</f>
        <v>0</v>
      </c>
      <c r="S114" s="926">
        <f>'2 уровень'!T599</f>
        <v>0</v>
      </c>
      <c r="T114" s="926">
        <f>'2 уровень'!U599</f>
        <v>0</v>
      </c>
      <c r="U114" s="1626">
        <f>'2 уровень'!V599</f>
        <v>0</v>
      </c>
      <c r="V114" s="926"/>
      <c r="W114" s="926"/>
      <c r="X114" s="1470"/>
      <c r="Y114" s="1470"/>
      <c r="Z114" s="1470"/>
      <c r="AA114" s="1470"/>
      <c r="AB114" s="1470"/>
      <c r="AC114" s="1470"/>
      <c r="AD114" s="1470"/>
      <c r="AE114" s="1470"/>
      <c r="AF114" s="1470"/>
      <c r="AG114" s="1470"/>
      <c r="AH114" s="1470"/>
      <c r="AI114" s="1470"/>
      <c r="AJ114" s="1470"/>
      <c r="AK114" s="1470"/>
      <c r="AL114" s="1470"/>
      <c r="AM114" s="1470"/>
      <c r="AN114" s="1470"/>
      <c r="AO114" s="1470"/>
      <c r="AP114" s="1470"/>
      <c r="AQ114" s="1470"/>
      <c r="AR114" s="1470"/>
      <c r="AS114" s="1470"/>
      <c r="AT114" s="1470"/>
      <c r="AU114" s="1470"/>
      <c r="AV114" s="1470"/>
      <c r="AW114" s="1470"/>
      <c r="AX114" s="1470"/>
      <c r="AY114" s="1470"/>
      <c r="AZ114" s="1470"/>
      <c r="BA114" s="1470"/>
      <c r="BB114" s="1470"/>
      <c r="BC114" s="1470"/>
      <c r="BD114" s="1470"/>
      <c r="BE114" s="1470"/>
      <c r="BF114" s="1470"/>
      <c r="BG114" s="1470"/>
      <c r="BH114" s="1470"/>
      <c r="BI114" s="1470"/>
      <c r="BJ114" s="1470"/>
      <c r="BK114" s="1470"/>
      <c r="BL114" s="1470"/>
      <c r="BM114" s="1470"/>
      <c r="BN114" s="1470"/>
      <c r="BO114" s="1470"/>
      <c r="BP114" s="1470"/>
      <c r="BQ114" s="1470"/>
      <c r="BR114" s="1470"/>
      <c r="BS114" s="1470"/>
      <c r="BT114" s="1470"/>
      <c r="BU114" s="1470"/>
      <c r="BV114" s="1470"/>
      <c r="BW114" s="1470"/>
      <c r="BX114" s="1470"/>
      <c r="BY114" s="1470"/>
      <c r="BZ114" s="1470"/>
      <c r="CA114" s="1470"/>
      <c r="CB114" s="1470"/>
      <c r="CC114" s="1470"/>
      <c r="CD114" s="1470"/>
      <c r="CE114" s="1470"/>
      <c r="CF114" s="1470"/>
      <c r="CG114" s="1470"/>
      <c r="CH114" s="1470"/>
      <c r="CI114" s="1470"/>
      <c r="CJ114" s="1470"/>
      <c r="CK114" s="1470"/>
      <c r="CL114" s="1470"/>
      <c r="CM114" s="1470"/>
      <c r="CN114" s="1470"/>
      <c r="CO114" s="1470"/>
      <c r="CP114" s="1470"/>
      <c r="CQ114" s="1470"/>
      <c r="CR114" s="1470"/>
      <c r="CS114" s="1470"/>
      <c r="CT114" s="1470"/>
      <c r="CU114" s="1470"/>
      <c r="CV114" s="1470"/>
      <c r="CW114" s="1470"/>
      <c r="CX114" s="1470"/>
      <c r="CY114" s="1470"/>
      <c r="CZ114" s="1470"/>
      <c r="DA114" s="1470"/>
      <c r="DB114" s="1470"/>
      <c r="DC114" s="1470"/>
      <c r="DD114" s="1470"/>
      <c r="DE114" s="1470"/>
      <c r="DF114" s="1470"/>
      <c r="DG114" s="1470"/>
      <c r="DH114" s="1470"/>
      <c r="DI114" s="1470"/>
      <c r="DJ114" s="1470"/>
      <c r="DK114" s="1470"/>
      <c r="DL114" s="1470"/>
      <c r="DM114" s="1470"/>
      <c r="DN114" s="1470"/>
      <c r="DO114" s="1470"/>
      <c r="DP114" s="1470"/>
      <c r="DQ114" s="1470"/>
      <c r="DR114" s="1470"/>
      <c r="DS114" s="1470"/>
      <c r="DT114" s="1470"/>
      <c r="DU114" s="1470"/>
      <c r="DV114" s="1470"/>
      <c r="DW114" s="1470"/>
      <c r="DX114" s="1470"/>
      <c r="DY114" s="1470"/>
      <c r="DZ114" s="1470"/>
      <c r="EA114" s="1470"/>
      <c r="EB114" s="1470"/>
      <c r="EC114" s="1470"/>
      <c r="ED114" s="1470"/>
      <c r="EE114" s="1470"/>
      <c r="EF114" s="1470"/>
      <c r="EG114" s="1470"/>
      <c r="EH114" s="1470"/>
      <c r="EI114" s="1470"/>
      <c r="EJ114" s="1470"/>
      <c r="EK114" s="1470"/>
      <c r="EL114" s="1470"/>
      <c r="EM114" s="1470"/>
      <c r="EN114" s="1470"/>
      <c r="EO114" s="1470"/>
      <c r="EP114" s="1470"/>
      <c r="EQ114" s="1470"/>
      <c r="ER114" s="1470"/>
      <c r="ES114" s="1470"/>
      <c r="ET114" s="1470"/>
      <c r="EU114" s="1470"/>
      <c r="EV114" s="1470"/>
      <c r="EW114" s="1470"/>
      <c r="EX114" s="1470"/>
      <c r="EY114" s="1470"/>
      <c r="EZ114" s="1470"/>
      <c r="FA114" s="1470"/>
      <c r="FB114" s="1470"/>
      <c r="FC114" s="1470"/>
      <c r="FD114" s="1470"/>
      <c r="FE114" s="1470"/>
      <c r="FF114" s="1470"/>
      <c r="FG114" s="1470"/>
      <c r="FH114" s="1470"/>
      <c r="FI114" s="1470"/>
      <c r="FJ114" s="1470"/>
      <c r="FK114" s="1470"/>
      <c r="FL114" s="1470"/>
      <c r="FM114" s="1470"/>
      <c r="FN114" s="1470"/>
      <c r="FO114" s="1470"/>
      <c r="FP114" s="1470"/>
      <c r="FQ114" s="1470"/>
      <c r="FR114" s="1470"/>
      <c r="FS114" s="1470"/>
      <c r="FT114" s="1470"/>
      <c r="FU114" s="1470"/>
      <c r="FV114" s="1470"/>
      <c r="FW114" s="1470"/>
      <c r="FX114" s="1470"/>
      <c r="FY114" s="1470"/>
      <c r="FZ114" s="1470"/>
      <c r="GA114" s="1470"/>
      <c r="GB114" s="1470"/>
      <c r="GC114" s="1470"/>
      <c r="GD114" s="1470"/>
      <c r="GE114" s="1470"/>
      <c r="GF114" s="1470"/>
    </row>
    <row r="115" spans="1:188" ht="15" customHeight="1" x14ac:dyDescent="0.25">
      <c r="A115" s="1042">
        <v>1</v>
      </c>
      <c r="B115" s="1042">
        <v>1</v>
      </c>
      <c r="C115" s="1478" t="s">
        <v>84</v>
      </c>
      <c r="D115" s="927"/>
      <c r="E115" s="927"/>
      <c r="F115" s="927"/>
      <c r="G115" s="928"/>
      <c r="H115" s="912"/>
      <c r="I115" s="912"/>
      <c r="J115" s="929"/>
      <c r="K115" s="929"/>
      <c r="L115" s="929"/>
      <c r="M115" s="929"/>
      <c r="N115" s="929"/>
      <c r="O115" s="929"/>
      <c r="P115" s="930">
        <f t="shared" ref="P115:T115" si="1">P116-P117-P153-P157-P158</f>
        <v>564.59167000000025</v>
      </c>
      <c r="Q115" s="930">
        <f t="shared" si="1"/>
        <v>235.24652916666659</v>
      </c>
      <c r="R115" s="930">
        <f t="shared" si="1"/>
        <v>276.05154000000005</v>
      </c>
      <c r="S115" s="930">
        <f t="shared" si="1"/>
        <v>40.805010833333313</v>
      </c>
      <c r="T115" s="930">
        <f t="shared" si="1"/>
        <v>-10.95167</v>
      </c>
      <c r="U115" s="1627">
        <f>U116-U117-U152-U157-U158-U156</f>
        <v>0</v>
      </c>
      <c r="V115" s="930"/>
      <c r="W115" s="930"/>
    </row>
    <row r="116" spans="1:188" s="1470" customFormat="1" ht="15" customHeight="1" x14ac:dyDescent="0.25">
      <c r="A116" s="1042">
        <v>1</v>
      </c>
      <c r="B116" s="1042">
        <v>1</v>
      </c>
      <c r="C116" s="235" t="s">
        <v>112</v>
      </c>
      <c r="D116" s="892">
        <f>'2 уровень'!E678</f>
        <v>0</v>
      </c>
      <c r="E116" s="892">
        <f>'2 уровень'!F678</f>
        <v>0</v>
      </c>
      <c r="F116" s="892">
        <f>'2 уровень'!G678</f>
        <v>0</v>
      </c>
      <c r="G116" s="915">
        <f>'2 уровень'!H678</f>
        <v>0</v>
      </c>
      <c r="H116" s="916">
        <f>'2 уровень'!I678</f>
        <v>0</v>
      </c>
      <c r="I116" s="916">
        <f>'2 уровень'!J678</f>
        <v>0</v>
      </c>
      <c r="J116" s="917">
        <f>'2 уровень'!K678</f>
        <v>0</v>
      </c>
      <c r="K116" s="917">
        <f>'2 уровень'!L678</f>
        <v>0</v>
      </c>
      <c r="L116" s="917">
        <f>'2 уровень'!M678</f>
        <v>0</v>
      </c>
      <c r="M116" s="917">
        <f>'2 уровень'!N678</f>
        <v>0</v>
      </c>
      <c r="N116" s="917">
        <f>'2 уровень'!O678</f>
        <v>0</v>
      </c>
      <c r="O116" s="917">
        <f>'2 уровень'!P678</f>
        <v>0</v>
      </c>
      <c r="P116" s="895">
        <f>'2 уровень'!Q678</f>
        <v>2650.3817400000003</v>
      </c>
      <c r="Q116" s="895">
        <f>'2 уровень'!R678</f>
        <v>1104.3257249999999</v>
      </c>
      <c r="R116" s="895">
        <f>'2 уровень'!S678</f>
        <v>1461.7733700000001</v>
      </c>
      <c r="S116" s="895">
        <f>'2 уровень'!T678</f>
        <v>357.44764500000008</v>
      </c>
      <c r="T116" s="1047">
        <f>'2 уровень'!U678</f>
        <v>-43.367069999999998</v>
      </c>
      <c r="U116" s="1628">
        <f>'2 уровень'!V678</f>
        <v>1418.4063000000001</v>
      </c>
      <c r="V116" s="895"/>
      <c r="W116" s="895"/>
    </row>
    <row r="117" spans="1:188" s="1470" customFormat="1" ht="15" customHeight="1" x14ac:dyDescent="0.25">
      <c r="A117" s="1042">
        <v>1</v>
      </c>
      <c r="B117" s="1042">
        <v>1</v>
      </c>
      <c r="C117" s="33" t="s">
        <v>7</v>
      </c>
      <c r="D117" s="897">
        <f>'2 уровень'!E679</f>
        <v>66.000000000000014</v>
      </c>
      <c r="E117" s="897">
        <f>'2 уровень'!F679</f>
        <v>27.5</v>
      </c>
      <c r="F117" s="897">
        <f>'2 уровень'!G679</f>
        <v>34</v>
      </c>
      <c r="G117" s="898">
        <f>'2 уровень'!H679</f>
        <v>123.63636363636363</v>
      </c>
      <c r="H117" s="916">
        <f>'2 уровень'!I679</f>
        <v>9.9999999999999982</v>
      </c>
      <c r="I117" s="916">
        <f>'2 уровень'!J679</f>
        <v>10.058823529411764</v>
      </c>
      <c r="J117" s="895">
        <f>'2 уровень'!K679</f>
        <v>660</v>
      </c>
      <c r="K117" s="895">
        <f>'2 уровень'!L679</f>
        <v>275</v>
      </c>
      <c r="L117" s="895">
        <f>'2 уровень'!M679</f>
        <v>342</v>
      </c>
      <c r="M117" s="895">
        <f>'2 уровень'!N679</f>
        <v>124.36363636363636</v>
      </c>
      <c r="N117" s="895">
        <f>'2 уровень'!O679</f>
        <v>1.9513208061002181</v>
      </c>
      <c r="O117" s="895">
        <f>'2 уровень'!P679</f>
        <v>420.63816335787305</v>
      </c>
      <c r="P117" s="895">
        <f>'2 уровень'!Q679</f>
        <v>1800</v>
      </c>
      <c r="Q117" s="895">
        <f>'2 уровень'!R679</f>
        <v>750</v>
      </c>
      <c r="R117" s="895">
        <f>'2 уровень'!S679</f>
        <v>967.8497000000001</v>
      </c>
      <c r="S117" s="895">
        <f>'2 уровень'!T679</f>
        <v>217.8497000000001</v>
      </c>
      <c r="T117" s="1047">
        <f>'2 уровень'!U679</f>
        <v>-32.415399999999998</v>
      </c>
      <c r="U117" s="1628">
        <f>'2 уровень'!V679</f>
        <v>935.43430000000012</v>
      </c>
      <c r="V117" s="895"/>
      <c r="W117" s="895"/>
      <c r="X117" s="1042"/>
      <c r="Y117" s="1042"/>
      <c r="Z117" s="1042"/>
      <c r="AA117" s="1042"/>
      <c r="AB117" s="1042"/>
      <c r="AC117" s="1042"/>
      <c r="AD117" s="1042"/>
      <c r="AE117" s="1042"/>
      <c r="AF117" s="1042"/>
      <c r="AG117" s="1042"/>
      <c r="AH117" s="1042"/>
      <c r="AI117" s="1042"/>
      <c r="AJ117" s="1042"/>
      <c r="AK117" s="1042"/>
      <c r="AL117" s="1042"/>
      <c r="AM117" s="1042"/>
      <c r="AN117" s="1042"/>
      <c r="AO117" s="1042"/>
      <c r="AP117" s="1042"/>
      <c r="AQ117" s="1042"/>
      <c r="AR117" s="1042"/>
      <c r="AS117" s="1042"/>
      <c r="AT117" s="1042"/>
      <c r="AU117" s="1042"/>
      <c r="AV117" s="1042"/>
      <c r="AW117" s="1042"/>
      <c r="AX117" s="1042"/>
      <c r="AY117" s="1042"/>
      <c r="AZ117" s="1042"/>
      <c r="BA117" s="1042"/>
      <c r="BB117" s="1042"/>
      <c r="BC117" s="1042"/>
      <c r="BD117" s="1042"/>
      <c r="BE117" s="1042"/>
      <c r="BF117" s="1042"/>
      <c r="BG117" s="1042"/>
      <c r="BH117" s="1042"/>
      <c r="BI117" s="1042"/>
      <c r="BJ117" s="1042"/>
      <c r="BK117" s="1042"/>
      <c r="BL117" s="1042"/>
      <c r="BM117" s="1042"/>
      <c r="BN117" s="1042"/>
      <c r="BO117" s="1042"/>
      <c r="BP117" s="1042"/>
      <c r="BQ117" s="1042"/>
      <c r="BR117" s="1042"/>
      <c r="BS117" s="1042"/>
      <c r="BT117" s="1042"/>
      <c r="BU117" s="1042"/>
      <c r="BV117" s="1042"/>
      <c r="BW117" s="1042"/>
      <c r="BX117" s="1042"/>
      <c r="BY117" s="1042"/>
      <c r="BZ117" s="1042"/>
      <c r="CA117" s="1042"/>
      <c r="CB117" s="1042"/>
      <c r="CC117" s="1042"/>
      <c r="CD117" s="1042"/>
      <c r="CE117" s="1042"/>
      <c r="CF117" s="1042"/>
      <c r="CG117" s="1042"/>
      <c r="CH117" s="1042"/>
      <c r="CI117" s="1042"/>
      <c r="CJ117" s="1042"/>
      <c r="CK117" s="1042"/>
      <c r="CL117" s="1042"/>
      <c r="CM117" s="1042"/>
      <c r="CN117" s="1042"/>
      <c r="CO117" s="1042"/>
      <c r="CP117" s="1042"/>
      <c r="CQ117" s="1042"/>
      <c r="CR117" s="1042"/>
      <c r="CS117" s="1042"/>
      <c r="CT117" s="1042"/>
      <c r="CU117" s="1042"/>
      <c r="CV117" s="1042"/>
      <c r="CW117" s="1042"/>
      <c r="CX117" s="1042"/>
      <c r="CY117" s="1042"/>
      <c r="CZ117" s="1042"/>
      <c r="DA117" s="1042"/>
      <c r="DB117" s="1042"/>
      <c r="DC117" s="1042"/>
      <c r="DD117" s="1042"/>
      <c r="DE117" s="1042"/>
      <c r="DF117" s="1042"/>
      <c r="DG117" s="1042"/>
      <c r="DH117" s="1042"/>
      <c r="DI117" s="1042"/>
      <c r="DJ117" s="1042"/>
      <c r="DK117" s="1042"/>
      <c r="DL117" s="1042"/>
      <c r="DM117" s="1042"/>
      <c r="DN117" s="1042"/>
      <c r="DO117" s="1042"/>
      <c r="DP117" s="1042"/>
      <c r="DQ117" s="1042"/>
      <c r="DR117" s="1042"/>
      <c r="DS117" s="1042"/>
      <c r="DT117" s="1042"/>
      <c r="DU117" s="1042"/>
      <c r="DV117" s="1042"/>
      <c r="DW117" s="1042"/>
      <c r="DX117" s="1042"/>
      <c r="DY117" s="1042"/>
      <c r="DZ117" s="1042"/>
      <c r="EA117" s="1042"/>
      <c r="EB117" s="1042"/>
      <c r="EC117" s="1042"/>
      <c r="ED117" s="1042"/>
      <c r="EE117" s="1042"/>
      <c r="EF117" s="1042"/>
      <c r="EG117" s="1042"/>
      <c r="EH117" s="1042"/>
      <c r="EI117" s="1042"/>
      <c r="EJ117" s="1042"/>
      <c r="EK117" s="1042"/>
      <c r="EL117" s="1042"/>
      <c r="EM117" s="1042"/>
      <c r="EN117" s="1042"/>
      <c r="EO117" s="1042"/>
      <c r="EP117" s="1042"/>
      <c r="EQ117" s="1042"/>
      <c r="ER117" s="1042"/>
      <c r="ES117" s="1042"/>
      <c r="ET117" s="1042"/>
      <c r="EU117" s="1042"/>
      <c r="EV117" s="1042"/>
      <c r="EW117" s="1042"/>
      <c r="EX117" s="1042"/>
      <c r="EY117" s="1042"/>
      <c r="EZ117" s="1042"/>
      <c r="FA117" s="1042"/>
      <c r="FB117" s="1042"/>
      <c r="FC117" s="1042"/>
      <c r="FD117" s="1042"/>
      <c r="FE117" s="1042"/>
      <c r="FF117" s="1042"/>
      <c r="FG117" s="1042"/>
      <c r="FH117" s="1042"/>
      <c r="FI117" s="1042"/>
      <c r="FJ117" s="1042"/>
      <c r="FK117" s="1042"/>
      <c r="FL117" s="1042"/>
      <c r="FM117" s="1042"/>
      <c r="FN117" s="1042"/>
      <c r="FO117" s="1042"/>
      <c r="FP117" s="1042"/>
      <c r="FQ117" s="1042"/>
      <c r="FR117" s="1042"/>
      <c r="FS117" s="1042"/>
      <c r="FT117" s="1042"/>
      <c r="FU117" s="1042"/>
      <c r="FV117" s="1042"/>
      <c r="FW117" s="1042"/>
      <c r="FX117" s="1042"/>
      <c r="FY117" s="1042"/>
      <c r="FZ117" s="1042"/>
      <c r="GA117" s="1042"/>
      <c r="GB117" s="1042"/>
      <c r="GC117" s="1042"/>
      <c r="GD117" s="1042"/>
      <c r="GE117" s="1042"/>
      <c r="GF117" s="1042"/>
    </row>
    <row r="118" spans="1:188" ht="30" x14ac:dyDescent="0.25">
      <c r="A118" s="1042">
        <v>1</v>
      </c>
      <c r="B118" s="1042">
        <v>1</v>
      </c>
      <c r="C118" s="1120" t="s">
        <v>313</v>
      </c>
      <c r="D118" s="900">
        <f>'2 уровень'!E680</f>
        <v>0</v>
      </c>
      <c r="E118" s="900">
        <f>'2 уровень'!F680</f>
        <v>0</v>
      </c>
      <c r="F118" s="900">
        <f>'2 уровень'!G680</f>
        <v>0</v>
      </c>
      <c r="G118" s="901">
        <f>'2 уровень'!H680</f>
        <v>0</v>
      </c>
      <c r="H118" s="931">
        <f>'2 уровень'!I680</f>
        <v>0</v>
      </c>
      <c r="I118" s="931">
        <f>'2 уровень'!J680</f>
        <v>0</v>
      </c>
      <c r="J118" s="918">
        <f>'2 уровень'!K680</f>
        <v>0</v>
      </c>
      <c r="K118" s="918">
        <f>'2 уровень'!L680</f>
        <v>0</v>
      </c>
      <c r="L118" s="918">
        <f>'2 уровень'!M680</f>
        <v>0</v>
      </c>
      <c r="M118" s="918">
        <f>'2 уровень'!N680</f>
        <v>0</v>
      </c>
      <c r="N118" s="918">
        <f>'2 уровень'!O680</f>
        <v>0</v>
      </c>
      <c r="O118" s="918">
        <f>'2 уровень'!P680</f>
        <v>0</v>
      </c>
      <c r="P118" s="896">
        <f>'2 уровень'!Q680</f>
        <v>0</v>
      </c>
      <c r="Q118" s="896">
        <f>'2 уровень'!R680</f>
        <v>0</v>
      </c>
      <c r="R118" s="896">
        <f>'2 уровень'!S680</f>
        <v>0</v>
      </c>
      <c r="S118" s="896">
        <f>'2 уровень'!T680</f>
        <v>0</v>
      </c>
      <c r="T118" s="896">
        <f>'2 уровень'!U680</f>
        <v>0</v>
      </c>
      <c r="U118" s="1619">
        <f>'2 уровень'!V680</f>
        <v>0</v>
      </c>
      <c r="V118" s="896"/>
      <c r="W118" s="896"/>
    </row>
    <row r="119" spans="1:188" x14ac:dyDescent="0.25">
      <c r="A119" s="1042">
        <v>1</v>
      </c>
      <c r="B119" s="1042">
        <v>1</v>
      </c>
      <c r="C119" s="1092" t="s">
        <v>201</v>
      </c>
      <c r="D119" s="900">
        <f>'2 уровень'!E681</f>
        <v>30</v>
      </c>
      <c r="E119" s="900">
        <f>'2 уровень'!F681</f>
        <v>13</v>
      </c>
      <c r="F119" s="900">
        <f>'2 уровень'!G681</f>
        <v>13</v>
      </c>
      <c r="G119" s="901">
        <f>'2 уровень'!H681</f>
        <v>100</v>
      </c>
      <c r="H119" s="931">
        <f>'2 уровень'!I681</f>
        <v>0</v>
      </c>
      <c r="I119" s="931">
        <f>'2 уровень'!J681</f>
        <v>0</v>
      </c>
      <c r="J119" s="918">
        <f>'2 уровень'!K681</f>
        <v>0</v>
      </c>
      <c r="K119" s="918">
        <f>'2 уровень'!L681</f>
        <v>0</v>
      </c>
      <c r="L119" s="918">
        <f>'2 уровень'!M681</f>
        <v>0</v>
      </c>
      <c r="M119" s="918">
        <f>'2 уровень'!N681</f>
        <v>0</v>
      </c>
      <c r="N119" s="918">
        <f>'2 уровень'!O681</f>
        <v>0</v>
      </c>
      <c r="O119" s="918">
        <f>'2 уровень'!P681</f>
        <v>0</v>
      </c>
      <c r="P119" s="896">
        <f>'2 уровень'!Q681</f>
        <v>0</v>
      </c>
      <c r="Q119" s="896">
        <f>'2 уровень'!R681</f>
        <v>0</v>
      </c>
      <c r="R119" s="896">
        <f>'2 уровень'!S681</f>
        <v>0</v>
      </c>
      <c r="S119" s="896">
        <f>'2 уровень'!T681</f>
        <v>0</v>
      </c>
      <c r="T119" s="896">
        <f>'2 уровень'!U681</f>
        <v>0</v>
      </c>
      <c r="U119" s="1619">
        <f>'2 уровень'!V681</f>
        <v>0</v>
      </c>
      <c r="V119" s="896"/>
      <c r="W119" s="896"/>
      <c r="X119" s="1470"/>
      <c r="Y119" s="1470"/>
      <c r="Z119" s="1470"/>
      <c r="AA119" s="1470"/>
      <c r="AB119" s="1470"/>
      <c r="AC119" s="1470"/>
      <c r="AD119" s="1470"/>
      <c r="AE119" s="1470"/>
      <c r="AF119" s="1470"/>
      <c r="AG119" s="1470"/>
      <c r="AH119" s="1470"/>
      <c r="AI119" s="1470"/>
      <c r="AJ119" s="1470"/>
      <c r="AK119" s="1470"/>
      <c r="AL119" s="1470"/>
      <c r="AM119" s="1470"/>
      <c r="AN119" s="1470"/>
      <c r="AO119" s="1470"/>
      <c r="AP119" s="1470"/>
      <c r="AQ119" s="1470"/>
      <c r="AR119" s="1470"/>
      <c r="AS119" s="1470"/>
      <c r="AT119" s="1470"/>
      <c r="AU119" s="1470"/>
      <c r="AV119" s="1470"/>
      <c r="AW119" s="1470"/>
      <c r="AX119" s="1470"/>
      <c r="AY119" s="1470"/>
      <c r="AZ119" s="1470"/>
      <c r="BA119" s="1470"/>
      <c r="BB119" s="1470"/>
      <c r="BC119" s="1470"/>
      <c r="BD119" s="1470"/>
      <c r="BE119" s="1470"/>
      <c r="BF119" s="1470"/>
      <c r="BG119" s="1470"/>
      <c r="BH119" s="1470"/>
      <c r="BI119" s="1470"/>
      <c r="BJ119" s="1470"/>
      <c r="BK119" s="1470"/>
      <c r="BL119" s="1470"/>
      <c r="BM119" s="1470"/>
      <c r="BN119" s="1470"/>
      <c r="BO119" s="1470"/>
      <c r="BP119" s="1470"/>
      <c r="BQ119" s="1470"/>
      <c r="BR119" s="1470"/>
      <c r="BS119" s="1470"/>
      <c r="BT119" s="1470"/>
      <c r="BU119" s="1470"/>
      <c r="BV119" s="1470"/>
      <c r="BW119" s="1470"/>
      <c r="BX119" s="1470"/>
      <c r="BY119" s="1470"/>
      <c r="BZ119" s="1470"/>
      <c r="CA119" s="1470"/>
      <c r="CB119" s="1470"/>
      <c r="CC119" s="1470"/>
      <c r="CD119" s="1470"/>
      <c r="CE119" s="1470"/>
      <c r="CF119" s="1470"/>
      <c r="CG119" s="1470"/>
      <c r="CH119" s="1470"/>
      <c r="CI119" s="1470"/>
      <c r="CJ119" s="1470"/>
      <c r="CK119" s="1470"/>
      <c r="CL119" s="1470"/>
      <c r="CM119" s="1470"/>
      <c r="CN119" s="1470"/>
      <c r="CO119" s="1470"/>
      <c r="CP119" s="1470"/>
      <c r="CQ119" s="1470"/>
      <c r="CR119" s="1470"/>
      <c r="CS119" s="1470"/>
      <c r="CT119" s="1470"/>
      <c r="CU119" s="1470"/>
      <c r="CV119" s="1470"/>
      <c r="CW119" s="1470"/>
      <c r="CX119" s="1470"/>
      <c r="CY119" s="1470"/>
      <c r="CZ119" s="1470"/>
      <c r="DA119" s="1470"/>
      <c r="DB119" s="1470"/>
      <c r="DC119" s="1470"/>
      <c r="DD119" s="1470"/>
      <c r="DE119" s="1470"/>
      <c r="DF119" s="1470"/>
      <c r="DG119" s="1470"/>
      <c r="DH119" s="1470"/>
      <c r="DI119" s="1470"/>
      <c r="DJ119" s="1470"/>
      <c r="DK119" s="1470"/>
      <c r="DL119" s="1470"/>
      <c r="DM119" s="1470"/>
      <c r="DN119" s="1470"/>
      <c r="DO119" s="1470"/>
      <c r="DP119" s="1470"/>
      <c r="DQ119" s="1470"/>
      <c r="DR119" s="1470"/>
      <c r="DS119" s="1470"/>
      <c r="DT119" s="1470"/>
      <c r="DU119" s="1470"/>
      <c r="DV119" s="1470"/>
      <c r="DW119" s="1470"/>
      <c r="DX119" s="1470"/>
      <c r="DY119" s="1470"/>
      <c r="DZ119" s="1470"/>
      <c r="EA119" s="1470"/>
      <c r="EB119" s="1470"/>
      <c r="EC119" s="1470"/>
      <c r="ED119" s="1470"/>
      <c r="EE119" s="1470"/>
      <c r="EF119" s="1470"/>
      <c r="EG119" s="1470"/>
      <c r="EH119" s="1470"/>
      <c r="EI119" s="1470"/>
      <c r="EJ119" s="1470"/>
      <c r="EK119" s="1470"/>
      <c r="EL119" s="1470"/>
      <c r="EM119" s="1470"/>
      <c r="EN119" s="1470"/>
      <c r="EO119" s="1470"/>
      <c r="EP119" s="1470"/>
      <c r="EQ119" s="1470"/>
      <c r="ER119" s="1470"/>
      <c r="ES119" s="1470"/>
      <c r="ET119" s="1470"/>
      <c r="EU119" s="1470"/>
      <c r="EV119" s="1470"/>
      <c r="EW119" s="1470"/>
      <c r="EX119" s="1470"/>
      <c r="EY119" s="1470"/>
      <c r="EZ119" s="1470"/>
      <c r="FA119" s="1470"/>
      <c r="FB119" s="1470"/>
      <c r="FC119" s="1470"/>
      <c r="FD119" s="1470"/>
      <c r="FE119" s="1470"/>
      <c r="FF119" s="1470"/>
      <c r="FG119" s="1470"/>
      <c r="FH119" s="1470"/>
      <c r="FI119" s="1470"/>
      <c r="FJ119" s="1470"/>
      <c r="FK119" s="1470"/>
      <c r="FL119" s="1470"/>
      <c r="FM119" s="1470"/>
      <c r="FN119" s="1470"/>
      <c r="FO119" s="1470"/>
      <c r="FP119" s="1470"/>
      <c r="FQ119" s="1470"/>
      <c r="FR119" s="1470"/>
      <c r="FS119" s="1470"/>
      <c r="FT119" s="1470"/>
      <c r="FU119" s="1470"/>
      <c r="FV119" s="1470"/>
      <c r="FW119" s="1470"/>
      <c r="FX119" s="1470"/>
      <c r="FY119" s="1470"/>
      <c r="FZ119" s="1470"/>
      <c r="GA119" s="1470"/>
      <c r="GB119" s="1470"/>
      <c r="GC119" s="1470"/>
      <c r="GD119" s="1470"/>
      <c r="GE119" s="1470"/>
      <c r="GF119" s="1470"/>
    </row>
    <row r="120" spans="1:188" x14ac:dyDescent="0.25">
      <c r="A120" s="1042">
        <v>1</v>
      </c>
      <c r="B120" s="1042">
        <v>1</v>
      </c>
      <c r="C120" s="1092" t="s">
        <v>309</v>
      </c>
      <c r="D120" s="900">
        <f>'2 уровень'!E682</f>
        <v>0</v>
      </c>
      <c r="E120" s="900">
        <f>'2 уровень'!F682</f>
        <v>0</v>
      </c>
      <c r="F120" s="900">
        <f>'2 уровень'!G682</f>
        <v>0</v>
      </c>
      <c r="G120" s="901">
        <f>'2 уровень'!H682</f>
        <v>0</v>
      </c>
      <c r="H120" s="931">
        <f>'2 уровень'!I682</f>
        <v>0</v>
      </c>
      <c r="I120" s="931">
        <f>'2 уровень'!J682</f>
        <v>0</v>
      </c>
      <c r="J120" s="918">
        <f>'2 уровень'!K682</f>
        <v>0</v>
      </c>
      <c r="K120" s="918">
        <f>'2 уровень'!L682</f>
        <v>0</v>
      </c>
      <c r="L120" s="918">
        <f>'2 уровень'!M682</f>
        <v>0</v>
      </c>
      <c r="M120" s="918">
        <f>'2 уровень'!N682</f>
        <v>0</v>
      </c>
      <c r="N120" s="918">
        <f>'2 уровень'!O682</f>
        <v>0</v>
      </c>
      <c r="O120" s="918">
        <f>'2 уровень'!P682</f>
        <v>0</v>
      </c>
      <c r="P120" s="896">
        <f>'2 уровень'!Q682</f>
        <v>0</v>
      </c>
      <c r="Q120" s="896">
        <f>'2 уровень'!R682</f>
        <v>0</v>
      </c>
      <c r="R120" s="896">
        <f>'2 уровень'!S682</f>
        <v>0</v>
      </c>
      <c r="S120" s="896">
        <f>'2 уровень'!T682</f>
        <v>0</v>
      </c>
      <c r="T120" s="896">
        <f>'2 уровень'!U682</f>
        <v>0</v>
      </c>
      <c r="U120" s="1619">
        <f>'2 уровень'!V682</f>
        <v>0</v>
      </c>
      <c r="V120" s="896"/>
      <c r="W120" s="896"/>
      <c r="X120" s="1470"/>
      <c r="Y120" s="1470"/>
      <c r="Z120" s="1470"/>
      <c r="AA120" s="1470"/>
      <c r="AB120" s="1470"/>
      <c r="AC120" s="1470"/>
      <c r="AD120" s="1470"/>
      <c r="AE120" s="1470"/>
      <c r="AF120" s="1470"/>
      <c r="AG120" s="1470"/>
      <c r="AH120" s="1470"/>
      <c r="AI120" s="1470"/>
      <c r="AJ120" s="1470"/>
      <c r="AK120" s="1470"/>
      <c r="AL120" s="1470"/>
      <c r="AM120" s="1470"/>
      <c r="AN120" s="1470"/>
      <c r="AO120" s="1470"/>
      <c r="AP120" s="1470"/>
      <c r="AQ120" s="1470"/>
      <c r="AR120" s="1470"/>
      <c r="AS120" s="1470"/>
      <c r="AT120" s="1470"/>
      <c r="AU120" s="1470"/>
      <c r="AV120" s="1470"/>
      <c r="AW120" s="1470"/>
      <c r="AX120" s="1470"/>
      <c r="AY120" s="1470"/>
      <c r="AZ120" s="1470"/>
      <c r="BA120" s="1470"/>
      <c r="BB120" s="1470"/>
      <c r="BC120" s="1470"/>
      <c r="BD120" s="1470"/>
      <c r="BE120" s="1470"/>
      <c r="BF120" s="1470"/>
      <c r="BG120" s="1470"/>
      <c r="BH120" s="1470"/>
      <c r="BI120" s="1470"/>
      <c r="BJ120" s="1470"/>
      <c r="BK120" s="1470"/>
      <c r="BL120" s="1470"/>
      <c r="BM120" s="1470"/>
      <c r="BN120" s="1470"/>
      <c r="BO120" s="1470"/>
      <c r="BP120" s="1470"/>
      <c r="BQ120" s="1470"/>
      <c r="BR120" s="1470"/>
      <c r="BS120" s="1470"/>
      <c r="BT120" s="1470"/>
      <c r="BU120" s="1470"/>
      <c r="BV120" s="1470"/>
      <c r="BW120" s="1470"/>
      <c r="BX120" s="1470"/>
      <c r="BY120" s="1470"/>
      <c r="BZ120" s="1470"/>
      <c r="CA120" s="1470"/>
      <c r="CB120" s="1470"/>
      <c r="CC120" s="1470"/>
      <c r="CD120" s="1470"/>
      <c r="CE120" s="1470"/>
      <c r="CF120" s="1470"/>
      <c r="CG120" s="1470"/>
      <c r="CH120" s="1470"/>
      <c r="CI120" s="1470"/>
      <c r="CJ120" s="1470"/>
      <c r="CK120" s="1470"/>
      <c r="CL120" s="1470"/>
      <c r="CM120" s="1470"/>
      <c r="CN120" s="1470"/>
      <c r="CO120" s="1470"/>
      <c r="CP120" s="1470"/>
      <c r="CQ120" s="1470"/>
      <c r="CR120" s="1470"/>
      <c r="CS120" s="1470"/>
      <c r="CT120" s="1470"/>
      <c r="CU120" s="1470"/>
      <c r="CV120" s="1470"/>
      <c r="CW120" s="1470"/>
      <c r="CX120" s="1470"/>
      <c r="CY120" s="1470"/>
      <c r="CZ120" s="1470"/>
      <c r="DA120" s="1470"/>
      <c r="DB120" s="1470"/>
      <c r="DC120" s="1470"/>
      <c r="DD120" s="1470"/>
      <c r="DE120" s="1470"/>
      <c r="DF120" s="1470"/>
      <c r="DG120" s="1470"/>
      <c r="DH120" s="1470"/>
      <c r="DI120" s="1470"/>
      <c r="DJ120" s="1470"/>
      <c r="DK120" s="1470"/>
      <c r="DL120" s="1470"/>
      <c r="DM120" s="1470"/>
      <c r="DN120" s="1470"/>
      <c r="DO120" s="1470"/>
      <c r="DP120" s="1470"/>
      <c r="DQ120" s="1470"/>
      <c r="DR120" s="1470"/>
      <c r="DS120" s="1470"/>
      <c r="DT120" s="1470"/>
      <c r="DU120" s="1470"/>
      <c r="DV120" s="1470"/>
      <c r="DW120" s="1470"/>
      <c r="DX120" s="1470"/>
      <c r="DY120" s="1470"/>
      <c r="DZ120" s="1470"/>
      <c r="EA120" s="1470"/>
      <c r="EB120" s="1470"/>
      <c r="EC120" s="1470"/>
      <c r="ED120" s="1470"/>
      <c r="EE120" s="1470"/>
      <c r="EF120" s="1470"/>
      <c r="EG120" s="1470"/>
      <c r="EH120" s="1470"/>
      <c r="EI120" s="1470"/>
      <c r="EJ120" s="1470"/>
      <c r="EK120" s="1470"/>
      <c r="EL120" s="1470"/>
      <c r="EM120" s="1470"/>
      <c r="EN120" s="1470"/>
      <c r="EO120" s="1470"/>
      <c r="EP120" s="1470"/>
      <c r="EQ120" s="1470"/>
      <c r="ER120" s="1470"/>
      <c r="ES120" s="1470"/>
      <c r="ET120" s="1470"/>
      <c r="EU120" s="1470"/>
      <c r="EV120" s="1470"/>
      <c r="EW120" s="1470"/>
      <c r="EX120" s="1470"/>
      <c r="EY120" s="1470"/>
      <c r="EZ120" s="1470"/>
      <c r="FA120" s="1470"/>
      <c r="FB120" s="1470"/>
      <c r="FC120" s="1470"/>
      <c r="FD120" s="1470"/>
      <c r="FE120" s="1470"/>
      <c r="FF120" s="1470"/>
      <c r="FG120" s="1470"/>
      <c r="FH120" s="1470"/>
      <c r="FI120" s="1470"/>
      <c r="FJ120" s="1470"/>
      <c r="FK120" s="1470"/>
      <c r="FL120" s="1470"/>
      <c r="FM120" s="1470"/>
      <c r="FN120" s="1470"/>
      <c r="FO120" s="1470"/>
      <c r="FP120" s="1470"/>
      <c r="FQ120" s="1470"/>
      <c r="FR120" s="1470"/>
      <c r="FS120" s="1470"/>
      <c r="FT120" s="1470"/>
      <c r="FU120" s="1470"/>
      <c r="FV120" s="1470"/>
      <c r="FW120" s="1470"/>
      <c r="FX120" s="1470"/>
      <c r="FY120" s="1470"/>
      <c r="FZ120" s="1470"/>
      <c r="GA120" s="1470"/>
      <c r="GB120" s="1470"/>
      <c r="GC120" s="1470"/>
      <c r="GD120" s="1470"/>
      <c r="GE120" s="1470"/>
      <c r="GF120" s="1470"/>
    </row>
    <row r="121" spans="1:188" ht="30" x14ac:dyDescent="0.25">
      <c r="A121" s="1042">
        <v>1</v>
      </c>
      <c r="B121" s="1042">
        <v>1</v>
      </c>
      <c r="C121" s="1092" t="s">
        <v>310</v>
      </c>
      <c r="D121" s="900">
        <f>'2 уровень'!E683</f>
        <v>0</v>
      </c>
      <c r="E121" s="900">
        <f>'2 уровень'!F683</f>
        <v>0</v>
      </c>
      <c r="F121" s="900">
        <f>'2 уровень'!G683</f>
        <v>0</v>
      </c>
      <c r="G121" s="901" t="e">
        <f>'2 уровень'!H683</f>
        <v>#DIV/0!</v>
      </c>
      <c r="H121" s="931">
        <f>'2 уровень'!I683</f>
        <v>0</v>
      </c>
      <c r="I121" s="931">
        <f>'2 уровень'!J683</f>
        <v>0</v>
      </c>
      <c r="J121" s="918">
        <f>'2 уровень'!K683</f>
        <v>0</v>
      </c>
      <c r="K121" s="918">
        <f>'2 уровень'!L683</f>
        <v>0</v>
      </c>
      <c r="L121" s="918">
        <f>'2 уровень'!M683</f>
        <v>0</v>
      </c>
      <c r="M121" s="918">
        <f>'2 уровень'!N683</f>
        <v>0</v>
      </c>
      <c r="N121" s="918">
        <f>'2 уровень'!O683</f>
        <v>0</v>
      </c>
      <c r="O121" s="918">
        <f>'2 уровень'!P683</f>
        <v>0</v>
      </c>
      <c r="P121" s="896">
        <f>'2 уровень'!Q683</f>
        <v>0</v>
      </c>
      <c r="Q121" s="896">
        <f>'2 уровень'!R683</f>
        <v>0</v>
      </c>
      <c r="R121" s="896">
        <f>'2 уровень'!S683</f>
        <v>0</v>
      </c>
      <c r="S121" s="896">
        <f>'2 уровень'!T683</f>
        <v>0</v>
      </c>
      <c r="T121" s="896">
        <f>'2 уровень'!U683</f>
        <v>0</v>
      </c>
      <c r="U121" s="1619">
        <f>'2 уровень'!V683</f>
        <v>0</v>
      </c>
      <c r="V121" s="896"/>
      <c r="W121" s="896"/>
      <c r="X121" s="1470"/>
      <c r="Y121" s="1470"/>
      <c r="Z121" s="1470"/>
      <c r="AA121" s="1470"/>
      <c r="AB121" s="1470"/>
      <c r="AC121" s="1470"/>
      <c r="AD121" s="1470"/>
      <c r="AE121" s="1470"/>
      <c r="AF121" s="1470"/>
      <c r="AG121" s="1470"/>
      <c r="AH121" s="1470"/>
      <c r="AI121" s="1470"/>
      <c r="AJ121" s="1470"/>
      <c r="AK121" s="1470"/>
      <c r="AL121" s="1470"/>
      <c r="AM121" s="1470"/>
      <c r="AN121" s="1470"/>
      <c r="AO121" s="1470"/>
      <c r="AP121" s="1470"/>
      <c r="AQ121" s="1470"/>
      <c r="AR121" s="1470"/>
      <c r="AS121" s="1470"/>
      <c r="AT121" s="1470"/>
      <c r="AU121" s="1470"/>
      <c r="AV121" s="1470"/>
      <c r="AW121" s="1470"/>
      <c r="AX121" s="1470"/>
      <c r="AY121" s="1470"/>
      <c r="AZ121" s="1470"/>
      <c r="BA121" s="1470"/>
      <c r="BB121" s="1470"/>
      <c r="BC121" s="1470"/>
      <c r="BD121" s="1470"/>
      <c r="BE121" s="1470"/>
      <c r="BF121" s="1470"/>
      <c r="BG121" s="1470"/>
      <c r="BH121" s="1470"/>
      <c r="BI121" s="1470"/>
      <c r="BJ121" s="1470"/>
      <c r="BK121" s="1470"/>
      <c r="BL121" s="1470"/>
      <c r="BM121" s="1470"/>
      <c r="BN121" s="1470"/>
      <c r="BO121" s="1470"/>
      <c r="BP121" s="1470"/>
      <c r="BQ121" s="1470"/>
      <c r="BR121" s="1470"/>
      <c r="BS121" s="1470"/>
      <c r="BT121" s="1470"/>
      <c r="BU121" s="1470"/>
      <c r="BV121" s="1470"/>
      <c r="BW121" s="1470"/>
      <c r="BX121" s="1470"/>
      <c r="BY121" s="1470"/>
      <c r="BZ121" s="1470"/>
      <c r="CA121" s="1470"/>
      <c r="CB121" s="1470"/>
      <c r="CC121" s="1470"/>
      <c r="CD121" s="1470"/>
      <c r="CE121" s="1470"/>
      <c r="CF121" s="1470"/>
      <c r="CG121" s="1470"/>
      <c r="CH121" s="1470"/>
      <c r="CI121" s="1470"/>
      <c r="CJ121" s="1470"/>
      <c r="CK121" s="1470"/>
      <c r="CL121" s="1470"/>
      <c r="CM121" s="1470"/>
      <c r="CN121" s="1470"/>
      <c r="CO121" s="1470"/>
      <c r="CP121" s="1470"/>
      <c r="CQ121" s="1470"/>
      <c r="CR121" s="1470"/>
      <c r="CS121" s="1470"/>
      <c r="CT121" s="1470"/>
      <c r="CU121" s="1470"/>
      <c r="CV121" s="1470"/>
      <c r="CW121" s="1470"/>
      <c r="CX121" s="1470"/>
      <c r="CY121" s="1470"/>
      <c r="CZ121" s="1470"/>
      <c r="DA121" s="1470"/>
      <c r="DB121" s="1470"/>
      <c r="DC121" s="1470"/>
      <c r="DD121" s="1470"/>
      <c r="DE121" s="1470"/>
      <c r="DF121" s="1470"/>
      <c r="DG121" s="1470"/>
      <c r="DH121" s="1470"/>
      <c r="DI121" s="1470"/>
      <c r="DJ121" s="1470"/>
      <c r="DK121" s="1470"/>
      <c r="DL121" s="1470"/>
      <c r="DM121" s="1470"/>
      <c r="DN121" s="1470"/>
      <c r="DO121" s="1470"/>
      <c r="DP121" s="1470"/>
      <c r="DQ121" s="1470"/>
      <c r="DR121" s="1470"/>
      <c r="DS121" s="1470"/>
      <c r="DT121" s="1470"/>
      <c r="DU121" s="1470"/>
      <c r="DV121" s="1470"/>
      <c r="DW121" s="1470"/>
      <c r="DX121" s="1470"/>
      <c r="DY121" s="1470"/>
      <c r="DZ121" s="1470"/>
      <c r="EA121" s="1470"/>
      <c r="EB121" s="1470"/>
      <c r="EC121" s="1470"/>
      <c r="ED121" s="1470"/>
      <c r="EE121" s="1470"/>
      <c r="EF121" s="1470"/>
      <c r="EG121" s="1470"/>
      <c r="EH121" s="1470"/>
      <c r="EI121" s="1470"/>
      <c r="EJ121" s="1470"/>
      <c r="EK121" s="1470"/>
      <c r="EL121" s="1470"/>
      <c r="EM121" s="1470"/>
      <c r="EN121" s="1470"/>
      <c r="EO121" s="1470"/>
      <c r="EP121" s="1470"/>
      <c r="EQ121" s="1470"/>
      <c r="ER121" s="1470"/>
      <c r="ES121" s="1470"/>
      <c r="ET121" s="1470"/>
      <c r="EU121" s="1470"/>
      <c r="EV121" s="1470"/>
      <c r="EW121" s="1470"/>
      <c r="EX121" s="1470"/>
      <c r="EY121" s="1470"/>
      <c r="EZ121" s="1470"/>
      <c r="FA121" s="1470"/>
      <c r="FB121" s="1470"/>
      <c r="FC121" s="1470"/>
      <c r="FD121" s="1470"/>
      <c r="FE121" s="1470"/>
      <c r="FF121" s="1470"/>
      <c r="FG121" s="1470"/>
      <c r="FH121" s="1470"/>
      <c r="FI121" s="1470"/>
      <c r="FJ121" s="1470"/>
      <c r="FK121" s="1470"/>
      <c r="FL121" s="1470"/>
      <c r="FM121" s="1470"/>
      <c r="FN121" s="1470"/>
      <c r="FO121" s="1470"/>
      <c r="FP121" s="1470"/>
      <c r="FQ121" s="1470"/>
      <c r="FR121" s="1470"/>
      <c r="FS121" s="1470"/>
      <c r="FT121" s="1470"/>
      <c r="FU121" s="1470"/>
      <c r="FV121" s="1470"/>
      <c r="FW121" s="1470"/>
      <c r="FX121" s="1470"/>
      <c r="FY121" s="1470"/>
      <c r="FZ121" s="1470"/>
      <c r="GA121" s="1470"/>
      <c r="GB121" s="1470"/>
      <c r="GC121" s="1470"/>
      <c r="GD121" s="1470"/>
      <c r="GE121" s="1470"/>
      <c r="GF121" s="1470"/>
    </row>
    <row r="122" spans="1:188" ht="30" x14ac:dyDescent="0.25">
      <c r="A122" s="1042">
        <v>1</v>
      </c>
      <c r="B122" s="1042">
        <v>1</v>
      </c>
      <c r="C122" s="1092" t="s">
        <v>311</v>
      </c>
      <c r="D122" s="900">
        <f>'2 уровень'!E684</f>
        <v>0</v>
      </c>
      <c r="E122" s="900">
        <f>'2 уровень'!F684</f>
        <v>0</v>
      </c>
      <c r="F122" s="900">
        <f>'2 уровень'!G684</f>
        <v>0</v>
      </c>
      <c r="G122" s="901" t="e">
        <f>'2 уровень'!H684</f>
        <v>#DIV/0!</v>
      </c>
      <c r="H122" s="931">
        <f>'2 уровень'!I684</f>
        <v>0</v>
      </c>
      <c r="I122" s="931">
        <f>'2 уровень'!J684</f>
        <v>0</v>
      </c>
      <c r="J122" s="918">
        <f>'2 уровень'!K684</f>
        <v>0</v>
      </c>
      <c r="K122" s="918">
        <f>'2 уровень'!L684</f>
        <v>0</v>
      </c>
      <c r="L122" s="918">
        <f>'2 уровень'!M684</f>
        <v>0</v>
      </c>
      <c r="M122" s="918">
        <f>'2 уровень'!N684</f>
        <v>0</v>
      </c>
      <c r="N122" s="918">
        <f>'2 уровень'!O684</f>
        <v>0</v>
      </c>
      <c r="O122" s="918">
        <f>'2 уровень'!P684</f>
        <v>0</v>
      </c>
      <c r="P122" s="896">
        <f>'2 уровень'!Q684</f>
        <v>0</v>
      </c>
      <c r="Q122" s="896">
        <f>'2 уровень'!R684</f>
        <v>0</v>
      </c>
      <c r="R122" s="896">
        <f>'2 уровень'!S684</f>
        <v>0</v>
      </c>
      <c r="S122" s="896">
        <f>'2 уровень'!T684</f>
        <v>0</v>
      </c>
      <c r="T122" s="896">
        <f>'2 уровень'!U684</f>
        <v>0</v>
      </c>
      <c r="U122" s="1619">
        <f>'2 уровень'!V684</f>
        <v>0</v>
      </c>
      <c r="V122" s="896"/>
      <c r="W122" s="896"/>
      <c r="X122" s="1470"/>
      <c r="Y122" s="1470"/>
      <c r="Z122" s="1470"/>
      <c r="AA122" s="1470"/>
      <c r="AB122" s="1470"/>
      <c r="AC122" s="1470"/>
      <c r="AD122" s="1470"/>
      <c r="AE122" s="1470"/>
      <c r="AF122" s="1470"/>
      <c r="AG122" s="1470"/>
      <c r="AH122" s="1470"/>
      <c r="AI122" s="1470"/>
      <c r="AJ122" s="1470"/>
      <c r="AK122" s="1470"/>
      <c r="AL122" s="1470"/>
      <c r="AM122" s="1470"/>
      <c r="AN122" s="1470"/>
      <c r="AO122" s="1470"/>
      <c r="AP122" s="1470"/>
      <c r="AQ122" s="1470"/>
      <c r="AR122" s="1470"/>
      <c r="AS122" s="1470"/>
      <c r="AT122" s="1470"/>
      <c r="AU122" s="1470"/>
      <c r="AV122" s="1470"/>
      <c r="AW122" s="1470"/>
      <c r="AX122" s="1470"/>
      <c r="AY122" s="1470"/>
      <c r="AZ122" s="1470"/>
      <c r="BA122" s="1470"/>
      <c r="BB122" s="1470"/>
      <c r="BC122" s="1470"/>
      <c r="BD122" s="1470"/>
      <c r="BE122" s="1470"/>
      <c r="BF122" s="1470"/>
      <c r="BG122" s="1470"/>
      <c r="BH122" s="1470"/>
      <c r="BI122" s="1470"/>
      <c r="BJ122" s="1470"/>
      <c r="BK122" s="1470"/>
      <c r="BL122" s="1470"/>
      <c r="BM122" s="1470"/>
      <c r="BN122" s="1470"/>
      <c r="BO122" s="1470"/>
      <c r="BP122" s="1470"/>
      <c r="BQ122" s="1470"/>
      <c r="BR122" s="1470"/>
      <c r="BS122" s="1470"/>
      <c r="BT122" s="1470"/>
      <c r="BU122" s="1470"/>
      <c r="BV122" s="1470"/>
      <c r="BW122" s="1470"/>
      <c r="BX122" s="1470"/>
      <c r="BY122" s="1470"/>
      <c r="BZ122" s="1470"/>
      <c r="CA122" s="1470"/>
      <c r="CB122" s="1470"/>
      <c r="CC122" s="1470"/>
      <c r="CD122" s="1470"/>
      <c r="CE122" s="1470"/>
      <c r="CF122" s="1470"/>
      <c r="CG122" s="1470"/>
      <c r="CH122" s="1470"/>
      <c r="CI122" s="1470"/>
      <c r="CJ122" s="1470"/>
      <c r="CK122" s="1470"/>
      <c r="CL122" s="1470"/>
      <c r="CM122" s="1470"/>
      <c r="CN122" s="1470"/>
      <c r="CO122" s="1470"/>
      <c r="CP122" s="1470"/>
      <c r="CQ122" s="1470"/>
      <c r="CR122" s="1470"/>
      <c r="CS122" s="1470"/>
      <c r="CT122" s="1470"/>
      <c r="CU122" s="1470"/>
      <c r="CV122" s="1470"/>
      <c r="CW122" s="1470"/>
      <c r="CX122" s="1470"/>
      <c r="CY122" s="1470"/>
      <c r="CZ122" s="1470"/>
      <c r="DA122" s="1470"/>
      <c r="DB122" s="1470"/>
      <c r="DC122" s="1470"/>
      <c r="DD122" s="1470"/>
      <c r="DE122" s="1470"/>
      <c r="DF122" s="1470"/>
      <c r="DG122" s="1470"/>
      <c r="DH122" s="1470"/>
      <c r="DI122" s="1470"/>
      <c r="DJ122" s="1470"/>
      <c r="DK122" s="1470"/>
      <c r="DL122" s="1470"/>
      <c r="DM122" s="1470"/>
      <c r="DN122" s="1470"/>
      <c r="DO122" s="1470"/>
      <c r="DP122" s="1470"/>
      <c r="DQ122" s="1470"/>
      <c r="DR122" s="1470"/>
      <c r="DS122" s="1470"/>
      <c r="DT122" s="1470"/>
      <c r="DU122" s="1470"/>
      <c r="DV122" s="1470"/>
      <c r="DW122" s="1470"/>
      <c r="DX122" s="1470"/>
      <c r="DY122" s="1470"/>
      <c r="DZ122" s="1470"/>
      <c r="EA122" s="1470"/>
      <c r="EB122" s="1470"/>
      <c r="EC122" s="1470"/>
      <c r="ED122" s="1470"/>
      <c r="EE122" s="1470"/>
      <c r="EF122" s="1470"/>
      <c r="EG122" s="1470"/>
      <c r="EH122" s="1470"/>
      <c r="EI122" s="1470"/>
      <c r="EJ122" s="1470"/>
      <c r="EK122" s="1470"/>
      <c r="EL122" s="1470"/>
      <c r="EM122" s="1470"/>
      <c r="EN122" s="1470"/>
      <c r="EO122" s="1470"/>
      <c r="EP122" s="1470"/>
      <c r="EQ122" s="1470"/>
      <c r="ER122" s="1470"/>
      <c r="ES122" s="1470"/>
      <c r="ET122" s="1470"/>
      <c r="EU122" s="1470"/>
      <c r="EV122" s="1470"/>
      <c r="EW122" s="1470"/>
      <c r="EX122" s="1470"/>
      <c r="EY122" s="1470"/>
      <c r="EZ122" s="1470"/>
      <c r="FA122" s="1470"/>
      <c r="FB122" s="1470"/>
      <c r="FC122" s="1470"/>
      <c r="FD122" s="1470"/>
      <c r="FE122" s="1470"/>
      <c r="FF122" s="1470"/>
      <c r="FG122" s="1470"/>
      <c r="FH122" s="1470"/>
      <c r="FI122" s="1470"/>
      <c r="FJ122" s="1470"/>
      <c r="FK122" s="1470"/>
      <c r="FL122" s="1470"/>
      <c r="FM122" s="1470"/>
      <c r="FN122" s="1470"/>
      <c r="FO122" s="1470"/>
      <c r="FP122" s="1470"/>
      <c r="FQ122" s="1470"/>
      <c r="FR122" s="1470"/>
      <c r="FS122" s="1470"/>
      <c r="FT122" s="1470"/>
      <c r="FU122" s="1470"/>
      <c r="FV122" s="1470"/>
      <c r="FW122" s="1470"/>
      <c r="FX122" s="1470"/>
      <c r="FY122" s="1470"/>
      <c r="FZ122" s="1470"/>
      <c r="GA122" s="1470"/>
      <c r="GB122" s="1470"/>
      <c r="GC122" s="1470"/>
      <c r="GD122" s="1470"/>
      <c r="GE122" s="1470"/>
      <c r="GF122" s="1470"/>
    </row>
    <row r="123" spans="1:188" x14ac:dyDescent="0.25">
      <c r="B123" s="1042">
        <v>1</v>
      </c>
      <c r="C123" s="1092" t="s">
        <v>312</v>
      </c>
      <c r="D123" s="900">
        <f>'2 уровень'!E685</f>
        <v>30</v>
      </c>
      <c r="E123" s="900">
        <f>'2 уровень'!F685</f>
        <v>13</v>
      </c>
      <c r="F123" s="900">
        <f>'2 уровень'!G685</f>
        <v>13</v>
      </c>
      <c r="G123" s="901">
        <f>'2 уровень'!H685</f>
        <v>100</v>
      </c>
      <c r="H123" s="931">
        <f>'2 уровень'!I685</f>
        <v>0</v>
      </c>
      <c r="I123" s="931">
        <f>'2 уровень'!J685</f>
        <v>0</v>
      </c>
      <c r="J123" s="918">
        <f>'2 уровень'!K685</f>
        <v>0</v>
      </c>
      <c r="K123" s="918">
        <f>'2 уровень'!L685</f>
        <v>0</v>
      </c>
      <c r="L123" s="918">
        <f>'2 уровень'!M685</f>
        <v>0</v>
      </c>
      <c r="M123" s="918">
        <f>'2 уровень'!N685</f>
        <v>0</v>
      </c>
      <c r="N123" s="918">
        <f>'2 уровень'!O685</f>
        <v>0</v>
      </c>
      <c r="O123" s="918">
        <f>'2 уровень'!P685</f>
        <v>0</v>
      </c>
      <c r="P123" s="896">
        <f>'2 уровень'!Q685</f>
        <v>0</v>
      </c>
      <c r="Q123" s="896">
        <f>'2 уровень'!R685</f>
        <v>0</v>
      </c>
      <c r="R123" s="896">
        <f>'2 уровень'!S685</f>
        <v>0</v>
      </c>
      <c r="S123" s="896">
        <f>'2 уровень'!T685</f>
        <v>0</v>
      </c>
      <c r="T123" s="896">
        <f>'2 уровень'!U685</f>
        <v>0</v>
      </c>
      <c r="U123" s="1619">
        <f>'2 уровень'!V685</f>
        <v>0</v>
      </c>
      <c r="V123" s="896"/>
      <c r="W123" s="896"/>
      <c r="X123" s="1470"/>
      <c r="Y123" s="1470"/>
      <c r="Z123" s="1470"/>
      <c r="AA123" s="1470"/>
      <c r="AB123" s="1470"/>
      <c r="AC123" s="1470"/>
      <c r="AD123" s="1470"/>
      <c r="AE123" s="1470"/>
      <c r="AF123" s="1470"/>
      <c r="AG123" s="1470"/>
      <c r="AH123" s="1470"/>
      <c r="AI123" s="1470"/>
      <c r="AJ123" s="1470"/>
      <c r="AK123" s="1470"/>
      <c r="AL123" s="1470"/>
      <c r="AM123" s="1470"/>
      <c r="AN123" s="1470"/>
      <c r="AO123" s="1470"/>
      <c r="AP123" s="1470"/>
      <c r="AQ123" s="1470"/>
      <c r="AR123" s="1470"/>
      <c r="AS123" s="1470"/>
      <c r="AT123" s="1470"/>
      <c r="AU123" s="1470"/>
      <c r="AV123" s="1470"/>
      <c r="AW123" s="1470"/>
      <c r="AX123" s="1470"/>
      <c r="AY123" s="1470"/>
      <c r="AZ123" s="1470"/>
      <c r="BA123" s="1470"/>
      <c r="BB123" s="1470"/>
      <c r="BC123" s="1470"/>
      <c r="BD123" s="1470"/>
      <c r="BE123" s="1470"/>
      <c r="BF123" s="1470"/>
      <c r="BG123" s="1470"/>
      <c r="BH123" s="1470"/>
      <c r="BI123" s="1470"/>
      <c r="BJ123" s="1470"/>
      <c r="BK123" s="1470"/>
      <c r="BL123" s="1470"/>
      <c r="BM123" s="1470"/>
      <c r="BN123" s="1470"/>
      <c r="BO123" s="1470"/>
      <c r="BP123" s="1470"/>
      <c r="BQ123" s="1470"/>
      <c r="BR123" s="1470"/>
      <c r="BS123" s="1470"/>
      <c r="BT123" s="1470"/>
      <c r="BU123" s="1470"/>
      <c r="BV123" s="1470"/>
      <c r="BW123" s="1470"/>
      <c r="BX123" s="1470"/>
      <c r="BY123" s="1470"/>
      <c r="BZ123" s="1470"/>
      <c r="CA123" s="1470"/>
      <c r="CB123" s="1470"/>
      <c r="CC123" s="1470"/>
      <c r="CD123" s="1470"/>
      <c r="CE123" s="1470"/>
      <c r="CF123" s="1470"/>
      <c r="CG123" s="1470"/>
      <c r="CH123" s="1470"/>
      <c r="CI123" s="1470"/>
      <c r="CJ123" s="1470"/>
      <c r="CK123" s="1470"/>
      <c r="CL123" s="1470"/>
      <c r="CM123" s="1470"/>
      <c r="CN123" s="1470"/>
      <c r="CO123" s="1470"/>
      <c r="CP123" s="1470"/>
      <c r="CQ123" s="1470"/>
      <c r="CR123" s="1470"/>
      <c r="CS123" s="1470"/>
      <c r="CT123" s="1470"/>
      <c r="CU123" s="1470"/>
      <c r="CV123" s="1470"/>
      <c r="CW123" s="1470"/>
      <c r="CX123" s="1470"/>
      <c r="CY123" s="1470"/>
      <c r="CZ123" s="1470"/>
      <c r="DA123" s="1470"/>
      <c r="DB123" s="1470"/>
      <c r="DC123" s="1470"/>
      <c r="DD123" s="1470"/>
      <c r="DE123" s="1470"/>
      <c r="DF123" s="1470"/>
      <c r="DG123" s="1470"/>
      <c r="DH123" s="1470"/>
      <c r="DI123" s="1470"/>
      <c r="DJ123" s="1470"/>
      <c r="DK123" s="1470"/>
      <c r="DL123" s="1470"/>
      <c r="DM123" s="1470"/>
      <c r="DN123" s="1470"/>
      <c r="DO123" s="1470"/>
      <c r="DP123" s="1470"/>
      <c r="DQ123" s="1470"/>
      <c r="DR123" s="1470"/>
      <c r="DS123" s="1470"/>
      <c r="DT123" s="1470"/>
      <c r="DU123" s="1470"/>
      <c r="DV123" s="1470"/>
      <c r="DW123" s="1470"/>
      <c r="DX123" s="1470"/>
      <c r="DY123" s="1470"/>
      <c r="DZ123" s="1470"/>
      <c r="EA123" s="1470"/>
      <c r="EB123" s="1470"/>
      <c r="EC123" s="1470"/>
      <c r="ED123" s="1470"/>
      <c r="EE123" s="1470"/>
      <c r="EF123" s="1470"/>
      <c r="EG123" s="1470"/>
      <c r="EH123" s="1470"/>
      <c r="EI123" s="1470"/>
      <c r="EJ123" s="1470"/>
      <c r="EK123" s="1470"/>
      <c r="EL123" s="1470"/>
      <c r="EM123" s="1470"/>
      <c r="EN123" s="1470"/>
      <c r="EO123" s="1470"/>
      <c r="EP123" s="1470"/>
      <c r="EQ123" s="1470"/>
      <c r="ER123" s="1470"/>
      <c r="ES123" s="1470"/>
      <c r="ET123" s="1470"/>
      <c r="EU123" s="1470"/>
      <c r="EV123" s="1470"/>
      <c r="EW123" s="1470"/>
      <c r="EX123" s="1470"/>
      <c r="EY123" s="1470"/>
      <c r="EZ123" s="1470"/>
      <c r="FA123" s="1470"/>
      <c r="FB123" s="1470"/>
      <c r="FC123" s="1470"/>
      <c r="FD123" s="1470"/>
      <c r="FE123" s="1470"/>
      <c r="FF123" s="1470"/>
      <c r="FG123" s="1470"/>
      <c r="FH123" s="1470"/>
      <c r="FI123" s="1470"/>
      <c r="FJ123" s="1470"/>
      <c r="FK123" s="1470"/>
      <c r="FL123" s="1470"/>
      <c r="FM123" s="1470"/>
      <c r="FN123" s="1470"/>
      <c r="FO123" s="1470"/>
      <c r="FP123" s="1470"/>
      <c r="FQ123" s="1470"/>
      <c r="FR123" s="1470"/>
      <c r="FS123" s="1470"/>
      <c r="FT123" s="1470"/>
      <c r="FU123" s="1470"/>
      <c r="FV123" s="1470"/>
      <c r="FW123" s="1470"/>
      <c r="FX123" s="1470"/>
      <c r="FY123" s="1470"/>
      <c r="FZ123" s="1470"/>
      <c r="GA123" s="1470"/>
      <c r="GB123" s="1470"/>
      <c r="GC123" s="1470"/>
      <c r="GD123" s="1470"/>
      <c r="GE123" s="1470"/>
      <c r="GF123" s="1470"/>
    </row>
    <row r="124" spans="1:188" x14ac:dyDescent="0.25">
      <c r="B124" s="1042">
        <v>1</v>
      </c>
      <c r="C124" s="1092" t="s">
        <v>160</v>
      </c>
      <c r="D124" s="900">
        <f>'2 уровень'!E686</f>
        <v>106</v>
      </c>
      <c r="E124" s="900">
        <f>'2 уровень'!F686</f>
        <v>44</v>
      </c>
      <c r="F124" s="900">
        <f>'2 уровень'!G686</f>
        <v>81.77796052631578</v>
      </c>
      <c r="G124" s="901">
        <f>'2 уровень'!H686</f>
        <v>185.85900119617222</v>
      </c>
      <c r="H124" s="931">
        <f>'2 уровень'!I686</f>
        <v>0</v>
      </c>
      <c r="I124" s="931">
        <f>'2 уровень'!J686</f>
        <v>0</v>
      </c>
      <c r="J124" s="918">
        <f>'2 уровень'!K686</f>
        <v>0</v>
      </c>
      <c r="K124" s="918">
        <f>'2 уровень'!L686</f>
        <v>0</v>
      </c>
      <c r="L124" s="918">
        <f>'2 уровень'!M686</f>
        <v>0</v>
      </c>
      <c r="M124" s="918">
        <f>'2 уровень'!N686</f>
        <v>0</v>
      </c>
      <c r="N124" s="918">
        <f>'2 уровень'!O686</f>
        <v>0</v>
      </c>
      <c r="O124" s="918">
        <f>'2 уровень'!P686</f>
        <v>0</v>
      </c>
      <c r="P124" s="896">
        <f>'2 уровень'!Q686</f>
        <v>0</v>
      </c>
      <c r="Q124" s="896">
        <f>'2 уровень'!R686</f>
        <v>0</v>
      </c>
      <c r="R124" s="896">
        <f>'2 уровень'!S686</f>
        <v>0</v>
      </c>
      <c r="S124" s="896">
        <f>'2 уровень'!T686</f>
        <v>0</v>
      </c>
      <c r="T124" s="896">
        <f>'2 уровень'!U686</f>
        <v>0</v>
      </c>
      <c r="U124" s="1619">
        <f>'2 уровень'!V686</f>
        <v>0</v>
      </c>
      <c r="V124" s="896"/>
      <c r="W124" s="896"/>
      <c r="X124" s="1470"/>
      <c r="Y124" s="1470"/>
      <c r="Z124" s="1470"/>
      <c r="AA124" s="1470"/>
      <c r="AB124" s="1470"/>
      <c r="AC124" s="1470"/>
      <c r="AD124" s="1470"/>
      <c r="AE124" s="1470"/>
      <c r="AF124" s="1470"/>
      <c r="AG124" s="1470"/>
      <c r="AH124" s="1470"/>
      <c r="AI124" s="1470"/>
      <c r="AJ124" s="1470"/>
      <c r="AK124" s="1470"/>
      <c r="AL124" s="1470"/>
      <c r="AM124" s="1470"/>
      <c r="AN124" s="1470"/>
      <c r="AO124" s="1470"/>
      <c r="AP124" s="1470"/>
      <c r="AQ124" s="1470"/>
      <c r="AR124" s="1470"/>
      <c r="AS124" s="1470"/>
      <c r="AT124" s="1470"/>
      <c r="AU124" s="1470"/>
      <c r="AV124" s="1470"/>
      <c r="AW124" s="1470"/>
      <c r="AX124" s="1470"/>
      <c r="AY124" s="1470"/>
      <c r="AZ124" s="1470"/>
      <c r="BA124" s="1470"/>
      <c r="BB124" s="1470"/>
      <c r="BC124" s="1470"/>
      <c r="BD124" s="1470"/>
      <c r="BE124" s="1470"/>
      <c r="BF124" s="1470"/>
      <c r="BG124" s="1470"/>
      <c r="BH124" s="1470"/>
      <c r="BI124" s="1470"/>
      <c r="BJ124" s="1470"/>
      <c r="BK124" s="1470"/>
      <c r="BL124" s="1470"/>
      <c r="BM124" s="1470"/>
      <c r="BN124" s="1470"/>
      <c r="BO124" s="1470"/>
      <c r="BP124" s="1470"/>
      <c r="BQ124" s="1470"/>
      <c r="BR124" s="1470"/>
      <c r="BS124" s="1470"/>
      <c r="BT124" s="1470"/>
      <c r="BU124" s="1470"/>
      <c r="BV124" s="1470"/>
      <c r="BW124" s="1470"/>
      <c r="BX124" s="1470"/>
      <c r="BY124" s="1470"/>
      <c r="BZ124" s="1470"/>
      <c r="CA124" s="1470"/>
      <c r="CB124" s="1470"/>
      <c r="CC124" s="1470"/>
      <c r="CD124" s="1470"/>
      <c r="CE124" s="1470"/>
      <c r="CF124" s="1470"/>
      <c r="CG124" s="1470"/>
      <c r="CH124" s="1470"/>
      <c r="CI124" s="1470"/>
      <c r="CJ124" s="1470"/>
      <c r="CK124" s="1470"/>
      <c r="CL124" s="1470"/>
      <c r="CM124" s="1470"/>
      <c r="CN124" s="1470"/>
      <c r="CO124" s="1470"/>
      <c r="CP124" s="1470"/>
      <c r="CQ124" s="1470"/>
      <c r="CR124" s="1470"/>
      <c r="CS124" s="1470"/>
      <c r="CT124" s="1470"/>
      <c r="CU124" s="1470"/>
      <c r="CV124" s="1470"/>
      <c r="CW124" s="1470"/>
      <c r="CX124" s="1470"/>
      <c r="CY124" s="1470"/>
      <c r="CZ124" s="1470"/>
      <c r="DA124" s="1470"/>
      <c r="DB124" s="1470"/>
      <c r="DC124" s="1470"/>
      <c r="DD124" s="1470"/>
      <c r="DE124" s="1470"/>
      <c r="DF124" s="1470"/>
      <c r="DG124" s="1470"/>
      <c r="DH124" s="1470"/>
      <c r="DI124" s="1470"/>
      <c r="DJ124" s="1470"/>
      <c r="DK124" s="1470"/>
      <c r="DL124" s="1470"/>
      <c r="DM124" s="1470"/>
      <c r="DN124" s="1470"/>
      <c r="DO124" s="1470"/>
      <c r="DP124" s="1470"/>
      <c r="DQ124" s="1470"/>
      <c r="DR124" s="1470"/>
      <c r="DS124" s="1470"/>
      <c r="DT124" s="1470"/>
      <c r="DU124" s="1470"/>
      <c r="DV124" s="1470"/>
      <c r="DW124" s="1470"/>
      <c r="DX124" s="1470"/>
      <c r="DY124" s="1470"/>
      <c r="DZ124" s="1470"/>
      <c r="EA124" s="1470"/>
      <c r="EB124" s="1470"/>
      <c r="EC124" s="1470"/>
      <c r="ED124" s="1470"/>
      <c r="EE124" s="1470"/>
      <c r="EF124" s="1470"/>
      <c r="EG124" s="1470"/>
      <c r="EH124" s="1470"/>
      <c r="EI124" s="1470"/>
      <c r="EJ124" s="1470"/>
      <c r="EK124" s="1470"/>
      <c r="EL124" s="1470"/>
      <c r="EM124" s="1470"/>
      <c r="EN124" s="1470"/>
      <c r="EO124" s="1470"/>
      <c r="EP124" s="1470"/>
      <c r="EQ124" s="1470"/>
      <c r="ER124" s="1470"/>
      <c r="ES124" s="1470"/>
      <c r="ET124" s="1470"/>
      <c r="EU124" s="1470"/>
      <c r="EV124" s="1470"/>
      <c r="EW124" s="1470"/>
      <c r="EX124" s="1470"/>
      <c r="EY124" s="1470"/>
      <c r="EZ124" s="1470"/>
      <c r="FA124" s="1470"/>
      <c r="FB124" s="1470"/>
      <c r="FC124" s="1470"/>
      <c r="FD124" s="1470"/>
      <c r="FE124" s="1470"/>
      <c r="FF124" s="1470"/>
      <c r="FG124" s="1470"/>
      <c r="FH124" s="1470"/>
      <c r="FI124" s="1470"/>
      <c r="FJ124" s="1470"/>
      <c r="FK124" s="1470"/>
      <c r="FL124" s="1470"/>
      <c r="FM124" s="1470"/>
      <c r="FN124" s="1470"/>
      <c r="FO124" s="1470"/>
      <c r="FP124" s="1470"/>
      <c r="FQ124" s="1470"/>
      <c r="FR124" s="1470"/>
      <c r="FS124" s="1470"/>
      <c r="FT124" s="1470"/>
      <c r="FU124" s="1470"/>
      <c r="FV124" s="1470"/>
      <c r="FW124" s="1470"/>
      <c r="FX124" s="1470"/>
      <c r="FY124" s="1470"/>
      <c r="FZ124" s="1470"/>
      <c r="GA124" s="1470"/>
      <c r="GB124" s="1470"/>
      <c r="GC124" s="1470"/>
      <c r="GD124" s="1470"/>
      <c r="GE124" s="1470"/>
      <c r="GF124" s="1470"/>
    </row>
    <row r="125" spans="1:188" x14ac:dyDescent="0.25">
      <c r="B125" s="1042">
        <v>1</v>
      </c>
      <c r="C125" s="1092" t="s">
        <v>306</v>
      </c>
      <c r="D125" s="900">
        <f>'2 уровень'!E687</f>
        <v>156</v>
      </c>
      <c r="E125" s="900">
        <f>'2 уровень'!F687</f>
        <v>65</v>
      </c>
      <c r="F125" s="900">
        <f>'2 уровень'!G687</f>
        <v>240.5</v>
      </c>
      <c r="G125" s="901">
        <f>'2 уровень'!H687</f>
        <v>370</v>
      </c>
      <c r="H125" s="931">
        <f>'2 уровень'!I687</f>
        <v>0</v>
      </c>
      <c r="I125" s="931">
        <f>'2 уровень'!J687</f>
        <v>0</v>
      </c>
      <c r="J125" s="918">
        <f>'2 уровень'!K687</f>
        <v>0</v>
      </c>
      <c r="K125" s="918">
        <f>'2 уровень'!L687</f>
        <v>0</v>
      </c>
      <c r="L125" s="918">
        <f>'2 уровень'!M687</f>
        <v>0</v>
      </c>
      <c r="M125" s="918">
        <f>'2 уровень'!N687</f>
        <v>0</v>
      </c>
      <c r="N125" s="918">
        <f>'2 уровень'!O687</f>
        <v>0</v>
      </c>
      <c r="O125" s="918">
        <f>'2 уровень'!P687</f>
        <v>0</v>
      </c>
      <c r="P125" s="896">
        <f>'2 уровень'!Q687</f>
        <v>0</v>
      </c>
      <c r="Q125" s="896">
        <f>'2 уровень'!R687</f>
        <v>0</v>
      </c>
      <c r="R125" s="896">
        <f>'2 уровень'!S687</f>
        <v>0</v>
      </c>
      <c r="S125" s="896">
        <f>'2 уровень'!T687</f>
        <v>0</v>
      </c>
      <c r="T125" s="896">
        <f>'2 уровень'!U687</f>
        <v>0</v>
      </c>
      <c r="U125" s="1619">
        <f>'2 уровень'!V687</f>
        <v>0</v>
      </c>
      <c r="V125" s="896"/>
      <c r="W125" s="896"/>
      <c r="X125" s="1470"/>
      <c r="Y125" s="1470"/>
      <c r="Z125" s="1470"/>
      <c r="AA125" s="1470"/>
      <c r="AB125" s="1470"/>
      <c r="AC125" s="1470"/>
      <c r="AD125" s="1470"/>
      <c r="AE125" s="1470"/>
      <c r="AF125" s="1470"/>
      <c r="AG125" s="1470"/>
      <c r="AH125" s="1470"/>
      <c r="AI125" s="1470"/>
      <c r="AJ125" s="1470"/>
      <c r="AK125" s="1470"/>
      <c r="AL125" s="1470"/>
      <c r="AM125" s="1470"/>
      <c r="AN125" s="1470"/>
      <c r="AO125" s="1470"/>
      <c r="AP125" s="1470"/>
      <c r="AQ125" s="1470"/>
      <c r="AR125" s="1470"/>
      <c r="AS125" s="1470"/>
      <c r="AT125" s="1470"/>
      <c r="AU125" s="1470"/>
      <c r="AV125" s="1470"/>
      <c r="AW125" s="1470"/>
      <c r="AX125" s="1470"/>
      <c r="AY125" s="1470"/>
      <c r="AZ125" s="1470"/>
      <c r="BA125" s="1470"/>
      <c r="BB125" s="1470"/>
      <c r="BC125" s="1470"/>
      <c r="BD125" s="1470"/>
      <c r="BE125" s="1470"/>
      <c r="BF125" s="1470"/>
      <c r="BG125" s="1470"/>
      <c r="BH125" s="1470"/>
      <c r="BI125" s="1470"/>
      <c r="BJ125" s="1470"/>
      <c r="BK125" s="1470"/>
      <c r="BL125" s="1470"/>
      <c r="BM125" s="1470"/>
      <c r="BN125" s="1470"/>
      <c r="BO125" s="1470"/>
      <c r="BP125" s="1470"/>
      <c r="BQ125" s="1470"/>
      <c r="BR125" s="1470"/>
      <c r="BS125" s="1470"/>
      <c r="BT125" s="1470"/>
      <c r="BU125" s="1470"/>
      <c r="BV125" s="1470"/>
      <c r="BW125" s="1470"/>
      <c r="BX125" s="1470"/>
      <c r="BY125" s="1470"/>
      <c r="BZ125" s="1470"/>
      <c r="CA125" s="1470"/>
      <c r="CB125" s="1470"/>
      <c r="CC125" s="1470"/>
      <c r="CD125" s="1470"/>
      <c r="CE125" s="1470"/>
      <c r="CF125" s="1470"/>
      <c r="CG125" s="1470"/>
      <c r="CH125" s="1470"/>
      <c r="CI125" s="1470"/>
      <c r="CJ125" s="1470"/>
      <c r="CK125" s="1470"/>
      <c r="CL125" s="1470"/>
      <c r="CM125" s="1470"/>
      <c r="CN125" s="1470"/>
      <c r="CO125" s="1470"/>
      <c r="CP125" s="1470"/>
      <c r="CQ125" s="1470"/>
      <c r="CR125" s="1470"/>
      <c r="CS125" s="1470"/>
      <c r="CT125" s="1470"/>
      <c r="CU125" s="1470"/>
      <c r="CV125" s="1470"/>
      <c r="CW125" s="1470"/>
      <c r="CX125" s="1470"/>
      <c r="CY125" s="1470"/>
      <c r="CZ125" s="1470"/>
      <c r="DA125" s="1470"/>
      <c r="DB125" s="1470"/>
      <c r="DC125" s="1470"/>
      <c r="DD125" s="1470"/>
      <c r="DE125" s="1470"/>
      <c r="DF125" s="1470"/>
      <c r="DG125" s="1470"/>
      <c r="DH125" s="1470"/>
      <c r="DI125" s="1470"/>
      <c r="DJ125" s="1470"/>
      <c r="DK125" s="1470"/>
      <c r="DL125" s="1470"/>
      <c r="DM125" s="1470"/>
      <c r="DN125" s="1470"/>
      <c r="DO125" s="1470"/>
      <c r="DP125" s="1470"/>
      <c r="DQ125" s="1470"/>
      <c r="DR125" s="1470"/>
      <c r="DS125" s="1470"/>
      <c r="DT125" s="1470"/>
      <c r="DU125" s="1470"/>
      <c r="DV125" s="1470"/>
      <c r="DW125" s="1470"/>
      <c r="DX125" s="1470"/>
      <c r="DY125" s="1470"/>
      <c r="DZ125" s="1470"/>
      <c r="EA125" s="1470"/>
      <c r="EB125" s="1470"/>
      <c r="EC125" s="1470"/>
      <c r="ED125" s="1470"/>
      <c r="EE125" s="1470"/>
      <c r="EF125" s="1470"/>
      <c r="EG125" s="1470"/>
      <c r="EH125" s="1470"/>
      <c r="EI125" s="1470"/>
      <c r="EJ125" s="1470"/>
      <c r="EK125" s="1470"/>
      <c r="EL125" s="1470"/>
      <c r="EM125" s="1470"/>
      <c r="EN125" s="1470"/>
      <c r="EO125" s="1470"/>
      <c r="EP125" s="1470"/>
      <c r="EQ125" s="1470"/>
      <c r="ER125" s="1470"/>
      <c r="ES125" s="1470"/>
      <c r="ET125" s="1470"/>
      <c r="EU125" s="1470"/>
      <c r="EV125" s="1470"/>
      <c r="EW125" s="1470"/>
      <c r="EX125" s="1470"/>
      <c r="EY125" s="1470"/>
      <c r="EZ125" s="1470"/>
      <c r="FA125" s="1470"/>
      <c r="FB125" s="1470"/>
      <c r="FC125" s="1470"/>
      <c r="FD125" s="1470"/>
      <c r="FE125" s="1470"/>
      <c r="FF125" s="1470"/>
      <c r="FG125" s="1470"/>
      <c r="FH125" s="1470"/>
      <c r="FI125" s="1470"/>
      <c r="FJ125" s="1470"/>
      <c r="FK125" s="1470"/>
      <c r="FL125" s="1470"/>
      <c r="FM125" s="1470"/>
      <c r="FN125" s="1470"/>
      <c r="FO125" s="1470"/>
      <c r="FP125" s="1470"/>
      <c r="FQ125" s="1470"/>
      <c r="FR125" s="1470"/>
      <c r="FS125" s="1470"/>
      <c r="FT125" s="1470"/>
      <c r="FU125" s="1470"/>
      <c r="FV125" s="1470"/>
      <c r="FW125" s="1470"/>
      <c r="FX125" s="1470"/>
      <c r="FY125" s="1470"/>
      <c r="FZ125" s="1470"/>
      <c r="GA125" s="1470"/>
      <c r="GB125" s="1470"/>
      <c r="GC125" s="1470"/>
      <c r="GD125" s="1470"/>
      <c r="GE125" s="1470"/>
      <c r="GF125" s="1470"/>
    </row>
    <row r="126" spans="1:188" ht="29.25" x14ac:dyDescent="0.25">
      <c r="B126" s="1042">
        <v>1</v>
      </c>
      <c r="C126" s="1115" t="s">
        <v>169</v>
      </c>
      <c r="D126" s="900">
        <f>'2 уровень'!E688</f>
        <v>369.20000000000005</v>
      </c>
      <c r="E126" s="900">
        <f>'2 уровень'!F688</f>
        <v>153.80000000000001</v>
      </c>
      <c r="F126" s="900">
        <f>'2 уровень'!G688</f>
        <v>274.6894736842105</v>
      </c>
      <c r="G126" s="901">
        <f>'2 уровень'!H688</f>
        <v>178.60173841626167</v>
      </c>
      <c r="H126" s="931">
        <f>'2 уровень'!I688</f>
        <v>0</v>
      </c>
      <c r="I126" s="931">
        <f>'2 уровень'!J688</f>
        <v>0</v>
      </c>
      <c r="J126" s="918">
        <f>'2 уровень'!K688</f>
        <v>0</v>
      </c>
      <c r="K126" s="918">
        <f>'2 уровень'!L688</f>
        <v>0</v>
      </c>
      <c r="L126" s="918">
        <f>'2 уровень'!M688</f>
        <v>0</v>
      </c>
      <c r="M126" s="918">
        <f>'2 уровень'!N688</f>
        <v>0</v>
      </c>
      <c r="N126" s="918">
        <f>'2 уровень'!O688</f>
        <v>0</v>
      </c>
      <c r="O126" s="918">
        <f>'2 уровень'!P688</f>
        <v>0</v>
      </c>
      <c r="P126" s="896">
        <f>'2 уровень'!Q688</f>
        <v>0</v>
      </c>
      <c r="Q126" s="896">
        <f>'2 уровень'!R688</f>
        <v>0</v>
      </c>
      <c r="R126" s="896">
        <f>'2 уровень'!S688</f>
        <v>0</v>
      </c>
      <c r="S126" s="896">
        <f>'2 уровень'!T688</f>
        <v>0</v>
      </c>
      <c r="T126" s="896">
        <f>'2 уровень'!U688</f>
        <v>0</v>
      </c>
      <c r="U126" s="1619">
        <f>'2 уровень'!V688</f>
        <v>0</v>
      </c>
      <c r="V126" s="896"/>
      <c r="W126" s="896"/>
      <c r="X126" s="1470"/>
      <c r="Y126" s="1470"/>
      <c r="Z126" s="1470"/>
      <c r="AA126" s="1470"/>
      <c r="AB126" s="1470"/>
      <c r="AC126" s="1470"/>
      <c r="AD126" s="1470"/>
      <c r="AE126" s="1470"/>
      <c r="AF126" s="1470"/>
      <c r="AG126" s="1470"/>
      <c r="AH126" s="1470"/>
      <c r="AI126" s="1470"/>
      <c r="AJ126" s="1470"/>
      <c r="AK126" s="1470"/>
      <c r="AL126" s="1470"/>
      <c r="AM126" s="1470"/>
      <c r="AN126" s="1470"/>
      <c r="AO126" s="1470"/>
      <c r="AP126" s="1470"/>
      <c r="AQ126" s="1470"/>
      <c r="AR126" s="1470"/>
      <c r="AS126" s="1470"/>
      <c r="AT126" s="1470"/>
      <c r="AU126" s="1470"/>
      <c r="AV126" s="1470"/>
      <c r="AW126" s="1470"/>
      <c r="AX126" s="1470"/>
      <c r="AY126" s="1470"/>
      <c r="AZ126" s="1470"/>
      <c r="BA126" s="1470"/>
      <c r="BB126" s="1470"/>
      <c r="BC126" s="1470"/>
      <c r="BD126" s="1470"/>
      <c r="BE126" s="1470"/>
      <c r="BF126" s="1470"/>
      <c r="BG126" s="1470"/>
      <c r="BH126" s="1470"/>
      <c r="BI126" s="1470"/>
      <c r="BJ126" s="1470"/>
      <c r="BK126" s="1470"/>
      <c r="BL126" s="1470"/>
      <c r="BM126" s="1470"/>
      <c r="BN126" s="1470"/>
      <c r="BO126" s="1470"/>
      <c r="BP126" s="1470"/>
      <c r="BQ126" s="1470"/>
      <c r="BR126" s="1470"/>
      <c r="BS126" s="1470"/>
      <c r="BT126" s="1470"/>
      <c r="BU126" s="1470"/>
      <c r="BV126" s="1470"/>
      <c r="BW126" s="1470"/>
      <c r="BX126" s="1470"/>
      <c r="BY126" s="1470"/>
      <c r="BZ126" s="1470"/>
      <c r="CA126" s="1470"/>
      <c r="CB126" s="1470"/>
      <c r="CC126" s="1470"/>
      <c r="CD126" s="1470"/>
      <c r="CE126" s="1470"/>
      <c r="CF126" s="1470"/>
      <c r="CG126" s="1470"/>
      <c r="CH126" s="1470"/>
      <c r="CI126" s="1470"/>
      <c r="CJ126" s="1470"/>
      <c r="CK126" s="1470"/>
      <c r="CL126" s="1470"/>
      <c r="CM126" s="1470"/>
      <c r="CN126" s="1470"/>
      <c r="CO126" s="1470"/>
      <c r="CP126" s="1470"/>
      <c r="CQ126" s="1470"/>
      <c r="CR126" s="1470"/>
      <c r="CS126" s="1470"/>
      <c r="CT126" s="1470"/>
      <c r="CU126" s="1470"/>
      <c r="CV126" s="1470"/>
      <c r="CW126" s="1470"/>
      <c r="CX126" s="1470"/>
      <c r="CY126" s="1470"/>
      <c r="CZ126" s="1470"/>
      <c r="DA126" s="1470"/>
      <c r="DB126" s="1470"/>
      <c r="DC126" s="1470"/>
      <c r="DD126" s="1470"/>
      <c r="DE126" s="1470"/>
      <c r="DF126" s="1470"/>
      <c r="DG126" s="1470"/>
      <c r="DH126" s="1470"/>
      <c r="DI126" s="1470"/>
      <c r="DJ126" s="1470"/>
      <c r="DK126" s="1470"/>
      <c r="DL126" s="1470"/>
      <c r="DM126" s="1470"/>
      <c r="DN126" s="1470"/>
      <c r="DO126" s="1470"/>
      <c r="DP126" s="1470"/>
      <c r="DQ126" s="1470"/>
      <c r="DR126" s="1470"/>
      <c r="DS126" s="1470"/>
      <c r="DT126" s="1470"/>
      <c r="DU126" s="1470"/>
      <c r="DV126" s="1470"/>
      <c r="DW126" s="1470"/>
      <c r="DX126" s="1470"/>
      <c r="DY126" s="1470"/>
      <c r="DZ126" s="1470"/>
      <c r="EA126" s="1470"/>
      <c r="EB126" s="1470"/>
      <c r="EC126" s="1470"/>
      <c r="ED126" s="1470"/>
      <c r="EE126" s="1470"/>
      <c r="EF126" s="1470"/>
      <c r="EG126" s="1470"/>
      <c r="EH126" s="1470"/>
      <c r="EI126" s="1470"/>
      <c r="EJ126" s="1470"/>
      <c r="EK126" s="1470"/>
      <c r="EL126" s="1470"/>
      <c r="EM126" s="1470"/>
      <c r="EN126" s="1470"/>
      <c r="EO126" s="1470"/>
      <c r="EP126" s="1470"/>
      <c r="EQ126" s="1470"/>
      <c r="ER126" s="1470"/>
      <c r="ES126" s="1470"/>
      <c r="ET126" s="1470"/>
      <c r="EU126" s="1470"/>
      <c r="EV126" s="1470"/>
      <c r="EW126" s="1470"/>
      <c r="EX126" s="1470"/>
      <c r="EY126" s="1470"/>
      <c r="EZ126" s="1470"/>
      <c r="FA126" s="1470"/>
      <c r="FB126" s="1470"/>
      <c r="FC126" s="1470"/>
      <c r="FD126" s="1470"/>
      <c r="FE126" s="1470"/>
      <c r="FF126" s="1470"/>
      <c r="FG126" s="1470"/>
      <c r="FH126" s="1470"/>
      <c r="FI126" s="1470"/>
      <c r="FJ126" s="1470"/>
      <c r="FK126" s="1470"/>
      <c r="FL126" s="1470"/>
      <c r="FM126" s="1470"/>
      <c r="FN126" s="1470"/>
      <c r="FO126" s="1470"/>
      <c r="FP126" s="1470"/>
      <c r="FQ126" s="1470"/>
      <c r="FR126" s="1470"/>
      <c r="FS126" s="1470"/>
      <c r="FT126" s="1470"/>
      <c r="FU126" s="1470"/>
      <c r="FV126" s="1470"/>
      <c r="FW126" s="1470"/>
      <c r="FX126" s="1470"/>
      <c r="FY126" s="1470"/>
      <c r="FZ126" s="1470"/>
      <c r="GA126" s="1470"/>
      <c r="GB126" s="1470"/>
      <c r="GC126" s="1470"/>
      <c r="GD126" s="1470"/>
      <c r="GE126" s="1470"/>
      <c r="GF126" s="1470"/>
    </row>
    <row r="127" spans="1:188" ht="30" x14ac:dyDescent="0.25">
      <c r="B127" s="1042">
        <v>1</v>
      </c>
      <c r="C127" s="1120" t="s">
        <v>313</v>
      </c>
      <c r="D127" s="900"/>
      <c r="E127" s="900"/>
      <c r="F127" s="900"/>
      <c r="G127" s="901">
        <f>'2 уровень'!H689</f>
        <v>0</v>
      </c>
      <c r="H127" s="931">
        <f>'2 уровень'!I689</f>
        <v>0</v>
      </c>
      <c r="I127" s="931">
        <f>'2 уровень'!J689</f>
        <v>0</v>
      </c>
      <c r="J127" s="918">
        <f>'2 уровень'!K689</f>
        <v>0</v>
      </c>
      <c r="K127" s="918">
        <f>'2 уровень'!L689</f>
        <v>0</v>
      </c>
      <c r="L127" s="918">
        <f>'2 уровень'!M689</f>
        <v>0</v>
      </c>
      <c r="M127" s="918">
        <f>'2 уровень'!N689</f>
        <v>0</v>
      </c>
      <c r="N127" s="918">
        <f>'2 уровень'!O689</f>
        <v>0</v>
      </c>
      <c r="O127" s="918">
        <f>'2 уровень'!P689</f>
        <v>0</v>
      </c>
      <c r="P127" s="896">
        <f>'2 уровень'!Q689</f>
        <v>0</v>
      </c>
      <c r="Q127" s="896">
        <f>'2 уровень'!R689</f>
        <v>0</v>
      </c>
      <c r="R127" s="896">
        <f>'2 уровень'!S689</f>
        <v>0</v>
      </c>
      <c r="S127" s="896">
        <f>'2 уровень'!T689</f>
        <v>0</v>
      </c>
      <c r="T127" s="896">
        <f>'2 уровень'!U689</f>
        <v>0</v>
      </c>
      <c r="U127" s="1619">
        <f>'2 уровень'!V689</f>
        <v>0</v>
      </c>
      <c r="V127" s="896"/>
      <c r="W127" s="896"/>
      <c r="X127" s="1470"/>
      <c r="Y127" s="1470"/>
      <c r="Z127" s="1470"/>
      <c r="AA127" s="1470"/>
      <c r="AB127" s="1470"/>
      <c r="AC127" s="1470"/>
      <c r="AD127" s="1470"/>
      <c r="AE127" s="1470"/>
      <c r="AF127" s="1470"/>
      <c r="AG127" s="1470"/>
      <c r="AH127" s="1470"/>
      <c r="AI127" s="1470"/>
      <c r="AJ127" s="1470"/>
      <c r="AK127" s="1470"/>
      <c r="AL127" s="1470"/>
      <c r="AM127" s="1470"/>
      <c r="AN127" s="1470"/>
      <c r="AO127" s="1470"/>
      <c r="AP127" s="1470"/>
      <c r="AQ127" s="1470"/>
      <c r="AR127" s="1470"/>
      <c r="AS127" s="1470"/>
      <c r="AT127" s="1470"/>
      <c r="AU127" s="1470"/>
      <c r="AV127" s="1470"/>
      <c r="AW127" s="1470"/>
      <c r="AX127" s="1470"/>
      <c r="AY127" s="1470"/>
      <c r="AZ127" s="1470"/>
      <c r="BA127" s="1470"/>
      <c r="BB127" s="1470"/>
      <c r="BC127" s="1470"/>
      <c r="BD127" s="1470"/>
      <c r="BE127" s="1470"/>
      <c r="BF127" s="1470"/>
      <c r="BG127" s="1470"/>
      <c r="BH127" s="1470"/>
      <c r="BI127" s="1470"/>
      <c r="BJ127" s="1470"/>
      <c r="BK127" s="1470"/>
      <c r="BL127" s="1470"/>
      <c r="BM127" s="1470"/>
      <c r="BN127" s="1470"/>
      <c r="BO127" s="1470"/>
      <c r="BP127" s="1470"/>
      <c r="BQ127" s="1470"/>
      <c r="BR127" s="1470"/>
      <c r="BS127" s="1470"/>
      <c r="BT127" s="1470"/>
      <c r="BU127" s="1470"/>
      <c r="BV127" s="1470"/>
      <c r="BW127" s="1470"/>
      <c r="BX127" s="1470"/>
      <c r="BY127" s="1470"/>
      <c r="BZ127" s="1470"/>
      <c r="CA127" s="1470"/>
      <c r="CB127" s="1470"/>
      <c r="CC127" s="1470"/>
      <c r="CD127" s="1470"/>
      <c r="CE127" s="1470"/>
      <c r="CF127" s="1470"/>
      <c r="CG127" s="1470"/>
      <c r="CH127" s="1470"/>
      <c r="CI127" s="1470"/>
      <c r="CJ127" s="1470"/>
      <c r="CK127" s="1470"/>
      <c r="CL127" s="1470"/>
      <c r="CM127" s="1470"/>
      <c r="CN127" s="1470"/>
      <c r="CO127" s="1470"/>
      <c r="CP127" s="1470"/>
      <c r="CQ127" s="1470"/>
      <c r="CR127" s="1470"/>
      <c r="CS127" s="1470"/>
      <c r="CT127" s="1470"/>
      <c r="CU127" s="1470"/>
      <c r="CV127" s="1470"/>
      <c r="CW127" s="1470"/>
      <c r="CX127" s="1470"/>
      <c r="CY127" s="1470"/>
      <c r="CZ127" s="1470"/>
      <c r="DA127" s="1470"/>
      <c r="DB127" s="1470"/>
      <c r="DC127" s="1470"/>
      <c r="DD127" s="1470"/>
      <c r="DE127" s="1470"/>
      <c r="DF127" s="1470"/>
      <c r="DG127" s="1470"/>
      <c r="DH127" s="1470"/>
      <c r="DI127" s="1470"/>
      <c r="DJ127" s="1470"/>
      <c r="DK127" s="1470"/>
      <c r="DL127" s="1470"/>
      <c r="DM127" s="1470"/>
      <c r="DN127" s="1470"/>
      <c r="DO127" s="1470"/>
      <c r="DP127" s="1470"/>
      <c r="DQ127" s="1470"/>
      <c r="DR127" s="1470"/>
      <c r="DS127" s="1470"/>
      <c r="DT127" s="1470"/>
      <c r="DU127" s="1470"/>
      <c r="DV127" s="1470"/>
      <c r="DW127" s="1470"/>
      <c r="DX127" s="1470"/>
      <c r="DY127" s="1470"/>
      <c r="DZ127" s="1470"/>
      <c r="EA127" s="1470"/>
      <c r="EB127" s="1470"/>
      <c r="EC127" s="1470"/>
      <c r="ED127" s="1470"/>
      <c r="EE127" s="1470"/>
      <c r="EF127" s="1470"/>
      <c r="EG127" s="1470"/>
      <c r="EH127" s="1470"/>
      <c r="EI127" s="1470"/>
      <c r="EJ127" s="1470"/>
      <c r="EK127" s="1470"/>
      <c r="EL127" s="1470"/>
      <c r="EM127" s="1470"/>
      <c r="EN127" s="1470"/>
      <c r="EO127" s="1470"/>
      <c r="EP127" s="1470"/>
      <c r="EQ127" s="1470"/>
      <c r="ER127" s="1470"/>
      <c r="ES127" s="1470"/>
      <c r="ET127" s="1470"/>
      <c r="EU127" s="1470"/>
      <c r="EV127" s="1470"/>
      <c r="EW127" s="1470"/>
      <c r="EX127" s="1470"/>
      <c r="EY127" s="1470"/>
      <c r="EZ127" s="1470"/>
      <c r="FA127" s="1470"/>
      <c r="FB127" s="1470"/>
      <c r="FC127" s="1470"/>
      <c r="FD127" s="1470"/>
      <c r="FE127" s="1470"/>
      <c r="FF127" s="1470"/>
      <c r="FG127" s="1470"/>
      <c r="FH127" s="1470"/>
      <c r="FI127" s="1470"/>
      <c r="FJ127" s="1470"/>
      <c r="FK127" s="1470"/>
      <c r="FL127" s="1470"/>
      <c r="FM127" s="1470"/>
      <c r="FN127" s="1470"/>
      <c r="FO127" s="1470"/>
      <c r="FP127" s="1470"/>
      <c r="FQ127" s="1470"/>
      <c r="FR127" s="1470"/>
      <c r="FS127" s="1470"/>
      <c r="FT127" s="1470"/>
      <c r="FU127" s="1470"/>
      <c r="FV127" s="1470"/>
      <c r="FW127" s="1470"/>
      <c r="FX127" s="1470"/>
      <c r="FY127" s="1470"/>
      <c r="FZ127" s="1470"/>
      <c r="GA127" s="1470"/>
      <c r="GB127" s="1470"/>
      <c r="GC127" s="1470"/>
      <c r="GD127" s="1470"/>
      <c r="GE127" s="1470"/>
      <c r="GF127" s="1470"/>
    </row>
    <row r="128" spans="1:188" x14ac:dyDescent="0.25">
      <c r="B128" s="1042">
        <v>1</v>
      </c>
      <c r="C128" s="1092" t="s">
        <v>201</v>
      </c>
      <c r="D128" s="900">
        <f>'2 уровень'!E690</f>
        <v>14</v>
      </c>
      <c r="E128" s="900">
        <f>'2 уровень'!F690</f>
        <v>5</v>
      </c>
      <c r="F128" s="900">
        <f>'2 уровень'!G690</f>
        <v>14.921052631578949</v>
      </c>
      <c r="G128" s="901">
        <f>'2 уровень'!H690</f>
        <v>298.42105263157896</v>
      </c>
      <c r="H128" s="931">
        <f>'2 уровень'!I690</f>
        <v>0</v>
      </c>
      <c r="I128" s="931">
        <f>'2 уровень'!J690</f>
        <v>0</v>
      </c>
      <c r="J128" s="918">
        <f>'2 уровень'!K690</f>
        <v>0</v>
      </c>
      <c r="K128" s="918">
        <f>'2 уровень'!L690</f>
        <v>0</v>
      </c>
      <c r="L128" s="918">
        <f>'2 уровень'!M690</f>
        <v>0</v>
      </c>
      <c r="M128" s="918">
        <f>'2 уровень'!N690</f>
        <v>0</v>
      </c>
      <c r="N128" s="918">
        <f>'2 уровень'!O690</f>
        <v>0</v>
      </c>
      <c r="O128" s="918">
        <f>'2 уровень'!P690</f>
        <v>0</v>
      </c>
      <c r="P128" s="896">
        <f>'2 уровень'!Q690</f>
        <v>0</v>
      </c>
      <c r="Q128" s="896">
        <f>'2 уровень'!R690</f>
        <v>0</v>
      </c>
      <c r="R128" s="896">
        <f>'2 уровень'!S690</f>
        <v>0</v>
      </c>
      <c r="S128" s="896">
        <f>'2 уровень'!T690</f>
        <v>0</v>
      </c>
      <c r="T128" s="896">
        <f>'2 уровень'!U690</f>
        <v>0</v>
      </c>
      <c r="U128" s="1619">
        <f>'2 уровень'!V690</f>
        <v>0</v>
      </c>
      <c r="V128" s="896"/>
      <c r="W128" s="896"/>
      <c r="X128" s="1470"/>
      <c r="Y128" s="1470"/>
      <c r="Z128" s="1470"/>
      <c r="AA128" s="1470"/>
      <c r="AB128" s="1470"/>
      <c r="AC128" s="1470"/>
      <c r="AD128" s="1470"/>
      <c r="AE128" s="1470"/>
      <c r="AF128" s="1470"/>
      <c r="AG128" s="1470"/>
      <c r="AH128" s="1470"/>
      <c r="AI128" s="1470"/>
      <c r="AJ128" s="1470"/>
      <c r="AK128" s="1470"/>
      <c r="AL128" s="1470"/>
      <c r="AM128" s="1470"/>
      <c r="AN128" s="1470"/>
      <c r="AO128" s="1470"/>
      <c r="AP128" s="1470"/>
      <c r="AQ128" s="1470"/>
      <c r="AR128" s="1470"/>
      <c r="AS128" s="1470"/>
      <c r="AT128" s="1470"/>
      <c r="AU128" s="1470"/>
      <c r="AV128" s="1470"/>
      <c r="AW128" s="1470"/>
      <c r="AX128" s="1470"/>
      <c r="AY128" s="1470"/>
      <c r="AZ128" s="1470"/>
      <c r="BA128" s="1470"/>
      <c r="BB128" s="1470"/>
      <c r="BC128" s="1470"/>
      <c r="BD128" s="1470"/>
      <c r="BE128" s="1470"/>
      <c r="BF128" s="1470"/>
      <c r="BG128" s="1470"/>
      <c r="BH128" s="1470"/>
      <c r="BI128" s="1470"/>
      <c r="BJ128" s="1470"/>
      <c r="BK128" s="1470"/>
      <c r="BL128" s="1470"/>
      <c r="BM128" s="1470"/>
      <c r="BN128" s="1470"/>
      <c r="BO128" s="1470"/>
      <c r="BP128" s="1470"/>
      <c r="BQ128" s="1470"/>
      <c r="BR128" s="1470"/>
      <c r="BS128" s="1470"/>
      <c r="BT128" s="1470"/>
      <c r="BU128" s="1470"/>
      <c r="BV128" s="1470"/>
      <c r="BW128" s="1470"/>
      <c r="BX128" s="1470"/>
      <c r="BY128" s="1470"/>
      <c r="BZ128" s="1470"/>
      <c r="CA128" s="1470"/>
      <c r="CB128" s="1470"/>
      <c r="CC128" s="1470"/>
      <c r="CD128" s="1470"/>
      <c r="CE128" s="1470"/>
      <c r="CF128" s="1470"/>
      <c r="CG128" s="1470"/>
      <c r="CH128" s="1470"/>
      <c r="CI128" s="1470"/>
      <c r="CJ128" s="1470"/>
      <c r="CK128" s="1470"/>
      <c r="CL128" s="1470"/>
      <c r="CM128" s="1470"/>
      <c r="CN128" s="1470"/>
      <c r="CO128" s="1470"/>
      <c r="CP128" s="1470"/>
      <c r="CQ128" s="1470"/>
      <c r="CR128" s="1470"/>
      <c r="CS128" s="1470"/>
      <c r="CT128" s="1470"/>
      <c r="CU128" s="1470"/>
      <c r="CV128" s="1470"/>
      <c r="CW128" s="1470"/>
      <c r="CX128" s="1470"/>
      <c r="CY128" s="1470"/>
      <c r="CZ128" s="1470"/>
      <c r="DA128" s="1470"/>
      <c r="DB128" s="1470"/>
      <c r="DC128" s="1470"/>
      <c r="DD128" s="1470"/>
      <c r="DE128" s="1470"/>
      <c r="DF128" s="1470"/>
      <c r="DG128" s="1470"/>
      <c r="DH128" s="1470"/>
      <c r="DI128" s="1470"/>
      <c r="DJ128" s="1470"/>
      <c r="DK128" s="1470"/>
      <c r="DL128" s="1470"/>
      <c r="DM128" s="1470"/>
      <c r="DN128" s="1470"/>
      <c r="DO128" s="1470"/>
      <c r="DP128" s="1470"/>
      <c r="DQ128" s="1470"/>
      <c r="DR128" s="1470"/>
      <c r="DS128" s="1470"/>
      <c r="DT128" s="1470"/>
      <c r="DU128" s="1470"/>
      <c r="DV128" s="1470"/>
      <c r="DW128" s="1470"/>
      <c r="DX128" s="1470"/>
      <c r="DY128" s="1470"/>
      <c r="DZ128" s="1470"/>
      <c r="EA128" s="1470"/>
      <c r="EB128" s="1470"/>
      <c r="EC128" s="1470"/>
      <c r="ED128" s="1470"/>
      <c r="EE128" s="1470"/>
      <c r="EF128" s="1470"/>
      <c r="EG128" s="1470"/>
      <c r="EH128" s="1470"/>
      <c r="EI128" s="1470"/>
      <c r="EJ128" s="1470"/>
      <c r="EK128" s="1470"/>
      <c r="EL128" s="1470"/>
      <c r="EM128" s="1470"/>
      <c r="EN128" s="1470"/>
      <c r="EO128" s="1470"/>
      <c r="EP128" s="1470"/>
      <c r="EQ128" s="1470"/>
      <c r="ER128" s="1470"/>
      <c r="ES128" s="1470"/>
      <c r="ET128" s="1470"/>
      <c r="EU128" s="1470"/>
      <c r="EV128" s="1470"/>
      <c r="EW128" s="1470"/>
      <c r="EX128" s="1470"/>
      <c r="EY128" s="1470"/>
      <c r="EZ128" s="1470"/>
      <c r="FA128" s="1470"/>
      <c r="FB128" s="1470"/>
      <c r="FC128" s="1470"/>
      <c r="FD128" s="1470"/>
      <c r="FE128" s="1470"/>
      <c r="FF128" s="1470"/>
      <c r="FG128" s="1470"/>
      <c r="FH128" s="1470"/>
      <c r="FI128" s="1470"/>
      <c r="FJ128" s="1470"/>
      <c r="FK128" s="1470"/>
      <c r="FL128" s="1470"/>
      <c r="FM128" s="1470"/>
      <c r="FN128" s="1470"/>
      <c r="FO128" s="1470"/>
      <c r="FP128" s="1470"/>
      <c r="FQ128" s="1470"/>
      <c r="FR128" s="1470"/>
      <c r="FS128" s="1470"/>
      <c r="FT128" s="1470"/>
      <c r="FU128" s="1470"/>
      <c r="FV128" s="1470"/>
      <c r="FW128" s="1470"/>
      <c r="FX128" s="1470"/>
      <c r="FY128" s="1470"/>
      <c r="FZ128" s="1470"/>
      <c r="GA128" s="1470"/>
      <c r="GB128" s="1470"/>
      <c r="GC128" s="1470"/>
      <c r="GD128" s="1470"/>
      <c r="GE128" s="1470"/>
      <c r="GF128" s="1470"/>
    </row>
    <row r="129" spans="1:188" x14ac:dyDescent="0.25">
      <c r="B129" s="1042">
        <v>1</v>
      </c>
      <c r="C129" s="1092" t="s">
        <v>306</v>
      </c>
      <c r="D129" s="900">
        <f>'2 уровень'!E691</f>
        <v>0</v>
      </c>
      <c r="E129" s="900">
        <f>'2 уровень'!F691</f>
        <v>0</v>
      </c>
      <c r="F129" s="900">
        <f>'2 уровень'!G691</f>
        <v>22.5</v>
      </c>
      <c r="G129" s="901" t="e">
        <f>'2 уровень'!H691</f>
        <v>#DIV/0!</v>
      </c>
      <c r="H129" s="931">
        <f>'2 уровень'!I691</f>
        <v>0</v>
      </c>
      <c r="I129" s="931">
        <f>'2 уровень'!J691</f>
        <v>0</v>
      </c>
      <c r="J129" s="918">
        <f>'2 уровень'!K691</f>
        <v>0</v>
      </c>
      <c r="K129" s="918">
        <f>'2 уровень'!L691</f>
        <v>0</v>
      </c>
      <c r="L129" s="918">
        <f>'2 уровень'!M691</f>
        <v>0</v>
      </c>
      <c r="M129" s="918">
        <f>'2 уровень'!N691</f>
        <v>0</v>
      </c>
      <c r="N129" s="918">
        <f>'2 уровень'!O691</f>
        <v>0</v>
      </c>
      <c r="O129" s="918">
        <f>'2 уровень'!P691</f>
        <v>0</v>
      </c>
      <c r="P129" s="896">
        <f>'2 уровень'!Q691</f>
        <v>0</v>
      </c>
      <c r="Q129" s="896">
        <f>'2 уровень'!R691</f>
        <v>0</v>
      </c>
      <c r="R129" s="896">
        <f>'2 уровень'!S691</f>
        <v>0</v>
      </c>
      <c r="S129" s="896">
        <f>'2 уровень'!T691</f>
        <v>0</v>
      </c>
      <c r="T129" s="896">
        <f>'2 уровень'!U691</f>
        <v>0</v>
      </c>
      <c r="U129" s="1619">
        <f>'2 уровень'!V691</f>
        <v>0</v>
      </c>
      <c r="V129" s="896"/>
      <c r="W129" s="896"/>
      <c r="X129" s="1470"/>
      <c r="Y129" s="1470"/>
      <c r="Z129" s="1470"/>
      <c r="AA129" s="1470"/>
      <c r="AB129" s="1470"/>
      <c r="AC129" s="1470"/>
      <c r="AD129" s="1470"/>
      <c r="AE129" s="1470"/>
      <c r="AF129" s="1470"/>
      <c r="AG129" s="1470"/>
      <c r="AH129" s="1470"/>
      <c r="AI129" s="1470"/>
      <c r="AJ129" s="1470"/>
      <c r="AK129" s="1470"/>
      <c r="AL129" s="1470"/>
      <c r="AM129" s="1470"/>
      <c r="AN129" s="1470"/>
      <c r="AO129" s="1470"/>
      <c r="AP129" s="1470"/>
      <c r="AQ129" s="1470"/>
      <c r="AR129" s="1470"/>
      <c r="AS129" s="1470"/>
      <c r="AT129" s="1470"/>
      <c r="AU129" s="1470"/>
      <c r="AV129" s="1470"/>
      <c r="AW129" s="1470"/>
      <c r="AX129" s="1470"/>
      <c r="AY129" s="1470"/>
      <c r="AZ129" s="1470"/>
      <c r="BA129" s="1470"/>
      <c r="BB129" s="1470"/>
      <c r="BC129" s="1470"/>
      <c r="BD129" s="1470"/>
      <c r="BE129" s="1470"/>
      <c r="BF129" s="1470"/>
      <c r="BG129" s="1470"/>
      <c r="BH129" s="1470"/>
      <c r="BI129" s="1470"/>
      <c r="BJ129" s="1470"/>
      <c r="BK129" s="1470"/>
      <c r="BL129" s="1470"/>
      <c r="BM129" s="1470"/>
      <c r="BN129" s="1470"/>
      <c r="BO129" s="1470"/>
      <c r="BP129" s="1470"/>
      <c r="BQ129" s="1470"/>
      <c r="BR129" s="1470"/>
      <c r="BS129" s="1470"/>
      <c r="BT129" s="1470"/>
      <c r="BU129" s="1470"/>
      <c r="BV129" s="1470"/>
      <c r="BW129" s="1470"/>
      <c r="BX129" s="1470"/>
      <c r="BY129" s="1470"/>
      <c r="BZ129" s="1470"/>
      <c r="CA129" s="1470"/>
      <c r="CB129" s="1470"/>
      <c r="CC129" s="1470"/>
      <c r="CD129" s="1470"/>
      <c r="CE129" s="1470"/>
      <c r="CF129" s="1470"/>
      <c r="CG129" s="1470"/>
      <c r="CH129" s="1470"/>
      <c r="CI129" s="1470"/>
      <c r="CJ129" s="1470"/>
      <c r="CK129" s="1470"/>
      <c r="CL129" s="1470"/>
      <c r="CM129" s="1470"/>
      <c r="CN129" s="1470"/>
      <c r="CO129" s="1470"/>
      <c r="CP129" s="1470"/>
      <c r="CQ129" s="1470"/>
      <c r="CR129" s="1470"/>
      <c r="CS129" s="1470"/>
      <c r="CT129" s="1470"/>
      <c r="CU129" s="1470"/>
      <c r="CV129" s="1470"/>
      <c r="CW129" s="1470"/>
      <c r="CX129" s="1470"/>
      <c r="CY129" s="1470"/>
      <c r="CZ129" s="1470"/>
      <c r="DA129" s="1470"/>
      <c r="DB129" s="1470"/>
      <c r="DC129" s="1470"/>
      <c r="DD129" s="1470"/>
      <c r="DE129" s="1470"/>
      <c r="DF129" s="1470"/>
      <c r="DG129" s="1470"/>
      <c r="DH129" s="1470"/>
      <c r="DI129" s="1470"/>
      <c r="DJ129" s="1470"/>
      <c r="DK129" s="1470"/>
      <c r="DL129" s="1470"/>
      <c r="DM129" s="1470"/>
      <c r="DN129" s="1470"/>
      <c r="DO129" s="1470"/>
      <c r="DP129" s="1470"/>
      <c r="DQ129" s="1470"/>
      <c r="DR129" s="1470"/>
      <c r="DS129" s="1470"/>
      <c r="DT129" s="1470"/>
      <c r="DU129" s="1470"/>
      <c r="DV129" s="1470"/>
      <c r="DW129" s="1470"/>
      <c r="DX129" s="1470"/>
      <c r="DY129" s="1470"/>
      <c r="DZ129" s="1470"/>
      <c r="EA129" s="1470"/>
      <c r="EB129" s="1470"/>
      <c r="EC129" s="1470"/>
      <c r="ED129" s="1470"/>
      <c r="EE129" s="1470"/>
      <c r="EF129" s="1470"/>
      <c r="EG129" s="1470"/>
      <c r="EH129" s="1470"/>
      <c r="EI129" s="1470"/>
      <c r="EJ129" s="1470"/>
      <c r="EK129" s="1470"/>
      <c r="EL129" s="1470"/>
      <c r="EM129" s="1470"/>
      <c r="EN129" s="1470"/>
      <c r="EO129" s="1470"/>
      <c r="EP129" s="1470"/>
      <c r="EQ129" s="1470"/>
      <c r="ER129" s="1470"/>
      <c r="ES129" s="1470"/>
      <c r="ET129" s="1470"/>
      <c r="EU129" s="1470"/>
      <c r="EV129" s="1470"/>
      <c r="EW129" s="1470"/>
      <c r="EX129" s="1470"/>
      <c r="EY129" s="1470"/>
      <c r="EZ129" s="1470"/>
      <c r="FA129" s="1470"/>
      <c r="FB129" s="1470"/>
      <c r="FC129" s="1470"/>
      <c r="FD129" s="1470"/>
      <c r="FE129" s="1470"/>
      <c r="FF129" s="1470"/>
      <c r="FG129" s="1470"/>
      <c r="FH129" s="1470"/>
      <c r="FI129" s="1470"/>
      <c r="FJ129" s="1470"/>
      <c r="FK129" s="1470"/>
      <c r="FL129" s="1470"/>
      <c r="FM129" s="1470"/>
      <c r="FN129" s="1470"/>
      <c r="FO129" s="1470"/>
      <c r="FP129" s="1470"/>
      <c r="FQ129" s="1470"/>
      <c r="FR129" s="1470"/>
      <c r="FS129" s="1470"/>
      <c r="FT129" s="1470"/>
      <c r="FU129" s="1470"/>
      <c r="FV129" s="1470"/>
      <c r="FW129" s="1470"/>
      <c r="FX129" s="1470"/>
      <c r="FY129" s="1470"/>
      <c r="FZ129" s="1470"/>
      <c r="GA129" s="1470"/>
      <c r="GB129" s="1470"/>
      <c r="GC129" s="1470"/>
      <c r="GD129" s="1470"/>
      <c r="GE129" s="1470"/>
      <c r="GF129" s="1470"/>
    </row>
    <row r="130" spans="1:188" x14ac:dyDescent="0.25">
      <c r="B130" s="1042">
        <v>1</v>
      </c>
      <c r="C130" s="1092" t="s">
        <v>309</v>
      </c>
      <c r="D130" s="900">
        <f>'2 уровень'!E692</f>
        <v>0</v>
      </c>
      <c r="E130" s="900">
        <f>'2 уровень'!F692</f>
        <v>0</v>
      </c>
      <c r="F130" s="900">
        <f>'2 уровень'!G692</f>
        <v>0</v>
      </c>
      <c r="G130" s="901">
        <f>'2 уровень'!H692</f>
        <v>0</v>
      </c>
      <c r="H130" s="931">
        <f>'2 уровень'!I692</f>
        <v>0</v>
      </c>
      <c r="I130" s="931">
        <f>'2 уровень'!J692</f>
        <v>0</v>
      </c>
      <c r="J130" s="918">
        <f>'2 уровень'!K692</f>
        <v>0</v>
      </c>
      <c r="K130" s="918">
        <f>'2 уровень'!L692</f>
        <v>0</v>
      </c>
      <c r="L130" s="918">
        <f>'2 уровень'!M692</f>
        <v>0</v>
      </c>
      <c r="M130" s="918">
        <f>'2 уровень'!N692</f>
        <v>0</v>
      </c>
      <c r="N130" s="918">
        <f>'2 уровень'!O692</f>
        <v>0</v>
      </c>
      <c r="O130" s="918">
        <f>'2 уровень'!P692</f>
        <v>0</v>
      </c>
      <c r="P130" s="896">
        <f>'2 уровень'!Q692</f>
        <v>0</v>
      </c>
      <c r="Q130" s="896">
        <f>'2 уровень'!R692</f>
        <v>0</v>
      </c>
      <c r="R130" s="896">
        <f>'2 уровень'!S692</f>
        <v>0</v>
      </c>
      <c r="S130" s="896">
        <f>'2 уровень'!T692</f>
        <v>0</v>
      </c>
      <c r="T130" s="896">
        <f>'2 уровень'!U692</f>
        <v>0</v>
      </c>
      <c r="U130" s="1619">
        <f>'2 уровень'!V692</f>
        <v>0</v>
      </c>
      <c r="V130" s="896"/>
      <c r="W130" s="896"/>
      <c r="X130" s="1470"/>
      <c r="Y130" s="1470"/>
      <c r="Z130" s="1470"/>
      <c r="AA130" s="1470"/>
      <c r="AB130" s="1470"/>
      <c r="AC130" s="1470"/>
      <c r="AD130" s="1470"/>
      <c r="AE130" s="1470"/>
      <c r="AF130" s="1470"/>
      <c r="AG130" s="1470"/>
      <c r="AH130" s="1470"/>
      <c r="AI130" s="1470"/>
      <c r="AJ130" s="1470"/>
      <c r="AK130" s="1470"/>
      <c r="AL130" s="1470"/>
      <c r="AM130" s="1470"/>
      <c r="AN130" s="1470"/>
      <c r="AO130" s="1470"/>
      <c r="AP130" s="1470"/>
      <c r="AQ130" s="1470"/>
      <c r="AR130" s="1470"/>
      <c r="AS130" s="1470"/>
      <c r="AT130" s="1470"/>
      <c r="AU130" s="1470"/>
      <c r="AV130" s="1470"/>
      <c r="AW130" s="1470"/>
      <c r="AX130" s="1470"/>
      <c r="AY130" s="1470"/>
      <c r="AZ130" s="1470"/>
      <c r="BA130" s="1470"/>
      <c r="BB130" s="1470"/>
      <c r="BC130" s="1470"/>
      <c r="BD130" s="1470"/>
      <c r="BE130" s="1470"/>
      <c r="BF130" s="1470"/>
      <c r="BG130" s="1470"/>
      <c r="BH130" s="1470"/>
      <c r="BI130" s="1470"/>
      <c r="BJ130" s="1470"/>
      <c r="BK130" s="1470"/>
      <c r="BL130" s="1470"/>
      <c r="BM130" s="1470"/>
      <c r="BN130" s="1470"/>
      <c r="BO130" s="1470"/>
      <c r="BP130" s="1470"/>
      <c r="BQ130" s="1470"/>
      <c r="BR130" s="1470"/>
      <c r="BS130" s="1470"/>
      <c r="BT130" s="1470"/>
      <c r="BU130" s="1470"/>
      <c r="BV130" s="1470"/>
      <c r="BW130" s="1470"/>
      <c r="BX130" s="1470"/>
      <c r="BY130" s="1470"/>
      <c r="BZ130" s="1470"/>
      <c r="CA130" s="1470"/>
      <c r="CB130" s="1470"/>
      <c r="CC130" s="1470"/>
      <c r="CD130" s="1470"/>
      <c r="CE130" s="1470"/>
      <c r="CF130" s="1470"/>
      <c r="CG130" s="1470"/>
      <c r="CH130" s="1470"/>
      <c r="CI130" s="1470"/>
      <c r="CJ130" s="1470"/>
      <c r="CK130" s="1470"/>
      <c r="CL130" s="1470"/>
      <c r="CM130" s="1470"/>
      <c r="CN130" s="1470"/>
      <c r="CO130" s="1470"/>
      <c r="CP130" s="1470"/>
      <c r="CQ130" s="1470"/>
      <c r="CR130" s="1470"/>
      <c r="CS130" s="1470"/>
      <c r="CT130" s="1470"/>
      <c r="CU130" s="1470"/>
      <c r="CV130" s="1470"/>
      <c r="CW130" s="1470"/>
      <c r="CX130" s="1470"/>
      <c r="CY130" s="1470"/>
      <c r="CZ130" s="1470"/>
      <c r="DA130" s="1470"/>
      <c r="DB130" s="1470"/>
      <c r="DC130" s="1470"/>
      <c r="DD130" s="1470"/>
      <c r="DE130" s="1470"/>
      <c r="DF130" s="1470"/>
      <c r="DG130" s="1470"/>
      <c r="DH130" s="1470"/>
      <c r="DI130" s="1470"/>
      <c r="DJ130" s="1470"/>
      <c r="DK130" s="1470"/>
      <c r="DL130" s="1470"/>
      <c r="DM130" s="1470"/>
      <c r="DN130" s="1470"/>
      <c r="DO130" s="1470"/>
      <c r="DP130" s="1470"/>
      <c r="DQ130" s="1470"/>
      <c r="DR130" s="1470"/>
      <c r="DS130" s="1470"/>
      <c r="DT130" s="1470"/>
      <c r="DU130" s="1470"/>
      <c r="DV130" s="1470"/>
      <c r="DW130" s="1470"/>
      <c r="DX130" s="1470"/>
      <c r="DY130" s="1470"/>
      <c r="DZ130" s="1470"/>
      <c r="EA130" s="1470"/>
      <c r="EB130" s="1470"/>
      <c r="EC130" s="1470"/>
      <c r="ED130" s="1470"/>
      <c r="EE130" s="1470"/>
      <c r="EF130" s="1470"/>
      <c r="EG130" s="1470"/>
      <c r="EH130" s="1470"/>
      <c r="EI130" s="1470"/>
      <c r="EJ130" s="1470"/>
      <c r="EK130" s="1470"/>
      <c r="EL130" s="1470"/>
      <c r="EM130" s="1470"/>
      <c r="EN130" s="1470"/>
      <c r="EO130" s="1470"/>
      <c r="EP130" s="1470"/>
      <c r="EQ130" s="1470"/>
      <c r="ER130" s="1470"/>
      <c r="ES130" s="1470"/>
      <c r="ET130" s="1470"/>
      <c r="EU130" s="1470"/>
      <c r="EV130" s="1470"/>
      <c r="EW130" s="1470"/>
      <c r="EX130" s="1470"/>
      <c r="EY130" s="1470"/>
      <c r="EZ130" s="1470"/>
      <c r="FA130" s="1470"/>
      <c r="FB130" s="1470"/>
      <c r="FC130" s="1470"/>
      <c r="FD130" s="1470"/>
      <c r="FE130" s="1470"/>
      <c r="FF130" s="1470"/>
      <c r="FG130" s="1470"/>
      <c r="FH130" s="1470"/>
      <c r="FI130" s="1470"/>
      <c r="FJ130" s="1470"/>
      <c r="FK130" s="1470"/>
      <c r="FL130" s="1470"/>
      <c r="FM130" s="1470"/>
      <c r="FN130" s="1470"/>
      <c r="FO130" s="1470"/>
      <c r="FP130" s="1470"/>
      <c r="FQ130" s="1470"/>
      <c r="FR130" s="1470"/>
      <c r="FS130" s="1470"/>
      <c r="FT130" s="1470"/>
      <c r="FU130" s="1470"/>
      <c r="FV130" s="1470"/>
      <c r="FW130" s="1470"/>
      <c r="FX130" s="1470"/>
      <c r="FY130" s="1470"/>
      <c r="FZ130" s="1470"/>
      <c r="GA130" s="1470"/>
      <c r="GB130" s="1470"/>
      <c r="GC130" s="1470"/>
      <c r="GD130" s="1470"/>
      <c r="GE130" s="1470"/>
      <c r="GF130" s="1470"/>
    </row>
    <row r="131" spans="1:188" ht="45" x14ac:dyDescent="0.25">
      <c r="B131" s="1042">
        <v>1</v>
      </c>
      <c r="C131" s="1120" t="s">
        <v>314</v>
      </c>
      <c r="D131" s="900">
        <f>'2 уровень'!E693</f>
        <v>5</v>
      </c>
      <c r="E131" s="900">
        <f>'2 уровень'!F693</f>
        <v>2</v>
      </c>
      <c r="F131" s="900">
        <f>'2 уровень'!G693</f>
        <v>1</v>
      </c>
      <c r="G131" s="901">
        <f>'2 уровень'!H693</f>
        <v>50</v>
      </c>
      <c r="H131" s="931">
        <f>'2 уровень'!I693</f>
        <v>0</v>
      </c>
      <c r="I131" s="931">
        <f>'2 уровень'!J693</f>
        <v>0</v>
      </c>
      <c r="J131" s="918">
        <f>'2 уровень'!K693</f>
        <v>0</v>
      </c>
      <c r="K131" s="918">
        <f>'2 уровень'!L693</f>
        <v>0</v>
      </c>
      <c r="L131" s="918">
        <f>'2 уровень'!M693</f>
        <v>0</v>
      </c>
      <c r="M131" s="918">
        <f>'2 уровень'!N693</f>
        <v>0</v>
      </c>
      <c r="N131" s="918">
        <f>'2 уровень'!O693</f>
        <v>0</v>
      </c>
      <c r="O131" s="918">
        <f>'2 уровень'!P693</f>
        <v>0</v>
      </c>
      <c r="P131" s="896">
        <f>'2 уровень'!Q693</f>
        <v>0</v>
      </c>
      <c r="Q131" s="896">
        <f>'2 уровень'!R693</f>
        <v>0</v>
      </c>
      <c r="R131" s="896">
        <f>'2 уровень'!S693</f>
        <v>0</v>
      </c>
      <c r="S131" s="896">
        <f>'2 уровень'!T693</f>
        <v>0</v>
      </c>
      <c r="T131" s="896">
        <f>'2 уровень'!U693</f>
        <v>0</v>
      </c>
      <c r="U131" s="1619">
        <f>'2 уровень'!V693</f>
        <v>0</v>
      </c>
      <c r="V131" s="896"/>
      <c r="W131" s="896"/>
      <c r="X131" s="1470"/>
      <c r="Y131" s="1470"/>
      <c r="Z131" s="1470"/>
      <c r="AA131" s="1470"/>
      <c r="AB131" s="1470"/>
      <c r="AC131" s="1470"/>
      <c r="AD131" s="1470"/>
      <c r="AE131" s="1470"/>
      <c r="AF131" s="1470"/>
      <c r="AG131" s="1470"/>
      <c r="AH131" s="1470"/>
      <c r="AI131" s="1470"/>
      <c r="AJ131" s="1470"/>
      <c r="AK131" s="1470"/>
      <c r="AL131" s="1470"/>
      <c r="AM131" s="1470"/>
      <c r="AN131" s="1470"/>
      <c r="AO131" s="1470"/>
      <c r="AP131" s="1470"/>
      <c r="AQ131" s="1470"/>
      <c r="AR131" s="1470"/>
      <c r="AS131" s="1470"/>
      <c r="AT131" s="1470"/>
      <c r="AU131" s="1470"/>
      <c r="AV131" s="1470"/>
      <c r="AW131" s="1470"/>
      <c r="AX131" s="1470"/>
      <c r="AY131" s="1470"/>
      <c r="AZ131" s="1470"/>
      <c r="BA131" s="1470"/>
      <c r="BB131" s="1470"/>
      <c r="BC131" s="1470"/>
      <c r="BD131" s="1470"/>
      <c r="BE131" s="1470"/>
      <c r="BF131" s="1470"/>
      <c r="BG131" s="1470"/>
      <c r="BH131" s="1470"/>
      <c r="BI131" s="1470"/>
      <c r="BJ131" s="1470"/>
      <c r="BK131" s="1470"/>
      <c r="BL131" s="1470"/>
      <c r="BM131" s="1470"/>
      <c r="BN131" s="1470"/>
      <c r="BO131" s="1470"/>
      <c r="BP131" s="1470"/>
      <c r="BQ131" s="1470"/>
      <c r="BR131" s="1470"/>
      <c r="BS131" s="1470"/>
      <c r="BT131" s="1470"/>
      <c r="BU131" s="1470"/>
      <c r="BV131" s="1470"/>
      <c r="BW131" s="1470"/>
      <c r="BX131" s="1470"/>
      <c r="BY131" s="1470"/>
      <c r="BZ131" s="1470"/>
      <c r="CA131" s="1470"/>
      <c r="CB131" s="1470"/>
      <c r="CC131" s="1470"/>
      <c r="CD131" s="1470"/>
      <c r="CE131" s="1470"/>
      <c r="CF131" s="1470"/>
      <c r="CG131" s="1470"/>
      <c r="CH131" s="1470"/>
      <c r="CI131" s="1470"/>
      <c r="CJ131" s="1470"/>
      <c r="CK131" s="1470"/>
      <c r="CL131" s="1470"/>
      <c r="CM131" s="1470"/>
      <c r="CN131" s="1470"/>
      <c r="CO131" s="1470"/>
      <c r="CP131" s="1470"/>
      <c r="CQ131" s="1470"/>
      <c r="CR131" s="1470"/>
      <c r="CS131" s="1470"/>
      <c r="CT131" s="1470"/>
      <c r="CU131" s="1470"/>
      <c r="CV131" s="1470"/>
      <c r="CW131" s="1470"/>
      <c r="CX131" s="1470"/>
      <c r="CY131" s="1470"/>
      <c r="CZ131" s="1470"/>
      <c r="DA131" s="1470"/>
      <c r="DB131" s="1470"/>
      <c r="DC131" s="1470"/>
      <c r="DD131" s="1470"/>
      <c r="DE131" s="1470"/>
      <c r="DF131" s="1470"/>
      <c r="DG131" s="1470"/>
      <c r="DH131" s="1470"/>
      <c r="DI131" s="1470"/>
      <c r="DJ131" s="1470"/>
      <c r="DK131" s="1470"/>
      <c r="DL131" s="1470"/>
      <c r="DM131" s="1470"/>
      <c r="DN131" s="1470"/>
      <c r="DO131" s="1470"/>
      <c r="DP131" s="1470"/>
      <c r="DQ131" s="1470"/>
      <c r="DR131" s="1470"/>
      <c r="DS131" s="1470"/>
      <c r="DT131" s="1470"/>
      <c r="DU131" s="1470"/>
      <c r="DV131" s="1470"/>
      <c r="DW131" s="1470"/>
      <c r="DX131" s="1470"/>
      <c r="DY131" s="1470"/>
      <c r="DZ131" s="1470"/>
      <c r="EA131" s="1470"/>
      <c r="EB131" s="1470"/>
      <c r="EC131" s="1470"/>
      <c r="ED131" s="1470"/>
      <c r="EE131" s="1470"/>
      <c r="EF131" s="1470"/>
      <c r="EG131" s="1470"/>
      <c r="EH131" s="1470"/>
      <c r="EI131" s="1470"/>
      <c r="EJ131" s="1470"/>
      <c r="EK131" s="1470"/>
      <c r="EL131" s="1470"/>
      <c r="EM131" s="1470"/>
      <c r="EN131" s="1470"/>
      <c r="EO131" s="1470"/>
      <c r="EP131" s="1470"/>
      <c r="EQ131" s="1470"/>
      <c r="ER131" s="1470"/>
      <c r="ES131" s="1470"/>
      <c r="ET131" s="1470"/>
      <c r="EU131" s="1470"/>
      <c r="EV131" s="1470"/>
      <c r="EW131" s="1470"/>
      <c r="EX131" s="1470"/>
      <c r="EY131" s="1470"/>
      <c r="EZ131" s="1470"/>
      <c r="FA131" s="1470"/>
      <c r="FB131" s="1470"/>
      <c r="FC131" s="1470"/>
      <c r="FD131" s="1470"/>
      <c r="FE131" s="1470"/>
      <c r="FF131" s="1470"/>
      <c r="FG131" s="1470"/>
      <c r="FH131" s="1470"/>
      <c r="FI131" s="1470"/>
      <c r="FJ131" s="1470"/>
      <c r="FK131" s="1470"/>
      <c r="FL131" s="1470"/>
      <c r="FM131" s="1470"/>
      <c r="FN131" s="1470"/>
      <c r="FO131" s="1470"/>
      <c r="FP131" s="1470"/>
      <c r="FQ131" s="1470"/>
      <c r="FR131" s="1470"/>
      <c r="FS131" s="1470"/>
      <c r="FT131" s="1470"/>
      <c r="FU131" s="1470"/>
      <c r="FV131" s="1470"/>
      <c r="FW131" s="1470"/>
      <c r="FX131" s="1470"/>
      <c r="FY131" s="1470"/>
      <c r="FZ131" s="1470"/>
      <c r="GA131" s="1470"/>
      <c r="GB131" s="1470"/>
      <c r="GC131" s="1470"/>
      <c r="GD131" s="1470"/>
      <c r="GE131" s="1470"/>
      <c r="GF131" s="1470"/>
    </row>
    <row r="132" spans="1:188" ht="30" x14ac:dyDescent="0.25">
      <c r="B132" s="1042">
        <v>1</v>
      </c>
      <c r="C132" s="1092" t="s">
        <v>315</v>
      </c>
      <c r="D132" s="900">
        <f>'2 уровень'!E694</f>
        <v>5</v>
      </c>
      <c r="E132" s="900">
        <f>'2 уровень'!F694</f>
        <v>2</v>
      </c>
      <c r="F132" s="900">
        <f>'2 уровень'!G694</f>
        <v>1</v>
      </c>
      <c r="G132" s="901">
        <f>'2 уровень'!H694</f>
        <v>50</v>
      </c>
      <c r="H132" s="931">
        <f>'2 уровень'!I694</f>
        <v>0</v>
      </c>
      <c r="I132" s="931">
        <f>'2 уровень'!J694</f>
        <v>0</v>
      </c>
      <c r="J132" s="918">
        <f>'2 уровень'!K694</f>
        <v>0</v>
      </c>
      <c r="K132" s="918">
        <f>'2 уровень'!L694</f>
        <v>0</v>
      </c>
      <c r="L132" s="918">
        <f>'2 уровень'!M694</f>
        <v>0</v>
      </c>
      <c r="M132" s="918">
        <f>'2 уровень'!N694</f>
        <v>0</v>
      </c>
      <c r="N132" s="918">
        <f>'2 уровень'!O694</f>
        <v>0</v>
      </c>
      <c r="O132" s="918">
        <f>'2 уровень'!P694</f>
        <v>0</v>
      </c>
      <c r="P132" s="896">
        <f>'2 уровень'!Q694</f>
        <v>0</v>
      </c>
      <c r="Q132" s="896">
        <f>'2 уровень'!R694</f>
        <v>0</v>
      </c>
      <c r="R132" s="896">
        <f>'2 уровень'!S694</f>
        <v>0</v>
      </c>
      <c r="S132" s="896">
        <f>'2 уровень'!T694</f>
        <v>0</v>
      </c>
      <c r="T132" s="896">
        <f>'2 уровень'!U694</f>
        <v>0</v>
      </c>
      <c r="U132" s="1619">
        <f>'2 уровень'!V694</f>
        <v>0</v>
      </c>
      <c r="V132" s="896"/>
      <c r="W132" s="896"/>
      <c r="X132" s="1470"/>
      <c r="Y132" s="1470"/>
      <c r="Z132" s="1470"/>
      <c r="AA132" s="1470"/>
      <c r="AB132" s="1470"/>
      <c r="AC132" s="1470"/>
      <c r="AD132" s="1470"/>
      <c r="AE132" s="1470"/>
      <c r="AF132" s="1470"/>
      <c r="AG132" s="1470"/>
      <c r="AH132" s="1470"/>
      <c r="AI132" s="1470"/>
      <c r="AJ132" s="1470"/>
      <c r="AK132" s="1470"/>
      <c r="AL132" s="1470"/>
      <c r="AM132" s="1470"/>
      <c r="AN132" s="1470"/>
      <c r="AO132" s="1470"/>
      <c r="AP132" s="1470"/>
      <c r="AQ132" s="1470"/>
      <c r="AR132" s="1470"/>
      <c r="AS132" s="1470"/>
      <c r="AT132" s="1470"/>
      <c r="AU132" s="1470"/>
      <c r="AV132" s="1470"/>
      <c r="AW132" s="1470"/>
      <c r="AX132" s="1470"/>
      <c r="AY132" s="1470"/>
      <c r="AZ132" s="1470"/>
      <c r="BA132" s="1470"/>
      <c r="BB132" s="1470"/>
      <c r="BC132" s="1470"/>
      <c r="BD132" s="1470"/>
      <c r="BE132" s="1470"/>
      <c r="BF132" s="1470"/>
      <c r="BG132" s="1470"/>
      <c r="BH132" s="1470"/>
      <c r="BI132" s="1470"/>
      <c r="BJ132" s="1470"/>
      <c r="BK132" s="1470"/>
      <c r="BL132" s="1470"/>
      <c r="BM132" s="1470"/>
      <c r="BN132" s="1470"/>
      <c r="BO132" s="1470"/>
      <c r="BP132" s="1470"/>
      <c r="BQ132" s="1470"/>
      <c r="BR132" s="1470"/>
      <c r="BS132" s="1470"/>
      <c r="BT132" s="1470"/>
      <c r="BU132" s="1470"/>
      <c r="BV132" s="1470"/>
      <c r="BW132" s="1470"/>
      <c r="BX132" s="1470"/>
      <c r="BY132" s="1470"/>
      <c r="BZ132" s="1470"/>
      <c r="CA132" s="1470"/>
      <c r="CB132" s="1470"/>
      <c r="CC132" s="1470"/>
      <c r="CD132" s="1470"/>
      <c r="CE132" s="1470"/>
      <c r="CF132" s="1470"/>
      <c r="CG132" s="1470"/>
      <c r="CH132" s="1470"/>
      <c r="CI132" s="1470"/>
      <c r="CJ132" s="1470"/>
      <c r="CK132" s="1470"/>
      <c r="CL132" s="1470"/>
      <c r="CM132" s="1470"/>
      <c r="CN132" s="1470"/>
      <c r="CO132" s="1470"/>
      <c r="CP132" s="1470"/>
      <c r="CQ132" s="1470"/>
      <c r="CR132" s="1470"/>
      <c r="CS132" s="1470"/>
      <c r="CT132" s="1470"/>
      <c r="CU132" s="1470"/>
      <c r="CV132" s="1470"/>
      <c r="CW132" s="1470"/>
      <c r="CX132" s="1470"/>
      <c r="CY132" s="1470"/>
      <c r="CZ132" s="1470"/>
      <c r="DA132" s="1470"/>
      <c r="DB132" s="1470"/>
      <c r="DC132" s="1470"/>
      <c r="DD132" s="1470"/>
      <c r="DE132" s="1470"/>
      <c r="DF132" s="1470"/>
      <c r="DG132" s="1470"/>
      <c r="DH132" s="1470"/>
      <c r="DI132" s="1470"/>
      <c r="DJ132" s="1470"/>
      <c r="DK132" s="1470"/>
      <c r="DL132" s="1470"/>
      <c r="DM132" s="1470"/>
      <c r="DN132" s="1470"/>
      <c r="DO132" s="1470"/>
      <c r="DP132" s="1470"/>
      <c r="DQ132" s="1470"/>
      <c r="DR132" s="1470"/>
      <c r="DS132" s="1470"/>
      <c r="DT132" s="1470"/>
      <c r="DU132" s="1470"/>
      <c r="DV132" s="1470"/>
      <c r="DW132" s="1470"/>
      <c r="DX132" s="1470"/>
      <c r="DY132" s="1470"/>
      <c r="DZ132" s="1470"/>
      <c r="EA132" s="1470"/>
      <c r="EB132" s="1470"/>
      <c r="EC132" s="1470"/>
      <c r="ED132" s="1470"/>
      <c r="EE132" s="1470"/>
      <c r="EF132" s="1470"/>
      <c r="EG132" s="1470"/>
      <c r="EH132" s="1470"/>
      <c r="EI132" s="1470"/>
      <c r="EJ132" s="1470"/>
      <c r="EK132" s="1470"/>
      <c r="EL132" s="1470"/>
      <c r="EM132" s="1470"/>
      <c r="EN132" s="1470"/>
      <c r="EO132" s="1470"/>
      <c r="EP132" s="1470"/>
      <c r="EQ132" s="1470"/>
      <c r="ER132" s="1470"/>
      <c r="ES132" s="1470"/>
      <c r="ET132" s="1470"/>
      <c r="EU132" s="1470"/>
      <c r="EV132" s="1470"/>
      <c r="EW132" s="1470"/>
      <c r="EX132" s="1470"/>
      <c r="EY132" s="1470"/>
      <c r="EZ132" s="1470"/>
      <c r="FA132" s="1470"/>
      <c r="FB132" s="1470"/>
      <c r="FC132" s="1470"/>
      <c r="FD132" s="1470"/>
      <c r="FE132" s="1470"/>
      <c r="FF132" s="1470"/>
      <c r="FG132" s="1470"/>
      <c r="FH132" s="1470"/>
      <c r="FI132" s="1470"/>
      <c r="FJ132" s="1470"/>
      <c r="FK132" s="1470"/>
      <c r="FL132" s="1470"/>
      <c r="FM132" s="1470"/>
      <c r="FN132" s="1470"/>
      <c r="FO132" s="1470"/>
      <c r="FP132" s="1470"/>
      <c r="FQ132" s="1470"/>
      <c r="FR132" s="1470"/>
      <c r="FS132" s="1470"/>
      <c r="FT132" s="1470"/>
      <c r="FU132" s="1470"/>
      <c r="FV132" s="1470"/>
      <c r="FW132" s="1470"/>
      <c r="FX132" s="1470"/>
      <c r="FY132" s="1470"/>
      <c r="FZ132" s="1470"/>
      <c r="GA132" s="1470"/>
      <c r="GB132" s="1470"/>
      <c r="GC132" s="1470"/>
      <c r="GD132" s="1470"/>
      <c r="GE132" s="1470"/>
      <c r="GF132" s="1470"/>
    </row>
    <row r="133" spans="1:188" ht="30" x14ac:dyDescent="0.25">
      <c r="B133" s="1042">
        <v>1</v>
      </c>
      <c r="C133" s="1092" t="s">
        <v>316</v>
      </c>
      <c r="D133" s="900">
        <f>'2 уровень'!E695</f>
        <v>0</v>
      </c>
      <c r="E133" s="900">
        <f>'2 уровень'!F695</f>
        <v>0</v>
      </c>
      <c r="F133" s="900">
        <f>'2 уровень'!G695</f>
        <v>0</v>
      </c>
      <c r="G133" s="901" t="e">
        <f>'2 уровень'!H695</f>
        <v>#DIV/0!</v>
      </c>
      <c r="H133" s="931">
        <f>'2 уровень'!I695</f>
        <v>0</v>
      </c>
      <c r="I133" s="931">
        <f>'2 уровень'!J695</f>
        <v>0</v>
      </c>
      <c r="J133" s="918">
        <f>'2 уровень'!K695</f>
        <v>0</v>
      </c>
      <c r="K133" s="918">
        <f>'2 уровень'!L695</f>
        <v>0</v>
      </c>
      <c r="L133" s="918">
        <f>'2 уровень'!M695</f>
        <v>0</v>
      </c>
      <c r="M133" s="918">
        <f>'2 уровень'!N695</f>
        <v>0</v>
      </c>
      <c r="N133" s="918">
        <f>'2 уровень'!O695</f>
        <v>0</v>
      </c>
      <c r="O133" s="918">
        <f>'2 уровень'!P695</f>
        <v>0</v>
      </c>
      <c r="P133" s="896">
        <f>'2 уровень'!Q695</f>
        <v>0</v>
      </c>
      <c r="Q133" s="896">
        <f>'2 уровень'!R695</f>
        <v>0</v>
      </c>
      <c r="R133" s="896">
        <f>'2 уровень'!S695</f>
        <v>0</v>
      </c>
      <c r="S133" s="896">
        <f>'2 уровень'!T695</f>
        <v>0</v>
      </c>
      <c r="T133" s="896">
        <f>'2 уровень'!U695</f>
        <v>0</v>
      </c>
      <c r="U133" s="1619">
        <f>'2 уровень'!V695</f>
        <v>0</v>
      </c>
      <c r="V133" s="896"/>
      <c r="W133" s="896"/>
      <c r="X133" s="1470"/>
      <c r="Y133" s="1470"/>
      <c r="Z133" s="1470"/>
      <c r="AA133" s="1470"/>
      <c r="AB133" s="1470"/>
      <c r="AC133" s="1470"/>
      <c r="AD133" s="1470"/>
      <c r="AE133" s="1470"/>
      <c r="AF133" s="1470"/>
      <c r="AG133" s="1470"/>
      <c r="AH133" s="1470"/>
      <c r="AI133" s="1470"/>
      <c r="AJ133" s="1470"/>
      <c r="AK133" s="1470"/>
      <c r="AL133" s="1470"/>
      <c r="AM133" s="1470"/>
      <c r="AN133" s="1470"/>
      <c r="AO133" s="1470"/>
      <c r="AP133" s="1470"/>
      <c r="AQ133" s="1470"/>
      <c r="AR133" s="1470"/>
      <c r="AS133" s="1470"/>
      <c r="AT133" s="1470"/>
      <c r="AU133" s="1470"/>
      <c r="AV133" s="1470"/>
      <c r="AW133" s="1470"/>
      <c r="AX133" s="1470"/>
      <c r="AY133" s="1470"/>
      <c r="AZ133" s="1470"/>
      <c r="BA133" s="1470"/>
      <c r="BB133" s="1470"/>
      <c r="BC133" s="1470"/>
      <c r="BD133" s="1470"/>
      <c r="BE133" s="1470"/>
      <c r="BF133" s="1470"/>
      <c r="BG133" s="1470"/>
      <c r="BH133" s="1470"/>
      <c r="BI133" s="1470"/>
      <c r="BJ133" s="1470"/>
      <c r="BK133" s="1470"/>
      <c r="BL133" s="1470"/>
      <c r="BM133" s="1470"/>
      <c r="BN133" s="1470"/>
      <c r="BO133" s="1470"/>
      <c r="BP133" s="1470"/>
      <c r="BQ133" s="1470"/>
      <c r="BR133" s="1470"/>
      <c r="BS133" s="1470"/>
      <c r="BT133" s="1470"/>
      <c r="BU133" s="1470"/>
      <c r="BV133" s="1470"/>
      <c r="BW133" s="1470"/>
      <c r="BX133" s="1470"/>
      <c r="BY133" s="1470"/>
      <c r="BZ133" s="1470"/>
      <c r="CA133" s="1470"/>
      <c r="CB133" s="1470"/>
      <c r="CC133" s="1470"/>
      <c r="CD133" s="1470"/>
      <c r="CE133" s="1470"/>
      <c r="CF133" s="1470"/>
      <c r="CG133" s="1470"/>
      <c r="CH133" s="1470"/>
      <c r="CI133" s="1470"/>
      <c r="CJ133" s="1470"/>
      <c r="CK133" s="1470"/>
      <c r="CL133" s="1470"/>
      <c r="CM133" s="1470"/>
      <c r="CN133" s="1470"/>
      <c r="CO133" s="1470"/>
      <c r="CP133" s="1470"/>
      <c r="CQ133" s="1470"/>
      <c r="CR133" s="1470"/>
      <c r="CS133" s="1470"/>
      <c r="CT133" s="1470"/>
      <c r="CU133" s="1470"/>
      <c r="CV133" s="1470"/>
      <c r="CW133" s="1470"/>
      <c r="CX133" s="1470"/>
      <c r="CY133" s="1470"/>
      <c r="CZ133" s="1470"/>
      <c r="DA133" s="1470"/>
      <c r="DB133" s="1470"/>
      <c r="DC133" s="1470"/>
      <c r="DD133" s="1470"/>
      <c r="DE133" s="1470"/>
      <c r="DF133" s="1470"/>
      <c r="DG133" s="1470"/>
      <c r="DH133" s="1470"/>
      <c r="DI133" s="1470"/>
      <c r="DJ133" s="1470"/>
      <c r="DK133" s="1470"/>
      <c r="DL133" s="1470"/>
      <c r="DM133" s="1470"/>
      <c r="DN133" s="1470"/>
      <c r="DO133" s="1470"/>
      <c r="DP133" s="1470"/>
      <c r="DQ133" s="1470"/>
      <c r="DR133" s="1470"/>
      <c r="DS133" s="1470"/>
      <c r="DT133" s="1470"/>
      <c r="DU133" s="1470"/>
      <c r="DV133" s="1470"/>
      <c r="DW133" s="1470"/>
      <c r="DX133" s="1470"/>
      <c r="DY133" s="1470"/>
      <c r="DZ133" s="1470"/>
      <c r="EA133" s="1470"/>
      <c r="EB133" s="1470"/>
      <c r="EC133" s="1470"/>
      <c r="ED133" s="1470"/>
      <c r="EE133" s="1470"/>
      <c r="EF133" s="1470"/>
      <c r="EG133" s="1470"/>
      <c r="EH133" s="1470"/>
      <c r="EI133" s="1470"/>
      <c r="EJ133" s="1470"/>
      <c r="EK133" s="1470"/>
      <c r="EL133" s="1470"/>
      <c r="EM133" s="1470"/>
      <c r="EN133" s="1470"/>
      <c r="EO133" s="1470"/>
      <c r="EP133" s="1470"/>
      <c r="EQ133" s="1470"/>
      <c r="ER133" s="1470"/>
      <c r="ES133" s="1470"/>
      <c r="ET133" s="1470"/>
      <c r="EU133" s="1470"/>
      <c r="EV133" s="1470"/>
      <c r="EW133" s="1470"/>
      <c r="EX133" s="1470"/>
      <c r="EY133" s="1470"/>
      <c r="EZ133" s="1470"/>
      <c r="FA133" s="1470"/>
      <c r="FB133" s="1470"/>
      <c r="FC133" s="1470"/>
      <c r="FD133" s="1470"/>
      <c r="FE133" s="1470"/>
      <c r="FF133" s="1470"/>
      <c r="FG133" s="1470"/>
      <c r="FH133" s="1470"/>
      <c r="FI133" s="1470"/>
      <c r="FJ133" s="1470"/>
      <c r="FK133" s="1470"/>
      <c r="FL133" s="1470"/>
      <c r="FM133" s="1470"/>
      <c r="FN133" s="1470"/>
      <c r="FO133" s="1470"/>
      <c r="FP133" s="1470"/>
      <c r="FQ133" s="1470"/>
      <c r="FR133" s="1470"/>
      <c r="FS133" s="1470"/>
      <c r="FT133" s="1470"/>
      <c r="FU133" s="1470"/>
      <c r="FV133" s="1470"/>
      <c r="FW133" s="1470"/>
      <c r="FX133" s="1470"/>
      <c r="FY133" s="1470"/>
      <c r="FZ133" s="1470"/>
      <c r="GA133" s="1470"/>
      <c r="GB133" s="1470"/>
      <c r="GC133" s="1470"/>
      <c r="GD133" s="1470"/>
      <c r="GE133" s="1470"/>
      <c r="GF133" s="1470"/>
    </row>
    <row r="134" spans="1:188" ht="45" x14ac:dyDescent="0.25">
      <c r="B134" s="1042">
        <v>1</v>
      </c>
      <c r="C134" s="1092" t="s">
        <v>371</v>
      </c>
      <c r="D134" s="900">
        <f>'2 уровень'!E696</f>
        <v>0</v>
      </c>
      <c r="E134" s="900">
        <f>'2 уровень'!F696</f>
        <v>0</v>
      </c>
      <c r="F134" s="900">
        <f>'2 уровень'!G696</f>
        <v>0</v>
      </c>
      <c r="G134" s="901" t="e">
        <f>'2 уровень'!H696</f>
        <v>#DIV/0!</v>
      </c>
      <c r="H134" s="931">
        <f>'2 уровень'!I696</f>
        <v>0</v>
      </c>
      <c r="I134" s="931">
        <f>'2 уровень'!J696</f>
        <v>0</v>
      </c>
      <c r="J134" s="918">
        <f>'2 уровень'!K696</f>
        <v>0</v>
      </c>
      <c r="K134" s="918">
        <f>'2 уровень'!L696</f>
        <v>0</v>
      </c>
      <c r="L134" s="918">
        <f>'2 уровень'!M696</f>
        <v>0</v>
      </c>
      <c r="M134" s="918">
        <f>'2 уровень'!N696</f>
        <v>0</v>
      </c>
      <c r="N134" s="918">
        <f>'2 уровень'!O696</f>
        <v>0</v>
      </c>
      <c r="O134" s="918">
        <f>'2 уровень'!P696</f>
        <v>0</v>
      </c>
      <c r="P134" s="896">
        <f>'2 уровень'!Q696</f>
        <v>0</v>
      </c>
      <c r="Q134" s="896">
        <f>'2 уровень'!R696</f>
        <v>0</v>
      </c>
      <c r="R134" s="896">
        <f>'2 уровень'!S696</f>
        <v>0</v>
      </c>
      <c r="S134" s="896">
        <f>'2 уровень'!T696</f>
        <v>0</v>
      </c>
      <c r="T134" s="896">
        <f>'2 уровень'!U696</f>
        <v>0</v>
      </c>
      <c r="U134" s="1619">
        <f>'2 уровень'!V696</f>
        <v>0</v>
      </c>
      <c r="V134" s="896"/>
      <c r="W134" s="896"/>
      <c r="X134" s="1470"/>
      <c r="Y134" s="1470"/>
      <c r="Z134" s="1470"/>
      <c r="AA134" s="1470"/>
      <c r="AB134" s="1470"/>
      <c r="AC134" s="1470"/>
      <c r="AD134" s="1470"/>
      <c r="AE134" s="1470"/>
      <c r="AF134" s="1470"/>
      <c r="AG134" s="1470"/>
      <c r="AH134" s="1470"/>
      <c r="AI134" s="1470"/>
      <c r="AJ134" s="1470"/>
      <c r="AK134" s="1470"/>
      <c r="AL134" s="1470"/>
      <c r="AM134" s="1470"/>
      <c r="AN134" s="1470"/>
      <c r="AO134" s="1470"/>
      <c r="AP134" s="1470"/>
      <c r="AQ134" s="1470"/>
      <c r="AR134" s="1470"/>
      <c r="AS134" s="1470"/>
      <c r="AT134" s="1470"/>
      <c r="AU134" s="1470"/>
      <c r="AV134" s="1470"/>
      <c r="AW134" s="1470"/>
      <c r="AX134" s="1470"/>
      <c r="AY134" s="1470"/>
      <c r="AZ134" s="1470"/>
      <c r="BA134" s="1470"/>
      <c r="BB134" s="1470"/>
      <c r="BC134" s="1470"/>
      <c r="BD134" s="1470"/>
      <c r="BE134" s="1470"/>
      <c r="BF134" s="1470"/>
      <c r="BG134" s="1470"/>
      <c r="BH134" s="1470"/>
      <c r="BI134" s="1470"/>
      <c r="BJ134" s="1470"/>
      <c r="BK134" s="1470"/>
      <c r="BL134" s="1470"/>
      <c r="BM134" s="1470"/>
      <c r="BN134" s="1470"/>
      <c r="BO134" s="1470"/>
      <c r="BP134" s="1470"/>
      <c r="BQ134" s="1470"/>
      <c r="BR134" s="1470"/>
      <c r="BS134" s="1470"/>
      <c r="BT134" s="1470"/>
      <c r="BU134" s="1470"/>
      <c r="BV134" s="1470"/>
      <c r="BW134" s="1470"/>
      <c r="BX134" s="1470"/>
      <c r="BY134" s="1470"/>
      <c r="BZ134" s="1470"/>
      <c r="CA134" s="1470"/>
      <c r="CB134" s="1470"/>
      <c r="CC134" s="1470"/>
      <c r="CD134" s="1470"/>
      <c r="CE134" s="1470"/>
      <c r="CF134" s="1470"/>
      <c r="CG134" s="1470"/>
      <c r="CH134" s="1470"/>
      <c r="CI134" s="1470"/>
      <c r="CJ134" s="1470"/>
      <c r="CK134" s="1470"/>
      <c r="CL134" s="1470"/>
      <c r="CM134" s="1470"/>
      <c r="CN134" s="1470"/>
      <c r="CO134" s="1470"/>
      <c r="CP134" s="1470"/>
      <c r="CQ134" s="1470"/>
      <c r="CR134" s="1470"/>
      <c r="CS134" s="1470"/>
      <c r="CT134" s="1470"/>
      <c r="CU134" s="1470"/>
      <c r="CV134" s="1470"/>
      <c r="CW134" s="1470"/>
      <c r="CX134" s="1470"/>
      <c r="CY134" s="1470"/>
      <c r="CZ134" s="1470"/>
      <c r="DA134" s="1470"/>
      <c r="DB134" s="1470"/>
      <c r="DC134" s="1470"/>
      <c r="DD134" s="1470"/>
      <c r="DE134" s="1470"/>
      <c r="DF134" s="1470"/>
      <c r="DG134" s="1470"/>
      <c r="DH134" s="1470"/>
      <c r="DI134" s="1470"/>
      <c r="DJ134" s="1470"/>
      <c r="DK134" s="1470"/>
      <c r="DL134" s="1470"/>
      <c r="DM134" s="1470"/>
      <c r="DN134" s="1470"/>
      <c r="DO134" s="1470"/>
      <c r="DP134" s="1470"/>
      <c r="DQ134" s="1470"/>
      <c r="DR134" s="1470"/>
      <c r="DS134" s="1470"/>
      <c r="DT134" s="1470"/>
      <c r="DU134" s="1470"/>
      <c r="DV134" s="1470"/>
      <c r="DW134" s="1470"/>
      <c r="DX134" s="1470"/>
      <c r="DY134" s="1470"/>
      <c r="DZ134" s="1470"/>
      <c r="EA134" s="1470"/>
      <c r="EB134" s="1470"/>
      <c r="EC134" s="1470"/>
      <c r="ED134" s="1470"/>
      <c r="EE134" s="1470"/>
      <c r="EF134" s="1470"/>
      <c r="EG134" s="1470"/>
      <c r="EH134" s="1470"/>
      <c r="EI134" s="1470"/>
      <c r="EJ134" s="1470"/>
      <c r="EK134" s="1470"/>
      <c r="EL134" s="1470"/>
      <c r="EM134" s="1470"/>
      <c r="EN134" s="1470"/>
      <c r="EO134" s="1470"/>
      <c r="EP134" s="1470"/>
      <c r="EQ134" s="1470"/>
      <c r="ER134" s="1470"/>
      <c r="ES134" s="1470"/>
      <c r="ET134" s="1470"/>
      <c r="EU134" s="1470"/>
      <c r="EV134" s="1470"/>
      <c r="EW134" s="1470"/>
      <c r="EX134" s="1470"/>
      <c r="EY134" s="1470"/>
      <c r="EZ134" s="1470"/>
      <c r="FA134" s="1470"/>
      <c r="FB134" s="1470"/>
      <c r="FC134" s="1470"/>
      <c r="FD134" s="1470"/>
      <c r="FE134" s="1470"/>
      <c r="FF134" s="1470"/>
      <c r="FG134" s="1470"/>
      <c r="FH134" s="1470"/>
      <c r="FI134" s="1470"/>
      <c r="FJ134" s="1470"/>
      <c r="FK134" s="1470"/>
      <c r="FL134" s="1470"/>
      <c r="FM134" s="1470"/>
      <c r="FN134" s="1470"/>
      <c r="FO134" s="1470"/>
      <c r="FP134" s="1470"/>
      <c r="FQ134" s="1470"/>
      <c r="FR134" s="1470"/>
      <c r="FS134" s="1470"/>
      <c r="FT134" s="1470"/>
      <c r="FU134" s="1470"/>
      <c r="FV134" s="1470"/>
      <c r="FW134" s="1470"/>
      <c r="FX134" s="1470"/>
      <c r="FY134" s="1470"/>
      <c r="FZ134" s="1470"/>
      <c r="GA134" s="1470"/>
      <c r="GB134" s="1470"/>
      <c r="GC134" s="1470"/>
      <c r="GD134" s="1470"/>
      <c r="GE134" s="1470"/>
      <c r="GF134" s="1470"/>
    </row>
    <row r="135" spans="1:188" ht="30" x14ac:dyDescent="0.25">
      <c r="A135" s="1042">
        <v>1</v>
      </c>
      <c r="B135" s="1042">
        <v>1</v>
      </c>
      <c r="C135" s="1092" t="s">
        <v>372</v>
      </c>
      <c r="D135" s="900">
        <f>'2 уровень'!E697</f>
        <v>0</v>
      </c>
      <c r="E135" s="900">
        <f>'2 уровень'!F697</f>
        <v>0</v>
      </c>
      <c r="F135" s="900">
        <f>'2 уровень'!G697</f>
        <v>0</v>
      </c>
      <c r="G135" s="901">
        <f>'2 уровень'!H697</f>
        <v>0</v>
      </c>
      <c r="H135" s="931"/>
      <c r="I135" s="931">
        <f>'2 уровень'!J697</f>
        <v>0</v>
      </c>
      <c r="J135" s="918">
        <f>'2 уровень'!K697</f>
        <v>0</v>
      </c>
      <c r="K135" s="918">
        <f>'2 уровень'!L697</f>
        <v>0</v>
      </c>
      <c r="L135" s="918">
        <f>'2 уровень'!M697</f>
        <v>0</v>
      </c>
      <c r="M135" s="918">
        <f>'2 уровень'!N697</f>
        <v>0</v>
      </c>
      <c r="N135" s="918">
        <f>'2 уровень'!O697</f>
        <v>0</v>
      </c>
      <c r="O135" s="918">
        <f>'2 уровень'!P697</f>
        <v>0</v>
      </c>
      <c r="P135" s="896">
        <f>'2 уровень'!Q697</f>
        <v>0</v>
      </c>
      <c r="Q135" s="896">
        <f>'2 уровень'!R697</f>
        <v>0</v>
      </c>
      <c r="R135" s="896">
        <f>'2 уровень'!S697</f>
        <v>0</v>
      </c>
      <c r="S135" s="896">
        <f>'2 уровень'!T697</f>
        <v>0</v>
      </c>
      <c r="T135" s="896">
        <f>'2 уровень'!U697</f>
        <v>0</v>
      </c>
      <c r="U135" s="1619">
        <f>'2 уровень'!V697</f>
        <v>0</v>
      </c>
      <c r="V135" s="896"/>
      <c r="W135" s="896"/>
      <c r="X135" s="1470"/>
      <c r="Y135" s="1470"/>
      <c r="Z135" s="1470"/>
      <c r="AA135" s="1470"/>
      <c r="AB135" s="1470"/>
      <c r="AC135" s="1470"/>
      <c r="AD135" s="1470"/>
      <c r="AE135" s="1470"/>
      <c r="AF135" s="1470"/>
      <c r="AG135" s="1470"/>
      <c r="AH135" s="1470"/>
      <c r="AI135" s="1470"/>
      <c r="AJ135" s="1470"/>
      <c r="AK135" s="1470"/>
      <c r="AL135" s="1470"/>
      <c r="AM135" s="1470"/>
      <c r="AN135" s="1470"/>
      <c r="AO135" s="1470"/>
      <c r="AP135" s="1470"/>
      <c r="AQ135" s="1470"/>
      <c r="AR135" s="1470"/>
      <c r="AS135" s="1470"/>
      <c r="AT135" s="1470"/>
      <c r="AU135" s="1470"/>
      <c r="AV135" s="1470"/>
      <c r="AW135" s="1470"/>
      <c r="AX135" s="1470"/>
      <c r="AY135" s="1470"/>
      <c r="AZ135" s="1470"/>
      <c r="BA135" s="1470"/>
      <c r="BB135" s="1470"/>
      <c r="BC135" s="1470"/>
      <c r="BD135" s="1470"/>
      <c r="BE135" s="1470"/>
      <c r="BF135" s="1470"/>
      <c r="BG135" s="1470"/>
      <c r="BH135" s="1470"/>
      <c r="BI135" s="1470"/>
      <c r="BJ135" s="1470"/>
      <c r="BK135" s="1470"/>
      <c r="BL135" s="1470"/>
      <c r="BM135" s="1470"/>
      <c r="BN135" s="1470"/>
      <c r="BO135" s="1470"/>
      <c r="BP135" s="1470"/>
      <c r="BQ135" s="1470"/>
      <c r="BR135" s="1470"/>
      <c r="BS135" s="1470"/>
      <c r="BT135" s="1470"/>
      <c r="BU135" s="1470"/>
      <c r="BV135" s="1470"/>
      <c r="BW135" s="1470"/>
      <c r="BX135" s="1470"/>
      <c r="BY135" s="1470"/>
      <c r="BZ135" s="1470"/>
      <c r="CA135" s="1470"/>
      <c r="CB135" s="1470"/>
      <c r="CC135" s="1470"/>
      <c r="CD135" s="1470"/>
      <c r="CE135" s="1470"/>
      <c r="CF135" s="1470"/>
      <c r="CG135" s="1470"/>
      <c r="CH135" s="1470"/>
      <c r="CI135" s="1470"/>
      <c r="CJ135" s="1470"/>
      <c r="CK135" s="1470"/>
      <c r="CL135" s="1470"/>
      <c r="CM135" s="1470"/>
      <c r="CN135" s="1470"/>
      <c r="CO135" s="1470"/>
      <c r="CP135" s="1470"/>
      <c r="CQ135" s="1470"/>
      <c r="CR135" s="1470"/>
      <c r="CS135" s="1470"/>
      <c r="CT135" s="1470"/>
      <c r="CU135" s="1470"/>
      <c r="CV135" s="1470"/>
      <c r="CW135" s="1470"/>
      <c r="CX135" s="1470"/>
      <c r="CY135" s="1470"/>
      <c r="CZ135" s="1470"/>
      <c r="DA135" s="1470"/>
      <c r="DB135" s="1470"/>
      <c r="DC135" s="1470"/>
      <c r="DD135" s="1470"/>
      <c r="DE135" s="1470"/>
      <c r="DF135" s="1470"/>
      <c r="DG135" s="1470"/>
      <c r="DH135" s="1470"/>
      <c r="DI135" s="1470"/>
      <c r="DJ135" s="1470"/>
      <c r="DK135" s="1470"/>
      <c r="DL135" s="1470"/>
      <c r="DM135" s="1470"/>
      <c r="DN135" s="1470"/>
      <c r="DO135" s="1470"/>
      <c r="DP135" s="1470"/>
      <c r="DQ135" s="1470"/>
      <c r="DR135" s="1470"/>
      <c r="DS135" s="1470"/>
      <c r="DT135" s="1470"/>
      <c r="DU135" s="1470"/>
      <c r="DV135" s="1470"/>
      <c r="DW135" s="1470"/>
      <c r="DX135" s="1470"/>
      <c r="DY135" s="1470"/>
      <c r="DZ135" s="1470"/>
      <c r="EA135" s="1470"/>
      <c r="EB135" s="1470"/>
      <c r="EC135" s="1470"/>
      <c r="ED135" s="1470"/>
      <c r="EE135" s="1470"/>
      <c r="EF135" s="1470"/>
      <c r="EG135" s="1470"/>
      <c r="EH135" s="1470"/>
      <c r="EI135" s="1470"/>
      <c r="EJ135" s="1470"/>
      <c r="EK135" s="1470"/>
      <c r="EL135" s="1470"/>
      <c r="EM135" s="1470"/>
      <c r="EN135" s="1470"/>
      <c r="EO135" s="1470"/>
      <c r="EP135" s="1470"/>
      <c r="EQ135" s="1470"/>
      <c r="ER135" s="1470"/>
      <c r="ES135" s="1470"/>
      <c r="ET135" s="1470"/>
      <c r="EU135" s="1470"/>
      <c r="EV135" s="1470"/>
      <c r="EW135" s="1470"/>
      <c r="EX135" s="1470"/>
      <c r="EY135" s="1470"/>
      <c r="EZ135" s="1470"/>
      <c r="FA135" s="1470"/>
      <c r="FB135" s="1470"/>
      <c r="FC135" s="1470"/>
      <c r="FD135" s="1470"/>
      <c r="FE135" s="1470"/>
      <c r="FF135" s="1470"/>
      <c r="FG135" s="1470"/>
      <c r="FH135" s="1470"/>
      <c r="FI135" s="1470"/>
      <c r="FJ135" s="1470"/>
      <c r="FK135" s="1470"/>
      <c r="FL135" s="1470"/>
      <c r="FM135" s="1470"/>
      <c r="FN135" s="1470"/>
      <c r="FO135" s="1470"/>
      <c r="FP135" s="1470"/>
      <c r="FQ135" s="1470"/>
      <c r="FR135" s="1470"/>
      <c r="FS135" s="1470"/>
      <c r="FT135" s="1470"/>
      <c r="FU135" s="1470"/>
      <c r="FV135" s="1470"/>
      <c r="FW135" s="1470"/>
      <c r="FX135" s="1470"/>
      <c r="FY135" s="1470"/>
      <c r="FZ135" s="1470"/>
      <c r="GA135" s="1470"/>
      <c r="GB135" s="1470"/>
      <c r="GC135" s="1470"/>
      <c r="GD135" s="1470"/>
      <c r="GE135" s="1470"/>
      <c r="GF135" s="1470"/>
    </row>
    <row r="136" spans="1:188" ht="45" x14ac:dyDescent="0.25">
      <c r="A136" s="1042">
        <v>1</v>
      </c>
      <c r="B136" s="1042">
        <v>1</v>
      </c>
      <c r="C136" s="1120" t="s">
        <v>317</v>
      </c>
      <c r="D136" s="900">
        <f>'2 уровень'!E698</f>
        <v>9</v>
      </c>
      <c r="E136" s="900">
        <f>'2 уровень'!F698</f>
        <v>3</v>
      </c>
      <c r="F136" s="900">
        <f>'2 уровень'!G698</f>
        <v>8</v>
      </c>
      <c r="G136" s="901">
        <f>'2 уровень'!H698</f>
        <v>266.66666666666663</v>
      </c>
      <c r="H136" s="931">
        <f>'2 уровень'!I698</f>
        <v>0</v>
      </c>
      <c r="I136" s="931">
        <f>'2 уровень'!J698</f>
        <v>0</v>
      </c>
      <c r="J136" s="918">
        <f>'2 уровень'!K698</f>
        <v>0</v>
      </c>
      <c r="K136" s="918">
        <f>'2 уровень'!L698</f>
        <v>0</v>
      </c>
      <c r="L136" s="918">
        <f>'2 уровень'!M698</f>
        <v>0</v>
      </c>
      <c r="M136" s="918">
        <f>'2 уровень'!N698</f>
        <v>0</v>
      </c>
      <c r="N136" s="918">
        <f>'2 уровень'!O698</f>
        <v>0</v>
      </c>
      <c r="O136" s="918">
        <f>'2 уровень'!P698</f>
        <v>0</v>
      </c>
      <c r="P136" s="896">
        <f>'2 уровень'!Q698</f>
        <v>0</v>
      </c>
      <c r="Q136" s="896">
        <f>'2 уровень'!R698</f>
        <v>0</v>
      </c>
      <c r="R136" s="896">
        <f>'2 уровень'!S698</f>
        <v>0</v>
      </c>
      <c r="S136" s="896">
        <f>'2 уровень'!T698</f>
        <v>0</v>
      </c>
      <c r="T136" s="896">
        <f>'2 уровень'!U698</f>
        <v>0</v>
      </c>
      <c r="U136" s="1619">
        <f>'2 уровень'!V698</f>
        <v>0</v>
      </c>
      <c r="V136" s="896"/>
      <c r="W136" s="896"/>
      <c r="X136" s="1470"/>
      <c r="Y136" s="1470"/>
      <c r="Z136" s="1470"/>
      <c r="AA136" s="1470"/>
      <c r="AB136" s="1470"/>
      <c r="AC136" s="1470"/>
      <c r="AD136" s="1470"/>
      <c r="AE136" s="1470"/>
      <c r="AF136" s="1470"/>
      <c r="AG136" s="1470"/>
      <c r="AH136" s="1470"/>
      <c r="AI136" s="1470"/>
      <c r="AJ136" s="1470"/>
      <c r="AK136" s="1470"/>
      <c r="AL136" s="1470"/>
      <c r="AM136" s="1470"/>
      <c r="AN136" s="1470"/>
      <c r="AO136" s="1470"/>
      <c r="AP136" s="1470"/>
      <c r="AQ136" s="1470"/>
      <c r="AR136" s="1470"/>
      <c r="AS136" s="1470"/>
      <c r="AT136" s="1470"/>
      <c r="AU136" s="1470"/>
      <c r="AV136" s="1470"/>
      <c r="AW136" s="1470"/>
      <c r="AX136" s="1470"/>
      <c r="AY136" s="1470"/>
      <c r="AZ136" s="1470"/>
      <c r="BA136" s="1470"/>
      <c r="BB136" s="1470"/>
      <c r="BC136" s="1470"/>
      <c r="BD136" s="1470"/>
      <c r="BE136" s="1470"/>
      <c r="BF136" s="1470"/>
      <c r="BG136" s="1470"/>
      <c r="BH136" s="1470"/>
      <c r="BI136" s="1470"/>
      <c r="BJ136" s="1470"/>
      <c r="BK136" s="1470"/>
      <c r="BL136" s="1470"/>
      <c r="BM136" s="1470"/>
      <c r="BN136" s="1470"/>
      <c r="BO136" s="1470"/>
      <c r="BP136" s="1470"/>
      <c r="BQ136" s="1470"/>
      <c r="BR136" s="1470"/>
      <c r="BS136" s="1470"/>
      <c r="BT136" s="1470"/>
      <c r="BU136" s="1470"/>
      <c r="BV136" s="1470"/>
      <c r="BW136" s="1470"/>
      <c r="BX136" s="1470"/>
      <c r="BY136" s="1470"/>
      <c r="BZ136" s="1470"/>
      <c r="CA136" s="1470"/>
      <c r="CB136" s="1470"/>
      <c r="CC136" s="1470"/>
      <c r="CD136" s="1470"/>
      <c r="CE136" s="1470"/>
      <c r="CF136" s="1470"/>
      <c r="CG136" s="1470"/>
      <c r="CH136" s="1470"/>
      <c r="CI136" s="1470"/>
      <c r="CJ136" s="1470"/>
      <c r="CK136" s="1470"/>
      <c r="CL136" s="1470"/>
      <c r="CM136" s="1470"/>
      <c r="CN136" s="1470"/>
      <c r="CO136" s="1470"/>
      <c r="CP136" s="1470"/>
      <c r="CQ136" s="1470"/>
      <c r="CR136" s="1470"/>
      <c r="CS136" s="1470"/>
      <c r="CT136" s="1470"/>
      <c r="CU136" s="1470"/>
      <c r="CV136" s="1470"/>
      <c r="CW136" s="1470"/>
      <c r="CX136" s="1470"/>
      <c r="CY136" s="1470"/>
      <c r="CZ136" s="1470"/>
      <c r="DA136" s="1470"/>
      <c r="DB136" s="1470"/>
      <c r="DC136" s="1470"/>
      <c r="DD136" s="1470"/>
      <c r="DE136" s="1470"/>
      <c r="DF136" s="1470"/>
      <c r="DG136" s="1470"/>
      <c r="DH136" s="1470"/>
      <c r="DI136" s="1470"/>
      <c r="DJ136" s="1470"/>
      <c r="DK136" s="1470"/>
      <c r="DL136" s="1470"/>
      <c r="DM136" s="1470"/>
      <c r="DN136" s="1470"/>
      <c r="DO136" s="1470"/>
      <c r="DP136" s="1470"/>
      <c r="DQ136" s="1470"/>
      <c r="DR136" s="1470"/>
      <c r="DS136" s="1470"/>
      <c r="DT136" s="1470"/>
      <c r="DU136" s="1470"/>
      <c r="DV136" s="1470"/>
      <c r="DW136" s="1470"/>
      <c r="DX136" s="1470"/>
      <c r="DY136" s="1470"/>
      <c r="DZ136" s="1470"/>
      <c r="EA136" s="1470"/>
      <c r="EB136" s="1470"/>
      <c r="EC136" s="1470"/>
      <c r="ED136" s="1470"/>
      <c r="EE136" s="1470"/>
      <c r="EF136" s="1470"/>
      <c r="EG136" s="1470"/>
      <c r="EH136" s="1470"/>
      <c r="EI136" s="1470"/>
      <c r="EJ136" s="1470"/>
      <c r="EK136" s="1470"/>
      <c r="EL136" s="1470"/>
      <c r="EM136" s="1470"/>
      <c r="EN136" s="1470"/>
      <c r="EO136" s="1470"/>
      <c r="EP136" s="1470"/>
      <c r="EQ136" s="1470"/>
      <c r="ER136" s="1470"/>
      <c r="ES136" s="1470"/>
      <c r="ET136" s="1470"/>
      <c r="EU136" s="1470"/>
      <c r="EV136" s="1470"/>
      <c r="EW136" s="1470"/>
      <c r="EX136" s="1470"/>
      <c r="EY136" s="1470"/>
      <c r="EZ136" s="1470"/>
      <c r="FA136" s="1470"/>
      <c r="FB136" s="1470"/>
      <c r="FC136" s="1470"/>
      <c r="FD136" s="1470"/>
      <c r="FE136" s="1470"/>
      <c r="FF136" s="1470"/>
      <c r="FG136" s="1470"/>
      <c r="FH136" s="1470"/>
      <c r="FI136" s="1470"/>
      <c r="FJ136" s="1470"/>
      <c r="FK136" s="1470"/>
      <c r="FL136" s="1470"/>
      <c r="FM136" s="1470"/>
      <c r="FN136" s="1470"/>
      <c r="FO136" s="1470"/>
      <c r="FP136" s="1470"/>
      <c r="FQ136" s="1470"/>
      <c r="FR136" s="1470"/>
      <c r="FS136" s="1470"/>
      <c r="FT136" s="1470"/>
      <c r="FU136" s="1470"/>
      <c r="FV136" s="1470"/>
      <c r="FW136" s="1470"/>
      <c r="FX136" s="1470"/>
      <c r="FY136" s="1470"/>
      <c r="FZ136" s="1470"/>
      <c r="GA136" s="1470"/>
      <c r="GB136" s="1470"/>
      <c r="GC136" s="1470"/>
      <c r="GD136" s="1470"/>
      <c r="GE136" s="1470"/>
      <c r="GF136" s="1470"/>
    </row>
    <row r="137" spans="1:188" ht="30" x14ac:dyDescent="0.25">
      <c r="A137" s="1042">
        <v>1</v>
      </c>
      <c r="B137" s="1042">
        <v>1</v>
      </c>
      <c r="C137" s="1092" t="s">
        <v>318</v>
      </c>
      <c r="D137" s="900">
        <f>'2 уровень'!E699</f>
        <v>1</v>
      </c>
      <c r="E137" s="900">
        <f>'2 уровень'!F699</f>
        <v>0</v>
      </c>
      <c r="F137" s="900">
        <f>'2 уровень'!G699</f>
        <v>0</v>
      </c>
      <c r="G137" s="901" t="e">
        <f>'2 уровень'!H699</f>
        <v>#DIV/0!</v>
      </c>
      <c r="H137" s="931">
        <f>'2 уровень'!I699</f>
        <v>0</v>
      </c>
      <c r="I137" s="931">
        <f>'2 уровень'!J699</f>
        <v>0</v>
      </c>
      <c r="J137" s="918">
        <f>'2 уровень'!K699</f>
        <v>0</v>
      </c>
      <c r="K137" s="918">
        <f>'2 уровень'!L699</f>
        <v>0</v>
      </c>
      <c r="L137" s="918">
        <f>'2 уровень'!M699</f>
        <v>0</v>
      </c>
      <c r="M137" s="918">
        <f>'2 уровень'!N699</f>
        <v>0</v>
      </c>
      <c r="N137" s="918">
        <f>'2 уровень'!O699</f>
        <v>0</v>
      </c>
      <c r="O137" s="918">
        <f>'2 уровень'!P699</f>
        <v>0</v>
      </c>
      <c r="P137" s="896">
        <f>'2 уровень'!Q699</f>
        <v>0</v>
      </c>
      <c r="Q137" s="896">
        <f>'2 уровень'!R699</f>
        <v>0</v>
      </c>
      <c r="R137" s="896">
        <f>'2 уровень'!S699</f>
        <v>0</v>
      </c>
      <c r="S137" s="896">
        <f>'2 уровень'!T699</f>
        <v>0</v>
      </c>
      <c r="T137" s="896">
        <f>'2 уровень'!U699</f>
        <v>0</v>
      </c>
      <c r="U137" s="1619">
        <f>'2 уровень'!V699</f>
        <v>0</v>
      </c>
      <c r="V137" s="896"/>
      <c r="W137" s="896"/>
      <c r="X137" s="1470"/>
      <c r="Y137" s="1470"/>
      <c r="Z137" s="1470"/>
      <c r="AA137" s="1470"/>
      <c r="AB137" s="1470"/>
      <c r="AC137" s="1470"/>
      <c r="AD137" s="1470"/>
      <c r="AE137" s="1470"/>
      <c r="AF137" s="1470"/>
      <c r="AG137" s="1470"/>
      <c r="AH137" s="1470"/>
      <c r="AI137" s="1470"/>
      <c r="AJ137" s="1470"/>
      <c r="AK137" s="1470"/>
      <c r="AL137" s="1470"/>
      <c r="AM137" s="1470"/>
      <c r="AN137" s="1470"/>
      <c r="AO137" s="1470"/>
      <c r="AP137" s="1470"/>
      <c r="AQ137" s="1470"/>
      <c r="AR137" s="1470"/>
      <c r="AS137" s="1470"/>
      <c r="AT137" s="1470"/>
      <c r="AU137" s="1470"/>
      <c r="AV137" s="1470"/>
      <c r="AW137" s="1470"/>
      <c r="AX137" s="1470"/>
      <c r="AY137" s="1470"/>
      <c r="AZ137" s="1470"/>
      <c r="BA137" s="1470"/>
      <c r="BB137" s="1470"/>
      <c r="BC137" s="1470"/>
      <c r="BD137" s="1470"/>
      <c r="BE137" s="1470"/>
      <c r="BF137" s="1470"/>
      <c r="BG137" s="1470"/>
      <c r="BH137" s="1470"/>
      <c r="BI137" s="1470"/>
      <c r="BJ137" s="1470"/>
      <c r="BK137" s="1470"/>
      <c r="BL137" s="1470"/>
      <c r="BM137" s="1470"/>
      <c r="BN137" s="1470"/>
      <c r="BO137" s="1470"/>
      <c r="BP137" s="1470"/>
      <c r="BQ137" s="1470"/>
      <c r="BR137" s="1470"/>
      <c r="BS137" s="1470"/>
      <c r="BT137" s="1470"/>
      <c r="BU137" s="1470"/>
      <c r="BV137" s="1470"/>
      <c r="BW137" s="1470"/>
      <c r="BX137" s="1470"/>
      <c r="BY137" s="1470"/>
      <c r="BZ137" s="1470"/>
      <c r="CA137" s="1470"/>
      <c r="CB137" s="1470"/>
      <c r="CC137" s="1470"/>
      <c r="CD137" s="1470"/>
      <c r="CE137" s="1470"/>
      <c r="CF137" s="1470"/>
      <c r="CG137" s="1470"/>
      <c r="CH137" s="1470"/>
      <c r="CI137" s="1470"/>
      <c r="CJ137" s="1470"/>
      <c r="CK137" s="1470"/>
      <c r="CL137" s="1470"/>
      <c r="CM137" s="1470"/>
      <c r="CN137" s="1470"/>
      <c r="CO137" s="1470"/>
      <c r="CP137" s="1470"/>
      <c r="CQ137" s="1470"/>
      <c r="CR137" s="1470"/>
      <c r="CS137" s="1470"/>
      <c r="CT137" s="1470"/>
      <c r="CU137" s="1470"/>
      <c r="CV137" s="1470"/>
      <c r="CW137" s="1470"/>
      <c r="CX137" s="1470"/>
      <c r="CY137" s="1470"/>
      <c r="CZ137" s="1470"/>
      <c r="DA137" s="1470"/>
      <c r="DB137" s="1470"/>
      <c r="DC137" s="1470"/>
      <c r="DD137" s="1470"/>
      <c r="DE137" s="1470"/>
      <c r="DF137" s="1470"/>
      <c r="DG137" s="1470"/>
      <c r="DH137" s="1470"/>
      <c r="DI137" s="1470"/>
      <c r="DJ137" s="1470"/>
      <c r="DK137" s="1470"/>
      <c r="DL137" s="1470"/>
      <c r="DM137" s="1470"/>
      <c r="DN137" s="1470"/>
      <c r="DO137" s="1470"/>
      <c r="DP137" s="1470"/>
      <c r="DQ137" s="1470"/>
      <c r="DR137" s="1470"/>
      <c r="DS137" s="1470"/>
      <c r="DT137" s="1470"/>
      <c r="DU137" s="1470"/>
      <c r="DV137" s="1470"/>
      <c r="DW137" s="1470"/>
      <c r="DX137" s="1470"/>
      <c r="DY137" s="1470"/>
      <c r="DZ137" s="1470"/>
      <c r="EA137" s="1470"/>
      <c r="EB137" s="1470"/>
      <c r="EC137" s="1470"/>
      <c r="ED137" s="1470"/>
      <c r="EE137" s="1470"/>
      <c r="EF137" s="1470"/>
      <c r="EG137" s="1470"/>
      <c r="EH137" s="1470"/>
      <c r="EI137" s="1470"/>
      <c r="EJ137" s="1470"/>
      <c r="EK137" s="1470"/>
      <c r="EL137" s="1470"/>
      <c r="EM137" s="1470"/>
      <c r="EN137" s="1470"/>
      <c r="EO137" s="1470"/>
      <c r="EP137" s="1470"/>
      <c r="EQ137" s="1470"/>
      <c r="ER137" s="1470"/>
      <c r="ES137" s="1470"/>
      <c r="ET137" s="1470"/>
      <c r="EU137" s="1470"/>
      <c r="EV137" s="1470"/>
      <c r="EW137" s="1470"/>
      <c r="EX137" s="1470"/>
      <c r="EY137" s="1470"/>
      <c r="EZ137" s="1470"/>
      <c r="FA137" s="1470"/>
      <c r="FB137" s="1470"/>
      <c r="FC137" s="1470"/>
      <c r="FD137" s="1470"/>
      <c r="FE137" s="1470"/>
      <c r="FF137" s="1470"/>
      <c r="FG137" s="1470"/>
      <c r="FH137" s="1470"/>
      <c r="FI137" s="1470"/>
      <c r="FJ137" s="1470"/>
      <c r="FK137" s="1470"/>
      <c r="FL137" s="1470"/>
      <c r="FM137" s="1470"/>
      <c r="FN137" s="1470"/>
      <c r="FO137" s="1470"/>
      <c r="FP137" s="1470"/>
      <c r="FQ137" s="1470"/>
      <c r="FR137" s="1470"/>
      <c r="FS137" s="1470"/>
      <c r="FT137" s="1470"/>
      <c r="FU137" s="1470"/>
      <c r="FV137" s="1470"/>
      <c r="FW137" s="1470"/>
      <c r="FX137" s="1470"/>
      <c r="FY137" s="1470"/>
      <c r="FZ137" s="1470"/>
      <c r="GA137" s="1470"/>
      <c r="GB137" s="1470"/>
      <c r="GC137" s="1470"/>
      <c r="GD137" s="1470"/>
      <c r="GE137" s="1470"/>
      <c r="GF137" s="1470"/>
    </row>
    <row r="138" spans="1:188" ht="60" x14ac:dyDescent="0.25">
      <c r="A138" s="1042">
        <v>1</v>
      </c>
      <c r="B138" s="1042">
        <v>1</v>
      </c>
      <c r="C138" s="1092" t="s">
        <v>329</v>
      </c>
      <c r="D138" s="900">
        <f>'2 уровень'!E700</f>
        <v>8</v>
      </c>
      <c r="E138" s="900">
        <f>'2 уровень'!F700</f>
        <v>3</v>
      </c>
      <c r="F138" s="900">
        <f>'2 уровень'!G700</f>
        <v>8</v>
      </c>
      <c r="G138" s="901">
        <f>'2 уровень'!H700</f>
        <v>266.66666666666663</v>
      </c>
      <c r="H138" s="931"/>
      <c r="I138" s="931">
        <f>'2 уровень'!J700</f>
        <v>0</v>
      </c>
      <c r="J138" s="918">
        <f>'2 уровень'!K700</f>
        <v>0</v>
      </c>
      <c r="K138" s="918">
        <f>'2 уровень'!L700</f>
        <v>0</v>
      </c>
      <c r="L138" s="918">
        <f>'2 уровень'!M700</f>
        <v>0</v>
      </c>
      <c r="M138" s="918">
        <f>'2 уровень'!N700</f>
        <v>0</v>
      </c>
      <c r="N138" s="918">
        <f>'2 уровень'!O700</f>
        <v>0</v>
      </c>
      <c r="O138" s="918">
        <f>'2 уровень'!P700</f>
        <v>0</v>
      </c>
      <c r="P138" s="896">
        <f>'2 уровень'!Q700</f>
        <v>0</v>
      </c>
      <c r="Q138" s="896">
        <f>'2 уровень'!R700</f>
        <v>0</v>
      </c>
      <c r="R138" s="896">
        <f>'2 уровень'!S700</f>
        <v>0</v>
      </c>
      <c r="S138" s="896">
        <f>'2 уровень'!T700</f>
        <v>0</v>
      </c>
      <c r="T138" s="896">
        <f>'2 уровень'!U700</f>
        <v>0</v>
      </c>
      <c r="U138" s="1619">
        <f>'2 уровень'!V700</f>
        <v>0</v>
      </c>
      <c r="V138" s="896"/>
      <c r="W138" s="896"/>
      <c r="X138" s="1470"/>
      <c r="Y138" s="1470"/>
      <c r="Z138" s="1470"/>
      <c r="AA138" s="1470"/>
      <c r="AB138" s="1470"/>
      <c r="AC138" s="1470"/>
      <c r="AD138" s="1470"/>
      <c r="AE138" s="1470"/>
      <c r="AF138" s="1470"/>
      <c r="AG138" s="1470"/>
      <c r="AH138" s="1470"/>
      <c r="AI138" s="1470"/>
      <c r="AJ138" s="1470"/>
      <c r="AK138" s="1470"/>
      <c r="AL138" s="1470"/>
      <c r="AM138" s="1470"/>
      <c r="AN138" s="1470"/>
      <c r="AO138" s="1470"/>
      <c r="AP138" s="1470"/>
      <c r="AQ138" s="1470"/>
      <c r="AR138" s="1470"/>
      <c r="AS138" s="1470"/>
      <c r="AT138" s="1470"/>
      <c r="AU138" s="1470"/>
      <c r="AV138" s="1470"/>
      <c r="AW138" s="1470"/>
      <c r="AX138" s="1470"/>
      <c r="AY138" s="1470"/>
      <c r="AZ138" s="1470"/>
      <c r="BA138" s="1470"/>
      <c r="BB138" s="1470"/>
      <c r="BC138" s="1470"/>
      <c r="BD138" s="1470"/>
      <c r="BE138" s="1470"/>
      <c r="BF138" s="1470"/>
      <c r="BG138" s="1470"/>
      <c r="BH138" s="1470"/>
      <c r="BI138" s="1470"/>
      <c r="BJ138" s="1470"/>
      <c r="BK138" s="1470"/>
      <c r="BL138" s="1470"/>
      <c r="BM138" s="1470"/>
      <c r="BN138" s="1470"/>
      <c r="BO138" s="1470"/>
      <c r="BP138" s="1470"/>
      <c r="BQ138" s="1470"/>
      <c r="BR138" s="1470"/>
      <c r="BS138" s="1470"/>
      <c r="BT138" s="1470"/>
      <c r="BU138" s="1470"/>
      <c r="BV138" s="1470"/>
      <c r="BW138" s="1470"/>
      <c r="BX138" s="1470"/>
      <c r="BY138" s="1470"/>
      <c r="BZ138" s="1470"/>
      <c r="CA138" s="1470"/>
      <c r="CB138" s="1470"/>
      <c r="CC138" s="1470"/>
      <c r="CD138" s="1470"/>
      <c r="CE138" s="1470"/>
      <c r="CF138" s="1470"/>
      <c r="CG138" s="1470"/>
      <c r="CH138" s="1470"/>
      <c r="CI138" s="1470"/>
      <c r="CJ138" s="1470"/>
      <c r="CK138" s="1470"/>
      <c r="CL138" s="1470"/>
      <c r="CM138" s="1470"/>
      <c r="CN138" s="1470"/>
      <c r="CO138" s="1470"/>
      <c r="CP138" s="1470"/>
      <c r="CQ138" s="1470"/>
      <c r="CR138" s="1470"/>
      <c r="CS138" s="1470"/>
      <c r="CT138" s="1470"/>
      <c r="CU138" s="1470"/>
      <c r="CV138" s="1470"/>
      <c r="CW138" s="1470"/>
      <c r="CX138" s="1470"/>
      <c r="CY138" s="1470"/>
      <c r="CZ138" s="1470"/>
      <c r="DA138" s="1470"/>
      <c r="DB138" s="1470"/>
      <c r="DC138" s="1470"/>
      <c r="DD138" s="1470"/>
      <c r="DE138" s="1470"/>
      <c r="DF138" s="1470"/>
      <c r="DG138" s="1470"/>
      <c r="DH138" s="1470"/>
      <c r="DI138" s="1470"/>
      <c r="DJ138" s="1470"/>
      <c r="DK138" s="1470"/>
      <c r="DL138" s="1470"/>
      <c r="DM138" s="1470"/>
      <c r="DN138" s="1470"/>
      <c r="DO138" s="1470"/>
      <c r="DP138" s="1470"/>
      <c r="DQ138" s="1470"/>
      <c r="DR138" s="1470"/>
      <c r="DS138" s="1470"/>
      <c r="DT138" s="1470"/>
      <c r="DU138" s="1470"/>
      <c r="DV138" s="1470"/>
      <c r="DW138" s="1470"/>
      <c r="DX138" s="1470"/>
      <c r="DY138" s="1470"/>
      <c r="DZ138" s="1470"/>
      <c r="EA138" s="1470"/>
      <c r="EB138" s="1470"/>
      <c r="EC138" s="1470"/>
      <c r="ED138" s="1470"/>
      <c r="EE138" s="1470"/>
      <c r="EF138" s="1470"/>
      <c r="EG138" s="1470"/>
      <c r="EH138" s="1470"/>
      <c r="EI138" s="1470"/>
      <c r="EJ138" s="1470"/>
      <c r="EK138" s="1470"/>
      <c r="EL138" s="1470"/>
      <c r="EM138" s="1470"/>
      <c r="EN138" s="1470"/>
      <c r="EO138" s="1470"/>
      <c r="EP138" s="1470"/>
      <c r="EQ138" s="1470"/>
      <c r="ER138" s="1470"/>
      <c r="ES138" s="1470"/>
      <c r="ET138" s="1470"/>
      <c r="EU138" s="1470"/>
      <c r="EV138" s="1470"/>
      <c r="EW138" s="1470"/>
      <c r="EX138" s="1470"/>
      <c r="EY138" s="1470"/>
      <c r="EZ138" s="1470"/>
      <c r="FA138" s="1470"/>
      <c r="FB138" s="1470"/>
      <c r="FC138" s="1470"/>
      <c r="FD138" s="1470"/>
      <c r="FE138" s="1470"/>
      <c r="FF138" s="1470"/>
      <c r="FG138" s="1470"/>
      <c r="FH138" s="1470"/>
      <c r="FI138" s="1470"/>
      <c r="FJ138" s="1470"/>
      <c r="FK138" s="1470"/>
      <c r="FL138" s="1470"/>
      <c r="FM138" s="1470"/>
      <c r="FN138" s="1470"/>
      <c r="FO138" s="1470"/>
      <c r="FP138" s="1470"/>
      <c r="FQ138" s="1470"/>
      <c r="FR138" s="1470"/>
      <c r="FS138" s="1470"/>
      <c r="FT138" s="1470"/>
      <c r="FU138" s="1470"/>
      <c r="FV138" s="1470"/>
      <c r="FW138" s="1470"/>
      <c r="FX138" s="1470"/>
      <c r="FY138" s="1470"/>
      <c r="FZ138" s="1470"/>
      <c r="GA138" s="1470"/>
      <c r="GB138" s="1470"/>
      <c r="GC138" s="1470"/>
      <c r="GD138" s="1470"/>
      <c r="GE138" s="1470"/>
      <c r="GF138" s="1470"/>
    </row>
    <row r="139" spans="1:188" ht="45" x14ac:dyDescent="0.25">
      <c r="A139" s="1042">
        <v>1</v>
      </c>
      <c r="B139" s="1042">
        <v>1</v>
      </c>
      <c r="C139" s="1092" t="s">
        <v>330</v>
      </c>
      <c r="D139" s="900">
        <f>'2 уровень'!E701</f>
        <v>0</v>
      </c>
      <c r="E139" s="900">
        <f>'2 уровень'!F701</f>
        <v>0</v>
      </c>
      <c r="F139" s="900">
        <f>'2 уровень'!G701</f>
        <v>0</v>
      </c>
      <c r="G139" s="901" t="e">
        <f>'2 уровень'!H701</f>
        <v>#DIV/0!</v>
      </c>
      <c r="H139" s="931">
        <f>'2 уровень'!I701</f>
        <v>0</v>
      </c>
      <c r="I139" s="931">
        <f>'2 уровень'!J701</f>
        <v>0</v>
      </c>
      <c r="J139" s="918">
        <f>'2 уровень'!K701</f>
        <v>0</v>
      </c>
      <c r="K139" s="918">
        <f>'2 уровень'!L701</f>
        <v>0</v>
      </c>
      <c r="L139" s="918">
        <f>'2 уровень'!M701</f>
        <v>0</v>
      </c>
      <c r="M139" s="918">
        <f>'2 уровень'!N701</f>
        <v>0</v>
      </c>
      <c r="N139" s="918">
        <f>'2 уровень'!O701</f>
        <v>0</v>
      </c>
      <c r="O139" s="918">
        <f>'2 уровень'!P701</f>
        <v>0</v>
      </c>
      <c r="P139" s="896">
        <f>'2 уровень'!Q701</f>
        <v>0</v>
      </c>
      <c r="Q139" s="896">
        <f>'2 уровень'!R701</f>
        <v>0</v>
      </c>
      <c r="R139" s="896">
        <f>'2 уровень'!S701</f>
        <v>0</v>
      </c>
      <c r="S139" s="896">
        <f>'2 уровень'!T701</f>
        <v>0</v>
      </c>
      <c r="T139" s="896">
        <f>'2 уровень'!U701</f>
        <v>0</v>
      </c>
      <c r="U139" s="1619">
        <f>'2 уровень'!V701</f>
        <v>0</v>
      </c>
      <c r="V139" s="896"/>
      <c r="W139" s="896"/>
      <c r="X139" s="1470"/>
      <c r="Y139" s="1470"/>
      <c r="Z139" s="1470"/>
      <c r="AA139" s="1470"/>
      <c r="AB139" s="1470"/>
      <c r="AC139" s="1470"/>
      <c r="AD139" s="1470"/>
      <c r="AE139" s="1470"/>
      <c r="AF139" s="1470"/>
      <c r="AG139" s="1470"/>
      <c r="AH139" s="1470"/>
      <c r="AI139" s="1470"/>
      <c r="AJ139" s="1470"/>
      <c r="AK139" s="1470"/>
      <c r="AL139" s="1470"/>
      <c r="AM139" s="1470"/>
      <c r="AN139" s="1470"/>
      <c r="AO139" s="1470"/>
      <c r="AP139" s="1470"/>
      <c r="AQ139" s="1470"/>
      <c r="AR139" s="1470"/>
      <c r="AS139" s="1470"/>
      <c r="AT139" s="1470"/>
      <c r="AU139" s="1470"/>
      <c r="AV139" s="1470"/>
      <c r="AW139" s="1470"/>
      <c r="AX139" s="1470"/>
      <c r="AY139" s="1470"/>
      <c r="AZ139" s="1470"/>
      <c r="BA139" s="1470"/>
      <c r="BB139" s="1470"/>
      <c r="BC139" s="1470"/>
      <c r="BD139" s="1470"/>
      <c r="BE139" s="1470"/>
      <c r="BF139" s="1470"/>
      <c r="BG139" s="1470"/>
      <c r="BH139" s="1470"/>
      <c r="BI139" s="1470"/>
      <c r="BJ139" s="1470"/>
      <c r="BK139" s="1470"/>
      <c r="BL139" s="1470"/>
      <c r="BM139" s="1470"/>
      <c r="BN139" s="1470"/>
      <c r="BO139" s="1470"/>
      <c r="BP139" s="1470"/>
      <c r="BQ139" s="1470"/>
      <c r="BR139" s="1470"/>
      <c r="BS139" s="1470"/>
      <c r="BT139" s="1470"/>
      <c r="BU139" s="1470"/>
      <c r="BV139" s="1470"/>
      <c r="BW139" s="1470"/>
      <c r="BX139" s="1470"/>
      <c r="BY139" s="1470"/>
      <c r="BZ139" s="1470"/>
      <c r="CA139" s="1470"/>
      <c r="CB139" s="1470"/>
      <c r="CC139" s="1470"/>
      <c r="CD139" s="1470"/>
      <c r="CE139" s="1470"/>
      <c r="CF139" s="1470"/>
      <c r="CG139" s="1470"/>
      <c r="CH139" s="1470"/>
      <c r="CI139" s="1470"/>
      <c r="CJ139" s="1470"/>
      <c r="CK139" s="1470"/>
      <c r="CL139" s="1470"/>
      <c r="CM139" s="1470"/>
      <c r="CN139" s="1470"/>
      <c r="CO139" s="1470"/>
      <c r="CP139" s="1470"/>
      <c r="CQ139" s="1470"/>
      <c r="CR139" s="1470"/>
      <c r="CS139" s="1470"/>
      <c r="CT139" s="1470"/>
      <c r="CU139" s="1470"/>
      <c r="CV139" s="1470"/>
      <c r="CW139" s="1470"/>
      <c r="CX139" s="1470"/>
      <c r="CY139" s="1470"/>
      <c r="CZ139" s="1470"/>
      <c r="DA139" s="1470"/>
      <c r="DB139" s="1470"/>
      <c r="DC139" s="1470"/>
      <c r="DD139" s="1470"/>
      <c r="DE139" s="1470"/>
      <c r="DF139" s="1470"/>
      <c r="DG139" s="1470"/>
      <c r="DH139" s="1470"/>
      <c r="DI139" s="1470"/>
      <c r="DJ139" s="1470"/>
      <c r="DK139" s="1470"/>
      <c r="DL139" s="1470"/>
      <c r="DM139" s="1470"/>
      <c r="DN139" s="1470"/>
      <c r="DO139" s="1470"/>
      <c r="DP139" s="1470"/>
      <c r="DQ139" s="1470"/>
      <c r="DR139" s="1470"/>
      <c r="DS139" s="1470"/>
      <c r="DT139" s="1470"/>
      <c r="DU139" s="1470"/>
      <c r="DV139" s="1470"/>
      <c r="DW139" s="1470"/>
      <c r="DX139" s="1470"/>
      <c r="DY139" s="1470"/>
      <c r="DZ139" s="1470"/>
      <c r="EA139" s="1470"/>
      <c r="EB139" s="1470"/>
      <c r="EC139" s="1470"/>
      <c r="ED139" s="1470"/>
      <c r="EE139" s="1470"/>
      <c r="EF139" s="1470"/>
      <c r="EG139" s="1470"/>
      <c r="EH139" s="1470"/>
      <c r="EI139" s="1470"/>
      <c r="EJ139" s="1470"/>
      <c r="EK139" s="1470"/>
      <c r="EL139" s="1470"/>
      <c r="EM139" s="1470"/>
      <c r="EN139" s="1470"/>
      <c r="EO139" s="1470"/>
      <c r="EP139" s="1470"/>
      <c r="EQ139" s="1470"/>
      <c r="ER139" s="1470"/>
      <c r="ES139" s="1470"/>
      <c r="ET139" s="1470"/>
      <c r="EU139" s="1470"/>
      <c r="EV139" s="1470"/>
      <c r="EW139" s="1470"/>
      <c r="EX139" s="1470"/>
      <c r="EY139" s="1470"/>
      <c r="EZ139" s="1470"/>
      <c r="FA139" s="1470"/>
      <c r="FB139" s="1470"/>
      <c r="FC139" s="1470"/>
      <c r="FD139" s="1470"/>
      <c r="FE139" s="1470"/>
      <c r="FF139" s="1470"/>
      <c r="FG139" s="1470"/>
      <c r="FH139" s="1470"/>
      <c r="FI139" s="1470"/>
      <c r="FJ139" s="1470"/>
      <c r="FK139" s="1470"/>
      <c r="FL139" s="1470"/>
      <c r="FM139" s="1470"/>
      <c r="FN139" s="1470"/>
      <c r="FO139" s="1470"/>
      <c r="FP139" s="1470"/>
      <c r="FQ139" s="1470"/>
      <c r="FR139" s="1470"/>
      <c r="FS139" s="1470"/>
      <c r="FT139" s="1470"/>
      <c r="FU139" s="1470"/>
      <c r="FV139" s="1470"/>
      <c r="FW139" s="1470"/>
      <c r="FX139" s="1470"/>
      <c r="FY139" s="1470"/>
      <c r="FZ139" s="1470"/>
      <c r="GA139" s="1470"/>
      <c r="GB139" s="1470"/>
      <c r="GC139" s="1470"/>
      <c r="GD139" s="1470"/>
      <c r="GE139" s="1470"/>
      <c r="GF139" s="1470"/>
    </row>
    <row r="140" spans="1:188" x14ac:dyDescent="0.25">
      <c r="A140" s="1042">
        <v>1</v>
      </c>
      <c r="B140" s="1042">
        <v>1</v>
      </c>
      <c r="C140" s="1092" t="s">
        <v>301</v>
      </c>
      <c r="D140" s="900">
        <f>'2 уровень'!E702</f>
        <v>0</v>
      </c>
      <c r="E140" s="900">
        <f>'2 уровень'!F702</f>
        <v>0</v>
      </c>
      <c r="F140" s="900">
        <f>'2 уровень'!G702</f>
        <v>0</v>
      </c>
      <c r="G140" s="901">
        <f>'2 уровень'!H702</f>
        <v>0</v>
      </c>
      <c r="H140" s="931">
        <f>'2 уровень'!I702</f>
        <v>0</v>
      </c>
      <c r="I140" s="931">
        <f>'2 уровень'!J702</f>
        <v>0</v>
      </c>
      <c r="J140" s="918">
        <f>'2 уровень'!K702</f>
        <v>0</v>
      </c>
      <c r="K140" s="918">
        <f>'2 уровень'!L702</f>
        <v>0</v>
      </c>
      <c r="L140" s="918">
        <f>'2 уровень'!M702</f>
        <v>0</v>
      </c>
      <c r="M140" s="918">
        <f>'2 уровень'!N702</f>
        <v>0</v>
      </c>
      <c r="N140" s="918">
        <f>'2 уровень'!O702</f>
        <v>0</v>
      </c>
      <c r="O140" s="918">
        <f>'2 уровень'!P702</f>
        <v>0</v>
      </c>
      <c r="P140" s="896">
        <f>'2 уровень'!Q702</f>
        <v>0</v>
      </c>
      <c r="Q140" s="896">
        <f>'2 уровень'!R702</f>
        <v>0</v>
      </c>
      <c r="R140" s="896">
        <f>'2 уровень'!S702</f>
        <v>0</v>
      </c>
      <c r="S140" s="896">
        <f>'2 уровень'!T702</f>
        <v>0</v>
      </c>
      <c r="T140" s="896">
        <f>'2 уровень'!U702</f>
        <v>0</v>
      </c>
      <c r="U140" s="1619">
        <f>'2 уровень'!V702</f>
        <v>0</v>
      </c>
      <c r="V140" s="896"/>
      <c r="W140" s="896"/>
      <c r="X140" s="1470"/>
      <c r="Y140" s="1470"/>
      <c r="Z140" s="1470"/>
      <c r="AA140" s="1470"/>
      <c r="AB140" s="1470"/>
      <c r="AC140" s="1470"/>
      <c r="AD140" s="1470"/>
      <c r="AE140" s="1470"/>
      <c r="AF140" s="1470"/>
      <c r="AG140" s="1470"/>
      <c r="AH140" s="1470"/>
      <c r="AI140" s="1470"/>
      <c r="AJ140" s="1470"/>
      <c r="AK140" s="1470"/>
      <c r="AL140" s="1470"/>
      <c r="AM140" s="1470"/>
      <c r="AN140" s="1470"/>
      <c r="AO140" s="1470"/>
      <c r="AP140" s="1470"/>
      <c r="AQ140" s="1470"/>
      <c r="AR140" s="1470"/>
      <c r="AS140" s="1470"/>
      <c r="AT140" s="1470"/>
      <c r="AU140" s="1470"/>
      <c r="AV140" s="1470"/>
      <c r="AW140" s="1470"/>
      <c r="AX140" s="1470"/>
      <c r="AY140" s="1470"/>
      <c r="AZ140" s="1470"/>
      <c r="BA140" s="1470"/>
      <c r="BB140" s="1470"/>
      <c r="BC140" s="1470"/>
      <c r="BD140" s="1470"/>
      <c r="BE140" s="1470"/>
      <c r="BF140" s="1470"/>
      <c r="BG140" s="1470"/>
      <c r="BH140" s="1470"/>
      <c r="BI140" s="1470"/>
      <c r="BJ140" s="1470"/>
      <c r="BK140" s="1470"/>
      <c r="BL140" s="1470"/>
      <c r="BM140" s="1470"/>
      <c r="BN140" s="1470"/>
      <c r="BO140" s="1470"/>
      <c r="BP140" s="1470"/>
      <c r="BQ140" s="1470"/>
      <c r="BR140" s="1470"/>
      <c r="BS140" s="1470"/>
      <c r="BT140" s="1470"/>
      <c r="BU140" s="1470"/>
      <c r="BV140" s="1470"/>
      <c r="BW140" s="1470"/>
      <c r="BX140" s="1470"/>
      <c r="BY140" s="1470"/>
      <c r="BZ140" s="1470"/>
      <c r="CA140" s="1470"/>
      <c r="CB140" s="1470"/>
      <c r="CC140" s="1470"/>
      <c r="CD140" s="1470"/>
      <c r="CE140" s="1470"/>
      <c r="CF140" s="1470"/>
      <c r="CG140" s="1470"/>
      <c r="CH140" s="1470"/>
      <c r="CI140" s="1470"/>
      <c r="CJ140" s="1470"/>
      <c r="CK140" s="1470"/>
      <c r="CL140" s="1470"/>
      <c r="CM140" s="1470"/>
      <c r="CN140" s="1470"/>
      <c r="CO140" s="1470"/>
      <c r="CP140" s="1470"/>
      <c r="CQ140" s="1470"/>
      <c r="CR140" s="1470"/>
      <c r="CS140" s="1470"/>
      <c r="CT140" s="1470"/>
      <c r="CU140" s="1470"/>
      <c r="CV140" s="1470"/>
      <c r="CW140" s="1470"/>
      <c r="CX140" s="1470"/>
      <c r="CY140" s="1470"/>
      <c r="CZ140" s="1470"/>
      <c r="DA140" s="1470"/>
      <c r="DB140" s="1470"/>
      <c r="DC140" s="1470"/>
      <c r="DD140" s="1470"/>
      <c r="DE140" s="1470"/>
      <c r="DF140" s="1470"/>
      <c r="DG140" s="1470"/>
      <c r="DH140" s="1470"/>
      <c r="DI140" s="1470"/>
      <c r="DJ140" s="1470"/>
      <c r="DK140" s="1470"/>
      <c r="DL140" s="1470"/>
      <c r="DM140" s="1470"/>
      <c r="DN140" s="1470"/>
      <c r="DO140" s="1470"/>
      <c r="DP140" s="1470"/>
      <c r="DQ140" s="1470"/>
      <c r="DR140" s="1470"/>
      <c r="DS140" s="1470"/>
      <c r="DT140" s="1470"/>
      <c r="DU140" s="1470"/>
      <c r="DV140" s="1470"/>
      <c r="DW140" s="1470"/>
      <c r="DX140" s="1470"/>
      <c r="DY140" s="1470"/>
      <c r="DZ140" s="1470"/>
      <c r="EA140" s="1470"/>
      <c r="EB140" s="1470"/>
      <c r="EC140" s="1470"/>
      <c r="ED140" s="1470"/>
      <c r="EE140" s="1470"/>
      <c r="EF140" s="1470"/>
      <c r="EG140" s="1470"/>
      <c r="EH140" s="1470"/>
      <c r="EI140" s="1470"/>
      <c r="EJ140" s="1470"/>
      <c r="EK140" s="1470"/>
      <c r="EL140" s="1470"/>
      <c r="EM140" s="1470"/>
      <c r="EN140" s="1470"/>
      <c r="EO140" s="1470"/>
      <c r="EP140" s="1470"/>
      <c r="EQ140" s="1470"/>
      <c r="ER140" s="1470"/>
      <c r="ES140" s="1470"/>
      <c r="ET140" s="1470"/>
      <c r="EU140" s="1470"/>
      <c r="EV140" s="1470"/>
      <c r="EW140" s="1470"/>
      <c r="EX140" s="1470"/>
      <c r="EY140" s="1470"/>
      <c r="EZ140" s="1470"/>
      <c r="FA140" s="1470"/>
      <c r="FB140" s="1470"/>
      <c r="FC140" s="1470"/>
      <c r="FD140" s="1470"/>
      <c r="FE140" s="1470"/>
      <c r="FF140" s="1470"/>
      <c r="FG140" s="1470"/>
      <c r="FH140" s="1470"/>
      <c r="FI140" s="1470"/>
      <c r="FJ140" s="1470"/>
      <c r="FK140" s="1470"/>
      <c r="FL140" s="1470"/>
      <c r="FM140" s="1470"/>
      <c r="FN140" s="1470"/>
      <c r="FO140" s="1470"/>
      <c r="FP140" s="1470"/>
      <c r="FQ140" s="1470"/>
      <c r="FR140" s="1470"/>
      <c r="FS140" s="1470"/>
      <c r="FT140" s="1470"/>
      <c r="FU140" s="1470"/>
      <c r="FV140" s="1470"/>
      <c r="FW140" s="1470"/>
      <c r="FX140" s="1470"/>
      <c r="FY140" s="1470"/>
      <c r="FZ140" s="1470"/>
      <c r="GA140" s="1470"/>
      <c r="GB140" s="1470"/>
      <c r="GC140" s="1470"/>
      <c r="GD140" s="1470"/>
      <c r="GE140" s="1470"/>
      <c r="GF140" s="1470"/>
    </row>
    <row r="141" spans="1:188" x14ac:dyDescent="0.25">
      <c r="A141" s="1042">
        <v>1</v>
      </c>
      <c r="B141" s="1042">
        <v>1</v>
      </c>
      <c r="C141" s="1092" t="s">
        <v>160</v>
      </c>
      <c r="D141" s="900">
        <f>'2 уровень'!E703</f>
        <v>52.46710526315789</v>
      </c>
      <c r="E141" s="900">
        <f>'2 уровень'!F703</f>
        <v>21.875</v>
      </c>
      <c r="F141" s="900">
        <f>'2 уровень'!G703</f>
        <v>8.7171052631578938</v>
      </c>
      <c r="G141" s="901">
        <f>'2 уровень'!H703</f>
        <v>39.849624060150376</v>
      </c>
      <c r="H141" s="931">
        <f>'2 уровень'!I703</f>
        <v>0</v>
      </c>
      <c r="I141" s="931">
        <f>'2 уровень'!J703</f>
        <v>0</v>
      </c>
      <c r="J141" s="918">
        <f>'2 уровень'!K703</f>
        <v>0</v>
      </c>
      <c r="K141" s="918">
        <f>'2 уровень'!L703</f>
        <v>0</v>
      </c>
      <c r="L141" s="918">
        <f>'2 уровень'!M703</f>
        <v>0</v>
      </c>
      <c r="M141" s="918">
        <f>'2 уровень'!N703</f>
        <v>0</v>
      </c>
      <c r="N141" s="918">
        <f>'2 уровень'!O703</f>
        <v>0</v>
      </c>
      <c r="O141" s="918">
        <f>'2 уровень'!P703</f>
        <v>0</v>
      </c>
      <c r="P141" s="896">
        <f>'2 уровень'!Q703</f>
        <v>0</v>
      </c>
      <c r="Q141" s="896">
        <f>'2 уровень'!R703</f>
        <v>0</v>
      </c>
      <c r="R141" s="896">
        <f>'2 уровень'!S703</f>
        <v>0</v>
      </c>
      <c r="S141" s="896">
        <f>'2 уровень'!T703</f>
        <v>0</v>
      </c>
      <c r="T141" s="896">
        <f>'2 уровень'!U703</f>
        <v>0</v>
      </c>
      <c r="U141" s="1619">
        <f>'2 уровень'!V703</f>
        <v>0</v>
      </c>
      <c r="V141" s="896"/>
      <c r="W141" s="896"/>
      <c r="X141" s="1470"/>
      <c r="Y141" s="1470"/>
      <c r="Z141" s="1470"/>
      <c r="AA141" s="1470"/>
      <c r="AB141" s="1470"/>
      <c r="AC141" s="1470"/>
      <c r="AD141" s="1470"/>
      <c r="AE141" s="1470"/>
      <c r="AF141" s="1470"/>
      <c r="AG141" s="1470"/>
      <c r="AH141" s="1470"/>
      <c r="AI141" s="1470"/>
      <c r="AJ141" s="1470"/>
      <c r="AK141" s="1470"/>
      <c r="AL141" s="1470"/>
      <c r="AM141" s="1470"/>
      <c r="AN141" s="1470"/>
      <c r="AO141" s="1470"/>
      <c r="AP141" s="1470"/>
      <c r="AQ141" s="1470"/>
      <c r="AR141" s="1470"/>
      <c r="AS141" s="1470"/>
      <c r="AT141" s="1470"/>
      <c r="AU141" s="1470"/>
      <c r="AV141" s="1470"/>
      <c r="AW141" s="1470"/>
      <c r="AX141" s="1470"/>
      <c r="AY141" s="1470"/>
      <c r="AZ141" s="1470"/>
      <c r="BA141" s="1470"/>
      <c r="BB141" s="1470"/>
      <c r="BC141" s="1470"/>
      <c r="BD141" s="1470"/>
      <c r="BE141" s="1470"/>
      <c r="BF141" s="1470"/>
      <c r="BG141" s="1470"/>
      <c r="BH141" s="1470"/>
      <c r="BI141" s="1470"/>
      <c r="BJ141" s="1470"/>
      <c r="BK141" s="1470"/>
      <c r="BL141" s="1470"/>
      <c r="BM141" s="1470"/>
      <c r="BN141" s="1470"/>
      <c r="BO141" s="1470"/>
      <c r="BP141" s="1470"/>
      <c r="BQ141" s="1470"/>
      <c r="BR141" s="1470"/>
      <c r="BS141" s="1470"/>
      <c r="BT141" s="1470"/>
      <c r="BU141" s="1470"/>
      <c r="BV141" s="1470"/>
      <c r="BW141" s="1470"/>
      <c r="BX141" s="1470"/>
      <c r="BY141" s="1470"/>
      <c r="BZ141" s="1470"/>
      <c r="CA141" s="1470"/>
      <c r="CB141" s="1470"/>
      <c r="CC141" s="1470"/>
      <c r="CD141" s="1470"/>
      <c r="CE141" s="1470"/>
      <c r="CF141" s="1470"/>
      <c r="CG141" s="1470"/>
      <c r="CH141" s="1470"/>
      <c r="CI141" s="1470"/>
      <c r="CJ141" s="1470"/>
      <c r="CK141" s="1470"/>
      <c r="CL141" s="1470"/>
      <c r="CM141" s="1470"/>
      <c r="CN141" s="1470"/>
      <c r="CO141" s="1470"/>
      <c r="CP141" s="1470"/>
      <c r="CQ141" s="1470"/>
      <c r="CR141" s="1470"/>
      <c r="CS141" s="1470"/>
      <c r="CT141" s="1470"/>
      <c r="CU141" s="1470"/>
      <c r="CV141" s="1470"/>
      <c r="CW141" s="1470"/>
      <c r="CX141" s="1470"/>
      <c r="CY141" s="1470"/>
      <c r="CZ141" s="1470"/>
      <c r="DA141" s="1470"/>
      <c r="DB141" s="1470"/>
      <c r="DC141" s="1470"/>
      <c r="DD141" s="1470"/>
      <c r="DE141" s="1470"/>
      <c r="DF141" s="1470"/>
      <c r="DG141" s="1470"/>
      <c r="DH141" s="1470"/>
      <c r="DI141" s="1470"/>
      <c r="DJ141" s="1470"/>
      <c r="DK141" s="1470"/>
      <c r="DL141" s="1470"/>
      <c r="DM141" s="1470"/>
      <c r="DN141" s="1470"/>
      <c r="DO141" s="1470"/>
      <c r="DP141" s="1470"/>
      <c r="DQ141" s="1470"/>
      <c r="DR141" s="1470"/>
      <c r="DS141" s="1470"/>
      <c r="DT141" s="1470"/>
      <c r="DU141" s="1470"/>
      <c r="DV141" s="1470"/>
      <c r="DW141" s="1470"/>
      <c r="DX141" s="1470"/>
      <c r="DY141" s="1470"/>
      <c r="DZ141" s="1470"/>
      <c r="EA141" s="1470"/>
      <c r="EB141" s="1470"/>
      <c r="EC141" s="1470"/>
      <c r="ED141" s="1470"/>
      <c r="EE141" s="1470"/>
      <c r="EF141" s="1470"/>
      <c r="EG141" s="1470"/>
      <c r="EH141" s="1470"/>
      <c r="EI141" s="1470"/>
      <c r="EJ141" s="1470"/>
      <c r="EK141" s="1470"/>
      <c r="EL141" s="1470"/>
      <c r="EM141" s="1470"/>
      <c r="EN141" s="1470"/>
      <c r="EO141" s="1470"/>
      <c r="EP141" s="1470"/>
      <c r="EQ141" s="1470"/>
      <c r="ER141" s="1470"/>
      <c r="ES141" s="1470"/>
      <c r="ET141" s="1470"/>
      <c r="EU141" s="1470"/>
      <c r="EV141" s="1470"/>
      <c r="EW141" s="1470"/>
      <c r="EX141" s="1470"/>
      <c r="EY141" s="1470"/>
      <c r="EZ141" s="1470"/>
      <c r="FA141" s="1470"/>
      <c r="FB141" s="1470"/>
      <c r="FC141" s="1470"/>
      <c r="FD141" s="1470"/>
      <c r="FE141" s="1470"/>
      <c r="FF141" s="1470"/>
      <c r="FG141" s="1470"/>
      <c r="FH141" s="1470"/>
      <c r="FI141" s="1470"/>
      <c r="FJ141" s="1470"/>
      <c r="FK141" s="1470"/>
      <c r="FL141" s="1470"/>
      <c r="FM141" s="1470"/>
      <c r="FN141" s="1470"/>
      <c r="FO141" s="1470"/>
      <c r="FP141" s="1470"/>
      <c r="FQ141" s="1470"/>
      <c r="FR141" s="1470"/>
      <c r="FS141" s="1470"/>
      <c r="FT141" s="1470"/>
      <c r="FU141" s="1470"/>
      <c r="FV141" s="1470"/>
      <c r="FW141" s="1470"/>
      <c r="FX141" s="1470"/>
      <c r="FY141" s="1470"/>
      <c r="FZ141" s="1470"/>
      <c r="GA141" s="1470"/>
      <c r="GB141" s="1470"/>
      <c r="GC141" s="1470"/>
      <c r="GD141" s="1470"/>
      <c r="GE141" s="1470"/>
      <c r="GF141" s="1470"/>
    </row>
    <row r="142" spans="1:188" x14ac:dyDescent="0.25">
      <c r="A142" s="1042">
        <v>1</v>
      </c>
      <c r="B142" s="1042">
        <v>1</v>
      </c>
      <c r="C142" s="1092" t="s">
        <v>306</v>
      </c>
      <c r="D142" s="900">
        <f>'2 уровень'!E704</f>
        <v>638</v>
      </c>
      <c r="E142" s="900">
        <f>'2 уровень'!F704</f>
        <v>266</v>
      </c>
      <c r="F142" s="900">
        <f>'2 уровень'!G704</f>
        <v>106</v>
      </c>
      <c r="G142" s="901">
        <f>'2 уровень'!H704</f>
        <v>39.849624060150376</v>
      </c>
      <c r="H142" s="931">
        <f>'2 уровень'!I704</f>
        <v>0</v>
      </c>
      <c r="I142" s="931">
        <f>'2 уровень'!J704</f>
        <v>0</v>
      </c>
      <c r="J142" s="918">
        <f>'2 уровень'!K704</f>
        <v>0</v>
      </c>
      <c r="K142" s="918">
        <f>'2 уровень'!L704</f>
        <v>0</v>
      </c>
      <c r="L142" s="918">
        <f>'2 уровень'!M704</f>
        <v>0</v>
      </c>
      <c r="M142" s="918">
        <f>'2 уровень'!N704</f>
        <v>0</v>
      </c>
      <c r="N142" s="918">
        <f>'2 уровень'!O704</f>
        <v>0</v>
      </c>
      <c r="O142" s="918">
        <f>'2 уровень'!P704</f>
        <v>0</v>
      </c>
      <c r="P142" s="896">
        <f>'2 уровень'!Q704</f>
        <v>0</v>
      </c>
      <c r="Q142" s="896">
        <f>'2 уровень'!R704</f>
        <v>0</v>
      </c>
      <c r="R142" s="896">
        <f>'2 уровень'!S704</f>
        <v>0</v>
      </c>
      <c r="S142" s="896">
        <f>'2 уровень'!T704</f>
        <v>0</v>
      </c>
      <c r="T142" s="896">
        <f>'2 уровень'!U704</f>
        <v>0</v>
      </c>
      <c r="U142" s="1619">
        <f>'2 уровень'!V704</f>
        <v>0</v>
      </c>
      <c r="V142" s="896"/>
      <c r="W142" s="896"/>
      <c r="X142" s="1470"/>
      <c r="Y142" s="1470"/>
      <c r="Z142" s="1470"/>
      <c r="AA142" s="1470"/>
      <c r="AB142" s="1470"/>
      <c r="AC142" s="1470"/>
      <c r="AD142" s="1470"/>
      <c r="AE142" s="1470"/>
      <c r="AF142" s="1470"/>
      <c r="AG142" s="1470"/>
      <c r="AH142" s="1470"/>
      <c r="AI142" s="1470"/>
      <c r="AJ142" s="1470"/>
      <c r="AK142" s="1470"/>
      <c r="AL142" s="1470"/>
      <c r="AM142" s="1470"/>
      <c r="AN142" s="1470"/>
      <c r="AO142" s="1470"/>
      <c r="AP142" s="1470"/>
      <c r="AQ142" s="1470"/>
      <c r="AR142" s="1470"/>
      <c r="AS142" s="1470"/>
      <c r="AT142" s="1470"/>
      <c r="AU142" s="1470"/>
      <c r="AV142" s="1470"/>
      <c r="AW142" s="1470"/>
      <c r="AX142" s="1470"/>
      <c r="AY142" s="1470"/>
      <c r="AZ142" s="1470"/>
      <c r="BA142" s="1470"/>
      <c r="BB142" s="1470"/>
      <c r="BC142" s="1470"/>
      <c r="BD142" s="1470"/>
      <c r="BE142" s="1470"/>
      <c r="BF142" s="1470"/>
      <c r="BG142" s="1470"/>
      <c r="BH142" s="1470"/>
      <c r="BI142" s="1470"/>
      <c r="BJ142" s="1470"/>
      <c r="BK142" s="1470"/>
      <c r="BL142" s="1470"/>
      <c r="BM142" s="1470"/>
      <c r="BN142" s="1470"/>
      <c r="BO142" s="1470"/>
      <c r="BP142" s="1470"/>
      <c r="BQ142" s="1470"/>
      <c r="BR142" s="1470"/>
      <c r="BS142" s="1470"/>
      <c r="BT142" s="1470"/>
      <c r="BU142" s="1470"/>
      <c r="BV142" s="1470"/>
      <c r="BW142" s="1470"/>
      <c r="BX142" s="1470"/>
      <c r="BY142" s="1470"/>
      <c r="BZ142" s="1470"/>
      <c r="CA142" s="1470"/>
      <c r="CB142" s="1470"/>
      <c r="CC142" s="1470"/>
      <c r="CD142" s="1470"/>
      <c r="CE142" s="1470"/>
      <c r="CF142" s="1470"/>
      <c r="CG142" s="1470"/>
      <c r="CH142" s="1470"/>
      <c r="CI142" s="1470"/>
      <c r="CJ142" s="1470"/>
      <c r="CK142" s="1470"/>
      <c r="CL142" s="1470"/>
      <c r="CM142" s="1470"/>
      <c r="CN142" s="1470"/>
      <c r="CO142" s="1470"/>
      <c r="CP142" s="1470"/>
      <c r="CQ142" s="1470"/>
      <c r="CR142" s="1470"/>
      <c r="CS142" s="1470"/>
      <c r="CT142" s="1470"/>
      <c r="CU142" s="1470"/>
      <c r="CV142" s="1470"/>
      <c r="CW142" s="1470"/>
      <c r="CX142" s="1470"/>
      <c r="CY142" s="1470"/>
      <c r="CZ142" s="1470"/>
      <c r="DA142" s="1470"/>
      <c r="DB142" s="1470"/>
      <c r="DC142" s="1470"/>
      <c r="DD142" s="1470"/>
      <c r="DE142" s="1470"/>
      <c r="DF142" s="1470"/>
      <c r="DG142" s="1470"/>
      <c r="DH142" s="1470"/>
      <c r="DI142" s="1470"/>
      <c r="DJ142" s="1470"/>
      <c r="DK142" s="1470"/>
      <c r="DL142" s="1470"/>
      <c r="DM142" s="1470"/>
      <c r="DN142" s="1470"/>
      <c r="DO142" s="1470"/>
      <c r="DP142" s="1470"/>
      <c r="DQ142" s="1470"/>
      <c r="DR142" s="1470"/>
      <c r="DS142" s="1470"/>
      <c r="DT142" s="1470"/>
      <c r="DU142" s="1470"/>
      <c r="DV142" s="1470"/>
      <c r="DW142" s="1470"/>
      <c r="DX142" s="1470"/>
      <c r="DY142" s="1470"/>
      <c r="DZ142" s="1470"/>
      <c r="EA142" s="1470"/>
      <c r="EB142" s="1470"/>
      <c r="EC142" s="1470"/>
      <c r="ED142" s="1470"/>
      <c r="EE142" s="1470"/>
      <c r="EF142" s="1470"/>
      <c r="EG142" s="1470"/>
      <c r="EH142" s="1470"/>
      <c r="EI142" s="1470"/>
      <c r="EJ142" s="1470"/>
      <c r="EK142" s="1470"/>
      <c r="EL142" s="1470"/>
      <c r="EM142" s="1470"/>
      <c r="EN142" s="1470"/>
      <c r="EO142" s="1470"/>
      <c r="EP142" s="1470"/>
      <c r="EQ142" s="1470"/>
      <c r="ER142" s="1470"/>
      <c r="ES142" s="1470"/>
      <c r="ET142" s="1470"/>
      <c r="EU142" s="1470"/>
      <c r="EV142" s="1470"/>
      <c r="EW142" s="1470"/>
      <c r="EX142" s="1470"/>
      <c r="EY142" s="1470"/>
      <c r="EZ142" s="1470"/>
      <c r="FA142" s="1470"/>
      <c r="FB142" s="1470"/>
      <c r="FC142" s="1470"/>
      <c r="FD142" s="1470"/>
      <c r="FE142" s="1470"/>
      <c r="FF142" s="1470"/>
      <c r="FG142" s="1470"/>
      <c r="FH142" s="1470"/>
      <c r="FI142" s="1470"/>
      <c r="FJ142" s="1470"/>
      <c r="FK142" s="1470"/>
      <c r="FL142" s="1470"/>
      <c r="FM142" s="1470"/>
      <c r="FN142" s="1470"/>
      <c r="FO142" s="1470"/>
      <c r="FP142" s="1470"/>
      <c r="FQ142" s="1470"/>
      <c r="FR142" s="1470"/>
      <c r="FS142" s="1470"/>
      <c r="FT142" s="1470"/>
      <c r="FU142" s="1470"/>
      <c r="FV142" s="1470"/>
      <c r="FW142" s="1470"/>
      <c r="FX142" s="1470"/>
      <c r="FY142" s="1470"/>
      <c r="FZ142" s="1470"/>
      <c r="GA142" s="1470"/>
      <c r="GB142" s="1470"/>
      <c r="GC142" s="1470"/>
      <c r="GD142" s="1470"/>
      <c r="GE142" s="1470"/>
      <c r="GF142" s="1470"/>
    </row>
    <row r="143" spans="1:188" ht="30" x14ac:dyDescent="0.25">
      <c r="A143" s="1042">
        <v>1</v>
      </c>
      <c r="B143" s="1042">
        <v>1</v>
      </c>
      <c r="C143" s="1092" t="s">
        <v>161</v>
      </c>
      <c r="D143" s="900">
        <f>'2 уровень'!E705</f>
        <v>55</v>
      </c>
      <c r="E143" s="900">
        <f>'2 уровень'!F705</f>
        <v>23</v>
      </c>
      <c r="F143" s="900">
        <f>'2 уровень'!G705</f>
        <v>36</v>
      </c>
      <c r="G143" s="901">
        <f>'2 уровень'!H705</f>
        <v>156.52173913043478</v>
      </c>
      <c r="H143" s="931">
        <f>'2 уровень'!I705</f>
        <v>0</v>
      </c>
      <c r="I143" s="931">
        <f>'2 уровень'!J705</f>
        <v>0</v>
      </c>
      <c r="J143" s="918">
        <f>'2 уровень'!K705</f>
        <v>0</v>
      </c>
      <c r="K143" s="918">
        <f>'2 уровень'!L705</f>
        <v>0</v>
      </c>
      <c r="L143" s="918">
        <f>'2 уровень'!M705</f>
        <v>0</v>
      </c>
      <c r="M143" s="918">
        <f>'2 уровень'!N705</f>
        <v>0</v>
      </c>
      <c r="N143" s="918">
        <f>'2 уровень'!O705</f>
        <v>0</v>
      </c>
      <c r="O143" s="918">
        <f>'2 уровень'!P705</f>
        <v>0</v>
      </c>
      <c r="P143" s="896">
        <f>'2 уровень'!Q705</f>
        <v>0</v>
      </c>
      <c r="Q143" s="896">
        <f>'2 уровень'!R705</f>
        <v>0</v>
      </c>
      <c r="R143" s="896">
        <f>'2 уровень'!S705</f>
        <v>0</v>
      </c>
      <c r="S143" s="896">
        <f>'2 уровень'!T705</f>
        <v>0</v>
      </c>
      <c r="T143" s="896">
        <f>'2 уровень'!U705</f>
        <v>0</v>
      </c>
      <c r="U143" s="1619">
        <f>'2 уровень'!V705</f>
        <v>0</v>
      </c>
      <c r="V143" s="896"/>
      <c r="W143" s="896"/>
      <c r="X143" s="1470"/>
      <c r="Y143" s="1470"/>
      <c r="Z143" s="1470"/>
      <c r="AA143" s="1470"/>
      <c r="AB143" s="1470"/>
      <c r="AC143" s="1470"/>
      <c r="AD143" s="1470"/>
      <c r="AE143" s="1470"/>
      <c r="AF143" s="1470"/>
      <c r="AG143" s="1470"/>
      <c r="AH143" s="1470"/>
      <c r="AI143" s="1470"/>
      <c r="AJ143" s="1470"/>
      <c r="AK143" s="1470"/>
      <c r="AL143" s="1470"/>
      <c r="AM143" s="1470"/>
      <c r="AN143" s="1470"/>
      <c r="AO143" s="1470"/>
      <c r="AP143" s="1470"/>
      <c r="AQ143" s="1470"/>
      <c r="AR143" s="1470"/>
      <c r="AS143" s="1470"/>
      <c r="AT143" s="1470"/>
      <c r="AU143" s="1470"/>
      <c r="AV143" s="1470"/>
      <c r="AW143" s="1470"/>
      <c r="AX143" s="1470"/>
      <c r="AY143" s="1470"/>
      <c r="AZ143" s="1470"/>
      <c r="BA143" s="1470"/>
      <c r="BB143" s="1470"/>
      <c r="BC143" s="1470"/>
      <c r="BD143" s="1470"/>
      <c r="BE143" s="1470"/>
      <c r="BF143" s="1470"/>
      <c r="BG143" s="1470"/>
      <c r="BH143" s="1470"/>
      <c r="BI143" s="1470"/>
      <c r="BJ143" s="1470"/>
      <c r="BK143" s="1470"/>
      <c r="BL143" s="1470"/>
      <c r="BM143" s="1470"/>
      <c r="BN143" s="1470"/>
      <c r="BO143" s="1470"/>
      <c r="BP143" s="1470"/>
      <c r="BQ143" s="1470"/>
      <c r="BR143" s="1470"/>
      <c r="BS143" s="1470"/>
      <c r="BT143" s="1470"/>
      <c r="BU143" s="1470"/>
      <c r="BV143" s="1470"/>
      <c r="BW143" s="1470"/>
      <c r="BX143" s="1470"/>
      <c r="BY143" s="1470"/>
      <c r="BZ143" s="1470"/>
      <c r="CA143" s="1470"/>
      <c r="CB143" s="1470"/>
      <c r="CC143" s="1470"/>
      <c r="CD143" s="1470"/>
      <c r="CE143" s="1470"/>
      <c r="CF143" s="1470"/>
      <c r="CG143" s="1470"/>
      <c r="CH143" s="1470"/>
      <c r="CI143" s="1470"/>
      <c r="CJ143" s="1470"/>
      <c r="CK143" s="1470"/>
      <c r="CL143" s="1470"/>
      <c r="CM143" s="1470"/>
      <c r="CN143" s="1470"/>
      <c r="CO143" s="1470"/>
      <c r="CP143" s="1470"/>
      <c r="CQ143" s="1470"/>
      <c r="CR143" s="1470"/>
      <c r="CS143" s="1470"/>
      <c r="CT143" s="1470"/>
      <c r="CU143" s="1470"/>
      <c r="CV143" s="1470"/>
      <c r="CW143" s="1470"/>
      <c r="CX143" s="1470"/>
      <c r="CY143" s="1470"/>
      <c r="CZ143" s="1470"/>
      <c r="DA143" s="1470"/>
      <c r="DB143" s="1470"/>
      <c r="DC143" s="1470"/>
      <c r="DD143" s="1470"/>
      <c r="DE143" s="1470"/>
      <c r="DF143" s="1470"/>
      <c r="DG143" s="1470"/>
      <c r="DH143" s="1470"/>
      <c r="DI143" s="1470"/>
      <c r="DJ143" s="1470"/>
      <c r="DK143" s="1470"/>
      <c r="DL143" s="1470"/>
      <c r="DM143" s="1470"/>
      <c r="DN143" s="1470"/>
      <c r="DO143" s="1470"/>
      <c r="DP143" s="1470"/>
      <c r="DQ143" s="1470"/>
      <c r="DR143" s="1470"/>
      <c r="DS143" s="1470"/>
      <c r="DT143" s="1470"/>
      <c r="DU143" s="1470"/>
      <c r="DV143" s="1470"/>
      <c r="DW143" s="1470"/>
      <c r="DX143" s="1470"/>
      <c r="DY143" s="1470"/>
      <c r="DZ143" s="1470"/>
      <c r="EA143" s="1470"/>
      <c r="EB143" s="1470"/>
      <c r="EC143" s="1470"/>
      <c r="ED143" s="1470"/>
      <c r="EE143" s="1470"/>
      <c r="EF143" s="1470"/>
      <c r="EG143" s="1470"/>
      <c r="EH143" s="1470"/>
      <c r="EI143" s="1470"/>
      <c r="EJ143" s="1470"/>
      <c r="EK143" s="1470"/>
      <c r="EL143" s="1470"/>
      <c r="EM143" s="1470"/>
      <c r="EN143" s="1470"/>
      <c r="EO143" s="1470"/>
      <c r="EP143" s="1470"/>
      <c r="EQ143" s="1470"/>
      <c r="ER143" s="1470"/>
      <c r="ES143" s="1470"/>
      <c r="ET143" s="1470"/>
      <c r="EU143" s="1470"/>
      <c r="EV143" s="1470"/>
      <c r="EW143" s="1470"/>
      <c r="EX143" s="1470"/>
      <c r="EY143" s="1470"/>
      <c r="EZ143" s="1470"/>
      <c r="FA143" s="1470"/>
      <c r="FB143" s="1470"/>
      <c r="FC143" s="1470"/>
      <c r="FD143" s="1470"/>
      <c r="FE143" s="1470"/>
      <c r="FF143" s="1470"/>
      <c r="FG143" s="1470"/>
      <c r="FH143" s="1470"/>
      <c r="FI143" s="1470"/>
      <c r="FJ143" s="1470"/>
      <c r="FK143" s="1470"/>
      <c r="FL143" s="1470"/>
      <c r="FM143" s="1470"/>
      <c r="FN143" s="1470"/>
      <c r="FO143" s="1470"/>
      <c r="FP143" s="1470"/>
      <c r="FQ143" s="1470"/>
      <c r="FR143" s="1470"/>
      <c r="FS143" s="1470"/>
      <c r="FT143" s="1470"/>
      <c r="FU143" s="1470"/>
      <c r="FV143" s="1470"/>
      <c r="FW143" s="1470"/>
      <c r="FX143" s="1470"/>
      <c r="FY143" s="1470"/>
      <c r="FZ143" s="1470"/>
      <c r="GA143" s="1470"/>
      <c r="GB143" s="1470"/>
      <c r="GC143" s="1470"/>
      <c r="GD143" s="1470"/>
      <c r="GE143" s="1470"/>
      <c r="GF143" s="1470"/>
    </row>
    <row r="144" spans="1:188" ht="30" x14ac:dyDescent="0.25">
      <c r="A144" s="1042">
        <v>1</v>
      </c>
      <c r="B144" s="1042">
        <v>1</v>
      </c>
      <c r="C144" s="1092" t="s">
        <v>328</v>
      </c>
      <c r="D144" s="900">
        <f>'2 уровень'!E706</f>
        <v>2</v>
      </c>
      <c r="E144" s="900">
        <f>'2 уровень'!F706</f>
        <v>1</v>
      </c>
      <c r="F144" s="900">
        <f>'2 уровень'!G706</f>
        <v>0</v>
      </c>
      <c r="G144" s="901">
        <f>'2 уровень'!H706</f>
        <v>0</v>
      </c>
      <c r="H144" s="931">
        <f>'2 уровень'!I706</f>
        <v>0</v>
      </c>
      <c r="I144" s="931">
        <f>'2 уровень'!J706</f>
        <v>0</v>
      </c>
      <c r="J144" s="918">
        <f>'2 уровень'!K706</f>
        <v>0</v>
      </c>
      <c r="K144" s="918">
        <f>'2 уровень'!L706</f>
        <v>0</v>
      </c>
      <c r="L144" s="918">
        <f>'2 уровень'!M706</f>
        <v>0</v>
      </c>
      <c r="M144" s="918">
        <f>'2 уровень'!N706</f>
        <v>0</v>
      </c>
      <c r="N144" s="918">
        <f>'2 уровень'!O706</f>
        <v>0</v>
      </c>
      <c r="O144" s="918">
        <f>'2 уровень'!P706</f>
        <v>0</v>
      </c>
      <c r="P144" s="896">
        <f>'2 уровень'!Q706</f>
        <v>0</v>
      </c>
      <c r="Q144" s="896">
        <f>'2 уровень'!R706</f>
        <v>0</v>
      </c>
      <c r="R144" s="896">
        <f>'2 уровень'!S706</f>
        <v>0</v>
      </c>
      <c r="S144" s="896">
        <f>'2 уровень'!T706</f>
        <v>0</v>
      </c>
      <c r="T144" s="896">
        <f>'2 уровень'!U706</f>
        <v>0</v>
      </c>
      <c r="U144" s="1619">
        <f>'2 уровень'!V706</f>
        <v>0</v>
      </c>
      <c r="V144" s="896"/>
      <c r="W144" s="896"/>
      <c r="X144" s="1470"/>
      <c r="Y144" s="1470"/>
      <c r="Z144" s="1470"/>
      <c r="AA144" s="1470"/>
      <c r="AB144" s="1470"/>
      <c r="AC144" s="1470"/>
      <c r="AD144" s="1470"/>
      <c r="AE144" s="1470"/>
      <c r="AF144" s="1470"/>
      <c r="AG144" s="1470"/>
      <c r="AH144" s="1470"/>
      <c r="AI144" s="1470"/>
      <c r="AJ144" s="1470"/>
      <c r="AK144" s="1470"/>
      <c r="AL144" s="1470"/>
      <c r="AM144" s="1470"/>
      <c r="AN144" s="1470"/>
      <c r="AO144" s="1470"/>
      <c r="AP144" s="1470"/>
      <c r="AQ144" s="1470"/>
      <c r="AR144" s="1470"/>
      <c r="AS144" s="1470"/>
      <c r="AT144" s="1470"/>
      <c r="AU144" s="1470"/>
      <c r="AV144" s="1470"/>
      <c r="AW144" s="1470"/>
      <c r="AX144" s="1470"/>
      <c r="AY144" s="1470"/>
      <c r="AZ144" s="1470"/>
      <c r="BA144" s="1470"/>
      <c r="BB144" s="1470"/>
      <c r="BC144" s="1470"/>
      <c r="BD144" s="1470"/>
      <c r="BE144" s="1470"/>
      <c r="BF144" s="1470"/>
      <c r="BG144" s="1470"/>
      <c r="BH144" s="1470"/>
      <c r="BI144" s="1470"/>
      <c r="BJ144" s="1470"/>
      <c r="BK144" s="1470"/>
      <c r="BL144" s="1470"/>
      <c r="BM144" s="1470"/>
      <c r="BN144" s="1470"/>
      <c r="BO144" s="1470"/>
      <c r="BP144" s="1470"/>
      <c r="BQ144" s="1470"/>
      <c r="BR144" s="1470"/>
      <c r="BS144" s="1470"/>
      <c r="BT144" s="1470"/>
      <c r="BU144" s="1470"/>
      <c r="BV144" s="1470"/>
      <c r="BW144" s="1470"/>
      <c r="BX144" s="1470"/>
      <c r="BY144" s="1470"/>
      <c r="BZ144" s="1470"/>
      <c r="CA144" s="1470"/>
      <c r="CB144" s="1470"/>
      <c r="CC144" s="1470"/>
      <c r="CD144" s="1470"/>
      <c r="CE144" s="1470"/>
      <c r="CF144" s="1470"/>
      <c r="CG144" s="1470"/>
      <c r="CH144" s="1470"/>
      <c r="CI144" s="1470"/>
      <c r="CJ144" s="1470"/>
      <c r="CK144" s="1470"/>
      <c r="CL144" s="1470"/>
      <c r="CM144" s="1470"/>
      <c r="CN144" s="1470"/>
      <c r="CO144" s="1470"/>
      <c r="CP144" s="1470"/>
      <c r="CQ144" s="1470"/>
      <c r="CR144" s="1470"/>
      <c r="CS144" s="1470"/>
      <c r="CT144" s="1470"/>
      <c r="CU144" s="1470"/>
      <c r="CV144" s="1470"/>
      <c r="CW144" s="1470"/>
      <c r="CX144" s="1470"/>
      <c r="CY144" s="1470"/>
      <c r="CZ144" s="1470"/>
      <c r="DA144" s="1470"/>
      <c r="DB144" s="1470"/>
      <c r="DC144" s="1470"/>
      <c r="DD144" s="1470"/>
      <c r="DE144" s="1470"/>
      <c r="DF144" s="1470"/>
      <c r="DG144" s="1470"/>
      <c r="DH144" s="1470"/>
      <c r="DI144" s="1470"/>
      <c r="DJ144" s="1470"/>
      <c r="DK144" s="1470"/>
      <c r="DL144" s="1470"/>
      <c r="DM144" s="1470"/>
      <c r="DN144" s="1470"/>
      <c r="DO144" s="1470"/>
      <c r="DP144" s="1470"/>
      <c r="DQ144" s="1470"/>
      <c r="DR144" s="1470"/>
      <c r="DS144" s="1470"/>
      <c r="DT144" s="1470"/>
      <c r="DU144" s="1470"/>
      <c r="DV144" s="1470"/>
      <c r="DW144" s="1470"/>
      <c r="DX144" s="1470"/>
      <c r="DY144" s="1470"/>
      <c r="DZ144" s="1470"/>
      <c r="EA144" s="1470"/>
      <c r="EB144" s="1470"/>
      <c r="EC144" s="1470"/>
      <c r="ED144" s="1470"/>
      <c r="EE144" s="1470"/>
      <c r="EF144" s="1470"/>
      <c r="EG144" s="1470"/>
      <c r="EH144" s="1470"/>
      <c r="EI144" s="1470"/>
      <c r="EJ144" s="1470"/>
      <c r="EK144" s="1470"/>
      <c r="EL144" s="1470"/>
      <c r="EM144" s="1470"/>
      <c r="EN144" s="1470"/>
      <c r="EO144" s="1470"/>
      <c r="EP144" s="1470"/>
      <c r="EQ144" s="1470"/>
      <c r="ER144" s="1470"/>
      <c r="ES144" s="1470"/>
      <c r="ET144" s="1470"/>
      <c r="EU144" s="1470"/>
      <c r="EV144" s="1470"/>
      <c r="EW144" s="1470"/>
      <c r="EX144" s="1470"/>
      <c r="EY144" s="1470"/>
      <c r="EZ144" s="1470"/>
      <c r="FA144" s="1470"/>
      <c r="FB144" s="1470"/>
      <c r="FC144" s="1470"/>
      <c r="FD144" s="1470"/>
      <c r="FE144" s="1470"/>
      <c r="FF144" s="1470"/>
      <c r="FG144" s="1470"/>
      <c r="FH144" s="1470"/>
      <c r="FI144" s="1470"/>
      <c r="FJ144" s="1470"/>
      <c r="FK144" s="1470"/>
      <c r="FL144" s="1470"/>
      <c r="FM144" s="1470"/>
      <c r="FN144" s="1470"/>
      <c r="FO144" s="1470"/>
      <c r="FP144" s="1470"/>
      <c r="FQ144" s="1470"/>
      <c r="FR144" s="1470"/>
      <c r="FS144" s="1470"/>
      <c r="FT144" s="1470"/>
      <c r="FU144" s="1470"/>
      <c r="FV144" s="1470"/>
      <c r="FW144" s="1470"/>
      <c r="FX144" s="1470"/>
      <c r="FY144" s="1470"/>
      <c r="FZ144" s="1470"/>
      <c r="GA144" s="1470"/>
      <c r="GB144" s="1470"/>
      <c r="GC144" s="1470"/>
      <c r="GD144" s="1470"/>
      <c r="GE144" s="1470"/>
      <c r="GF144" s="1470"/>
    </row>
    <row r="145" spans="1:188" x14ac:dyDescent="0.25">
      <c r="A145" s="1042">
        <v>1</v>
      </c>
      <c r="B145" s="1042">
        <v>1</v>
      </c>
      <c r="C145" s="1092" t="s">
        <v>388</v>
      </c>
      <c r="D145" s="900">
        <f>'2 уровень'!E707</f>
        <v>2</v>
      </c>
      <c r="E145" s="900">
        <f>'2 уровень'!F707</f>
        <v>1</v>
      </c>
      <c r="F145" s="900">
        <f>'2 уровень'!G707</f>
        <v>0</v>
      </c>
      <c r="G145" s="901">
        <f>'2 уровень'!H707</f>
        <v>0</v>
      </c>
      <c r="H145" s="931">
        <f>'2 уровень'!I707</f>
        <v>0</v>
      </c>
      <c r="I145" s="931">
        <f>'2 уровень'!J707</f>
        <v>0</v>
      </c>
      <c r="J145" s="918">
        <f>'2 уровень'!K707</f>
        <v>0</v>
      </c>
      <c r="K145" s="918">
        <f>'2 уровень'!L707</f>
        <v>0</v>
      </c>
      <c r="L145" s="918">
        <f>'2 уровень'!M707</f>
        <v>0</v>
      </c>
      <c r="M145" s="918">
        <f>'2 уровень'!N707</f>
        <v>0</v>
      </c>
      <c r="N145" s="918">
        <f>'2 уровень'!O707</f>
        <v>0</v>
      </c>
      <c r="O145" s="918">
        <f>'2 уровень'!P707</f>
        <v>0</v>
      </c>
      <c r="P145" s="896">
        <f>'2 уровень'!Q707</f>
        <v>0</v>
      </c>
      <c r="Q145" s="896">
        <f>'2 уровень'!R707</f>
        <v>0</v>
      </c>
      <c r="R145" s="896">
        <f>'2 уровень'!S707</f>
        <v>0</v>
      </c>
      <c r="S145" s="896">
        <f>'2 уровень'!T707</f>
        <v>0</v>
      </c>
      <c r="T145" s="896">
        <f>'2 уровень'!U707</f>
        <v>0</v>
      </c>
      <c r="U145" s="1619">
        <f>'2 уровень'!V707</f>
        <v>0</v>
      </c>
      <c r="V145" s="896"/>
      <c r="W145" s="896"/>
      <c r="X145" s="1470"/>
      <c r="Y145" s="1470"/>
      <c r="Z145" s="1470"/>
      <c r="AA145" s="1470"/>
      <c r="AB145" s="1470"/>
      <c r="AC145" s="1470"/>
      <c r="AD145" s="1470"/>
      <c r="AE145" s="1470"/>
      <c r="AF145" s="1470"/>
      <c r="AG145" s="1470"/>
      <c r="AH145" s="1470"/>
      <c r="AI145" s="1470"/>
      <c r="AJ145" s="1470"/>
      <c r="AK145" s="1470"/>
      <c r="AL145" s="1470"/>
      <c r="AM145" s="1470"/>
      <c r="AN145" s="1470"/>
      <c r="AO145" s="1470"/>
      <c r="AP145" s="1470"/>
      <c r="AQ145" s="1470"/>
      <c r="AR145" s="1470"/>
      <c r="AS145" s="1470"/>
      <c r="AT145" s="1470"/>
      <c r="AU145" s="1470"/>
      <c r="AV145" s="1470"/>
      <c r="AW145" s="1470"/>
      <c r="AX145" s="1470"/>
      <c r="AY145" s="1470"/>
      <c r="AZ145" s="1470"/>
      <c r="BA145" s="1470"/>
      <c r="BB145" s="1470"/>
      <c r="BC145" s="1470"/>
      <c r="BD145" s="1470"/>
      <c r="BE145" s="1470"/>
      <c r="BF145" s="1470"/>
      <c r="BG145" s="1470"/>
      <c r="BH145" s="1470"/>
      <c r="BI145" s="1470"/>
      <c r="BJ145" s="1470"/>
      <c r="BK145" s="1470"/>
      <c r="BL145" s="1470"/>
      <c r="BM145" s="1470"/>
      <c r="BN145" s="1470"/>
      <c r="BO145" s="1470"/>
      <c r="BP145" s="1470"/>
      <c r="BQ145" s="1470"/>
      <c r="BR145" s="1470"/>
      <c r="BS145" s="1470"/>
      <c r="BT145" s="1470"/>
      <c r="BU145" s="1470"/>
      <c r="BV145" s="1470"/>
      <c r="BW145" s="1470"/>
      <c r="BX145" s="1470"/>
      <c r="BY145" s="1470"/>
      <c r="BZ145" s="1470"/>
      <c r="CA145" s="1470"/>
      <c r="CB145" s="1470"/>
      <c r="CC145" s="1470"/>
      <c r="CD145" s="1470"/>
      <c r="CE145" s="1470"/>
      <c r="CF145" s="1470"/>
      <c r="CG145" s="1470"/>
      <c r="CH145" s="1470"/>
      <c r="CI145" s="1470"/>
      <c r="CJ145" s="1470"/>
      <c r="CK145" s="1470"/>
      <c r="CL145" s="1470"/>
      <c r="CM145" s="1470"/>
      <c r="CN145" s="1470"/>
      <c r="CO145" s="1470"/>
      <c r="CP145" s="1470"/>
      <c r="CQ145" s="1470"/>
      <c r="CR145" s="1470"/>
      <c r="CS145" s="1470"/>
      <c r="CT145" s="1470"/>
      <c r="CU145" s="1470"/>
      <c r="CV145" s="1470"/>
      <c r="CW145" s="1470"/>
      <c r="CX145" s="1470"/>
      <c r="CY145" s="1470"/>
      <c r="CZ145" s="1470"/>
      <c r="DA145" s="1470"/>
      <c r="DB145" s="1470"/>
      <c r="DC145" s="1470"/>
      <c r="DD145" s="1470"/>
      <c r="DE145" s="1470"/>
      <c r="DF145" s="1470"/>
      <c r="DG145" s="1470"/>
      <c r="DH145" s="1470"/>
      <c r="DI145" s="1470"/>
      <c r="DJ145" s="1470"/>
      <c r="DK145" s="1470"/>
      <c r="DL145" s="1470"/>
      <c r="DM145" s="1470"/>
      <c r="DN145" s="1470"/>
      <c r="DO145" s="1470"/>
      <c r="DP145" s="1470"/>
      <c r="DQ145" s="1470"/>
      <c r="DR145" s="1470"/>
      <c r="DS145" s="1470"/>
      <c r="DT145" s="1470"/>
      <c r="DU145" s="1470"/>
      <c r="DV145" s="1470"/>
      <c r="DW145" s="1470"/>
      <c r="DX145" s="1470"/>
      <c r="DY145" s="1470"/>
      <c r="DZ145" s="1470"/>
      <c r="EA145" s="1470"/>
      <c r="EB145" s="1470"/>
      <c r="EC145" s="1470"/>
      <c r="ED145" s="1470"/>
      <c r="EE145" s="1470"/>
      <c r="EF145" s="1470"/>
      <c r="EG145" s="1470"/>
      <c r="EH145" s="1470"/>
      <c r="EI145" s="1470"/>
      <c r="EJ145" s="1470"/>
      <c r="EK145" s="1470"/>
      <c r="EL145" s="1470"/>
      <c r="EM145" s="1470"/>
      <c r="EN145" s="1470"/>
      <c r="EO145" s="1470"/>
      <c r="EP145" s="1470"/>
      <c r="EQ145" s="1470"/>
      <c r="ER145" s="1470"/>
      <c r="ES145" s="1470"/>
      <c r="ET145" s="1470"/>
      <c r="EU145" s="1470"/>
      <c r="EV145" s="1470"/>
      <c r="EW145" s="1470"/>
      <c r="EX145" s="1470"/>
      <c r="EY145" s="1470"/>
      <c r="EZ145" s="1470"/>
      <c r="FA145" s="1470"/>
      <c r="FB145" s="1470"/>
      <c r="FC145" s="1470"/>
      <c r="FD145" s="1470"/>
      <c r="FE145" s="1470"/>
      <c r="FF145" s="1470"/>
      <c r="FG145" s="1470"/>
      <c r="FH145" s="1470"/>
      <c r="FI145" s="1470"/>
      <c r="FJ145" s="1470"/>
      <c r="FK145" s="1470"/>
      <c r="FL145" s="1470"/>
      <c r="FM145" s="1470"/>
      <c r="FN145" s="1470"/>
      <c r="FO145" s="1470"/>
      <c r="FP145" s="1470"/>
      <c r="FQ145" s="1470"/>
      <c r="FR145" s="1470"/>
      <c r="FS145" s="1470"/>
      <c r="FT145" s="1470"/>
      <c r="FU145" s="1470"/>
      <c r="FV145" s="1470"/>
      <c r="FW145" s="1470"/>
      <c r="FX145" s="1470"/>
      <c r="FY145" s="1470"/>
      <c r="FZ145" s="1470"/>
      <c r="GA145" s="1470"/>
      <c r="GB145" s="1470"/>
      <c r="GC145" s="1470"/>
      <c r="GD145" s="1470"/>
      <c r="GE145" s="1470"/>
      <c r="GF145" s="1470"/>
    </row>
    <row r="146" spans="1:188" x14ac:dyDescent="0.25">
      <c r="A146" s="1042">
        <v>1</v>
      </c>
      <c r="B146" s="1042">
        <v>1</v>
      </c>
      <c r="C146" s="1189" t="s">
        <v>42</v>
      </c>
      <c r="D146" s="900">
        <f>'2 уровень'!E708</f>
        <v>1</v>
      </c>
      <c r="E146" s="900">
        <f>'2 уровень'!F708</f>
        <v>0</v>
      </c>
      <c r="F146" s="900">
        <f>'2 уровень'!G708</f>
        <v>0</v>
      </c>
      <c r="G146" s="901" t="e">
        <f>'2 уровень'!H708</f>
        <v>#DIV/0!</v>
      </c>
      <c r="H146" s="931">
        <f>'2 уровень'!I708</f>
        <v>0</v>
      </c>
      <c r="I146" s="931">
        <f>'2 уровень'!J708</f>
        <v>0</v>
      </c>
      <c r="J146" s="918">
        <f>'2 уровень'!K708</f>
        <v>0</v>
      </c>
      <c r="K146" s="918">
        <f>'2 уровень'!L708</f>
        <v>0</v>
      </c>
      <c r="L146" s="918">
        <f>'2 уровень'!M708</f>
        <v>0</v>
      </c>
      <c r="M146" s="918">
        <f>'2 уровень'!N708</f>
        <v>0</v>
      </c>
      <c r="N146" s="918">
        <f>'2 уровень'!O708</f>
        <v>0</v>
      </c>
      <c r="O146" s="918">
        <f>'2 уровень'!P708</f>
        <v>0</v>
      </c>
      <c r="P146" s="896">
        <f>'2 уровень'!Q708</f>
        <v>0</v>
      </c>
      <c r="Q146" s="896">
        <f>'2 уровень'!R708</f>
        <v>0</v>
      </c>
      <c r="R146" s="896">
        <f>'2 уровень'!S708</f>
        <v>0</v>
      </c>
      <c r="S146" s="896">
        <f>'2 уровень'!T708</f>
        <v>0</v>
      </c>
      <c r="T146" s="896">
        <f>'2 уровень'!U708</f>
        <v>0</v>
      </c>
      <c r="U146" s="1619">
        <f>'2 уровень'!V708</f>
        <v>0</v>
      </c>
      <c r="V146" s="896"/>
      <c r="W146" s="896"/>
      <c r="X146" s="1470"/>
      <c r="Y146" s="1470"/>
      <c r="Z146" s="1470"/>
      <c r="AA146" s="1470"/>
      <c r="AB146" s="1470"/>
      <c r="AC146" s="1470"/>
      <c r="AD146" s="1470"/>
      <c r="AE146" s="1470"/>
      <c r="AF146" s="1470"/>
      <c r="AG146" s="1470"/>
      <c r="AH146" s="1470"/>
      <c r="AI146" s="1470"/>
      <c r="AJ146" s="1470"/>
      <c r="AK146" s="1470"/>
      <c r="AL146" s="1470"/>
      <c r="AM146" s="1470"/>
      <c r="AN146" s="1470"/>
      <c r="AO146" s="1470"/>
      <c r="AP146" s="1470"/>
      <c r="AQ146" s="1470"/>
      <c r="AR146" s="1470"/>
      <c r="AS146" s="1470"/>
      <c r="AT146" s="1470"/>
      <c r="AU146" s="1470"/>
      <c r="AV146" s="1470"/>
      <c r="AW146" s="1470"/>
      <c r="AX146" s="1470"/>
      <c r="AY146" s="1470"/>
      <c r="AZ146" s="1470"/>
      <c r="BA146" s="1470"/>
      <c r="BB146" s="1470"/>
      <c r="BC146" s="1470"/>
      <c r="BD146" s="1470"/>
      <c r="BE146" s="1470"/>
      <c r="BF146" s="1470"/>
      <c r="BG146" s="1470"/>
      <c r="BH146" s="1470"/>
      <c r="BI146" s="1470"/>
      <c r="BJ146" s="1470"/>
      <c r="BK146" s="1470"/>
      <c r="BL146" s="1470"/>
      <c r="BM146" s="1470"/>
      <c r="BN146" s="1470"/>
      <c r="BO146" s="1470"/>
      <c r="BP146" s="1470"/>
      <c r="BQ146" s="1470"/>
      <c r="BR146" s="1470"/>
      <c r="BS146" s="1470"/>
      <c r="BT146" s="1470"/>
      <c r="BU146" s="1470"/>
      <c r="BV146" s="1470"/>
      <c r="BW146" s="1470"/>
      <c r="BX146" s="1470"/>
      <c r="BY146" s="1470"/>
      <c r="BZ146" s="1470"/>
      <c r="CA146" s="1470"/>
      <c r="CB146" s="1470"/>
      <c r="CC146" s="1470"/>
      <c r="CD146" s="1470"/>
      <c r="CE146" s="1470"/>
      <c r="CF146" s="1470"/>
      <c r="CG146" s="1470"/>
      <c r="CH146" s="1470"/>
      <c r="CI146" s="1470"/>
      <c r="CJ146" s="1470"/>
      <c r="CK146" s="1470"/>
      <c r="CL146" s="1470"/>
      <c r="CM146" s="1470"/>
      <c r="CN146" s="1470"/>
      <c r="CO146" s="1470"/>
      <c r="CP146" s="1470"/>
      <c r="CQ146" s="1470"/>
      <c r="CR146" s="1470"/>
      <c r="CS146" s="1470"/>
      <c r="CT146" s="1470"/>
      <c r="CU146" s="1470"/>
      <c r="CV146" s="1470"/>
      <c r="CW146" s="1470"/>
      <c r="CX146" s="1470"/>
      <c r="CY146" s="1470"/>
      <c r="CZ146" s="1470"/>
      <c r="DA146" s="1470"/>
      <c r="DB146" s="1470"/>
      <c r="DC146" s="1470"/>
      <c r="DD146" s="1470"/>
      <c r="DE146" s="1470"/>
      <c r="DF146" s="1470"/>
      <c r="DG146" s="1470"/>
      <c r="DH146" s="1470"/>
      <c r="DI146" s="1470"/>
      <c r="DJ146" s="1470"/>
      <c r="DK146" s="1470"/>
      <c r="DL146" s="1470"/>
      <c r="DM146" s="1470"/>
      <c r="DN146" s="1470"/>
      <c r="DO146" s="1470"/>
      <c r="DP146" s="1470"/>
      <c r="DQ146" s="1470"/>
      <c r="DR146" s="1470"/>
      <c r="DS146" s="1470"/>
      <c r="DT146" s="1470"/>
      <c r="DU146" s="1470"/>
      <c r="DV146" s="1470"/>
      <c r="DW146" s="1470"/>
      <c r="DX146" s="1470"/>
      <c r="DY146" s="1470"/>
      <c r="DZ146" s="1470"/>
      <c r="EA146" s="1470"/>
      <c r="EB146" s="1470"/>
      <c r="EC146" s="1470"/>
      <c r="ED146" s="1470"/>
      <c r="EE146" s="1470"/>
      <c r="EF146" s="1470"/>
      <c r="EG146" s="1470"/>
      <c r="EH146" s="1470"/>
      <c r="EI146" s="1470"/>
      <c r="EJ146" s="1470"/>
      <c r="EK146" s="1470"/>
      <c r="EL146" s="1470"/>
      <c r="EM146" s="1470"/>
      <c r="EN146" s="1470"/>
      <c r="EO146" s="1470"/>
      <c r="EP146" s="1470"/>
      <c r="EQ146" s="1470"/>
      <c r="ER146" s="1470"/>
      <c r="ES146" s="1470"/>
      <c r="ET146" s="1470"/>
      <c r="EU146" s="1470"/>
      <c r="EV146" s="1470"/>
      <c r="EW146" s="1470"/>
      <c r="EX146" s="1470"/>
      <c r="EY146" s="1470"/>
      <c r="EZ146" s="1470"/>
      <c r="FA146" s="1470"/>
      <c r="FB146" s="1470"/>
      <c r="FC146" s="1470"/>
      <c r="FD146" s="1470"/>
      <c r="FE146" s="1470"/>
      <c r="FF146" s="1470"/>
      <c r="FG146" s="1470"/>
      <c r="FH146" s="1470"/>
      <c r="FI146" s="1470"/>
      <c r="FJ146" s="1470"/>
      <c r="FK146" s="1470"/>
      <c r="FL146" s="1470"/>
      <c r="FM146" s="1470"/>
      <c r="FN146" s="1470"/>
      <c r="FO146" s="1470"/>
      <c r="FP146" s="1470"/>
      <c r="FQ146" s="1470"/>
      <c r="FR146" s="1470"/>
      <c r="FS146" s="1470"/>
      <c r="FT146" s="1470"/>
      <c r="FU146" s="1470"/>
      <c r="FV146" s="1470"/>
      <c r="FW146" s="1470"/>
      <c r="FX146" s="1470"/>
      <c r="FY146" s="1470"/>
      <c r="FZ146" s="1470"/>
      <c r="GA146" s="1470"/>
      <c r="GB146" s="1470"/>
      <c r="GC146" s="1470"/>
      <c r="GD146" s="1470"/>
      <c r="GE146" s="1470"/>
      <c r="GF146" s="1470"/>
    </row>
    <row r="147" spans="1:188" ht="29.25" x14ac:dyDescent="0.25">
      <c r="A147" s="1042">
        <v>1</v>
      </c>
      <c r="B147" s="1042">
        <v>1</v>
      </c>
      <c r="C147" s="1189" t="s">
        <v>169</v>
      </c>
      <c r="D147" s="900">
        <f>'2 уровень'!E709</f>
        <v>236.89473684210526</v>
      </c>
      <c r="E147" s="900">
        <f>'2 уровень'!F709</f>
        <v>98</v>
      </c>
      <c r="F147" s="900">
        <f>'2 уровень'!G709</f>
        <v>78.81578947368422</v>
      </c>
      <c r="G147" s="901">
        <f>'2 уровень'!H709</f>
        <v>80.424274973147163</v>
      </c>
      <c r="H147" s="931">
        <f>'2 уровень'!I709</f>
        <v>0</v>
      </c>
      <c r="I147" s="931">
        <f>'2 уровень'!J709</f>
        <v>0</v>
      </c>
      <c r="J147" s="918">
        <f>'2 уровень'!K709</f>
        <v>0</v>
      </c>
      <c r="K147" s="918">
        <f>'2 уровень'!L709</f>
        <v>0</v>
      </c>
      <c r="L147" s="918">
        <f>'2 уровень'!M709</f>
        <v>0</v>
      </c>
      <c r="M147" s="918">
        <f>'2 уровень'!N709</f>
        <v>0</v>
      </c>
      <c r="N147" s="918">
        <f>'2 уровень'!O709</f>
        <v>0</v>
      </c>
      <c r="O147" s="918">
        <f>'2 уровень'!P709</f>
        <v>0</v>
      </c>
      <c r="P147" s="896">
        <f>'2 уровень'!Q709</f>
        <v>0</v>
      </c>
      <c r="Q147" s="896">
        <f>'2 уровень'!R709</f>
        <v>0</v>
      </c>
      <c r="R147" s="896">
        <f>'2 уровень'!S709</f>
        <v>0</v>
      </c>
      <c r="S147" s="896">
        <f>'2 уровень'!T709</f>
        <v>0</v>
      </c>
      <c r="T147" s="896">
        <f>'2 уровень'!U709</f>
        <v>0</v>
      </c>
      <c r="U147" s="1619">
        <f>'2 уровень'!V709</f>
        <v>0</v>
      </c>
      <c r="V147" s="896"/>
      <c r="W147" s="896"/>
      <c r="X147" s="1470"/>
      <c r="Y147" s="1470"/>
      <c r="Z147" s="1470"/>
      <c r="AA147" s="1470"/>
      <c r="AB147" s="1470"/>
      <c r="AC147" s="1470"/>
      <c r="AD147" s="1470"/>
      <c r="AE147" s="1470"/>
      <c r="AF147" s="1470"/>
      <c r="AG147" s="1470"/>
      <c r="AH147" s="1470"/>
      <c r="AI147" s="1470"/>
      <c r="AJ147" s="1470"/>
      <c r="AK147" s="1470"/>
      <c r="AL147" s="1470"/>
      <c r="AM147" s="1470"/>
      <c r="AN147" s="1470"/>
      <c r="AO147" s="1470"/>
      <c r="AP147" s="1470"/>
      <c r="AQ147" s="1470"/>
      <c r="AR147" s="1470"/>
      <c r="AS147" s="1470"/>
      <c r="AT147" s="1470"/>
      <c r="AU147" s="1470"/>
      <c r="AV147" s="1470"/>
      <c r="AW147" s="1470"/>
      <c r="AX147" s="1470"/>
      <c r="AY147" s="1470"/>
      <c r="AZ147" s="1470"/>
      <c r="BA147" s="1470"/>
      <c r="BB147" s="1470"/>
      <c r="BC147" s="1470"/>
      <c r="BD147" s="1470"/>
      <c r="BE147" s="1470"/>
      <c r="BF147" s="1470"/>
      <c r="BG147" s="1470"/>
      <c r="BH147" s="1470"/>
      <c r="BI147" s="1470"/>
      <c r="BJ147" s="1470"/>
      <c r="BK147" s="1470"/>
      <c r="BL147" s="1470"/>
      <c r="BM147" s="1470"/>
      <c r="BN147" s="1470"/>
      <c r="BO147" s="1470"/>
      <c r="BP147" s="1470"/>
      <c r="BQ147" s="1470"/>
      <c r="BR147" s="1470"/>
      <c r="BS147" s="1470"/>
      <c r="BT147" s="1470"/>
      <c r="BU147" s="1470"/>
      <c r="BV147" s="1470"/>
      <c r="BW147" s="1470"/>
      <c r="BX147" s="1470"/>
      <c r="BY147" s="1470"/>
      <c r="BZ147" s="1470"/>
      <c r="CA147" s="1470"/>
      <c r="CB147" s="1470"/>
      <c r="CC147" s="1470"/>
      <c r="CD147" s="1470"/>
      <c r="CE147" s="1470"/>
      <c r="CF147" s="1470"/>
      <c r="CG147" s="1470"/>
      <c r="CH147" s="1470"/>
      <c r="CI147" s="1470"/>
      <c r="CJ147" s="1470"/>
      <c r="CK147" s="1470"/>
      <c r="CL147" s="1470"/>
      <c r="CM147" s="1470"/>
      <c r="CN147" s="1470"/>
      <c r="CO147" s="1470"/>
      <c r="CP147" s="1470"/>
      <c r="CQ147" s="1470"/>
      <c r="CR147" s="1470"/>
      <c r="CS147" s="1470"/>
      <c r="CT147" s="1470"/>
      <c r="CU147" s="1470"/>
      <c r="CV147" s="1470"/>
      <c r="CW147" s="1470"/>
      <c r="CX147" s="1470"/>
      <c r="CY147" s="1470"/>
      <c r="CZ147" s="1470"/>
      <c r="DA147" s="1470"/>
      <c r="DB147" s="1470"/>
      <c r="DC147" s="1470"/>
      <c r="DD147" s="1470"/>
      <c r="DE147" s="1470"/>
      <c r="DF147" s="1470"/>
      <c r="DG147" s="1470"/>
      <c r="DH147" s="1470"/>
      <c r="DI147" s="1470"/>
      <c r="DJ147" s="1470"/>
      <c r="DK147" s="1470"/>
      <c r="DL147" s="1470"/>
      <c r="DM147" s="1470"/>
      <c r="DN147" s="1470"/>
      <c r="DO147" s="1470"/>
      <c r="DP147" s="1470"/>
      <c r="DQ147" s="1470"/>
      <c r="DR147" s="1470"/>
      <c r="DS147" s="1470"/>
      <c r="DT147" s="1470"/>
      <c r="DU147" s="1470"/>
      <c r="DV147" s="1470"/>
      <c r="DW147" s="1470"/>
      <c r="DX147" s="1470"/>
      <c r="DY147" s="1470"/>
      <c r="DZ147" s="1470"/>
      <c r="EA147" s="1470"/>
      <c r="EB147" s="1470"/>
      <c r="EC147" s="1470"/>
      <c r="ED147" s="1470"/>
      <c r="EE147" s="1470"/>
      <c r="EF147" s="1470"/>
      <c r="EG147" s="1470"/>
      <c r="EH147" s="1470"/>
      <c r="EI147" s="1470"/>
      <c r="EJ147" s="1470"/>
      <c r="EK147" s="1470"/>
      <c r="EL147" s="1470"/>
      <c r="EM147" s="1470"/>
      <c r="EN147" s="1470"/>
      <c r="EO147" s="1470"/>
      <c r="EP147" s="1470"/>
      <c r="EQ147" s="1470"/>
      <c r="ER147" s="1470"/>
      <c r="ES147" s="1470"/>
      <c r="ET147" s="1470"/>
      <c r="EU147" s="1470"/>
      <c r="EV147" s="1470"/>
      <c r="EW147" s="1470"/>
      <c r="EX147" s="1470"/>
      <c r="EY147" s="1470"/>
      <c r="EZ147" s="1470"/>
      <c r="FA147" s="1470"/>
      <c r="FB147" s="1470"/>
      <c r="FC147" s="1470"/>
      <c r="FD147" s="1470"/>
      <c r="FE147" s="1470"/>
      <c r="FF147" s="1470"/>
      <c r="FG147" s="1470"/>
      <c r="FH147" s="1470"/>
      <c r="FI147" s="1470"/>
      <c r="FJ147" s="1470"/>
      <c r="FK147" s="1470"/>
      <c r="FL147" s="1470"/>
      <c r="FM147" s="1470"/>
      <c r="FN147" s="1470"/>
      <c r="FO147" s="1470"/>
      <c r="FP147" s="1470"/>
      <c r="FQ147" s="1470"/>
      <c r="FR147" s="1470"/>
      <c r="FS147" s="1470"/>
      <c r="FT147" s="1470"/>
      <c r="FU147" s="1470"/>
      <c r="FV147" s="1470"/>
      <c r="FW147" s="1470"/>
      <c r="FX147" s="1470"/>
      <c r="FY147" s="1470"/>
      <c r="FZ147" s="1470"/>
      <c r="GA147" s="1470"/>
      <c r="GB147" s="1470"/>
      <c r="GC147" s="1470"/>
      <c r="GD147" s="1470"/>
      <c r="GE147" s="1470"/>
      <c r="GF147" s="1470"/>
    </row>
    <row r="148" spans="1:188" ht="15.75" x14ac:dyDescent="0.25">
      <c r="A148" s="1042">
        <v>1</v>
      </c>
      <c r="B148" s="1042">
        <v>1</v>
      </c>
      <c r="C148" s="1347" t="s">
        <v>14</v>
      </c>
      <c r="D148" s="900"/>
      <c r="E148" s="900"/>
      <c r="F148" s="900"/>
      <c r="G148" s="901">
        <f>'2 уровень'!H710</f>
        <v>0</v>
      </c>
      <c r="H148" s="931">
        <f>'2 уровень'!I710</f>
        <v>0</v>
      </c>
      <c r="I148" s="931">
        <f>'2 уровень'!J710</f>
        <v>0</v>
      </c>
      <c r="J148" s="918">
        <f>'2 уровень'!K710</f>
        <v>0</v>
      </c>
      <c r="K148" s="918">
        <f>'2 уровень'!L710</f>
        <v>0</v>
      </c>
      <c r="L148" s="918">
        <f>'2 уровень'!M710</f>
        <v>0</v>
      </c>
      <c r="M148" s="918">
        <f>'2 уровень'!N710</f>
        <v>0</v>
      </c>
      <c r="N148" s="918">
        <f>'2 уровень'!O710</f>
        <v>0</v>
      </c>
      <c r="O148" s="918">
        <f>'2 уровень'!P710</f>
        <v>0</v>
      </c>
      <c r="P148" s="896">
        <f>'2 уровень'!Q710</f>
        <v>0</v>
      </c>
      <c r="Q148" s="896">
        <f>'2 уровень'!R710</f>
        <v>0</v>
      </c>
      <c r="R148" s="896">
        <f>'2 уровень'!S710</f>
        <v>0</v>
      </c>
      <c r="S148" s="896">
        <f>'2 уровень'!T710</f>
        <v>0</v>
      </c>
      <c r="T148" s="896">
        <f>'2 уровень'!U710</f>
        <v>0</v>
      </c>
      <c r="U148" s="1619">
        <f>'2 уровень'!V710</f>
        <v>0</v>
      </c>
      <c r="V148" s="896"/>
      <c r="W148" s="896"/>
      <c r="X148" s="1470"/>
      <c r="Y148" s="1470"/>
      <c r="Z148" s="1470"/>
      <c r="AA148" s="1470"/>
      <c r="AB148" s="1470"/>
      <c r="AC148" s="1470"/>
      <c r="AD148" s="1470"/>
      <c r="AE148" s="1470"/>
      <c r="AF148" s="1470"/>
      <c r="AG148" s="1470"/>
      <c r="AH148" s="1470"/>
      <c r="AI148" s="1470"/>
      <c r="AJ148" s="1470"/>
      <c r="AK148" s="1470"/>
      <c r="AL148" s="1470"/>
      <c r="AM148" s="1470"/>
      <c r="AN148" s="1470"/>
      <c r="AO148" s="1470"/>
      <c r="AP148" s="1470"/>
      <c r="AQ148" s="1470"/>
      <c r="AR148" s="1470"/>
      <c r="AS148" s="1470"/>
      <c r="AT148" s="1470"/>
      <c r="AU148" s="1470"/>
      <c r="AV148" s="1470"/>
      <c r="AW148" s="1470"/>
      <c r="AX148" s="1470"/>
      <c r="AY148" s="1470"/>
      <c r="AZ148" s="1470"/>
      <c r="BA148" s="1470"/>
      <c r="BB148" s="1470"/>
      <c r="BC148" s="1470"/>
      <c r="BD148" s="1470"/>
      <c r="BE148" s="1470"/>
      <c r="BF148" s="1470"/>
      <c r="BG148" s="1470"/>
      <c r="BH148" s="1470"/>
      <c r="BI148" s="1470"/>
      <c r="BJ148" s="1470"/>
      <c r="BK148" s="1470"/>
      <c r="BL148" s="1470"/>
      <c r="BM148" s="1470"/>
      <c r="BN148" s="1470"/>
      <c r="BO148" s="1470"/>
      <c r="BP148" s="1470"/>
      <c r="BQ148" s="1470"/>
      <c r="BR148" s="1470"/>
      <c r="BS148" s="1470"/>
      <c r="BT148" s="1470"/>
      <c r="BU148" s="1470"/>
      <c r="BV148" s="1470"/>
      <c r="BW148" s="1470"/>
      <c r="BX148" s="1470"/>
      <c r="BY148" s="1470"/>
      <c r="BZ148" s="1470"/>
      <c r="CA148" s="1470"/>
      <c r="CB148" s="1470"/>
      <c r="CC148" s="1470"/>
      <c r="CD148" s="1470"/>
      <c r="CE148" s="1470"/>
      <c r="CF148" s="1470"/>
      <c r="CG148" s="1470"/>
      <c r="CH148" s="1470"/>
      <c r="CI148" s="1470"/>
      <c r="CJ148" s="1470"/>
      <c r="CK148" s="1470"/>
      <c r="CL148" s="1470"/>
      <c r="CM148" s="1470"/>
      <c r="CN148" s="1470"/>
      <c r="CO148" s="1470"/>
      <c r="CP148" s="1470"/>
      <c r="CQ148" s="1470"/>
      <c r="CR148" s="1470"/>
      <c r="CS148" s="1470"/>
      <c r="CT148" s="1470"/>
      <c r="CU148" s="1470"/>
      <c r="CV148" s="1470"/>
      <c r="CW148" s="1470"/>
      <c r="CX148" s="1470"/>
      <c r="CY148" s="1470"/>
      <c r="CZ148" s="1470"/>
      <c r="DA148" s="1470"/>
      <c r="DB148" s="1470"/>
      <c r="DC148" s="1470"/>
      <c r="DD148" s="1470"/>
      <c r="DE148" s="1470"/>
      <c r="DF148" s="1470"/>
      <c r="DG148" s="1470"/>
      <c r="DH148" s="1470"/>
      <c r="DI148" s="1470"/>
      <c r="DJ148" s="1470"/>
      <c r="DK148" s="1470"/>
      <c r="DL148" s="1470"/>
      <c r="DM148" s="1470"/>
      <c r="DN148" s="1470"/>
      <c r="DO148" s="1470"/>
      <c r="DP148" s="1470"/>
      <c r="DQ148" s="1470"/>
      <c r="DR148" s="1470"/>
      <c r="DS148" s="1470"/>
      <c r="DT148" s="1470"/>
      <c r="DU148" s="1470"/>
      <c r="DV148" s="1470"/>
      <c r="DW148" s="1470"/>
      <c r="DX148" s="1470"/>
      <c r="DY148" s="1470"/>
      <c r="DZ148" s="1470"/>
      <c r="EA148" s="1470"/>
      <c r="EB148" s="1470"/>
      <c r="EC148" s="1470"/>
      <c r="ED148" s="1470"/>
      <c r="EE148" s="1470"/>
      <c r="EF148" s="1470"/>
      <c r="EG148" s="1470"/>
      <c r="EH148" s="1470"/>
      <c r="EI148" s="1470"/>
      <c r="EJ148" s="1470"/>
      <c r="EK148" s="1470"/>
      <c r="EL148" s="1470"/>
      <c r="EM148" s="1470"/>
      <c r="EN148" s="1470"/>
      <c r="EO148" s="1470"/>
      <c r="EP148" s="1470"/>
      <c r="EQ148" s="1470"/>
      <c r="ER148" s="1470"/>
      <c r="ES148" s="1470"/>
      <c r="ET148" s="1470"/>
      <c r="EU148" s="1470"/>
      <c r="EV148" s="1470"/>
      <c r="EW148" s="1470"/>
      <c r="EX148" s="1470"/>
      <c r="EY148" s="1470"/>
      <c r="EZ148" s="1470"/>
      <c r="FA148" s="1470"/>
      <c r="FB148" s="1470"/>
      <c r="FC148" s="1470"/>
      <c r="FD148" s="1470"/>
      <c r="FE148" s="1470"/>
      <c r="FF148" s="1470"/>
      <c r="FG148" s="1470"/>
      <c r="FH148" s="1470"/>
      <c r="FI148" s="1470"/>
      <c r="FJ148" s="1470"/>
      <c r="FK148" s="1470"/>
      <c r="FL148" s="1470"/>
      <c r="FM148" s="1470"/>
      <c r="FN148" s="1470"/>
      <c r="FO148" s="1470"/>
      <c r="FP148" s="1470"/>
      <c r="FQ148" s="1470"/>
      <c r="FR148" s="1470"/>
      <c r="FS148" s="1470"/>
      <c r="FT148" s="1470"/>
      <c r="FU148" s="1470"/>
      <c r="FV148" s="1470"/>
      <c r="FW148" s="1470"/>
      <c r="FX148" s="1470"/>
      <c r="FY148" s="1470"/>
      <c r="FZ148" s="1470"/>
      <c r="GA148" s="1470"/>
      <c r="GB148" s="1470"/>
      <c r="GC148" s="1470"/>
      <c r="GD148" s="1470"/>
      <c r="GE148" s="1470"/>
      <c r="GF148" s="1470"/>
    </row>
    <row r="149" spans="1:188" ht="29.25" x14ac:dyDescent="0.25">
      <c r="A149" s="1042">
        <v>1</v>
      </c>
      <c r="B149" s="1042">
        <v>1</v>
      </c>
      <c r="C149" s="1348" t="s">
        <v>201</v>
      </c>
      <c r="D149" s="900">
        <f>'2 уровень'!E711</f>
        <v>44</v>
      </c>
      <c r="E149" s="900">
        <f>'2 уровень'!F711</f>
        <v>18</v>
      </c>
      <c r="F149" s="900">
        <f>'2 уровень'!G711</f>
        <v>27.921052631578949</v>
      </c>
      <c r="G149" s="901">
        <f>'2 уровень'!H711</f>
        <v>155.11695906432749</v>
      </c>
      <c r="H149" s="931">
        <f>'2 уровень'!I711</f>
        <v>0</v>
      </c>
      <c r="I149" s="931">
        <f>'2 уровень'!J711</f>
        <v>0</v>
      </c>
      <c r="J149" s="918">
        <f>'2 уровень'!K711</f>
        <v>0</v>
      </c>
      <c r="K149" s="918">
        <f>'2 уровень'!L711</f>
        <v>0</v>
      </c>
      <c r="L149" s="918">
        <f>'2 уровень'!M711</f>
        <v>0</v>
      </c>
      <c r="M149" s="918">
        <f>'2 уровень'!N711</f>
        <v>0</v>
      </c>
      <c r="N149" s="918">
        <f>'2 уровень'!O711</f>
        <v>0</v>
      </c>
      <c r="O149" s="918">
        <f>'2 уровень'!P711</f>
        <v>0</v>
      </c>
      <c r="P149" s="896">
        <f>'2 уровень'!Q711</f>
        <v>0</v>
      </c>
      <c r="Q149" s="896">
        <f>'2 уровень'!R711</f>
        <v>0</v>
      </c>
      <c r="R149" s="896">
        <f>'2 уровень'!S711</f>
        <v>0</v>
      </c>
      <c r="S149" s="896">
        <f>'2 уровень'!T711</f>
        <v>0</v>
      </c>
      <c r="T149" s="896">
        <f>'2 уровень'!U711</f>
        <v>0</v>
      </c>
      <c r="U149" s="1619">
        <f>'2 уровень'!V711</f>
        <v>0</v>
      </c>
      <c r="V149" s="896"/>
      <c r="W149" s="896"/>
      <c r="X149" s="1470"/>
      <c r="Y149" s="1470"/>
      <c r="Z149" s="1470"/>
      <c r="AA149" s="1470"/>
      <c r="AB149" s="1470"/>
      <c r="AC149" s="1470"/>
      <c r="AD149" s="1470"/>
      <c r="AE149" s="1470"/>
      <c r="AF149" s="1470"/>
      <c r="AG149" s="1470"/>
      <c r="AH149" s="1470"/>
      <c r="AI149" s="1470"/>
      <c r="AJ149" s="1470"/>
      <c r="AK149" s="1470"/>
      <c r="AL149" s="1470"/>
      <c r="AM149" s="1470"/>
      <c r="AN149" s="1470"/>
      <c r="AO149" s="1470"/>
      <c r="AP149" s="1470"/>
      <c r="AQ149" s="1470"/>
      <c r="AR149" s="1470"/>
      <c r="AS149" s="1470"/>
      <c r="AT149" s="1470"/>
      <c r="AU149" s="1470"/>
      <c r="AV149" s="1470"/>
      <c r="AW149" s="1470"/>
      <c r="AX149" s="1470"/>
      <c r="AY149" s="1470"/>
      <c r="AZ149" s="1470"/>
      <c r="BA149" s="1470"/>
      <c r="BB149" s="1470"/>
      <c r="BC149" s="1470"/>
      <c r="BD149" s="1470"/>
      <c r="BE149" s="1470"/>
      <c r="BF149" s="1470"/>
      <c r="BG149" s="1470"/>
      <c r="BH149" s="1470"/>
      <c r="BI149" s="1470"/>
      <c r="BJ149" s="1470"/>
      <c r="BK149" s="1470"/>
      <c r="BL149" s="1470"/>
      <c r="BM149" s="1470"/>
      <c r="BN149" s="1470"/>
      <c r="BO149" s="1470"/>
      <c r="BP149" s="1470"/>
      <c r="BQ149" s="1470"/>
      <c r="BR149" s="1470"/>
      <c r="BS149" s="1470"/>
      <c r="BT149" s="1470"/>
      <c r="BU149" s="1470"/>
      <c r="BV149" s="1470"/>
      <c r="BW149" s="1470"/>
      <c r="BX149" s="1470"/>
      <c r="BY149" s="1470"/>
      <c r="BZ149" s="1470"/>
      <c r="CA149" s="1470"/>
      <c r="CB149" s="1470"/>
      <c r="CC149" s="1470"/>
      <c r="CD149" s="1470"/>
      <c r="CE149" s="1470"/>
      <c r="CF149" s="1470"/>
      <c r="CG149" s="1470"/>
      <c r="CH149" s="1470"/>
      <c r="CI149" s="1470"/>
      <c r="CJ149" s="1470"/>
      <c r="CK149" s="1470"/>
      <c r="CL149" s="1470"/>
      <c r="CM149" s="1470"/>
      <c r="CN149" s="1470"/>
      <c r="CO149" s="1470"/>
      <c r="CP149" s="1470"/>
      <c r="CQ149" s="1470"/>
      <c r="CR149" s="1470"/>
      <c r="CS149" s="1470"/>
      <c r="CT149" s="1470"/>
      <c r="CU149" s="1470"/>
      <c r="CV149" s="1470"/>
      <c r="CW149" s="1470"/>
      <c r="CX149" s="1470"/>
      <c r="CY149" s="1470"/>
      <c r="CZ149" s="1470"/>
      <c r="DA149" s="1470"/>
      <c r="DB149" s="1470"/>
      <c r="DC149" s="1470"/>
      <c r="DD149" s="1470"/>
      <c r="DE149" s="1470"/>
      <c r="DF149" s="1470"/>
      <c r="DG149" s="1470"/>
      <c r="DH149" s="1470"/>
      <c r="DI149" s="1470"/>
      <c r="DJ149" s="1470"/>
      <c r="DK149" s="1470"/>
      <c r="DL149" s="1470"/>
      <c r="DM149" s="1470"/>
      <c r="DN149" s="1470"/>
      <c r="DO149" s="1470"/>
      <c r="DP149" s="1470"/>
      <c r="DQ149" s="1470"/>
      <c r="DR149" s="1470"/>
      <c r="DS149" s="1470"/>
      <c r="DT149" s="1470"/>
      <c r="DU149" s="1470"/>
      <c r="DV149" s="1470"/>
      <c r="DW149" s="1470"/>
      <c r="DX149" s="1470"/>
      <c r="DY149" s="1470"/>
      <c r="DZ149" s="1470"/>
      <c r="EA149" s="1470"/>
      <c r="EB149" s="1470"/>
      <c r="EC149" s="1470"/>
      <c r="ED149" s="1470"/>
      <c r="EE149" s="1470"/>
      <c r="EF149" s="1470"/>
      <c r="EG149" s="1470"/>
      <c r="EH149" s="1470"/>
      <c r="EI149" s="1470"/>
      <c r="EJ149" s="1470"/>
      <c r="EK149" s="1470"/>
      <c r="EL149" s="1470"/>
      <c r="EM149" s="1470"/>
      <c r="EN149" s="1470"/>
      <c r="EO149" s="1470"/>
      <c r="EP149" s="1470"/>
      <c r="EQ149" s="1470"/>
      <c r="ER149" s="1470"/>
      <c r="ES149" s="1470"/>
      <c r="ET149" s="1470"/>
      <c r="EU149" s="1470"/>
      <c r="EV149" s="1470"/>
      <c r="EW149" s="1470"/>
      <c r="EX149" s="1470"/>
      <c r="EY149" s="1470"/>
      <c r="EZ149" s="1470"/>
      <c r="FA149" s="1470"/>
      <c r="FB149" s="1470"/>
      <c r="FC149" s="1470"/>
      <c r="FD149" s="1470"/>
      <c r="FE149" s="1470"/>
      <c r="FF149" s="1470"/>
      <c r="FG149" s="1470"/>
      <c r="FH149" s="1470"/>
      <c r="FI149" s="1470"/>
      <c r="FJ149" s="1470"/>
      <c r="FK149" s="1470"/>
      <c r="FL149" s="1470"/>
      <c r="FM149" s="1470"/>
      <c r="FN149" s="1470"/>
      <c r="FO149" s="1470"/>
      <c r="FP149" s="1470"/>
      <c r="FQ149" s="1470"/>
      <c r="FR149" s="1470"/>
      <c r="FS149" s="1470"/>
      <c r="FT149" s="1470"/>
      <c r="FU149" s="1470"/>
      <c r="FV149" s="1470"/>
      <c r="FW149" s="1470"/>
      <c r="FX149" s="1470"/>
      <c r="FY149" s="1470"/>
      <c r="FZ149" s="1470"/>
      <c r="GA149" s="1470"/>
      <c r="GB149" s="1470"/>
      <c r="GC149" s="1470"/>
      <c r="GD149" s="1470"/>
      <c r="GE149" s="1470"/>
      <c r="GF149" s="1470"/>
    </row>
    <row r="150" spans="1:188" x14ac:dyDescent="0.25">
      <c r="A150" s="1042">
        <v>1</v>
      </c>
      <c r="B150" s="1042">
        <v>1</v>
      </c>
      <c r="C150" s="1348" t="s">
        <v>160</v>
      </c>
      <c r="D150" s="900">
        <f>'2 уровень'!E712</f>
        <v>158.46710526315789</v>
      </c>
      <c r="E150" s="900">
        <f>'2 уровень'!F712</f>
        <v>65.875</v>
      </c>
      <c r="F150" s="900">
        <f>'2 уровень'!G712</f>
        <v>90.495065789473671</v>
      </c>
      <c r="G150" s="901">
        <f>'2 уровень'!H712</f>
        <v>137.37391391191449</v>
      </c>
      <c r="H150" s="931">
        <f>'2 уровень'!I712</f>
        <v>0</v>
      </c>
      <c r="I150" s="931">
        <f>'2 уровень'!J712</f>
        <v>0</v>
      </c>
      <c r="J150" s="918">
        <f>'2 уровень'!K712</f>
        <v>0</v>
      </c>
      <c r="K150" s="918">
        <f>'2 уровень'!L712</f>
        <v>0</v>
      </c>
      <c r="L150" s="918">
        <f>'2 уровень'!M712</f>
        <v>0</v>
      </c>
      <c r="M150" s="918">
        <f>'2 уровень'!N712</f>
        <v>0</v>
      </c>
      <c r="N150" s="918">
        <f>'2 уровень'!O712</f>
        <v>0</v>
      </c>
      <c r="O150" s="918">
        <f>'2 уровень'!P712</f>
        <v>0</v>
      </c>
      <c r="P150" s="896">
        <f>'2 уровень'!Q712</f>
        <v>0</v>
      </c>
      <c r="Q150" s="896">
        <f>'2 уровень'!R712</f>
        <v>0</v>
      </c>
      <c r="R150" s="896">
        <f>'2 уровень'!S712</f>
        <v>0</v>
      </c>
      <c r="S150" s="896">
        <f>'2 уровень'!T712</f>
        <v>0</v>
      </c>
      <c r="T150" s="896">
        <f>'2 уровень'!U712</f>
        <v>0</v>
      </c>
      <c r="U150" s="1619">
        <f>'2 уровень'!V712</f>
        <v>0</v>
      </c>
      <c r="V150" s="896"/>
      <c r="W150" s="896"/>
      <c r="X150" s="1470"/>
      <c r="Y150" s="1470"/>
      <c r="Z150" s="1470"/>
      <c r="AA150" s="1470"/>
      <c r="AB150" s="1470"/>
      <c r="AC150" s="1470"/>
      <c r="AD150" s="1470"/>
      <c r="AE150" s="1470"/>
      <c r="AF150" s="1470"/>
      <c r="AG150" s="1470"/>
      <c r="AH150" s="1470"/>
      <c r="AI150" s="1470"/>
      <c r="AJ150" s="1470"/>
      <c r="AK150" s="1470"/>
      <c r="AL150" s="1470"/>
      <c r="AM150" s="1470"/>
      <c r="AN150" s="1470"/>
      <c r="AO150" s="1470"/>
      <c r="AP150" s="1470"/>
      <c r="AQ150" s="1470"/>
      <c r="AR150" s="1470"/>
      <c r="AS150" s="1470"/>
      <c r="AT150" s="1470"/>
      <c r="AU150" s="1470"/>
      <c r="AV150" s="1470"/>
      <c r="AW150" s="1470"/>
      <c r="AX150" s="1470"/>
      <c r="AY150" s="1470"/>
      <c r="AZ150" s="1470"/>
      <c r="BA150" s="1470"/>
      <c r="BB150" s="1470"/>
      <c r="BC150" s="1470"/>
      <c r="BD150" s="1470"/>
      <c r="BE150" s="1470"/>
      <c r="BF150" s="1470"/>
      <c r="BG150" s="1470"/>
      <c r="BH150" s="1470"/>
      <c r="BI150" s="1470"/>
      <c r="BJ150" s="1470"/>
      <c r="BK150" s="1470"/>
      <c r="BL150" s="1470"/>
      <c r="BM150" s="1470"/>
      <c r="BN150" s="1470"/>
      <c r="BO150" s="1470"/>
      <c r="BP150" s="1470"/>
      <c r="BQ150" s="1470"/>
      <c r="BR150" s="1470"/>
      <c r="BS150" s="1470"/>
      <c r="BT150" s="1470"/>
      <c r="BU150" s="1470"/>
      <c r="BV150" s="1470"/>
      <c r="BW150" s="1470"/>
      <c r="BX150" s="1470"/>
      <c r="BY150" s="1470"/>
      <c r="BZ150" s="1470"/>
      <c r="CA150" s="1470"/>
      <c r="CB150" s="1470"/>
      <c r="CC150" s="1470"/>
      <c r="CD150" s="1470"/>
      <c r="CE150" s="1470"/>
      <c r="CF150" s="1470"/>
      <c r="CG150" s="1470"/>
      <c r="CH150" s="1470"/>
      <c r="CI150" s="1470"/>
      <c r="CJ150" s="1470"/>
      <c r="CK150" s="1470"/>
      <c r="CL150" s="1470"/>
      <c r="CM150" s="1470"/>
      <c r="CN150" s="1470"/>
      <c r="CO150" s="1470"/>
      <c r="CP150" s="1470"/>
      <c r="CQ150" s="1470"/>
      <c r="CR150" s="1470"/>
      <c r="CS150" s="1470"/>
      <c r="CT150" s="1470"/>
      <c r="CU150" s="1470"/>
      <c r="CV150" s="1470"/>
      <c r="CW150" s="1470"/>
      <c r="CX150" s="1470"/>
      <c r="CY150" s="1470"/>
      <c r="CZ150" s="1470"/>
      <c r="DA150" s="1470"/>
      <c r="DB150" s="1470"/>
      <c r="DC150" s="1470"/>
      <c r="DD150" s="1470"/>
      <c r="DE150" s="1470"/>
      <c r="DF150" s="1470"/>
      <c r="DG150" s="1470"/>
      <c r="DH150" s="1470"/>
      <c r="DI150" s="1470"/>
      <c r="DJ150" s="1470"/>
      <c r="DK150" s="1470"/>
      <c r="DL150" s="1470"/>
      <c r="DM150" s="1470"/>
      <c r="DN150" s="1470"/>
      <c r="DO150" s="1470"/>
      <c r="DP150" s="1470"/>
      <c r="DQ150" s="1470"/>
      <c r="DR150" s="1470"/>
      <c r="DS150" s="1470"/>
      <c r="DT150" s="1470"/>
      <c r="DU150" s="1470"/>
      <c r="DV150" s="1470"/>
      <c r="DW150" s="1470"/>
      <c r="DX150" s="1470"/>
      <c r="DY150" s="1470"/>
      <c r="DZ150" s="1470"/>
      <c r="EA150" s="1470"/>
      <c r="EB150" s="1470"/>
      <c r="EC150" s="1470"/>
      <c r="ED150" s="1470"/>
      <c r="EE150" s="1470"/>
      <c r="EF150" s="1470"/>
      <c r="EG150" s="1470"/>
      <c r="EH150" s="1470"/>
      <c r="EI150" s="1470"/>
      <c r="EJ150" s="1470"/>
      <c r="EK150" s="1470"/>
      <c r="EL150" s="1470"/>
      <c r="EM150" s="1470"/>
      <c r="EN150" s="1470"/>
      <c r="EO150" s="1470"/>
      <c r="EP150" s="1470"/>
      <c r="EQ150" s="1470"/>
      <c r="ER150" s="1470"/>
      <c r="ES150" s="1470"/>
      <c r="ET150" s="1470"/>
      <c r="EU150" s="1470"/>
      <c r="EV150" s="1470"/>
      <c r="EW150" s="1470"/>
      <c r="EX150" s="1470"/>
      <c r="EY150" s="1470"/>
      <c r="EZ150" s="1470"/>
      <c r="FA150" s="1470"/>
      <c r="FB150" s="1470"/>
      <c r="FC150" s="1470"/>
      <c r="FD150" s="1470"/>
      <c r="FE150" s="1470"/>
      <c r="FF150" s="1470"/>
      <c r="FG150" s="1470"/>
      <c r="FH150" s="1470"/>
      <c r="FI150" s="1470"/>
      <c r="FJ150" s="1470"/>
      <c r="FK150" s="1470"/>
      <c r="FL150" s="1470"/>
      <c r="FM150" s="1470"/>
      <c r="FN150" s="1470"/>
      <c r="FO150" s="1470"/>
      <c r="FP150" s="1470"/>
      <c r="FQ150" s="1470"/>
      <c r="FR150" s="1470"/>
      <c r="FS150" s="1470"/>
      <c r="FT150" s="1470"/>
      <c r="FU150" s="1470"/>
      <c r="FV150" s="1470"/>
      <c r="FW150" s="1470"/>
      <c r="FX150" s="1470"/>
      <c r="FY150" s="1470"/>
      <c r="FZ150" s="1470"/>
      <c r="GA150" s="1470"/>
      <c r="GB150" s="1470"/>
      <c r="GC150" s="1470"/>
      <c r="GD150" s="1470"/>
      <c r="GE150" s="1470"/>
      <c r="GF150" s="1470"/>
    </row>
    <row r="151" spans="1:188" ht="29.25" x14ac:dyDescent="0.25">
      <c r="A151" s="1042">
        <v>1</v>
      </c>
      <c r="B151" s="1042">
        <v>1</v>
      </c>
      <c r="C151" s="1348" t="s">
        <v>161</v>
      </c>
      <c r="D151" s="900">
        <f>'2 уровень'!E713</f>
        <v>55</v>
      </c>
      <c r="E151" s="900">
        <f>'2 уровень'!F713</f>
        <v>23</v>
      </c>
      <c r="F151" s="900">
        <f>'2 уровень'!G713</f>
        <v>36</v>
      </c>
      <c r="G151" s="901">
        <f>'2 уровень'!H713</f>
        <v>156.52173913043478</v>
      </c>
      <c r="H151" s="931">
        <f>'2 уровень'!I713</f>
        <v>0</v>
      </c>
      <c r="I151" s="931">
        <f>'2 уровень'!J713</f>
        <v>0</v>
      </c>
      <c r="J151" s="918">
        <f>'2 уровень'!K713</f>
        <v>0</v>
      </c>
      <c r="K151" s="918">
        <f>'2 уровень'!L713</f>
        <v>0</v>
      </c>
      <c r="L151" s="918">
        <f>'2 уровень'!M713</f>
        <v>0</v>
      </c>
      <c r="M151" s="918">
        <f>'2 уровень'!N713</f>
        <v>0</v>
      </c>
      <c r="N151" s="918">
        <f>'2 уровень'!O713</f>
        <v>0</v>
      </c>
      <c r="O151" s="918">
        <f>'2 уровень'!P713</f>
        <v>0</v>
      </c>
      <c r="P151" s="896">
        <f>'2 уровень'!Q713</f>
        <v>0</v>
      </c>
      <c r="Q151" s="896">
        <f>'2 уровень'!R713</f>
        <v>0</v>
      </c>
      <c r="R151" s="896">
        <f>'2 уровень'!S713</f>
        <v>0</v>
      </c>
      <c r="S151" s="896">
        <f>'2 уровень'!T713</f>
        <v>0</v>
      </c>
      <c r="T151" s="896">
        <f>'2 уровень'!U713</f>
        <v>0</v>
      </c>
      <c r="U151" s="1619">
        <f>'2 уровень'!V713</f>
        <v>0</v>
      </c>
      <c r="V151" s="896"/>
      <c r="W151" s="896"/>
      <c r="X151" s="1470"/>
      <c r="Y151" s="1470"/>
      <c r="Z151" s="1470"/>
      <c r="AA151" s="1470"/>
      <c r="AB151" s="1470"/>
      <c r="AC151" s="1470"/>
      <c r="AD151" s="1470"/>
      <c r="AE151" s="1470"/>
      <c r="AF151" s="1470"/>
      <c r="AG151" s="1470"/>
      <c r="AH151" s="1470"/>
      <c r="AI151" s="1470"/>
      <c r="AJ151" s="1470"/>
      <c r="AK151" s="1470"/>
      <c r="AL151" s="1470"/>
      <c r="AM151" s="1470"/>
      <c r="AN151" s="1470"/>
      <c r="AO151" s="1470"/>
      <c r="AP151" s="1470"/>
      <c r="AQ151" s="1470"/>
      <c r="AR151" s="1470"/>
      <c r="AS151" s="1470"/>
      <c r="AT151" s="1470"/>
      <c r="AU151" s="1470"/>
      <c r="AV151" s="1470"/>
      <c r="AW151" s="1470"/>
      <c r="AX151" s="1470"/>
      <c r="AY151" s="1470"/>
      <c r="AZ151" s="1470"/>
      <c r="BA151" s="1470"/>
      <c r="BB151" s="1470"/>
      <c r="BC151" s="1470"/>
      <c r="BD151" s="1470"/>
      <c r="BE151" s="1470"/>
      <c r="BF151" s="1470"/>
      <c r="BG151" s="1470"/>
      <c r="BH151" s="1470"/>
      <c r="BI151" s="1470"/>
      <c r="BJ151" s="1470"/>
      <c r="BK151" s="1470"/>
      <c r="BL151" s="1470"/>
      <c r="BM151" s="1470"/>
      <c r="BN151" s="1470"/>
      <c r="BO151" s="1470"/>
      <c r="BP151" s="1470"/>
      <c r="BQ151" s="1470"/>
      <c r="BR151" s="1470"/>
      <c r="BS151" s="1470"/>
      <c r="BT151" s="1470"/>
      <c r="BU151" s="1470"/>
      <c r="BV151" s="1470"/>
      <c r="BW151" s="1470"/>
      <c r="BX151" s="1470"/>
      <c r="BY151" s="1470"/>
      <c r="BZ151" s="1470"/>
      <c r="CA151" s="1470"/>
      <c r="CB151" s="1470"/>
      <c r="CC151" s="1470"/>
      <c r="CD151" s="1470"/>
      <c r="CE151" s="1470"/>
      <c r="CF151" s="1470"/>
      <c r="CG151" s="1470"/>
      <c r="CH151" s="1470"/>
      <c r="CI151" s="1470"/>
      <c r="CJ151" s="1470"/>
      <c r="CK151" s="1470"/>
      <c r="CL151" s="1470"/>
      <c r="CM151" s="1470"/>
      <c r="CN151" s="1470"/>
      <c r="CO151" s="1470"/>
      <c r="CP151" s="1470"/>
      <c r="CQ151" s="1470"/>
      <c r="CR151" s="1470"/>
      <c r="CS151" s="1470"/>
      <c r="CT151" s="1470"/>
      <c r="CU151" s="1470"/>
      <c r="CV151" s="1470"/>
      <c r="CW151" s="1470"/>
      <c r="CX151" s="1470"/>
      <c r="CY151" s="1470"/>
      <c r="CZ151" s="1470"/>
      <c r="DA151" s="1470"/>
      <c r="DB151" s="1470"/>
      <c r="DC151" s="1470"/>
      <c r="DD151" s="1470"/>
      <c r="DE151" s="1470"/>
      <c r="DF151" s="1470"/>
      <c r="DG151" s="1470"/>
      <c r="DH151" s="1470"/>
      <c r="DI151" s="1470"/>
      <c r="DJ151" s="1470"/>
      <c r="DK151" s="1470"/>
      <c r="DL151" s="1470"/>
      <c r="DM151" s="1470"/>
      <c r="DN151" s="1470"/>
      <c r="DO151" s="1470"/>
      <c r="DP151" s="1470"/>
      <c r="DQ151" s="1470"/>
      <c r="DR151" s="1470"/>
      <c r="DS151" s="1470"/>
      <c r="DT151" s="1470"/>
      <c r="DU151" s="1470"/>
      <c r="DV151" s="1470"/>
      <c r="DW151" s="1470"/>
      <c r="DX151" s="1470"/>
      <c r="DY151" s="1470"/>
      <c r="DZ151" s="1470"/>
      <c r="EA151" s="1470"/>
      <c r="EB151" s="1470"/>
      <c r="EC151" s="1470"/>
      <c r="ED151" s="1470"/>
      <c r="EE151" s="1470"/>
      <c r="EF151" s="1470"/>
      <c r="EG151" s="1470"/>
      <c r="EH151" s="1470"/>
      <c r="EI151" s="1470"/>
      <c r="EJ151" s="1470"/>
      <c r="EK151" s="1470"/>
      <c r="EL151" s="1470"/>
      <c r="EM151" s="1470"/>
      <c r="EN151" s="1470"/>
      <c r="EO151" s="1470"/>
      <c r="EP151" s="1470"/>
      <c r="EQ151" s="1470"/>
      <c r="ER151" s="1470"/>
      <c r="ES151" s="1470"/>
      <c r="ET151" s="1470"/>
      <c r="EU151" s="1470"/>
      <c r="EV151" s="1470"/>
      <c r="EW151" s="1470"/>
      <c r="EX151" s="1470"/>
      <c r="EY151" s="1470"/>
      <c r="EZ151" s="1470"/>
      <c r="FA151" s="1470"/>
      <c r="FB151" s="1470"/>
      <c r="FC151" s="1470"/>
      <c r="FD151" s="1470"/>
      <c r="FE151" s="1470"/>
      <c r="FF151" s="1470"/>
      <c r="FG151" s="1470"/>
      <c r="FH151" s="1470"/>
      <c r="FI151" s="1470"/>
      <c r="FJ151" s="1470"/>
      <c r="FK151" s="1470"/>
      <c r="FL151" s="1470"/>
      <c r="FM151" s="1470"/>
      <c r="FN151" s="1470"/>
      <c r="FO151" s="1470"/>
      <c r="FP151" s="1470"/>
      <c r="FQ151" s="1470"/>
      <c r="FR151" s="1470"/>
      <c r="FS151" s="1470"/>
      <c r="FT151" s="1470"/>
      <c r="FU151" s="1470"/>
      <c r="FV151" s="1470"/>
      <c r="FW151" s="1470"/>
      <c r="FX151" s="1470"/>
      <c r="FY151" s="1470"/>
      <c r="FZ151" s="1470"/>
      <c r="GA151" s="1470"/>
      <c r="GB151" s="1470"/>
      <c r="GC151" s="1470"/>
      <c r="GD151" s="1470"/>
      <c r="GE151" s="1470"/>
      <c r="GF151" s="1470"/>
    </row>
    <row r="152" spans="1:188" x14ac:dyDescent="0.25">
      <c r="A152" s="1042">
        <v>1</v>
      </c>
      <c r="B152" s="1042">
        <v>1</v>
      </c>
      <c r="C152" s="1115" t="s">
        <v>357</v>
      </c>
      <c r="D152" s="900">
        <f>'2 уровень'!E714</f>
        <v>606.09473684210525</v>
      </c>
      <c r="E152" s="900">
        <f>'2 уровень'!F714</f>
        <v>251.8</v>
      </c>
      <c r="F152" s="900">
        <f>'2 уровень'!G714</f>
        <v>353.50526315789472</v>
      </c>
      <c r="G152" s="901">
        <f>'2 уровень'!H714</f>
        <v>140.39128798963253</v>
      </c>
      <c r="H152" s="931">
        <f>'2 уровень'!I714</f>
        <v>0</v>
      </c>
      <c r="I152" s="931">
        <f>'2 уровень'!J714</f>
        <v>0</v>
      </c>
      <c r="J152" s="918">
        <f>'2 уровень'!K714</f>
        <v>0</v>
      </c>
      <c r="K152" s="918">
        <f>'2 уровень'!L714</f>
        <v>0</v>
      </c>
      <c r="L152" s="918">
        <f>'2 уровень'!M714</f>
        <v>0</v>
      </c>
      <c r="M152" s="918">
        <f>'2 уровень'!N714</f>
        <v>0</v>
      </c>
      <c r="N152" s="918">
        <f>'2 уровень'!O714</f>
        <v>0</v>
      </c>
      <c r="O152" s="918">
        <f>'2 уровень'!P714</f>
        <v>0</v>
      </c>
      <c r="P152" s="896">
        <f>'2 уровень'!Q714</f>
        <v>436.96852999999999</v>
      </c>
      <c r="Q152" s="896">
        <f>'2 уровень'!R714</f>
        <v>182.07022083333334</v>
      </c>
      <c r="R152" s="896">
        <f>'2 уровень'!S714</f>
        <v>235.63342999999998</v>
      </c>
      <c r="S152" s="896">
        <f>'2 уровень'!T714</f>
        <v>53.563209166666645</v>
      </c>
      <c r="T152" s="896">
        <f>'2 уровень'!U714</f>
        <v>-2.4183499999999998</v>
      </c>
      <c r="U152" s="1619">
        <f>'2 уровень'!V714</f>
        <v>233.21508</v>
      </c>
      <c r="V152" s="896"/>
      <c r="W152" s="896"/>
      <c r="X152" s="1470"/>
      <c r="Y152" s="1470"/>
      <c r="Z152" s="1470"/>
      <c r="AA152" s="1470"/>
      <c r="AB152" s="1470"/>
      <c r="AC152" s="1470"/>
      <c r="AD152" s="1470"/>
      <c r="AE152" s="1470"/>
      <c r="AF152" s="1470"/>
      <c r="AG152" s="1470"/>
      <c r="AH152" s="1470"/>
      <c r="AI152" s="1470"/>
      <c r="AJ152" s="1470"/>
      <c r="AK152" s="1470"/>
      <c r="AL152" s="1470"/>
      <c r="AM152" s="1470"/>
      <c r="AN152" s="1470"/>
      <c r="AO152" s="1470"/>
      <c r="AP152" s="1470"/>
      <c r="AQ152" s="1470"/>
      <c r="AR152" s="1470"/>
      <c r="AS152" s="1470"/>
      <c r="AT152" s="1470"/>
      <c r="AU152" s="1470"/>
      <c r="AV152" s="1470"/>
      <c r="AW152" s="1470"/>
      <c r="AX152" s="1470"/>
      <c r="AY152" s="1470"/>
      <c r="AZ152" s="1470"/>
      <c r="BA152" s="1470"/>
      <c r="BB152" s="1470"/>
      <c r="BC152" s="1470"/>
      <c r="BD152" s="1470"/>
      <c r="BE152" s="1470"/>
      <c r="BF152" s="1470"/>
      <c r="BG152" s="1470"/>
      <c r="BH152" s="1470"/>
      <c r="BI152" s="1470"/>
      <c r="BJ152" s="1470"/>
      <c r="BK152" s="1470"/>
      <c r="BL152" s="1470"/>
      <c r="BM152" s="1470"/>
      <c r="BN152" s="1470"/>
      <c r="BO152" s="1470"/>
      <c r="BP152" s="1470"/>
      <c r="BQ152" s="1470"/>
      <c r="BR152" s="1470"/>
      <c r="BS152" s="1470"/>
      <c r="BT152" s="1470"/>
      <c r="BU152" s="1470"/>
      <c r="BV152" s="1470"/>
      <c r="BW152" s="1470"/>
      <c r="BX152" s="1470"/>
      <c r="BY152" s="1470"/>
      <c r="BZ152" s="1470"/>
      <c r="CA152" s="1470"/>
      <c r="CB152" s="1470"/>
      <c r="CC152" s="1470"/>
      <c r="CD152" s="1470"/>
      <c r="CE152" s="1470"/>
      <c r="CF152" s="1470"/>
      <c r="CG152" s="1470"/>
      <c r="CH152" s="1470"/>
      <c r="CI152" s="1470"/>
      <c r="CJ152" s="1470"/>
      <c r="CK152" s="1470"/>
      <c r="CL152" s="1470"/>
      <c r="CM152" s="1470"/>
      <c r="CN152" s="1470"/>
      <c r="CO152" s="1470"/>
      <c r="CP152" s="1470"/>
      <c r="CQ152" s="1470"/>
      <c r="CR152" s="1470"/>
      <c r="CS152" s="1470"/>
      <c r="CT152" s="1470"/>
      <c r="CU152" s="1470"/>
      <c r="CV152" s="1470"/>
      <c r="CW152" s="1470"/>
      <c r="CX152" s="1470"/>
      <c r="CY152" s="1470"/>
      <c r="CZ152" s="1470"/>
      <c r="DA152" s="1470"/>
      <c r="DB152" s="1470"/>
      <c r="DC152" s="1470"/>
      <c r="DD152" s="1470"/>
      <c r="DE152" s="1470"/>
      <c r="DF152" s="1470"/>
      <c r="DG152" s="1470"/>
      <c r="DH152" s="1470"/>
      <c r="DI152" s="1470"/>
      <c r="DJ152" s="1470"/>
      <c r="DK152" s="1470"/>
      <c r="DL152" s="1470"/>
      <c r="DM152" s="1470"/>
      <c r="DN152" s="1470"/>
      <c r="DO152" s="1470"/>
      <c r="DP152" s="1470"/>
      <c r="DQ152" s="1470"/>
      <c r="DR152" s="1470"/>
      <c r="DS152" s="1470"/>
      <c r="DT152" s="1470"/>
      <c r="DU152" s="1470"/>
      <c r="DV152" s="1470"/>
      <c r="DW152" s="1470"/>
      <c r="DX152" s="1470"/>
      <c r="DY152" s="1470"/>
      <c r="DZ152" s="1470"/>
      <c r="EA152" s="1470"/>
      <c r="EB152" s="1470"/>
      <c r="EC152" s="1470"/>
      <c r="ED152" s="1470"/>
      <c r="EE152" s="1470"/>
      <c r="EF152" s="1470"/>
      <c r="EG152" s="1470"/>
      <c r="EH152" s="1470"/>
      <c r="EI152" s="1470"/>
      <c r="EJ152" s="1470"/>
      <c r="EK152" s="1470"/>
      <c r="EL152" s="1470"/>
      <c r="EM152" s="1470"/>
      <c r="EN152" s="1470"/>
      <c r="EO152" s="1470"/>
      <c r="EP152" s="1470"/>
      <c r="EQ152" s="1470"/>
      <c r="ER152" s="1470"/>
      <c r="ES152" s="1470"/>
      <c r="ET152" s="1470"/>
      <c r="EU152" s="1470"/>
      <c r="EV152" s="1470"/>
      <c r="EW152" s="1470"/>
      <c r="EX152" s="1470"/>
      <c r="EY152" s="1470"/>
      <c r="EZ152" s="1470"/>
      <c r="FA152" s="1470"/>
      <c r="FB152" s="1470"/>
      <c r="FC152" s="1470"/>
      <c r="FD152" s="1470"/>
      <c r="FE152" s="1470"/>
      <c r="FF152" s="1470"/>
      <c r="FG152" s="1470"/>
      <c r="FH152" s="1470"/>
      <c r="FI152" s="1470"/>
      <c r="FJ152" s="1470"/>
      <c r="FK152" s="1470"/>
      <c r="FL152" s="1470"/>
      <c r="FM152" s="1470"/>
      <c r="FN152" s="1470"/>
      <c r="FO152" s="1470"/>
      <c r="FP152" s="1470"/>
      <c r="FQ152" s="1470"/>
      <c r="FR152" s="1470"/>
      <c r="FS152" s="1470"/>
      <c r="FT152" s="1470"/>
      <c r="FU152" s="1470"/>
      <c r="FV152" s="1470"/>
      <c r="FW152" s="1470"/>
      <c r="FX152" s="1470"/>
      <c r="FY152" s="1470"/>
      <c r="FZ152" s="1470"/>
      <c r="GA152" s="1470"/>
      <c r="GB152" s="1470"/>
      <c r="GC152" s="1470"/>
      <c r="GD152" s="1470"/>
      <c r="GE152" s="1470"/>
      <c r="GF152" s="1470"/>
    </row>
    <row r="153" spans="1:188" ht="15.75" x14ac:dyDescent="0.25">
      <c r="A153" s="1042">
        <v>1</v>
      </c>
      <c r="B153" s="1042">
        <v>1</v>
      </c>
      <c r="C153" s="1349" t="s">
        <v>31</v>
      </c>
      <c r="D153" s="932"/>
      <c r="E153" s="932"/>
      <c r="F153" s="932"/>
      <c r="G153" s="933">
        <f>'2 уровень'!H715</f>
        <v>0</v>
      </c>
      <c r="H153" s="931">
        <f>'2 уровень'!I715</f>
        <v>0</v>
      </c>
      <c r="I153" s="931">
        <f>'2 уровень'!J715</f>
        <v>0</v>
      </c>
      <c r="J153" s="918">
        <f>'2 уровень'!K715</f>
        <v>0</v>
      </c>
      <c r="K153" s="918">
        <f>'2 уровень'!L715</f>
        <v>0</v>
      </c>
      <c r="L153" s="918">
        <f>'2 уровень'!M715</f>
        <v>0</v>
      </c>
      <c r="M153" s="918">
        <f>'2 уровень'!N715</f>
        <v>0</v>
      </c>
      <c r="N153" s="918">
        <f>'2 уровень'!O715</f>
        <v>0</v>
      </c>
      <c r="O153" s="918">
        <f>'2 уровень'!P715</f>
        <v>0</v>
      </c>
      <c r="P153" s="896">
        <f>'2 уровень'!Q715</f>
        <v>0</v>
      </c>
      <c r="Q153" s="896">
        <f>'2 уровень'!R715</f>
        <v>0</v>
      </c>
      <c r="R153" s="896">
        <f>'2 уровень'!S715</f>
        <v>0</v>
      </c>
      <c r="S153" s="896">
        <f>'2 уровень'!T715</f>
        <v>0</v>
      </c>
      <c r="T153" s="896">
        <f>'2 уровень'!U715</f>
        <v>0</v>
      </c>
      <c r="U153" s="1619">
        <f>'2 уровень'!V715</f>
        <v>0</v>
      </c>
      <c r="V153" s="896"/>
      <c r="W153" s="896"/>
      <c r="X153" s="1470"/>
      <c r="Y153" s="1470"/>
      <c r="Z153" s="1470"/>
      <c r="AA153" s="1470"/>
      <c r="AB153" s="1470"/>
      <c r="AC153" s="1470"/>
      <c r="AD153" s="1470"/>
      <c r="AE153" s="1470"/>
      <c r="AF153" s="1470"/>
      <c r="AG153" s="1470"/>
      <c r="AH153" s="1470"/>
      <c r="AI153" s="1470"/>
      <c r="AJ153" s="1470"/>
      <c r="AK153" s="1470"/>
      <c r="AL153" s="1470"/>
      <c r="AM153" s="1470"/>
      <c r="AN153" s="1470"/>
      <c r="AO153" s="1470"/>
      <c r="AP153" s="1470"/>
      <c r="AQ153" s="1470"/>
      <c r="AR153" s="1470"/>
      <c r="AS153" s="1470"/>
      <c r="AT153" s="1470"/>
      <c r="AU153" s="1470"/>
      <c r="AV153" s="1470"/>
      <c r="AW153" s="1470"/>
      <c r="AX153" s="1470"/>
      <c r="AY153" s="1470"/>
      <c r="AZ153" s="1470"/>
      <c r="BA153" s="1470"/>
      <c r="BB153" s="1470"/>
      <c r="BC153" s="1470"/>
      <c r="BD153" s="1470"/>
      <c r="BE153" s="1470"/>
      <c r="BF153" s="1470"/>
      <c r="BG153" s="1470"/>
      <c r="BH153" s="1470"/>
      <c r="BI153" s="1470"/>
      <c r="BJ153" s="1470"/>
      <c r="BK153" s="1470"/>
      <c r="BL153" s="1470"/>
      <c r="BM153" s="1470"/>
      <c r="BN153" s="1470"/>
      <c r="BO153" s="1470"/>
      <c r="BP153" s="1470"/>
      <c r="BQ153" s="1470"/>
      <c r="BR153" s="1470"/>
      <c r="BS153" s="1470"/>
      <c r="BT153" s="1470"/>
      <c r="BU153" s="1470"/>
      <c r="BV153" s="1470"/>
      <c r="BW153" s="1470"/>
      <c r="BX153" s="1470"/>
      <c r="BY153" s="1470"/>
      <c r="BZ153" s="1470"/>
      <c r="CA153" s="1470"/>
      <c r="CB153" s="1470"/>
      <c r="CC153" s="1470"/>
      <c r="CD153" s="1470"/>
      <c r="CE153" s="1470"/>
      <c r="CF153" s="1470"/>
      <c r="CG153" s="1470"/>
      <c r="CH153" s="1470"/>
      <c r="CI153" s="1470"/>
      <c r="CJ153" s="1470"/>
      <c r="CK153" s="1470"/>
      <c r="CL153" s="1470"/>
      <c r="CM153" s="1470"/>
      <c r="CN153" s="1470"/>
      <c r="CO153" s="1470"/>
      <c r="CP153" s="1470"/>
      <c r="CQ153" s="1470"/>
      <c r="CR153" s="1470"/>
      <c r="CS153" s="1470"/>
      <c r="CT153" s="1470"/>
      <c r="CU153" s="1470"/>
      <c r="CV153" s="1470"/>
      <c r="CW153" s="1470"/>
      <c r="CX153" s="1470"/>
      <c r="CY153" s="1470"/>
      <c r="CZ153" s="1470"/>
      <c r="DA153" s="1470"/>
      <c r="DB153" s="1470"/>
      <c r="DC153" s="1470"/>
      <c r="DD153" s="1470"/>
      <c r="DE153" s="1470"/>
      <c r="DF153" s="1470"/>
      <c r="DG153" s="1470"/>
      <c r="DH153" s="1470"/>
      <c r="DI153" s="1470"/>
      <c r="DJ153" s="1470"/>
      <c r="DK153" s="1470"/>
      <c r="DL153" s="1470"/>
      <c r="DM153" s="1470"/>
      <c r="DN153" s="1470"/>
      <c r="DO153" s="1470"/>
      <c r="DP153" s="1470"/>
      <c r="DQ153" s="1470"/>
      <c r="DR153" s="1470"/>
      <c r="DS153" s="1470"/>
      <c r="DT153" s="1470"/>
      <c r="DU153" s="1470"/>
      <c r="DV153" s="1470"/>
      <c r="DW153" s="1470"/>
      <c r="DX153" s="1470"/>
      <c r="DY153" s="1470"/>
      <c r="DZ153" s="1470"/>
      <c r="EA153" s="1470"/>
      <c r="EB153" s="1470"/>
      <c r="EC153" s="1470"/>
      <c r="ED153" s="1470"/>
      <c r="EE153" s="1470"/>
      <c r="EF153" s="1470"/>
      <c r="EG153" s="1470"/>
      <c r="EH153" s="1470"/>
      <c r="EI153" s="1470"/>
      <c r="EJ153" s="1470"/>
      <c r="EK153" s="1470"/>
      <c r="EL153" s="1470"/>
      <c r="EM153" s="1470"/>
      <c r="EN153" s="1470"/>
      <c r="EO153" s="1470"/>
      <c r="EP153" s="1470"/>
      <c r="EQ153" s="1470"/>
      <c r="ER153" s="1470"/>
      <c r="ES153" s="1470"/>
      <c r="ET153" s="1470"/>
      <c r="EU153" s="1470"/>
      <c r="EV153" s="1470"/>
      <c r="EW153" s="1470"/>
      <c r="EX153" s="1470"/>
      <c r="EY153" s="1470"/>
      <c r="EZ153" s="1470"/>
      <c r="FA153" s="1470"/>
      <c r="FB153" s="1470"/>
      <c r="FC153" s="1470"/>
      <c r="FD153" s="1470"/>
      <c r="FE153" s="1470"/>
      <c r="FF153" s="1470"/>
      <c r="FG153" s="1470"/>
      <c r="FH153" s="1470"/>
      <c r="FI153" s="1470"/>
      <c r="FJ153" s="1470"/>
      <c r="FK153" s="1470"/>
      <c r="FL153" s="1470"/>
      <c r="FM153" s="1470"/>
      <c r="FN153" s="1470"/>
      <c r="FO153" s="1470"/>
      <c r="FP153" s="1470"/>
      <c r="FQ153" s="1470"/>
      <c r="FR153" s="1470"/>
      <c r="FS153" s="1470"/>
      <c r="FT153" s="1470"/>
      <c r="FU153" s="1470"/>
      <c r="FV153" s="1470"/>
      <c r="FW153" s="1470"/>
      <c r="FX153" s="1470"/>
      <c r="FY153" s="1470"/>
      <c r="FZ153" s="1470"/>
      <c r="GA153" s="1470"/>
      <c r="GB153" s="1470"/>
      <c r="GC153" s="1470"/>
      <c r="GD153" s="1470"/>
      <c r="GE153" s="1470"/>
      <c r="GF153" s="1470"/>
    </row>
    <row r="154" spans="1:188" x14ac:dyDescent="0.25">
      <c r="A154" s="1042">
        <v>1</v>
      </c>
      <c r="B154" s="1042">
        <v>1</v>
      </c>
      <c r="C154" s="1350" t="s">
        <v>187</v>
      </c>
      <c r="D154" s="900">
        <f>'2 уровень'!E716</f>
        <v>8.4000000000000021</v>
      </c>
      <c r="E154" s="900">
        <f>'2 уровень'!F716</f>
        <v>3.5000000000000009</v>
      </c>
      <c r="F154" s="900">
        <f>'2 уровень'!G716</f>
        <v>0</v>
      </c>
      <c r="G154" s="901">
        <f>'2 уровень'!H716</f>
        <v>0</v>
      </c>
      <c r="H154" s="931">
        <f>'2 уровень'!I716</f>
        <v>7.4999999999999982</v>
      </c>
      <c r="I154" s="931" t="e">
        <f>'2 уровень'!J716</f>
        <v>#DIV/0!</v>
      </c>
      <c r="J154" s="918">
        <f>'2 уровень'!K716</f>
        <v>63</v>
      </c>
      <c r="K154" s="918">
        <f>'2 уровень'!L716</f>
        <v>26</v>
      </c>
      <c r="L154" s="918">
        <f>'2 уровень'!M716</f>
        <v>0</v>
      </c>
      <c r="M154" s="918">
        <f>'2 уровень'!N716</f>
        <v>0</v>
      </c>
      <c r="N154" s="918">
        <f>'2 уровень'!O716</f>
        <v>0.21000000000000002</v>
      </c>
      <c r="O154" s="918">
        <f>'2 уровень'!P716</f>
        <v>0</v>
      </c>
      <c r="P154" s="896">
        <f>'2 уровень'!Q716</f>
        <v>127.62314000000001</v>
      </c>
      <c r="Q154" s="896">
        <f>'2 уровень'!R716</f>
        <v>0</v>
      </c>
      <c r="R154" s="896">
        <f>'2 уровень'!S716</f>
        <v>0</v>
      </c>
      <c r="S154" s="896">
        <f>'2 уровень'!T716</f>
        <v>0</v>
      </c>
      <c r="T154" s="896">
        <f>'2 уровень'!U716</f>
        <v>-8.5333199999999998</v>
      </c>
      <c r="U154" s="1619">
        <f>'2 уровень'!V716</f>
        <v>-8.5333199999999998</v>
      </c>
      <c r="V154" s="896"/>
      <c r="W154" s="896"/>
      <c r="X154" s="1470"/>
      <c r="Y154" s="1470"/>
      <c r="Z154" s="1470"/>
      <c r="AA154" s="1470"/>
      <c r="AB154" s="1470"/>
      <c r="AC154" s="1470"/>
      <c r="AD154" s="1470"/>
      <c r="AE154" s="1470"/>
      <c r="AF154" s="1470"/>
      <c r="AG154" s="1470"/>
      <c r="AH154" s="1470"/>
      <c r="AI154" s="1470"/>
      <c r="AJ154" s="1470"/>
      <c r="AK154" s="1470"/>
      <c r="AL154" s="1470"/>
      <c r="AM154" s="1470"/>
      <c r="AN154" s="1470"/>
      <c r="AO154" s="1470"/>
      <c r="AP154" s="1470"/>
      <c r="AQ154" s="1470"/>
      <c r="AR154" s="1470"/>
      <c r="AS154" s="1470"/>
      <c r="AT154" s="1470"/>
      <c r="AU154" s="1470"/>
      <c r="AV154" s="1470"/>
      <c r="AW154" s="1470"/>
      <c r="AX154" s="1470"/>
      <c r="AY154" s="1470"/>
      <c r="AZ154" s="1470"/>
      <c r="BA154" s="1470"/>
      <c r="BB154" s="1470"/>
      <c r="BC154" s="1470"/>
      <c r="BD154" s="1470"/>
      <c r="BE154" s="1470"/>
      <c r="BF154" s="1470"/>
      <c r="BG154" s="1470"/>
      <c r="BH154" s="1470"/>
      <c r="BI154" s="1470"/>
      <c r="BJ154" s="1470"/>
      <c r="BK154" s="1470"/>
      <c r="BL154" s="1470"/>
      <c r="BM154" s="1470"/>
      <c r="BN154" s="1470"/>
      <c r="BO154" s="1470"/>
      <c r="BP154" s="1470"/>
      <c r="BQ154" s="1470"/>
      <c r="BR154" s="1470"/>
      <c r="BS154" s="1470"/>
      <c r="BT154" s="1470"/>
      <c r="BU154" s="1470"/>
      <c r="BV154" s="1470"/>
      <c r="BW154" s="1470"/>
      <c r="BX154" s="1470"/>
      <c r="BY154" s="1470"/>
      <c r="BZ154" s="1470"/>
      <c r="CA154" s="1470"/>
      <c r="CB154" s="1470"/>
      <c r="CC154" s="1470"/>
      <c r="CD154" s="1470"/>
      <c r="CE154" s="1470"/>
      <c r="CF154" s="1470"/>
      <c r="CG154" s="1470"/>
      <c r="CH154" s="1470"/>
      <c r="CI154" s="1470"/>
      <c r="CJ154" s="1470"/>
      <c r="CK154" s="1470"/>
      <c r="CL154" s="1470"/>
      <c r="CM154" s="1470"/>
      <c r="CN154" s="1470"/>
      <c r="CO154" s="1470"/>
      <c r="CP154" s="1470"/>
      <c r="CQ154" s="1470"/>
      <c r="CR154" s="1470"/>
      <c r="CS154" s="1470"/>
      <c r="CT154" s="1470"/>
      <c r="CU154" s="1470"/>
      <c r="CV154" s="1470"/>
      <c r="CW154" s="1470"/>
      <c r="CX154" s="1470"/>
      <c r="CY154" s="1470"/>
      <c r="CZ154" s="1470"/>
      <c r="DA154" s="1470"/>
      <c r="DB154" s="1470"/>
      <c r="DC154" s="1470"/>
      <c r="DD154" s="1470"/>
      <c r="DE154" s="1470"/>
      <c r="DF154" s="1470"/>
      <c r="DG154" s="1470"/>
      <c r="DH154" s="1470"/>
      <c r="DI154" s="1470"/>
      <c r="DJ154" s="1470"/>
      <c r="DK154" s="1470"/>
      <c r="DL154" s="1470"/>
      <c r="DM154" s="1470"/>
      <c r="DN154" s="1470"/>
      <c r="DO154" s="1470"/>
      <c r="DP154" s="1470"/>
      <c r="DQ154" s="1470"/>
      <c r="DR154" s="1470"/>
      <c r="DS154" s="1470"/>
      <c r="DT154" s="1470"/>
      <c r="DU154" s="1470"/>
      <c r="DV154" s="1470"/>
      <c r="DW154" s="1470"/>
      <c r="DX154" s="1470"/>
      <c r="DY154" s="1470"/>
      <c r="DZ154" s="1470"/>
      <c r="EA154" s="1470"/>
      <c r="EB154" s="1470"/>
      <c r="EC154" s="1470"/>
      <c r="ED154" s="1470"/>
      <c r="EE154" s="1470"/>
      <c r="EF154" s="1470"/>
      <c r="EG154" s="1470"/>
      <c r="EH154" s="1470"/>
      <c r="EI154" s="1470"/>
      <c r="EJ154" s="1470"/>
      <c r="EK154" s="1470"/>
      <c r="EL154" s="1470"/>
      <c r="EM154" s="1470"/>
      <c r="EN154" s="1470"/>
      <c r="EO154" s="1470"/>
      <c r="EP154" s="1470"/>
      <c r="EQ154" s="1470"/>
      <c r="ER154" s="1470"/>
      <c r="ES154" s="1470"/>
      <c r="ET154" s="1470"/>
      <c r="EU154" s="1470"/>
      <c r="EV154" s="1470"/>
      <c r="EW154" s="1470"/>
      <c r="EX154" s="1470"/>
      <c r="EY154" s="1470"/>
      <c r="EZ154" s="1470"/>
      <c r="FA154" s="1470"/>
      <c r="FB154" s="1470"/>
      <c r="FC154" s="1470"/>
      <c r="FD154" s="1470"/>
      <c r="FE154" s="1470"/>
      <c r="FF154" s="1470"/>
      <c r="FG154" s="1470"/>
      <c r="FH154" s="1470"/>
      <c r="FI154" s="1470"/>
      <c r="FJ154" s="1470"/>
      <c r="FK154" s="1470"/>
      <c r="FL154" s="1470"/>
      <c r="FM154" s="1470"/>
      <c r="FN154" s="1470"/>
      <c r="FO154" s="1470"/>
      <c r="FP154" s="1470"/>
      <c r="FQ154" s="1470"/>
      <c r="FR154" s="1470"/>
      <c r="FS154" s="1470"/>
      <c r="FT154" s="1470"/>
      <c r="FU154" s="1470"/>
      <c r="FV154" s="1470"/>
      <c r="FW154" s="1470"/>
      <c r="FX154" s="1470"/>
      <c r="FY154" s="1470"/>
      <c r="FZ154" s="1470"/>
      <c r="GA154" s="1470"/>
      <c r="GB154" s="1470"/>
      <c r="GC154" s="1470"/>
      <c r="GD154" s="1470"/>
      <c r="GE154" s="1470"/>
      <c r="GF154" s="1470"/>
    </row>
    <row r="155" spans="1:188" x14ac:dyDescent="0.25">
      <c r="A155" s="1042">
        <v>1</v>
      </c>
      <c r="B155" s="1042">
        <v>1</v>
      </c>
      <c r="C155" s="495" t="s">
        <v>150</v>
      </c>
      <c r="D155" s="900">
        <f>'2 уровень'!E717</f>
        <v>0</v>
      </c>
      <c r="E155" s="900">
        <f>'2 уровень'!F717</f>
        <v>0</v>
      </c>
      <c r="F155" s="900">
        <f>'2 уровень'!G717</f>
        <v>3</v>
      </c>
      <c r="G155" s="901" t="e">
        <f>'2 уровень'!H717</f>
        <v>#DIV/0!</v>
      </c>
      <c r="H155" s="931">
        <f>'2 уровень'!I717</f>
        <v>8</v>
      </c>
      <c r="I155" s="931">
        <f>'2 уровень'!J717</f>
        <v>8</v>
      </c>
      <c r="J155" s="918">
        <f>'2 уровень'!K717</f>
        <v>0</v>
      </c>
      <c r="K155" s="918">
        <f>'2 уровень'!L717</f>
        <v>0</v>
      </c>
      <c r="L155" s="918">
        <f>'2 уровень'!M717</f>
        <v>24</v>
      </c>
      <c r="M155" s="918" t="e">
        <f>'2 уровень'!N717</f>
        <v>#DIV/0!</v>
      </c>
      <c r="N155" s="918">
        <f>'2 уровень'!O717</f>
        <v>0</v>
      </c>
      <c r="O155" s="918" t="e">
        <f>'2 уровень'!P717</f>
        <v>#DIV/0!</v>
      </c>
      <c r="P155" s="896">
        <f>'2 уровень'!Q717</f>
        <v>0</v>
      </c>
      <c r="Q155" s="896">
        <f>'2 уровень'!R717</f>
        <v>0</v>
      </c>
      <c r="R155" s="896">
        <f>'2 уровень'!S717</f>
        <v>0</v>
      </c>
      <c r="S155" s="896">
        <f>'2 уровень'!T717</f>
        <v>0</v>
      </c>
      <c r="T155" s="896">
        <f>'2 уровень'!U717</f>
        <v>0</v>
      </c>
      <c r="U155" s="1619">
        <f>'2 уровень'!V717</f>
        <v>40.418109999999999</v>
      </c>
      <c r="V155" s="896"/>
      <c r="W155" s="896"/>
      <c r="X155" s="1470"/>
      <c r="Y155" s="1470"/>
      <c r="Z155" s="1470"/>
      <c r="AA155" s="1470"/>
      <c r="AB155" s="1470"/>
      <c r="AC155" s="1470"/>
      <c r="AD155" s="1470"/>
      <c r="AE155" s="1470"/>
      <c r="AF155" s="1470"/>
      <c r="AG155" s="1470"/>
      <c r="AH155" s="1470"/>
      <c r="AI155" s="1470"/>
      <c r="AJ155" s="1470"/>
      <c r="AK155" s="1470"/>
      <c r="AL155" s="1470"/>
      <c r="AM155" s="1470"/>
      <c r="AN155" s="1470"/>
      <c r="AO155" s="1470"/>
      <c r="AP155" s="1470"/>
      <c r="AQ155" s="1470"/>
      <c r="AR155" s="1470"/>
      <c r="AS155" s="1470"/>
      <c r="AT155" s="1470"/>
      <c r="AU155" s="1470"/>
      <c r="AV155" s="1470"/>
      <c r="AW155" s="1470"/>
      <c r="AX155" s="1470"/>
      <c r="AY155" s="1470"/>
      <c r="AZ155" s="1470"/>
      <c r="BA155" s="1470"/>
      <c r="BB155" s="1470"/>
      <c r="BC155" s="1470"/>
      <c r="BD155" s="1470"/>
      <c r="BE155" s="1470"/>
      <c r="BF155" s="1470"/>
      <c r="BG155" s="1470"/>
      <c r="BH155" s="1470"/>
      <c r="BI155" s="1470"/>
      <c r="BJ155" s="1470"/>
      <c r="BK155" s="1470"/>
      <c r="BL155" s="1470"/>
      <c r="BM155" s="1470"/>
      <c r="BN155" s="1470"/>
      <c r="BO155" s="1470"/>
      <c r="BP155" s="1470"/>
      <c r="BQ155" s="1470"/>
      <c r="BR155" s="1470"/>
      <c r="BS155" s="1470"/>
      <c r="BT155" s="1470"/>
      <c r="BU155" s="1470"/>
      <c r="BV155" s="1470"/>
      <c r="BW155" s="1470"/>
      <c r="BX155" s="1470"/>
      <c r="BY155" s="1470"/>
      <c r="BZ155" s="1470"/>
      <c r="CA155" s="1470"/>
      <c r="CB155" s="1470"/>
      <c r="CC155" s="1470"/>
      <c r="CD155" s="1470"/>
      <c r="CE155" s="1470"/>
      <c r="CF155" s="1470"/>
      <c r="CG155" s="1470"/>
      <c r="CH155" s="1470"/>
      <c r="CI155" s="1470"/>
      <c r="CJ155" s="1470"/>
      <c r="CK155" s="1470"/>
      <c r="CL155" s="1470"/>
      <c r="CM155" s="1470"/>
      <c r="CN155" s="1470"/>
      <c r="CO155" s="1470"/>
      <c r="CP155" s="1470"/>
      <c r="CQ155" s="1470"/>
      <c r="CR155" s="1470"/>
      <c r="CS155" s="1470"/>
      <c r="CT155" s="1470"/>
      <c r="CU155" s="1470"/>
      <c r="CV155" s="1470"/>
      <c r="CW155" s="1470"/>
      <c r="CX155" s="1470"/>
      <c r="CY155" s="1470"/>
      <c r="CZ155" s="1470"/>
      <c r="DA155" s="1470"/>
      <c r="DB155" s="1470"/>
      <c r="DC155" s="1470"/>
      <c r="DD155" s="1470"/>
      <c r="DE155" s="1470"/>
      <c r="DF155" s="1470"/>
      <c r="DG155" s="1470"/>
      <c r="DH155" s="1470"/>
      <c r="DI155" s="1470"/>
      <c r="DJ155" s="1470"/>
      <c r="DK155" s="1470"/>
      <c r="DL155" s="1470"/>
      <c r="DM155" s="1470"/>
      <c r="DN155" s="1470"/>
      <c r="DO155" s="1470"/>
      <c r="DP155" s="1470"/>
      <c r="DQ155" s="1470"/>
      <c r="DR155" s="1470"/>
      <c r="DS155" s="1470"/>
      <c r="DT155" s="1470"/>
      <c r="DU155" s="1470"/>
      <c r="DV155" s="1470"/>
      <c r="DW155" s="1470"/>
      <c r="DX155" s="1470"/>
      <c r="DY155" s="1470"/>
      <c r="DZ155" s="1470"/>
      <c r="EA155" s="1470"/>
      <c r="EB155" s="1470"/>
      <c r="EC155" s="1470"/>
      <c r="ED155" s="1470"/>
      <c r="EE155" s="1470"/>
      <c r="EF155" s="1470"/>
      <c r="EG155" s="1470"/>
      <c r="EH155" s="1470"/>
      <c r="EI155" s="1470"/>
      <c r="EJ155" s="1470"/>
      <c r="EK155" s="1470"/>
      <c r="EL155" s="1470"/>
      <c r="EM155" s="1470"/>
      <c r="EN155" s="1470"/>
      <c r="EO155" s="1470"/>
      <c r="EP155" s="1470"/>
      <c r="EQ155" s="1470"/>
      <c r="ER155" s="1470"/>
      <c r="ES155" s="1470"/>
      <c r="ET155" s="1470"/>
      <c r="EU155" s="1470"/>
      <c r="EV155" s="1470"/>
      <c r="EW155" s="1470"/>
      <c r="EX155" s="1470"/>
      <c r="EY155" s="1470"/>
      <c r="EZ155" s="1470"/>
      <c r="FA155" s="1470"/>
      <c r="FB155" s="1470"/>
      <c r="FC155" s="1470"/>
      <c r="FD155" s="1470"/>
      <c r="FE155" s="1470"/>
      <c r="FF155" s="1470"/>
      <c r="FG155" s="1470"/>
      <c r="FH155" s="1470"/>
      <c r="FI155" s="1470"/>
      <c r="FJ155" s="1470"/>
      <c r="FK155" s="1470"/>
      <c r="FL155" s="1470"/>
      <c r="FM155" s="1470"/>
      <c r="FN155" s="1470"/>
      <c r="FO155" s="1470"/>
      <c r="FP155" s="1470"/>
      <c r="FQ155" s="1470"/>
      <c r="FR155" s="1470"/>
      <c r="FS155" s="1470"/>
      <c r="FT155" s="1470"/>
      <c r="FU155" s="1470"/>
      <c r="FV155" s="1470"/>
      <c r="FW155" s="1470"/>
      <c r="FX155" s="1470"/>
      <c r="FY155" s="1470"/>
      <c r="FZ155" s="1470"/>
      <c r="GA155" s="1470"/>
      <c r="GB155" s="1470"/>
      <c r="GC155" s="1470"/>
      <c r="GD155" s="1470"/>
      <c r="GE155" s="1470"/>
      <c r="GF155" s="1470"/>
    </row>
    <row r="156" spans="1:188" ht="29.25" x14ac:dyDescent="0.25">
      <c r="A156" s="1042">
        <v>1</v>
      </c>
      <c r="B156" s="1042">
        <v>1</v>
      </c>
      <c r="C156" s="686" t="s">
        <v>176</v>
      </c>
      <c r="D156" s="900">
        <f>'2 уровень'!E718</f>
        <v>8.4000000000000021</v>
      </c>
      <c r="E156" s="900">
        <f>'2 уровень'!F718</f>
        <v>3.5000000000000009</v>
      </c>
      <c r="F156" s="900">
        <f>'2 уровень'!G718</f>
        <v>3</v>
      </c>
      <c r="G156" s="901">
        <f>'2 уровень'!H718</f>
        <v>85.714285714285694</v>
      </c>
      <c r="H156" s="931">
        <f>'2 уровень'!I718</f>
        <v>7.4999999999999982</v>
      </c>
      <c r="I156" s="931">
        <f>'2 уровень'!J718</f>
        <v>8</v>
      </c>
      <c r="J156" s="918">
        <f>'2 уровень'!K718</f>
        <v>63</v>
      </c>
      <c r="K156" s="918">
        <f>'2 уровень'!L718</f>
        <v>26</v>
      </c>
      <c r="L156" s="918">
        <f>'2 уровень'!M718</f>
        <v>24</v>
      </c>
      <c r="M156" s="918">
        <f>'2 уровень'!N718</f>
        <v>92.307692307692307</v>
      </c>
      <c r="N156" s="918">
        <f>'2 уровень'!O718</f>
        <v>0.21000000000000002</v>
      </c>
      <c r="O156" s="918">
        <f>'2 уровень'!P718</f>
        <v>274.28571428571422</v>
      </c>
      <c r="P156" s="896">
        <f>'2 уровень'!Q718</f>
        <v>127.62314000000001</v>
      </c>
      <c r="Q156" s="896">
        <f>'2 уровень'!R718</f>
        <v>53.176308333333331</v>
      </c>
      <c r="R156" s="896">
        <f>'2 уровень'!S718</f>
        <v>40.418109999999999</v>
      </c>
      <c r="S156" s="896">
        <f>'2 уровень'!T718</f>
        <v>-12.758198333333333</v>
      </c>
      <c r="T156" s="896">
        <f>'2 уровень'!U718</f>
        <v>-8.5333199999999998</v>
      </c>
      <c r="U156" s="1619">
        <f>'2 уровень'!V718</f>
        <v>31.884789999999999</v>
      </c>
      <c r="V156" s="896"/>
      <c r="W156" s="896"/>
      <c r="X156" s="1470"/>
      <c r="Y156" s="1470"/>
      <c r="Z156" s="1470"/>
      <c r="AA156" s="1470"/>
      <c r="AB156" s="1470"/>
      <c r="AC156" s="1470"/>
      <c r="AD156" s="1470"/>
      <c r="AE156" s="1470"/>
      <c r="AF156" s="1470"/>
      <c r="AG156" s="1470"/>
      <c r="AH156" s="1470"/>
      <c r="AI156" s="1470"/>
      <c r="AJ156" s="1470"/>
      <c r="AK156" s="1470"/>
      <c r="AL156" s="1470"/>
      <c r="AM156" s="1470"/>
      <c r="AN156" s="1470"/>
      <c r="AO156" s="1470"/>
      <c r="AP156" s="1470"/>
      <c r="AQ156" s="1470"/>
      <c r="AR156" s="1470"/>
      <c r="AS156" s="1470"/>
      <c r="AT156" s="1470"/>
      <c r="AU156" s="1470"/>
      <c r="AV156" s="1470"/>
      <c r="AW156" s="1470"/>
      <c r="AX156" s="1470"/>
      <c r="AY156" s="1470"/>
      <c r="AZ156" s="1470"/>
      <c r="BA156" s="1470"/>
      <c r="BB156" s="1470"/>
      <c r="BC156" s="1470"/>
      <c r="BD156" s="1470"/>
      <c r="BE156" s="1470"/>
      <c r="BF156" s="1470"/>
      <c r="BG156" s="1470"/>
      <c r="BH156" s="1470"/>
      <c r="BI156" s="1470"/>
      <c r="BJ156" s="1470"/>
      <c r="BK156" s="1470"/>
      <c r="BL156" s="1470"/>
      <c r="BM156" s="1470"/>
      <c r="BN156" s="1470"/>
      <c r="BO156" s="1470"/>
      <c r="BP156" s="1470"/>
      <c r="BQ156" s="1470"/>
      <c r="BR156" s="1470"/>
      <c r="BS156" s="1470"/>
      <c r="BT156" s="1470"/>
      <c r="BU156" s="1470"/>
      <c r="BV156" s="1470"/>
      <c r="BW156" s="1470"/>
      <c r="BX156" s="1470"/>
      <c r="BY156" s="1470"/>
      <c r="BZ156" s="1470"/>
      <c r="CA156" s="1470"/>
      <c r="CB156" s="1470"/>
      <c r="CC156" s="1470"/>
      <c r="CD156" s="1470"/>
      <c r="CE156" s="1470"/>
      <c r="CF156" s="1470"/>
      <c r="CG156" s="1470"/>
      <c r="CH156" s="1470"/>
      <c r="CI156" s="1470"/>
      <c r="CJ156" s="1470"/>
      <c r="CK156" s="1470"/>
      <c r="CL156" s="1470"/>
      <c r="CM156" s="1470"/>
      <c r="CN156" s="1470"/>
      <c r="CO156" s="1470"/>
      <c r="CP156" s="1470"/>
      <c r="CQ156" s="1470"/>
      <c r="CR156" s="1470"/>
      <c r="CS156" s="1470"/>
      <c r="CT156" s="1470"/>
      <c r="CU156" s="1470"/>
      <c r="CV156" s="1470"/>
      <c r="CW156" s="1470"/>
      <c r="CX156" s="1470"/>
      <c r="CY156" s="1470"/>
      <c r="CZ156" s="1470"/>
      <c r="DA156" s="1470"/>
      <c r="DB156" s="1470"/>
      <c r="DC156" s="1470"/>
      <c r="DD156" s="1470"/>
      <c r="DE156" s="1470"/>
      <c r="DF156" s="1470"/>
      <c r="DG156" s="1470"/>
      <c r="DH156" s="1470"/>
      <c r="DI156" s="1470"/>
      <c r="DJ156" s="1470"/>
      <c r="DK156" s="1470"/>
      <c r="DL156" s="1470"/>
      <c r="DM156" s="1470"/>
      <c r="DN156" s="1470"/>
      <c r="DO156" s="1470"/>
      <c r="DP156" s="1470"/>
      <c r="DQ156" s="1470"/>
      <c r="DR156" s="1470"/>
      <c r="DS156" s="1470"/>
      <c r="DT156" s="1470"/>
      <c r="DU156" s="1470"/>
      <c r="DV156" s="1470"/>
      <c r="DW156" s="1470"/>
      <c r="DX156" s="1470"/>
      <c r="DY156" s="1470"/>
      <c r="DZ156" s="1470"/>
      <c r="EA156" s="1470"/>
      <c r="EB156" s="1470"/>
      <c r="EC156" s="1470"/>
      <c r="ED156" s="1470"/>
      <c r="EE156" s="1470"/>
      <c r="EF156" s="1470"/>
      <c r="EG156" s="1470"/>
      <c r="EH156" s="1470"/>
      <c r="EI156" s="1470"/>
      <c r="EJ156" s="1470"/>
      <c r="EK156" s="1470"/>
      <c r="EL156" s="1470"/>
      <c r="EM156" s="1470"/>
      <c r="EN156" s="1470"/>
      <c r="EO156" s="1470"/>
      <c r="EP156" s="1470"/>
      <c r="EQ156" s="1470"/>
      <c r="ER156" s="1470"/>
      <c r="ES156" s="1470"/>
      <c r="ET156" s="1470"/>
      <c r="EU156" s="1470"/>
      <c r="EV156" s="1470"/>
      <c r="EW156" s="1470"/>
      <c r="EX156" s="1470"/>
      <c r="EY156" s="1470"/>
      <c r="EZ156" s="1470"/>
      <c r="FA156" s="1470"/>
      <c r="FB156" s="1470"/>
      <c r="FC156" s="1470"/>
      <c r="FD156" s="1470"/>
      <c r="FE156" s="1470"/>
      <c r="FF156" s="1470"/>
      <c r="FG156" s="1470"/>
      <c r="FH156" s="1470"/>
      <c r="FI156" s="1470"/>
      <c r="FJ156" s="1470"/>
      <c r="FK156" s="1470"/>
      <c r="FL156" s="1470"/>
      <c r="FM156" s="1470"/>
      <c r="FN156" s="1470"/>
      <c r="FO156" s="1470"/>
      <c r="FP156" s="1470"/>
      <c r="FQ156" s="1470"/>
      <c r="FR156" s="1470"/>
      <c r="FS156" s="1470"/>
      <c r="FT156" s="1470"/>
      <c r="FU156" s="1470"/>
      <c r="FV156" s="1470"/>
      <c r="FW156" s="1470"/>
      <c r="FX156" s="1470"/>
      <c r="FY156" s="1470"/>
      <c r="FZ156" s="1470"/>
      <c r="GA156" s="1470"/>
      <c r="GB156" s="1470"/>
      <c r="GC156" s="1470"/>
      <c r="GD156" s="1470"/>
      <c r="GE156" s="1470"/>
      <c r="GF156" s="1470"/>
    </row>
    <row r="157" spans="1:188" x14ac:dyDescent="0.25">
      <c r="A157" s="1042">
        <v>1</v>
      </c>
      <c r="B157" s="1042">
        <v>1</v>
      </c>
      <c r="C157" s="366" t="s">
        <v>358</v>
      </c>
      <c r="D157" s="900">
        <f>'2 уровень'!E719</f>
        <v>90</v>
      </c>
      <c r="E157" s="900">
        <f>'2 уровень'!F719</f>
        <v>37</v>
      </c>
      <c r="F157" s="900">
        <f>'2 уровень'!G719</f>
        <v>46</v>
      </c>
      <c r="G157" s="901">
        <f>'2 уровень'!H719</f>
        <v>124.32432432432432</v>
      </c>
      <c r="H157" s="931">
        <f>'2 уровень'!I719</f>
        <v>0</v>
      </c>
      <c r="I157" s="931">
        <f>'2 уровень'!J719</f>
        <v>0</v>
      </c>
      <c r="J157" s="918">
        <f>'2 уровень'!K719</f>
        <v>0</v>
      </c>
      <c r="K157" s="918">
        <f>'2 уровень'!L719</f>
        <v>0</v>
      </c>
      <c r="L157" s="918">
        <f>'2 уровень'!M719</f>
        <v>0</v>
      </c>
      <c r="M157" s="918">
        <f>'2 уровень'!N719</f>
        <v>0</v>
      </c>
      <c r="N157" s="918">
        <f>'2 уровень'!O719</f>
        <v>0</v>
      </c>
      <c r="O157" s="918">
        <f>'2 уровень'!P719</f>
        <v>0</v>
      </c>
      <c r="P157" s="896">
        <f>'2 уровень'!Q719</f>
        <v>285.79007000000001</v>
      </c>
      <c r="Q157" s="896">
        <f>'2 уровень'!R719</f>
        <v>119.07919583333333</v>
      </c>
      <c r="R157" s="896">
        <f>'2 уровень'!S719</f>
        <v>217.87213</v>
      </c>
      <c r="S157" s="896">
        <f>'2 уровень'!T719</f>
        <v>98.792934166666669</v>
      </c>
      <c r="T157" s="896">
        <f>'2 уровень'!U719</f>
        <v>0</v>
      </c>
      <c r="U157" s="1619">
        <f>'2 уровень'!V719</f>
        <v>217.87213</v>
      </c>
      <c r="V157" s="896"/>
      <c r="W157" s="896"/>
      <c r="X157" s="1470"/>
      <c r="Y157" s="1470"/>
      <c r="Z157" s="1470"/>
      <c r="AA157" s="1470"/>
      <c r="AB157" s="1470"/>
      <c r="AC157" s="1470"/>
      <c r="AD157" s="1470"/>
      <c r="AE157" s="1470"/>
      <c r="AF157" s="1470"/>
      <c r="AG157" s="1470"/>
      <c r="AH157" s="1470"/>
      <c r="AI157" s="1470"/>
      <c r="AJ157" s="1470"/>
      <c r="AK157" s="1470"/>
      <c r="AL157" s="1470"/>
      <c r="AM157" s="1470"/>
      <c r="AN157" s="1470"/>
      <c r="AO157" s="1470"/>
      <c r="AP157" s="1470"/>
      <c r="AQ157" s="1470"/>
      <c r="AR157" s="1470"/>
      <c r="AS157" s="1470"/>
      <c r="AT157" s="1470"/>
      <c r="AU157" s="1470"/>
      <c r="AV157" s="1470"/>
      <c r="AW157" s="1470"/>
      <c r="AX157" s="1470"/>
      <c r="AY157" s="1470"/>
      <c r="AZ157" s="1470"/>
      <c r="BA157" s="1470"/>
      <c r="BB157" s="1470"/>
      <c r="BC157" s="1470"/>
      <c r="BD157" s="1470"/>
      <c r="BE157" s="1470"/>
      <c r="BF157" s="1470"/>
      <c r="BG157" s="1470"/>
      <c r="BH157" s="1470"/>
      <c r="BI157" s="1470"/>
      <c r="BJ157" s="1470"/>
      <c r="BK157" s="1470"/>
      <c r="BL157" s="1470"/>
      <c r="BM157" s="1470"/>
      <c r="BN157" s="1470"/>
      <c r="BO157" s="1470"/>
      <c r="BP157" s="1470"/>
      <c r="BQ157" s="1470"/>
      <c r="BR157" s="1470"/>
      <c r="BS157" s="1470"/>
      <c r="BT157" s="1470"/>
      <c r="BU157" s="1470"/>
      <c r="BV157" s="1470"/>
      <c r="BW157" s="1470"/>
      <c r="BX157" s="1470"/>
      <c r="BY157" s="1470"/>
      <c r="BZ157" s="1470"/>
      <c r="CA157" s="1470"/>
      <c r="CB157" s="1470"/>
      <c r="CC157" s="1470"/>
      <c r="CD157" s="1470"/>
      <c r="CE157" s="1470"/>
      <c r="CF157" s="1470"/>
      <c r="CG157" s="1470"/>
      <c r="CH157" s="1470"/>
      <c r="CI157" s="1470"/>
      <c r="CJ157" s="1470"/>
      <c r="CK157" s="1470"/>
      <c r="CL157" s="1470"/>
      <c r="CM157" s="1470"/>
      <c r="CN157" s="1470"/>
      <c r="CO157" s="1470"/>
      <c r="CP157" s="1470"/>
      <c r="CQ157" s="1470"/>
      <c r="CR157" s="1470"/>
      <c r="CS157" s="1470"/>
      <c r="CT157" s="1470"/>
      <c r="CU157" s="1470"/>
      <c r="CV157" s="1470"/>
      <c r="CW157" s="1470"/>
      <c r="CX157" s="1470"/>
      <c r="CY157" s="1470"/>
      <c r="CZ157" s="1470"/>
      <c r="DA157" s="1470"/>
      <c r="DB157" s="1470"/>
      <c r="DC157" s="1470"/>
      <c r="DD157" s="1470"/>
      <c r="DE157" s="1470"/>
      <c r="DF157" s="1470"/>
      <c r="DG157" s="1470"/>
      <c r="DH157" s="1470"/>
      <c r="DI157" s="1470"/>
      <c r="DJ157" s="1470"/>
      <c r="DK157" s="1470"/>
      <c r="DL157" s="1470"/>
      <c r="DM157" s="1470"/>
      <c r="DN157" s="1470"/>
      <c r="DO157" s="1470"/>
      <c r="DP157" s="1470"/>
      <c r="DQ157" s="1470"/>
      <c r="DR157" s="1470"/>
      <c r="DS157" s="1470"/>
      <c r="DT157" s="1470"/>
      <c r="DU157" s="1470"/>
      <c r="DV157" s="1470"/>
      <c r="DW157" s="1470"/>
      <c r="DX157" s="1470"/>
      <c r="DY157" s="1470"/>
      <c r="DZ157" s="1470"/>
      <c r="EA157" s="1470"/>
      <c r="EB157" s="1470"/>
      <c r="EC157" s="1470"/>
      <c r="ED157" s="1470"/>
      <c r="EE157" s="1470"/>
      <c r="EF157" s="1470"/>
      <c r="EG157" s="1470"/>
      <c r="EH157" s="1470"/>
      <c r="EI157" s="1470"/>
      <c r="EJ157" s="1470"/>
      <c r="EK157" s="1470"/>
      <c r="EL157" s="1470"/>
      <c r="EM157" s="1470"/>
      <c r="EN157" s="1470"/>
      <c r="EO157" s="1470"/>
      <c r="EP157" s="1470"/>
      <c r="EQ157" s="1470"/>
      <c r="ER157" s="1470"/>
      <c r="ES157" s="1470"/>
      <c r="ET157" s="1470"/>
      <c r="EU157" s="1470"/>
      <c r="EV157" s="1470"/>
      <c r="EW157" s="1470"/>
      <c r="EX157" s="1470"/>
      <c r="EY157" s="1470"/>
      <c r="EZ157" s="1470"/>
      <c r="FA157" s="1470"/>
      <c r="FB157" s="1470"/>
      <c r="FC157" s="1470"/>
      <c r="FD157" s="1470"/>
      <c r="FE157" s="1470"/>
      <c r="FF157" s="1470"/>
      <c r="FG157" s="1470"/>
      <c r="FH157" s="1470"/>
      <c r="FI157" s="1470"/>
      <c r="FJ157" s="1470"/>
      <c r="FK157" s="1470"/>
      <c r="FL157" s="1470"/>
      <c r="FM157" s="1470"/>
      <c r="FN157" s="1470"/>
      <c r="FO157" s="1470"/>
      <c r="FP157" s="1470"/>
      <c r="FQ157" s="1470"/>
      <c r="FR157" s="1470"/>
      <c r="FS157" s="1470"/>
      <c r="FT157" s="1470"/>
      <c r="FU157" s="1470"/>
      <c r="FV157" s="1470"/>
      <c r="FW157" s="1470"/>
      <c r="FX157" s="1470"/>
      <c r="FY157" s="1470"/>
      <c r="FZ157" s="1470"/>
      <c r="GA157" s="1470"/>
      <c r="GB157" s="1470"/>
      <c r="GC157" s="1470"/>
      <c r="GD157" s="1470"/>
      <c r="GE157" s="1470"/>
      <c r="GF157" s="1470"/>
    </row>
    <row r="158" spans="1:188" x14ac:dyDescent="0.25">
      <c r="A158" s="1042">
        <v>1</v>
      </c>
      <c r="B158" s="1042">
        <v>1</v>
      </c>
      <c r="C158" s="688" t="s">
        <v>335</v>
      </c>
      <c r="D158" s="932">
        <f>'2 уровень'!E720</f>
        <v>89</v>
      </c>
      <c r="E158" s="932">
        <f>'2 уровень'!F720</f>
        <v>37</v>
      </c>
      <c r="F158" s="932">
        <f>'2 уровень'!G720</f>
        <v>44</v>
      </c>
      <c r="G158" s="933">
        <f>'2 уровень'!H720</f>
        <v>118.91891891891892</v>
      </c>
      <c r="H158" s="931">
        <f>'2 уровень'!I720</f>
        <v>0</v>
      </c>
      <c r="I158" s="931">
        <f>'2 уровень'!J720</f>
        <v>0</v>
      </c>
      <c r="J158" s="918">
        <f>'2 уровень'!K720</f>
        <v>0</v>
      </c>
      <c r="K158" s="918">
        <f>'2 уровень'!L720</f>
        <v>0</v>
      </c>
      <c r="L158" s="918">
        <f>'2 уровень'!M720</f>
        <v>0</v>
      </c>
      <c r="M158" s="918">
        <f>'2 уровень'!N720</f>
        <v>0</v>
      </c>
      <c r="N158" s="918">
        <f>'2 уровень'!O720</f>
        <v>0</v>
      </c>
      <c r="O158" s="918">
        <f>'2 уровень'!P720</f>
        <v>0</v>
      </c>
      <c r="P158" s="896">
        <f>'2 уровень'!Q720</f>
        <v>0</v>
      </c>
      <c r="Q158" s="896">
        <f>'2 уровень'!R720</f>
        <v>0</v>
      </c>
      <c r="R158" s="896">
        <f>'2 уровень'!S720</f>
        <v>0</v>
      </c>
      <c r="S158" s="896">
        <f>'2 уровень'!T720</f>
        <v>0</v>
      </c>
      <c r="T158" s="896">
        <f>'2 уровень'!U720</f>
        <v>0</v>
      </c>
      <c r="U158" s="1619">
        <f>'2 уровень'!V720</f>
        <v>0</v>
      </c>
      <c r="V158" s="896"/>
      <c r="W158" s="896"/>
      <c r="X158" s="1470"/>
      <c r="Y158" s="1470"/>
      <c r="Z158" s="1470"/>
      <c r="AA158" s="1470"/>
      <c r="AB158" s="1470"/>
      <c r="AC158" s="1470"/>
      <c r="AD158" s="1470"/>
      <c r="AE158" s="1470"/>
      <c r="AF158" s="1470"/>
      <c r="AG158" s="1470"/>
      <c r="AH158" s="1470"/>
      <c r="AI158" s="1470"/>
      <c r="AJ158" s="1470"/>
      <c r="AK158" s="1470"/>
      <c r="AL158" s="1470"/>
      <c r="AM158" s="1470"/>
      <c r="AN158" s="1470"/>
      <c r="AO158" s="1470"/>
      <c r="AP158" s="1470"/>
      <c r="AQ158" s="1470"/>
      <c r="AR158" s="1470"/>
      <c r="AS158" s="1470"/>
      <c r="AT158" s="1470"/>
      <c r="AU158" s="1470"/>
      <c r="AV158" s="1470"/>
      <c r="AW158" s="1470"/>
      <c r="AX158" s="1470"/>
      <c r="AY158" s="1470"/>
      <c r="AZ158" s="1470"/>
      <c r="BA158" s="1470"/>
      <c r="BB158" s="1470"/>
      <c r="BC158" s="1470"/>
      <c r="BD158" s="1470"/>
      <c r="BE158" s="1470"/>
      <c r="BF158" s="1470"/>
      <c r="BG158" s="1470"/>
      <c r="BH158" s="1470"/>
      <c r="BI158" s="1470"/>
      <c r="BJ158" s="1470"/>
      <c r="BK158" s="1470"/>
      <c r="BL158" s="1470"/>
      <c r="BM158" s="1470"/>
      <c r="BN158" s="1470"/>
      <c r="BO158" s="1470"/>
      <c r="BP158" s="1470"/>
      <c r="BQ158" s="1470"/>
      <c r="BR158" s="1470"/>
      <c r="BS158" s="1470"/>
      <c r="BT158" s="1470"/>
      <c r="BU158" s="1470"/>
      <c r="BV158" s="1470"/>
      <c r="BW158" s="1470"/>
      <c r="BX158" s="1470"/>
      <c r="BY158" s="1470"/>
      <c r="BZ158" s="1470"/>
      <c r="CA158" s="1470"/>
      <c r="CB158" s="1470"/>
      <c r="CC158" s="1470"/>
      <c r="CD158" s="1470"/>
      <c r="CE158" s="1470"/>
      <c r="CF158" s="1470"/>
      <c r="CG158" s="1470"/>
      <c r="CH158" s="1470"/>
      <c r="CI158" s="1470"/>
      <c r="CJ158" s="1470"/>
      <c r="CK158" s="1470"/>
      <c r="CL158" s="1470"/>
      <c r="CM158" s="1470"/>
      <c r="CN158" s="1470"/>
      <c r="CO158" s="1470"/>
      <c r="CP158" s="1470"/>
      <c r="CQ158" s="1470"/>
      <c r="CR158" s="1470"/>
      <c r="CS158" s="1470"/>
      <c r="CT158" s="1470"/>
      <c r="CU158" s="1470"/>
      <c r="CV158" s="1470"/>
      <c r="CW158" s="1470"/>
      <c r="CX158" s="1470"/>
      <c r="CY158" s="1470"/>
      <c r="CZ158" s="1470"/>
      <c r="DA158" s="1470"/>
      <c r="DB158" s="1470"/>
      <c r="DC158" s="1470"/>
      <c r="DD158" s="1470"/>
      <c r="DE158" s="1470"/>
      <c r="DF158" s="1470"/>
      <c r="DG158" s="1470"/>
      <c r="DH158" s="1470"/>
      <c r="DI158" s="1470"/>
      <c r="DJ158" s="1470"/>
      <c r="DK158" s="1470"/>
      <c r="DL158" s="1470"/>
      <c r="DM158" s="1470"/>
      <c r="DN158" s="1470"/>
      <c r="DO158" s="1470"/>
      <c r="DP158" s="1470"/>
      <c r="DQ158" s="1470"/>
      <c r="DR158" s="1470"/>
      <c r="DS158" s="1470"/>
      <c r="DT158" s="1470"/>
      <c r="DU158" s="1470"/>
      <c r="DV158" s="1470"/>
      <c r="DW158" s="1470"/>
      <c r="DX158" s="1470"/>
      <c r="DY158" s="1470"/>
      <c r="DZ158" s="1470"/>
      <c r="EA158" s="1470"/>
      <c r="EB158" s="1470"/>
      <c r="EC158" s="1470"/>
      <c r="ED158" s="1470"/>
      <c r="EE158" s="1470"/>
      <c r="EF158" s="1470"/>
      <c r="EG158" s="1470"/>
      <c r="EH158" s="1470"/>
      <c r="EI158" s="1470"/>
      <c r="EJ158" s="1470"/>
      <c r="EK158" s="1470"/>
      <c r="EL158" s="1470"/>
      <c r="EM158" s="1470"/>
      <c r="EN158" s="1470"/>
      <c r="EO158" s="1470"/>
      <c r="EP158" s="1470"/>
      <c r="EQ158" s="1470"/>
      <c r="ER158" s="1470"/>
      <c r="ES158" s="1470"/>
      <c r="ET158" s="1470"/>
      <c r="EU158" s="1470"/>
      <c r="EV158" s="1470"/>
      <c r="EW158" s="1470"/>
      <c r="EX158" s="1470"/>
      <c r="EY158" s="1470"/>
      <c r="EZ158" s="1470"/>
      <c r="FA158" s="1470"/>
      <c r="FB158" s="1470"/>
      <c r="FC158" s="1470"/>
      <c r="FD158" s="1470"/>
      <c r="FE158" s="1470"/>
      <c r="FF158" s="1470"/>
      <c r="FG158" s="1470"/>
      <c r="FH158" s="1470"/>
      <c r="FI158" s="1470"/>
      <c r="FJ158" s="1470"/>
      <c r="FK158" s="1470"/>
      <c r="FL158" s="1470"/>
      <c r="FM158" s="1470"/>
      <c r="FN158" s="1470"/>
      <c r="FO158" s="1470"/>
      <c r="FP158" s="1470"/>
      <c r="FQ158" s="1470"/>
      <c r="FR158" s="1470"/>
      <c r="FS158" s="1470"/>
      <c r="FT158" s="1470"/>
      <c r="FU158" s="1470"/>
      <c r="FV158" s="1470"/>
      <c r="FW158" s="1470"/>
      <c r="FX158" s="1470"/>
      <c r="FY158" s="1470"/>
      <c r="FZ158" s="1470"/>
      <c r="GA158" s="1470"/>
      <c r="GB158" s="1470"/>
      <c r="GC158" s="1470"/>
      <c r="GD158" s="1470"/>
      <c r="GE158" s="1470"/>
      <c r="GF158" s="1470"/>
    </row>
    <row r="159" spans="1:188" x14ac:dyDescent="0.25">
      <c r="A159" s="1042">
        <v>1</v>
      </c>
      <c r="B159" s="1042">
        <v>1</v>
      </c>
      <c r="C159" s="1356" t="s">
        <v>334</v>
      </c>
      <c r="D159" s="900">
        <f>'2 уровень'!E721</f>
        <v>89</v>
      </c>
      <c r="E159" s="900">
        <f>'2 уровень'!F721</f>
        <v>37</v>
      </c>
      <c r="F159" s="900">
        <f>'2 уровень'!G721</f>
        <v>44</v>
      </c>
      <c r="G159" s="901">
        <f>'2 уровень'!H721</f>
        <v>118.91891891891892</v>
      </c>
      <c r="H159" s="931">
        <f>'2 уровень'!I721</f>
        <v>0</v>
      </c>
      <c r="I159" s="931">
        <f>'2 уровень'!J721</f>
        <v>0</v>
      </c>
      <c r="J159" s="918">
        <f>'2 уровень'!K721</f>
        <v>0</v>
      </c>
      <c r="K159" s="918">
        <f>'2 уровень'!L721</f>
        <v>0</v>
      </c>
      <c r="L159" s="918">
        <f>'2 уровень'!M721</f>
        <v>0</v>
      </c>
      <c r="M159" s="918">
        <f>'2 уровень'!N721</f>
        <v>0</v>
      </c>
      <c r="N159" s="918">
        <f>'2 уровень'!O721</f>
        <v>0</v>
      </c>
      <c r="O159" s="918">
        <f>'2 уровень'!P721</f>
        <v>0</v>
      </c>
      <c r="P159" s="896">
        <f>'2 уровень'!Q721</f>
        <v>0</v>
      </c>
      <c r="Q159" s="896">
        <f>'2 уровень'!R721</f>
        <v>0</v>
      </c>
      <c r="R159" s="896">
        <f>'2 уровень'!S721</f>
        <v>0</v>
      </c>
      <c r="S159" s="896">
        <f>'2 уровень'!T721</f>
        <v>0</v>
      </c>
      <c r="T159" s="896">
        <f>'2 уровень'!U721</f>
        <v>0</v>
      </c>
      <c r="U159" s="1619">
        <f>'2 уровень'!V721</f>
        <v>0</v>
      </c>
      <c r="V159" s="896"/>
      <c r="W159" s="896"/>
      <c r="X159" s="1470"/>
      <c r="Y159" s="1470"/>
      <c r="Z159" s="1470"/>
      <c r="AA159" s="1470"/>
      <c r="AB159" s="1470"/>
      <c r="AC159" s="1470"/>
      <c r="AD159" s="1470"/>
      <c r="AE159" s="1470"/>
      <c r="AF159" s="1470"/>
      <c r="AG159" s="1470"/>
      <c r="AH159" s="1470"/>
      <c r="AI159" s="1470"/>
      <c r="AJ159" s="1470"/>
      <c r="AK159" s="1470"/>
      <c r="AL159" s="1470"/>
      <c r="AM159" s="1470"/>
      <c r="AN159" s="1470"/>
      <c r="AO159" s="1470"/>
      <c r="AP159" s="1470"/>
      <c r="AQ159" s="1470"/>
      <c r="AR159" s="1470"/>
      <c r="AS159" s="1470"/>
      <c r="AT159" s="1470"/>
      <c r="AU159" s="1470"/>
      <c r="AV159" s="1470"/>
      <c r="AW159" s="1470"/>
      <c r="AX159" s="1470"/>
      <c r="AY159" s="1470"/>
      <c r="AZ159" s="1470"/>
      <c r="BA159" s="1470"/>
      <c r="BB159" s="1470"/>
      <c r="BC159" s="1470"/>
      <c r="BD159" s="1470"/>
      <c r="BE159" s="1470"/>
      <c r="BF159" s="1470"/>
      <c r="BG159" s="1470"/>
      <c r="BH159" s="1470"/>
      <c r="BI159" s="1470"/>
      <c r="BJ159" s="1470"/>
      <c r="BK159" s="1470"/>
      <c r="BL159" s="1470"/>
      <c r="BM159" s="1470"/>
      <c r="BN159" s="1470"/>
      <c r="BO159" s="1470"/>
      <c r="BP159" s="1470"/>
      <c r="BQ159" s="1470"/>
      <c r="BR159" s="1470"/>
      <c r="BS159" s="1470"/>
      <c r="BT159" s="1470"/>
      <c r="BU159" s="1470"/>
      <c r="BV159" s="1470"/>
      <c r="BW159" s="1470"/>
      <c r="BX159" s="1470"/>
      <c r="BY159" s="1470"/>
      <c r="BZ159" s="1470"/>
      <c r="CA159" s="1470"/>
      <c r="CB159" s="1470"/>
      <c r="CC159" s="1470"/>
      <c r="CD159" s="1470"/>
      <c r="CE159" s="1470"/>
      <c r="CF159" s="1470"/>
      <c r="CG159" s="1470"/>
      <c r="CH159" s="1470"/>
      <c r="CI159" s="1470"/>
      <c r="CJ159" s="1470"/>
      <c r="CK159" s="1470"/>
      <c r="CL159" s="1470"/>
      <c r="CM159" s="1470"/>
      <c r="CN159" s="1470"/>
      <c r="CO159" s="1470"/>
      <c r="CP159" s="1470"/>
      <c r="CQ159" s="1470"/>
      <c r="CR159" s="1470"/>
      <c r="CS159" s="1470"/>
      <c r="CT159" s="1470"/>
      <c r="CU159" s="1470"/>
      <c r="CV159" s="1470"/>
      <c r="CW159" s="1470"/>
      <c r="CX159" s="1470"/>
      <c r="CY159" s="1470"/>
      <c r="CZ159" s="1470"/>
      <c r="DA159" s="1470"/>
      <c r="DB159" s="1470"/>
      <c r="DC159" s="1470"/>
      <c r="DD159" s="1470"/>
      <c r="DE159" s="1470"/>
      <c r="DF159" s="1470"/>
      <c r="DG159" s="1470"/>
      <c r="DH159" s="1470"/>
      <c r="DI159" s="1470"/>
      <c r="DJ159" s="1470"/>
      <c r="DK159" s="1470"/>
      <c r="DL159" s="1470"/>
      <c r="DM159" s="1470"/>
      <c r="DN159" s="1470"/>
      <c r="DO159" s="1470"/>
      <c r="DP159" s="1470"/>
      <c r="DQ159" s="1470"/>
      <c r="DR159" s="1470"/>
      <c r="DS159" s="1470"/>
      <c r="DT159" s="1470"/>
      <c r="DU159" s="1470"/>
      <c r="DV159" s="1470"/>
      <c r="DW159" s="1470"/>
      <c r="DX159" s="1470"/>
      <c r="DY159" s="1470"/>
      <c r="DZ159" s="1470"/>
      <c r="EA159" s="1470"/>
      <c r="EB159" s="1470"/>
      <c r="EC159" s="1470"/>
      <c r="ED159" s="1470"/>
      <c r="EE159" s="1470"/>
      <c r="EF159" s="1470"/>
      <c r="EG159" s="1470"/>
      <c r="EH159" s="1470"/>
      <c r="EI159" s="1470"/>
      <c r="EJ159" s="1470"/>
      <c r="EK159" s="1470"/>
      <c r="EL159" s="1470"/>
      <c r="EM159" s="1470"/>
      <c r="EN159" s="1470"/>
      <c r="EO159" s="1470"/>
      <c r="EP159" s="1470"/>
      <c r="EQ159" s="1470"/>
      <c r="ER159" s="1470"/>
      <c r="ES159" s="1470"/>
      <c r="ET159" s="1470"/>
      <c r="EU159" s="1470"/>
      <c r="EV159" s="1470"/>
      <c r="EW159" s="1470"/>
      <c r="EX159" s="1470"/>
      <c r="EY159" s="1470"/>
      <c r="EZ159" s="1470"/>
      <c r="FA159" s="1470"/>
      <c r="FB159" s="1470"/>
      <c r="FC159" s="1470"/>
      <c r="FD159" s="1470"/>
      <c r="FE159" s="1470"/>
      <c r="FF159" s="1470"/>
      <c r="FG159" s="1470"/>
      <c r="FH159" s="1470"/>
      <c r="FI159" s="1470"/>
      <c r="FJ159" s="1470"/>
      <c r="FK159" s="1470"/>
      <c r="FL159" s="1470"/>
      <c r="FM159" s="1470"/>
      <c r="FN159" s="1470"/>
      <c r="FO159" s="1470"/>
      <c r="FP159" s="1470"/>
      <c r="FQ159" s="1470"/>
      <c r="FR159" s="1470"/>
      <c r="FS159" s="1470"/>
      <c r="FT159" s="1470"/>
      <c r="FU159" s="1470"/>
      <c r="FV159" s="1470"/>
      <c r="FW159" s="1470"/>
      <c r="FX159" s="1470"/>
      <c r="FY159" s="1470"/>
      <c r="FZ159" s="1470"/>
      <c r="GA159" s="1470"/>
      <c r="GB159" s="1470"/>
      <c r="GC159" s="1470"/>
      <c r="GD159" s="1470"/>
      <c r="GE159" s="1470"/>
      <c r="GF159" s="1470"/>
    </row>
    <row r="160" spans="1:188" x14ac:dyDescent="0.25">
      <c r="A160" s="1042">
        <v>1</v>
      </c>
      <c r="B160" s="1042">
        <v>1</v>
      </c>
      <c r="C160" s="495" t="s">
        <v>335</v>
      </c>
      <c r="D160" s="900">
        <f>'2 уровень'!E722</f>
        <v>1</v>
      </c>
      <c r="E160" s="900">
        <f>'2 уровень'!F722</f>
        <v>0</v>
      </c>
      <c r="F160" s="900">
        <f>'2 уровень'!G722</f>
        <v>2</v>
      </c>
      <c r="G160" s="901" t="e">
        <f>'2 уровень'!H722</f>
        <v>#DIV/0!</v>
      </c>
      <c r="H160" s="931">
        <f>'2 уровень'!I722</f>
        <v>0</v>
      </c>
      <c r="I160" s="931">
        <f>'2 уровень'!J722</f>
        <v>0</v>
      </c>
      <c r="J160" s="918">
        <f>'2 уровень'!K722</f>
        <v>0</v>
      </c>
      <c r="K160" s="918">
        <f>'2 уровень'!L722</f>
        <v>0</v>
      </c>
      <c r="L160" s="918">
        <f>'2 уровень'!M722</f>
        <v>0</v>
      </c>
      <c r="M160" s="918">
        <f>'2 уровень'!N722</f>
        <v>0</v>
      </c>
      <c r="N160" s="918">
        <f>'2 уровень'!O722</f>
        <v>0</v>
      </c>
      <c r="O160" s="918">
        <f>'2 уровень'!P722</f>
        <v>0</v>
      </c>
      <c r="P160" s="896">
        <f>'2 уровень'!Q722</f>
        <v>0</v>
      </c>
      <c r="Q160" s="896">
        <f>'2 уровень'!R722</f>
        <v>0</v>
      </c>
      <c r="R160" s="896">
        <f>'2 уровень'!S722</f>
        <v>0</v>
      </c>
      <c r="S160" s="896">
        <f>'2 уровень'!T722</f>
        <v>0</v>
      </c>
      <c r="T160" s="896">
        <f>'2 уровень'!U722</f>
        <v>0</v>
      </c>
      <c r="U160" s="1619">
        <f>'2 уровень'!V722</f>
        <v>0</v>
      </c>
      <c r="V160" s="896"/>
      <c r="W160" s="896"/>
      <c r="X160" s="1470"/>
      <c r="Y160" s="1470"/>
      <c r="Z160" s="1470"/>
      <c r="AA160" s="1470"/>
      <c r="AB160" s="1470"/>
      <c r="AC160" s="1470"/>
      <c r="AD160" s="1470"/>
      <c r="AE160" s="1470"/>
      <c r="AF160" s="1470"/>
      <c r="AG160" s="1470"/>
      <c r="AH160" s="1470"/>
      <c r="AI160" s="1470"/>
      <c r="AJ160" s="1470"/>
      <c r="AK160" s="1470"/>
      <c r="AL160" s="1470"/>
      <c r="AM160" s="1470"/>
      <c r="AN160" s="1470"/>
      <c r="AO160" s="1470"/>
      <c r="AP160" s="1470"/>
      <c r="AQ160" s="1470"/>
      <c r="AR160" s="1470"/>
      <c r="AS160" s="1470"/>
      <c r="AT160" s="1470"/>
      <c r="AU160" s="1470"/>
      <c r="AV160" s="1470"/>
      <c r="AW160" s="1470"/>
      <c r="AX160" s="1470"/>
      <c r="AY160" s="1470"/>
      <c r="AZ160" s="1470"/>
      <c r="BA160" s="1470"/>
      <c r="BB160" s="1470"/>
      <c r="BC160" s="1470"/>
      <c r="BD160" s="1470"/>
      <c r="BE160" s="1470"/>
      <c r="BF160" s="1470"/>
      <c r="BG160" s="1470"/>
      <c r="BH160" s="1470"/>
      <c r="BI160" s="1470"/>
      <c r="BJ160" s="1470"/>
      <c r="BK160" s="1470"/>
      <c r="BL160" s="1470"/>
      <c r="BM160" s="1470"/>
      <c r="BN160" s="1470"/>
      <c r="BO160" s="1470"/>
      <c r="BP160" s="1470"/>
      <c r="BQ160" s="1470"/>
      <c r="BR160" s="1470"/>
      <c r="BS160" s="1470"/>
      <c r="BT160" s="1470"/>
      <c r="BU160" s="1470"/>
      <c r="BV160" s="1470"/>
      <c r="BW160" s="1470"/>
      <c r="BX160" s="1470"/>
      <c r="BY160" s="1470"/>
      <c r="BZ160" s="1470"/>
      <c r="CA160" s="1470"/>
      <c r="CB160" s="1470"/>
      <c r="CC160" s="1470"/>
      <c r="CD160" s="1470"/>
      <c r="CE160" s="1470"/>
      <c r="CF160" s="1470"/>
      <c r="CG160" s="1470"/>
      <c r="CH160" s="1470"/>
      <c r="CI160" s="1470"/>
      <c r="CJ160" s="1470"/>
      <c r="CK160" s="1470"/>
      <c r="CL160" s="1470"/>
      <c r="CM160" s="1470"/>
      <c r="CN160" s="1470"/>
      <c r="CO160" s="1470"/>
      <c r="CP160" s="1470"/>
      <c r="CQ160" s="1470"/>
      <c r="CR160" s="1470"/>
      <c r="CS160" s="1470"/>
      <c r="CT160" s="1470"/>
      <c r="CU160" s="1470"/>
      <c r="CV160" s="1470"/>
      <c r="CW160" s="1470"/>
      <c r="CX160" s="1470"/>
      <c r="CY160" s="1470"/>
      <c r="CZ160" s="1470"/>
      <c r="DA160" s="1470"/>
      <c r="DB160" s="1470"/>
      <c r="DC160" s="1470"/>
      <c r="DD160" s="1470"/>
      <c r="DE160" s="1470"/>
      <c r="DF160" s="1470"/>
      <c r="DG160" s="1470"/>
      <c r="DH160" s="1470"/>
      <c r="DI160" s="1470"/>
      <c r="DJ160" s="1470"/>
      <c r="DK160" s="1470"/>
      <c r="DL160" s="1470"/>
      <c r="DM160" s="1470"/>
      <c r="DN160" s="1470"/>
      <c r="DO160" s="1470"/>
      <c r="DP160" s="1470"/>
      <c r="DQ160" s="1470"/>
      <c r="DR160" s="1470"/>
      <c r="DS160" s="1470"/>
      <c r="DT160" s="1470"/>
      <c r="DU160" s="1470"/>
      <c r="DV160" s="1470"/>
      <c r="DW160" s="1470"/>
      <c r="DX160" s="1470"/>
      <c r="DY160" s="1470"/>
      <c r="DZ160" s="1470"/>
      <c r="EA160" s="1470"/>
      <c r="EB160" s="1470"/>
      <c r="EC160" s="1470"/>
      <c r="ED160" s="1470"/>
      <c r="EE160" s="1470"/>
      <c r="EF160" s="1470"/>
      <c r="EG160" s="1470"/>
      <c r="EH160" s="1470"/>
      <c r="EI160" s="1470"/>
      <c r="EJ160" s="1470"/>
      <c r="EK160" s="1470"/>
      <c r="EL160" s="1470"/>
      <c r="EM160" s="1470"/>
      <c r="EN160" s="1470"/>
      <c r="EO160" s="1470"/>
      <c r="EP160" s="1470"/>
      <c r="EQ160" s="1470"/>
      <c r="ER160" s="1470"/>
      <c r="ES160" s="1470"/>
      <c r="ET160" s="1470"/>
      <c r="EU160" s="1470"/>
      <c r="EV160" s="1470"/>
      <c r="EW160" s="1470"/>
      <c r="EX160" s="1470"/>
      <c r="EY160" s="1470"/>
      <c r="EZ160" s="1470"/>
      <c r="FA160" s="1470"/>
      <c r="FB160" s="1470"/>
      <c r="FC160" s="1470"/>
      <c r="FD160" s="1470"/>
      <c r="FE160" s="1470"/>
      <c r="FF160" s="1470"/>
      <c r="FG160" s="1470"/>
      <c r="FH160" s="1470"/>
      <c r="FI160" s="1470"/>
      <c r="FJ160" s="1470"/>
      <c r="FK160" s="1470"/>
      <c r="FL160" s="1470"/>
      <c r="FM160" s="1470"/>
      <c r="FN160" s="1470"/>
      <c r="FO160" s="1470"/>
      <c r="FP160" s="1470"/>
      <c r="FQ160" s="1470"/>
      <c r="FR160" s="1470"/>
      <c r="FS160" s="1470"/>
      <c r="FT160" s="1470"/>
      <c r="FU160" s="1470"/>
      <c r="FV160" s="1470"/>
      <c r="FW160" s="1470"/>
      <c r="FX160" s="1470"/>
      <c r="FY160" s="1470"/>
      <c r="FZ160" s="1470"/>
      <c r="GA160" s="1470"/>
      <c r="GB160" s="1470"/>
      <c r="GC160" s="1470"/>
      <c r="GD160" s="1470"/>
      <c r="GE160" s="1470"/>
      <c r="GF160" s="1470"/>
    </row>
    <row r="161" spans="1:188" ht="30.75" thickBot="1" x14ac:dyDescent="0.3">
      <c r="A161" s="1042">
        <v>1</v>
      </c>
      <c r="B161" s="1042">
        <v>1</v>
      </c>
      <c r="C161" s="1357" t="s">
        <v>336</v>
      </c>
      <c r="D161" s="900">
        <f>'2 уровень'!E723</f>
        <v>1</v>
      </c>
      <c r="E161" s="900">
        <f>'2 уровень'!F723</f>
        <v>0</v>
      </c>
      <c r="F161" s="900">
        <f>'2 уровень'!G723</f>
        <v>2</v>
      </c>
      <c r="G161" s="901" t="e">
        <f>'2 уровень'!H723</f>
        <v>#DIV/0!</v>
      </c>
      <c r="H161" s="931">
        <f>'2 уровень'!I723</f>
        <v>0</v>
      </c>
      <c r="I161" s="931">
        <f>'2 уровень'!J723</f>
        <v>0</v>
      </c>
      <c r="J161" s="918">
        <f>'2 уровень'!K723</f>
        <v>0</v>
      </c>
      <c r="K161" s="918">
        <f>'2 уровень'!L723</f>
        <v>0</v>
      </c>
      <c r="L161" s="918">
        <f>'2 уровень'!M723</f>
        <v>0</v>
      </c>
      <c r="M161" s="918">
        <f>'2 уровень'!N723</f>
        <v>0</v>
      </c>
      <c r="N161" s="918">
        <f>'2 уровень'!O723</f>
        <v>0</v>
      </c>
      <c r="O161" s="918">
        <f>'2 уровень'!P723</f>
        <v>0</v>
      </c>
      <c r="P161" s="896">
        <f>'2 уровень'!Q723</f>
        <v>0</v>
      </c>
      <c r="Q161" s="896">
        <f>'2 уровень'!R723</f>
        <v>0</v>
      </c>
      <c r="R161" s="896">
        <f>'2 уровень'!S723</f>
        <v>0</v>
      </c>
      <c r="S161" s="896">
        <f>'2 уровень'!T723</f>
        <v>0</v>
      </c>
      <c r="T161" s="896">
        <f>'2 уровень'!U723</f>
        <v>0</v>
      </c>
      <c r="U161" s="1619">
        <f>'2 уровень'!V723</f>
        <v>0</v>
      </c>
      <c r="V161" s="896"/>
      <c r="W161" s="896"/>
      <c r="X161" s="1470"/>
      <c r="Y161" s="1470"/>
      <c r="Z161" s="1470"/>
      <c r="AA161" s="1470"/>
      <c r="AB161" s="1470"/>
      <c r="AC161" s="1470"/>
      <c r="AD161" s="1470"/>
      <c r="AE161" s="1470"/>
      <c r="AF161" s="1470"/>
      <c r="AG161" s="1470"/>
      <c r="AH161" s="1470"/>
      <c r="AI161" s="1470"/>
      <c r="AJ161" s="1470"/>
      <c r="AK161" s="1470"/>
      <c r="AL161" s="1470"/>
      <c r="AM161" s="1470"/>
      <c r="AN161" s="1470"/>
      <c r="AO161" s="1470"/>
      <c r="AP161" s="1470"/>
      <c r="AQ161" s="1470"/>
      <c r="AR161" s="1470"/>
      <c r="AS161" s="1470"/>
      <c r="AT161" s="1470"/>
      <c r="AU161" s="1470"/>
      <c r="AV161" s="1470"/>
      <c r="AW161" s="1470"/>
      <c r="AX161" s="1470"/>
      <c r="AY161" s="1470"/>
      <c r="AZ161" s="1470"/>
      <c r="BA161" s="1470"/>
      <c r="BB161" s="1470"/>
      <c r="BC161" s="1470"/>
      <c r="BD161" s="1470"/>
      <c r="BE161" s="1470"/>
      <c r="BF161" s="1470"/>
      <c r="BG161" s="1470"/>
      <c r="BH161" s="1470"/>
      <c r="BI161" s="1470"/>
      <c r="BJ161" s="1470"/>
      <c r="BK161" s="1470"/>
      <c r="BL161" s="1470"/>
      <c r="BM161" s="1470"/>
      <c r="BN161" s="1470"/>
      <c r="BO161" s="1470"/>
      <c r="BP161" s="1470"/>
      <c r="BQ161" s="1470"/>
      <c r="BR161" s="1470"/>
      <c r="BS161" s="1470"/>
      <c r="BT161" s="1470"/>
      <c r="BU161" s="1470"/>
      <c r="BV161" s="1470"/>
      <c r="BW161" s="1470"/>
      <c r="BX161" s="1470"/>
      <c r="BY161" s="1470"/>
      <c r="BZ161" s="1470"/>
      <c r="CA161" s="1470"/>
      <c r="CB161" s="1470"/>
      <c r="CC161" s="1470"/>
      <c r="CD161" s="1470"/>
      <c r="CE161" s="1470"/>
      <c r="CF161" s="1470"/>
      <c r="CG161" s="1470"/>
      <c r="CH161" s="1470"/>
      <c r="CI161" s="1470"/>
      <c r="CJ161" s="1470"/>
      <c r="CK161" s="1470"/>
      <c r="CL161" s="1470"/>
      <c r="CM161" s="1470"/>
      <c r="CN161" s="1470"/>
      <c r="CO161" s="1470"/>
      <c r="CP161" s="1470"/>
      <c r="CQ161" s="1470"/>
      <c r="CR161" s="1470"/>
      <c r="CS161" s="1470"/>
      <c r="CT161" s="1470"/>
      <c r="CU161" s="1470"/>
      <c r="CV161" s="1470"/>
      <c r="CW161" s="1470"/>
      <c r="CX161" s="1470"/>
      <c r="CY161" s="1470"/>
      <c r="CZ161" s="1470"/>
      <c r="DA161" s="1470"/>
      <c r="DB161" s="1470"/>
      <c r="DC161" s="1470"/>
      <c r="DD161" s="1470"/>
      <c r="DE161" s="1470"/>
      <c r="DF161" s="1470"/>
      <c r="DG161" s="1470"/>
      <c r="DH161" s="1470"/>
      <c r="DI161" s="1470"/>
      <c r="DJ161" s="1470"/>
      <c r="DK161" s="1470"/>
      <c r="DL161" s="1470"/>
      <c r="DM161" s="1470"/>
      <c r="DN161" s="1470"/>
      <c r="DO161" s="1470"/>
      <c r="DP161" s="1470"/>
      <c r="DQ161" s="1470"/>
      <c r="DR161" s="1470"/>
      <c r="DS161" s="1470"/>
      <c r="DT161" s="1470"/>
      <c r="DU161" s="1470"/>
      <c r="DV161" s="1470"/>
      <c r="DW161" s="1470"/>
      <c r="DX161" s="1470"/>
      <c r="DY161" s="1470"/>
      <c r="DZ161" s="1470"/>
      <c r="EA161" s="1470"/>
      <c r="EB161" s="1470"/>
      <c r="EC161" s="1470"/>
      <c r="ED161" s="1470"/>
      <c r="EE161" s="1470"/>
      <c r="EF161" s="1470"/>
      <c r="EG161" s="1470"/>
      <c r="EH161" s="1470"/>
      <c r="EI161" s="1470"/>
      <c r="EJ161" s="1470"/>
      <c r="EK161" s="1470"/>
      <c r="EL161" s="1470"/>
      <c r="EM161" s="1470"/>
      <c r="EN161" s="1470"/>
      <c r="EO161" s="1470"/>
      <c r="EP161" s="1470"/>
      <c r="EQ161" s="1470"/>
      <c r="ER161" s="1470"/>
      <c r="ES161" s="1470"/>
      <c r="ET161" s="1470"/>
      <c r="EU161" s="1470"/>
      <c r="EV161" s="1470"/>
      <c r="EW161" s="1470"/>
      <c r="EX161" s="1470"/>
      <c r="EY161" s="1470"/>
      <c r="EZ161" s="1470"/>
      <c r="FA161" s="1470"/>
      <c r="FB161" s="1470"/>
      <c r="FC161" s="1470"/>
      <c r="FD161" s="1470"/>
      <c r="FE161" s="1470"/>
      <c r="FF161" s="1470"/>
      <c r="FG161" s="1470"/>
      <c r="FH161" s="1470"/>
      <c r="FI161" s="1470"/>
      <c r="FJ161" s="1470"/>
      <c r="FK161" s="1470"/>
      <c r="FL161" s="1470"/>
      <c r="FM161" s="1470"/>
      <c r="FN161" s="1470"/>
      <c r="FO161" s="1470"/>
      <c r="FP161" s="1470"/>
      <c r="FQ161" s="1470"/>
      <c r="FR161" s="1470"/>
      <c r="FS161" s="1470"/>
      <c r="FT161" s="1470"/>
      <c r="FU161" s="1470"/>
      <c r="FV161" s="1470"/>
      <c r="FW161" s="1470"/>
      <c r="FX161" s="1470"/>
      <c r="FY161" s="1470"/>
      <c r="FZ161" s="1470"/>
      <c r="GA161" s="1470"/>
      <c r="GB161" s="1470"/>
      <c r="GC161" s="1470"/>
      <c r="GD161" s="1470"/>
      <c r="GE161" s="1470"/>
      <c r="GF161" s="1470"/>
    </row>
    <row r="162" spans="1:188" ht="15" customHeight="1" x14ac:dyDescent="0.25">
      <c r="A162" s="1042">
        <v>1</v>
      </c>
      <c r="B162" s="1042">
        <v>1</v>
      </c>
      <c r="C162" s="1479" t="s">
        <v>114</v>
      </c>
      <c r="D162" s="934"/>
      <c r="E162" s="934"/>
      <c r="F162" s="934"/>
      <c r="G162" s="935"/>
      <c r="H162" s="936"/>
      <c r="I162" s="936"/>
      <c r="J162" s="937"/>
      <c r="K162" s="937"/>
      <c r="L162" s="937"/>
      <c r="M162" s="937"/>
      <c r="N162" s="937"/>
      <c r="O162" s="937"/>
      <c r="P162" s="937">
        <f t="shared" ref="P162:U162" si="2">P163-P164-P195-P198-P199</f>
        <v>-2.8421709430404007E-14</v>
      </c>
      <c r="Q162" s="937">
        <f t="shared" si="2"/>
        <v>-1.4210854715202004E-14</v>
      </c>
      <c r="R162" s="937">
        <f t="shared" si="2"/>
        <v>0</v>
      </c>
      <c r="S162" s="937">
        <f t="shared" si="2"/>
        <v>0</v>
      </c>
      <c r="T162" s="937">
        <f t="shared" si="2"/>
        <v>0</v>
      </c>
      <c r="U162" s="1629">
        <f t="shared" si="2"/>
        <v>7.1054273576010019E-15</v>
      </c>
      <c r="V162" s="937"/>
      <c r="W162" s="937"/>
      <c r="X162" s="1470"/>
      <c r="Y162" s="1470"/>
      <c r="Z162" s="1470"/>
      <c r="AA162" s="1470"/>
      <c r="AB162" s="1470"/>
      <c r="AC162" s="1470"/>
      <c r="AD162" s="1470"/>
      <c r="AE162" s="1470"/>
      <c r="AF162" s="1470"/>
      <c r="AG162" s="1470"/>
      <c r="AH162" s="1470"/>
      <c r="AI162" s="1470"/>
      <c r="AJ162" s="1470"/>
      <c r="AK162" s="1470"/>
      <c r="AL162" s="1470"/>
      <c r="AM162" s="1470"/>
      <c r="AN162" s="1470"/>
      <c r="AO162" s="1470"/>
      <c r="AP162" s="1470"/>
      <c r="AQ162" s="1470"/>
      <c r="AR162" s="1470"/>
      <c r="AS162" s="1470"/>
      <c r="AT162" s="1470"/>
      <c r="AU162" s="1470"/>
      <c r="AV162" s="1470"/>
      <c r="AW162" s="1470"/>
      <c r="AX162" s="1470"/>
      <c r="AY162" s="1470"/>
      <c r="AZ162" s="1470"/>
      <c r="BA162" s="1470"/>
      <c r="BB162" s="1470"/>
      <c r="BC162" s="1470"/>
      <c r="BD162" s="1470"/>
      <c r="BE162" s="1470"/>
      <c r="BF162" s="1470"/>
      <c r="BG162" s="1470"/>
      <c r="BH162" s="1470"/>
      <c r="BI162" s="1470"/>
      <c r="BJ162" s="1470"/>
      <c r="BK162" s="1470"/>
      <c r="BL162" s="1470"/>
      <c r="BM162" s="1470"/>
      <c r="BN162" s="1470"/>
      <c r="BO162" s="1470"/>
      <c r="BP162" s="1470"/>
      <c r="BQ162" s="1470"/>
      <c r="BR162" s="1470"/>
      <c r="BS162" s="1470"/>
      <c r="BT162" s="1470"/>
      <c r="BU162" s="1470"/>
      <c r="BV162" s="1470"/>
      <c r="BW162" s="1470"/>
      <c r="BX162" s="1470"/>
      <c r="BY162" s="1470"/>
      <c r="BZ162" s="1470"/>
      <c r="CA162" s="1470"/>
      <c r="CB162" s="1470"/>
      <c r="CC162" s="1470"/>
      <c r="CD162" s="1470"/>
      <c r="CE162" s="1470"/>
      <c r="CF162" s="1470"/>
      <c r="CG162" s="1470"/>
      <c r="CH162" s="1470"/>
      <c r="CI162" s="1470"/>
      <c r="CJ162" s="1470"/>
      <c r="CK162" s="1470"/>
      <c r="CL162" s="1470"/>
      <c r="CM162" s="1470"/>
      <c r="CN162" s="1470"/>
      <c r="CO162" s="1470"/>
      <c r="CP162" s="1470"/>
      <c r="CQ162" s="1470"/>
      <c r="CR162" s="1470"/>
      <c r="CS162" s="1470"/>
      <c r="CT162" s="1470"/>
      <c r="CU162" s="1470"/>
      <c r="CV162" s="1470"/>
      <c r="CW162" s="1470"/>
      <c r="CX162" s="1470"/>
      <c r="CY162" s="1470"/>
      <c r="CZ162" s="1470"/>
      <c r="DA162" s="1470"/>
      <c r="DB162" s="1470"/>
      <c r="DC162" s="1470"/>
      <c r="DD162" s="1470"/>
      <c r="DE162" s="1470"/>
      <c r="DF162" s="1470"/>
      <c r="DG162" s="1470"/>
      <c r="DH162" s="1470"/>
      <c r="DI162" s="1470"/>
      <c r="DJ162" s="1470"/>
      <c r="DK162" s="1470"/>
      <c r="DL162" s="1470"/>
      <c r="DM162" s="1470"/>
      <c r="DN162" s="1470"/>
      <c r="DO162" s="1470"/>
      <c r="DP162" s="1470"/>
      <c r="DQ162" s="1470"/>
      <c r="DR162" s="1470"/>
      <c r="DS162" s="1470"/>
      <c r="DT162" s="1470"/>
      <c r="DU162" s="1470"/>
      <c r="DV162" s="1470"/>
      <c r="DW162" s="1470"/>
      <c r="DX162" s="1470"/>
      <c r="DY162" s="1470"/>
      <c r="DZ162" s="1470"/>
      <c r="EA162" s="1470"/>
      <c r="EB162" s="1470"/>
      <c r="EC162" s="1470"/>
      <c r="ED162" s="1470"/>
      <c r="EE162" s="1470"/>
      <c r="EF162" s="1470"/>
      <c r="EG162" s="1470"/>
      <c r="EH162" s="1470"/>
      <c r="EI162" s="1470"/>
      <c r="EJ162" s="1470"/>
      <c r="EK162" s="1470"/>
      <c r="EL162" s="1470"/>
      <c r="EM162" s="1470"/>
      <c r="EN162" s="1470"/>
      <c r="EO162" s="1470"/>
      <c r="EP162" s="1470"/>
      <c r="EQ162" s="1470"/>
      <c r="ER162" s="1470"/>
      <c r="ES162" s="1470"/>
      <c r="ET162" s="1470"/>
      <c r="EU162" s="1470"/>
      <c r="EV162" s="1470"/>
      <c r="EW162" s="1470"/>
      <c r="EX162" s="1470"/>
      <c r="EY162" s="1470"/>
      <c r="EZ162" s="1470"/>
      <c r="FA162" s="1470"/>
      <c r="FB162" s="1470"/>
      <c r="FC162" s="1470"/>
      <c r="FD162" s="1470"/>
      <c r="FE162" s="1470"/>
      <c r="FF162" s="1470"/>
      <c r="FG162" s="1470"/>
      <c r="FH162" s="1470"/>
      <c r="FI162" s="1470"/>
      <c r="FJ162" s="1470"/>
      <c r="FK162" s="1470"/>
      <c r="FL162" s="1470"/>
      <c r="FM162" s="1470"/>
      <c r="FN162" s="1470"/>
      <c r="FO162" s="1470"/>
      <c r="FP162" s="1470"/>
      <c r="FQ162" s="1470"/>
      <c r="FR162" s="1470"/>
      <c r="FS162" s="1470"/>
      <c r="FT162" s="1470"/>
      <c r="FU162" s="1470"/>
      <c r="FV162" s="1470"/>
      <c r="FW162" s="1470"/>
      <c r="FX162" s="1470"/>
      <c r="FY162" s="1470"/>
      <c r="FZ162" s="1470"/>
      <c r="GA162" s="1470"/>
      <c r="GB162" s="1470"/>
      <c r="GC162" s="1470"/>
      <c r="GD162" s="1470"/>
      <c r="GE162" s="1470"/>
      <c r="GF162" s="1470"/>
    </row>
    <row r="163" spans="1:188" s="1470" customFormat="1" ht="15" customHeight="1" x14ac:dyDescent="0.25">
      <c r="A163" s="1042">
        <v>1</v>
      </c>
      <c r="B163" s="1042">
        <v>1</v>
      </c>
      <c r="C163" s="235" t="s">
        <v>112</v>
      </c>
      <c r="D163" s="892">
        <f>'Аян '!C58</f>
        <v>0</v>
      </c>
      <c r="E163" s="938">
        <f>'Аян '!D58</f>
        <v>0</v>
      </c>
      <c r="F163" s="938">
        <f>'Аян '!E58</f>
        <v>0</v>
      </c>
      <c r="G163" s="939">
        <f>'Аян '!F58</f>
        <v>0</v>
      </c>
      <c r="H163" s="916">
        <f>'Аян '!G58</f>
        <v>0</v>
      </c>
      <c r="I163" s="916">
        <f>'Аян '!H58</f>
        <v>0</v>
      </c>
      <c r="J163" s="917">
        <f>'Аян '!I58</f>
        <v>0</v>
      </c>
      <c r="K163" s="917">
        <f>'Аян '!J58</f>
        <v>0</v>
      </c>
      <c r="L163" s="917">
        <f>'Аян '!K58</f>
        <v>0</v>
      </c>
      <c r="M163" s="917">
        <f>'Аян '!L58</f>
        <v>0</v>
      </c>
      <c r="N163" s="917">
        <f>'Аян '!M58</f>
        <v>0</v>
      </c>
      <c r="O163" s="917">
        <f>'Аян '!N58</f>
        <v>0</v>
      </c>
      <c r="P163" s="917">
        <f>'Аян '!O58</f>
        <v>625.96524999999997</v>
      </c>
      <c r="Q163" s="917">
        <f>'Аян '!P58</f>
        <v>223.16953749999999</v>
      </c>
      <c r="R163" s="917">
        <f>'Аян '!Q58</f>
        <v>99.307180000000002</v>
      </c>
      <c r="S163" s="917">
        <f>'Аян '!R58</f>
        <v>-123.8623575</v>
      </c>
      <c r="T163" s="917">
        <f>'Аян '!S58</f>
        <v>0</v>
      </c>
      <c r="U163" s="1623">
        <f>'Аян '!T58</f>
        <v>116.89742000000001</v>
      </c>
      <c r="V163" s="917"/>
      <c r="W163" s="917"/>
      <c r="X163" s="1042"/>
      <c r="Y163" s="1042"/>
      <c r="Z163" s="1042"/>
      <c r="AA163" s="1042"/>
      <c r="AB163" s="1042"/>
      <c r="AC163" s="1042"/>
      <c r="AD163" s="1042"/>
      <c r="AE163" s="1042"/>
      <c r="AF163" s="1042"/>
      <c r="AG163" s="1042"/>
      <c r="AH163" s="1042"/>
      <c r="AI163" s="1042"/>
      <c r="AJ163" s="1042"/>
      <c r="AK163" s="1042"/>
      <c r="AL163" s="1042"/>
      <c r="AM163" s="1042"/>
      <c r="AN163" s="1042"/>
      <c r="AO163" s="1042"/>
      <c r="AP163" s="1042"/>
      <c r="AQ163" s="1042"/>
      <c r="AR163" s="1042"/>
      <c r="AS163" s="1042"/>
      <c r="AT163" s="1042"/>
      <c r="AU163" s="1042"/>
      <c r="AV163" s="1042"/>
      <c r="AW163" s="1042"/>
      <c r="AX163" s="1042"/>
      <c r="AY163" s="1042"/>
      <c r="AZ163" s="1042"/>
      <c r="BA163" s="1042"/>
      <c r="BB163" s="1042"/>
      <c r="BC163" s="1042"/>
      <c r="BD163" s="1042"/>
      <c r="BE163" s="1042"/>
      <c r="BF163" s="1042"/>
      <c r="BG163" s="1042"/>
      <c r="BH163" s="1042"/>
      <c r="BI163" s="1042"/>
      <c r="BJ163" s="1042"/>
      <c r="BK163" s="1042"/>
      <c r="BL163" s="1042"/>
      <c r="BM163" s="1042"/>
      <c r="BN163" s="1042"/>
      <c r="BO163" s="1042"/>
      <c r="BP163" s="1042"/>
      <c r="BQ163" s="1042"/>
      <c r="BR163" s="1042"/>
      <c r="BS163" s="1042"/>
      <c r="BT163" s="1042"/>
      <c r="BU163" s="1042"/>
      <c r="BV163" s="1042"/>
      <c r="BW163" s="1042"/>
      <c r="BX163" s="1042"/>
      <c r="BY163" s="1042"/>
      <c r="BZ163" s="1042"/>
      <c r="CA163" s="1042"/>
      <c r="CB163" s="1042"/>
      <c r="CC163" s="1042"/>
      <c r="CD163" s="1042"/>
      <c r="CE163" s="1042"/>
      <c r="CF163" s="1042"/>
      <c r="CG163" s="1042"/>
      <c r="CH163" s="1042"/>
      <c r="CI163" s="1042"/>
      <c r="CJ163" s="1042"/>
      <c r="CK163" s="1042"/>
      <c r="CL163" s="1042"/>
      <c r="CM163" s="1042"/>
      <c r="CN163" s="1042"/>
      <c r="CO163" s="1042"/>
      <c r="CP163" s="1042"/>
      <c r="CQ163" s="1042"/>
      <c r="CR163" s="1042"/>
      <c r="CS163" s="1042"/>
      <c r="CT163" s="1042"/>
      <c r="CU163" s="1042"/>
      <c r="CV163" s="1042"/>
      <c r="CW163" s="1042"/>
      <c r="CX163" s="1042"/>
      <c r="CY163" s="1042"/>
      <c r="CZ163" s="1042"/>
      <c r="DA163" s="1042"/>
      <c r="DB163" s="1042"/>
      <c r="DC163" s="1042"/>
      <c r="DD163" s="1042"/>
      <c r="DE163" s="1042"/>
      <c r="DF163" s="1042"/>
      <c r="DG163" s="1042"/>
      <c r="DH163" s="1042"/>
      <c r="DI163" s="1042"/>
      <c r="DJ163" s="1042"/>
      <c r="DK163" s="1042"/>
      <c r="DL163" s="1042"/>
      <c r="DM163" s="1042"/>
      <c r="DN163" s="1042"/>
      <c r="DO163" s="1042"/>
      <c r="DP163" s="1042"/>
      <c r="DQ163" s="1042"/>
      <c r="DR163" s="1042"/>
      <c r="DS163" s="1042"/>
      <c r="DT163" s="1042"/>
      <c r="DU163" s="1042"/>
      <c r="DV163" s="1042"/>
      <c r="DW163" s="1042"/>
      <c r="DX163" s="1042"/>
      <c r="DY163" s="1042"/>
      <c r="DZ163" s="1042"/>
      <c r="EA163" s="1042"/>
      <c r="EB163" s="1042"/>
      <c r="EC163" s="1042"/>
      <c r="ED163" s="1042"/>
      <c r="EE163" s="1042"/>
      <c r="EF163" s="1042"/>
      <c r="EG163" s="1042"/>
      <c r="EH163" s="1042"/>
      <c r="EI163" s="1042"/>
      <c r="EJ163" s="1042"/>
      <c r="EK163" s="1042"/>
      <c r="EL163" s="1042"/>
      <c r="EM163" s="1042"/>
      <c r="EN163" s="1042"/>
      <c r="EO163" s="1042"/>
      <c r="EP163" s="1042"/>
      <c r="EQ163" s="1042"/>
      <c r="ER163" s="1042"/>
      <c r="ES163" s="1042"/>
      <c r="ET163" s="1042"/>
      <c r="EU163" s="1042"/>
      <c r="EV163" s="1042"/>
      <c r="EW163" s="1042"/>
      <c r="EX163" s="1042"/>
      <c r="EY163" s="1042"/>
      <c r="EZ163" s="1042"/>
      <c r="FA163" s="1042"/>
      <c r="FB163" s="1042"/>
      <c r="FC163" s="1042"/>
      <c r="FD163" s="1042"/>
      <c r="FE163" s="1042"/>
      <c r="FF163" s="1042"/>
      <c r="FG163" s="1042"/>
      <c r="FH163" s="1042"/>
      <c r="FI163" s="1042"/>
      <c r="FJ163" s="1042"/>
      <c r="FK163" s="1042"/>
      <c r="FL163" s="1042"/>
      <c r="FM163" s="1042"/>
      <c r="FN163" s="1042"/>
      <c r="FO163" s="1042"/>
      <c r="FP163" s="1042"/>
      <c r="FQ163" s="1042"/>
      <c r="FR163" s="1042"/>
      <c r="FS163" s="1042"/>
      <c r="FT163" s="1042"/>
      <c r="FU163" s="1042"/>
      <c r="FV163" s="1042"/>
      <c r="FW163" s="1042"/>
      <c r="FX163" s="1042"/>
      <c r="FY163" s="1042"/>
      <c r="FZ163" s="1042"/>
      <c r="GA163" s="1042"/>
      <c r="GB163" s="1042"/>
      <c r="GC163" s="1042"/>
      <c r="GD163" s="1042"/>
      <c r="GE163" s="1042"/>
      <c r="GF163" s="1042"/>
    </row>
    <row r="164" spans="1:188" s="1470" customFormat="1" ht="15" customHeight="1" x14ac:dyDescent="0.25">
      <c r="A164" s="1042">
        <v>1</v>
      </c>
      <c r="B164" s="1042">
        <v>1</v>
      </c>
      <c r="C164" s="623" t="s">
        <v>93</v>
      </c>
      <c r="D164" s="938">
        <f>'Аян '!C59</f>
        <v>6</v>
      </c>
      <c r="E164" s="938">
        <f>'Аян '!D59</f>
        <v>2</v>
      </c>
      <c r="F164" s="938">
        <f>'Аян '!E59</f>
        <v>1</v>
      </c>
      <c r="G164" s="939">
        <f>'Аян '!F59</f>
        <v>50</v>
      </c>
      <c r="H164" s="916">
        <f>'Аян '!G59</f>
        <v>10.333333333333334</v>
      </c>
      <c r="I164" s="916">
        <f>'Аян '!H59</f>
        <v>14</v>
      </c>
      <c r="J164" s="917">
        <f>'Аян '!I59</f>
        <v>62</v>
      </c>
      <c r="K164" s="917">
        <f>'Аян '!J59</f>
        <v>22</v>
      </c>
      <c r="L164" s="917">
        <f>'Аян '!K59</f>
        <v>14</v>
      </c>
      <c r="M164" s="917">
        <f>'Аян '!L59</f>
        <v>63.636363636363633</v>
      </c>
      <c r="N164" s="917">
        <f>'Аян '!M59</f>
        <v>0</v>
      </c>
      <c r="O164" s="917" t="e">
        <f>'Аян '!N59</f>
        <v>#DIV/0!</v>
      </c>
      <c r="P164" s="917">
        <f>'Аян '!O59</f>
        <v>350</v>
      </c>
      <c r="Q164" s="917">
        <f>'Аян '!P59</f>
        <v>145.83333333333334</v>
      </c>
      <c r="R164" s="917">
        <f>'Аян '!Q59</f>
        <v>74.032020000000003</v>
      </c>
      <c r="S164" s="917">
        <f>'Аян '!R59</f>
        <v>-71.80131333333334</v>
      </c>
      <c r="T164" s="917">
        <f>'Аян '!S59</f>
        <v>0</v>
      </c>
      <c r="U164" s="1623">
        <f>'Аян '!T59</f>
        <v>74.032020000000003</v>
      </c>
      <c r="V164" s="917"/>
      <c r="W164" s="917"/>
    </row>
    <row r="165" spans="1:188" ht="30" x14ac:dyDescent="0.25">
      <c r="A165" s="1042">
        <v>1</v>
      </c>
      <c r="B165" s="1042">
        <v>1</v>
      </c>
      <c r="C165" s="1120" t="s">
        <v>313</v>
      </c>
      <c r="D165" s="886">
        <f>'Аян '!C60</f>
        <v>0</v>
      </c>
      <c r="E165" s="886">
        <f>'Аян '!D60</f>
        <v>0</v>
      </c>
      <c r="F165" s="886">
        <f>'Аян '!E60</f>
        <v>14</v>
      </c>
      <c r="G165" s="940">
        <f>'Аян '!F60</f>
        <v>0</v>
      </c>
      <c r="H165" s="931">
        <f>'Аян '!G60</f>
        <v>0</v>
      </c>
      <c r="I165" s="931">
        <f>'Аян '!H60</f>
        <v>0</v>
      </c>
      <c r="J165" s="918">
        <f>'Аян '!I60</f>
        <v>0</v>
      </c>
      <c r="K165" s="918">
        <f>'Аян '!J60</f>
        <v>0</v>
      </c>
      <c r="L165" s="918">
        <f>'Аян '!K60</f>
        <v>0</v>
      </c>
      <c r="M165" s="918">
        <f>'Аян '!L60</f>
        <v>0</v>
      </c>
      <c r="N165" s="918">
        <f>'Аян '!M60</f>
        <v>0</v>
      </c>
      <c r="O165" s="918">
        <f>'Аян '!N60</f>
        <v>0</v>
      </c>
      <c r="P165" s="917">
        <f>'Аян '!O60</f>
        <v>0</v>
      </c>
      <c r="Q165" s="917">
        <f>'Аян '!P60</f>
        <v>0</v>
      </c>
      <c r="R165" s="917">
        <f>'Аян '!Q60</f>
        <v>0</v>
      </c>
      <c r="S165" s="917">
        <f>'Аян '!R60</f>
        <v>0</v>
      </c>
      <c r="T165" s="917">
        <f>'Аян '!S60</f>
        <v>0</v>
      </c>
      <c r="U165" s="1623">
        <f>'Аян '!T60</f>
        <v>0</v>
      </c>
      <c r="V165" s="917"/>
      <c r="W165" s="917"/>
      <c r="X165" s="1470"/>
      <c r="Y165" s="1470"/>
      <c r="Z165" s="1470"/>
      <c r="AA165" s="1470"/>
      <c r="AB165" s="1470"/>
      <c r="AC165" s="1470"/>
      <c r="AD165" s="1470"/>
      <c r="AE165" s="1470"/>
      <c r="AF165" s="1470"/>
      <c r="AG165" s="1470"/>
      <c r="AH165" s="1470"/>
      <c r="AI165" s="1470"/>
      <c r="AJ165" s="1470"/>
      <c r="AK165" s="1470"/>
      <c r="AL165" s="1470"/>
      <c r="AM165" s="1470"/>
      <c r="AN165" s="1470"/>
      <c r="AO165" s="1470"/>
      <c r="AP165" s="1470"/>
      <c r="AQ165" s="1470"/>
      <c r="AR165" s="1470"/>
      <c r="AS165" s="1470"/>
      <c r="AT165" s="1470"/>
      <c r="AU165" s="1470"/>
      <c r="AV165" s="1470"/>
      <c r="AW165" s="1470"/>
      <c r="AX165" s="1470"/>
      <c r="AY165" s="1470"/>
      <c r="AZ165" s="1470"/>
      <c r="BA165" s="1470"/>
      <c r="BB165" s="1470"/>
      <c r="BC165" s="1470"/>
      <c r="BD165" s="1470"/>
      <c r="BE165" s="1470"/>
      <c r="BF165" s="1470"/>
      <c r="BG165" s="1470"/>
      <c r="BH165" s="1470"/>
      <c r="BI165" s="1470"/>
      <c r="BJ165" s="1470"/>
      <c r="BK165" s="1470"/>
      <c r="BL165" s="1470"/>
      <c r="BM165" s="1470"/>
      <c r="BN165" s="1470"/>
      <c r="BO165" s="1470"/>
      <c r="BP165" s="1470"/>
      <c r="BQ165" s="1470"/>
      <c r="BR165" s="1470"/>
      <c r="BS165" s="1470"/>
      <c r="BT165" s="1470"/>
      <c r="BU165" s="1470"/>
      <c r="BV165" s="1470"/>
      <c r="BW165" s="1470"/>
      <c r="BX165" s="1470"/>
      <c r="BY165" s="1470"/>
      <c r="BZ165" s="1470"/>
      <c r="CA165" s="1470"/>
      <c r="CB165" s="1470"/>
      <c r="CC165" s="1470"/>
      <c r="CD165" s="1470"/>
      <c r="CE165" s="1470"/>
      <c r="CF165" s="1470"/>
      <c r="CG165" s="1470"/>
      <c r="CH165" s="1470"/>
      <c r="CI165" s="1470"/>
      <c r="CJ165" s="1470"/>
      <c r="CK165" s="1470"/>
      <c r="CL165" s="1470"/>
      <c r="CM165" s="1470"/>
      <c r="CN165" s="1470"/>
      <c r="CO165" s="1470"/>
      <c r="CP165" s="1470"/>
      <c r="CQ165" s="1470"/>
      <c r="CR165" s="1470"/>
      <c r="CS165" s="1470"/>
      <c r="CT165" s="1470"/>
      <c r="CU165" s="1470"/>
      <c r="CV165" s="1470"/>
      <c r="CW165" s="1470"/>
      <c r="CX165" s="1470"/>
      <c r="CY165" s="1470"/>
      <c r="CZ165" s="1470"/>
      <c r="DA165" s="1470"/>
      <c r="DB165" s="1470"/>
      <c r="DC165" s="1470"/>
      <c r="DD165" s="1470"/>
      <c r="DE165" s="1470"/>
      <c r="DF165" s="1470"/>
      <c r="DG165" s="1470"/>
      <c r="DH165" s="1470"/>
      <c r="DI165" s="1470"/>
      <c r="DJ165" s="1470"/>
      <c r="DK165" s="1470"/>
      <c r="DL165" s="1470"/>
      <c r="DM165" s="1470"/>
      <c r="DN165" s="1470"/>
      <c r="DO165" s="1470"/>
      <c r="DP165" s="1470"/>
      <c r="DQ165" s="1470"/>
      <c r="DR165" s="1470"/>
      <c r="DS165" s="1470"/>
      <c r="DT165" s="1470"/>
      <c r="DU165" s="1470"/>
      <c r="DV165" s="1470"/>
      <c r="DW165" s="1470"/>
      <c r="DX165" s="1470"/>
      <c r="DY165" s="1470"/>
      <c r="DZ165" s="1470"/>
      <c r="EA165" s="1470"/>
      <c r="EB165" s="1470"/>
      <c r="EC165" s="1470"/>
      <c r="ED165" s="1470"/>
      <c r="EE165" s="1470"/>
      <c r="EF165" s="1470"/>
      <c r="EG165" s="1470"/>
      <c r="EH165" s="1470"/>
      <c r="EI165" s="1470"/>
      <c r="EJ165" s="1470"/>
      <c r="EK165" s="1470"/>
      <c r="EL165" s="1470"/>
      <c r="EM165" s="1470"/>
      <c r="EN165" s="1470"/>
      <c r="EO165" s="1470"/>
      <c r="EP165" s="1470"/>
      <c r="EQ165" s="1470"/>
      <c r="ER165" s="1470"/>
      <c r="ES165" s="1470"/>
      <c r="ET165" s="1470"/>
      <c r="EU165" s="1470"/>
      <c r="EV165" s="1470"/>
      <c r="EW165" s="1470"/>
      <c r="EX165" s="1470"/>
      <c r="EY165" s="1470"/>
      <c r="EZ165" s="1470"/>
      <c r="FA165" s="1470"/>
      <c r="FB165" s="1470"/>
      <c r="FC165" s="1470"/>
      <c r="FD165" s="1470"/>
      <c r="FE165" s="1470"/>
      <c r="FF165" s="1470"/>
      <c r="FG165" s="1470"/>
      <c r="FH165" s="1470"/>
      <c r="FI165" s="1470"/>
      <c r="FJ165" s="1470"/>
      <c r="FK165" s="1470"/>
      <c r="FL165" s="1470"/>
      <c r="FM165" s="1470"/>
      <c r="FN165" s="1470"/>
      <c r="FO165" s="1470"/>
      <c r="FP165" s="1470"/>
      <c r="FQ165" s="1470"/>
      <c r="FR165" s="1470"/>
      <c r="FS165" s="1470"/>
      <c r="FT165" s="1470"/>
      <c r="FU165" s="1470"/>
      <c r="FV165" s="1470"/>
      <c r="FW165" s="1470"/>
      <c r="FX165" s="1470"/>
      <c r="FY165" s="1470"/>
      <c r="FZ165" s="1470"/>
      <c r="GA165" s="1470"/>
      <c r="GB165" s="1470"/>
      <c r="GC165" s="1470"/>
      <c r="GD165" s="1470"/>
      <c r="GE165" s="1470"/>
      <c r="GF165" s="1470"/>
    </row>
    <row r="166" spans="1:188" x14ac:dyDescent="0.25">
      <c r="B166" s="1042">
        <v>1</v>
      </c>
      <c r="C166" s="1092" t="s">
        <v>201</v>
      </c>
      <c r="D166" s="886">
        <f>'Аян '!C61</f>
        <v>78</v>
      </c>
      <c r="E166" s="886">
        <f>'Аян '!D61</f>
        <v>33</v>
      </c>
      <c r="F166" s="886">
        <f>'Аян '!E61</f>
        <v>14</v>
      </c>
      <c r="G166" s="940">
        <f>'Аян '!F61</f>
        <v>42.424242424242422</v>
      </c>
      <c r="H166" s="931">
        <f>'Аян '!G61</f>
        <v>0</v>
      </c>
      <c r="I166" s="931">
        <f>'Аян '!H61</f>
        <v>0</v>
      </c>
      <c r="J166" s="918">
        <f>'Аян '!I61</f>
        <v>0</v>
      </c>
      <c r="K166" s="918">
        <f>'Аян '!J61</f>
        <v>0</v>
      </c>
      <c r="L166" s="918">
        <f>'Аян '!K61</f>
        <v>0</v>
      </c>
      <c r="M166" s="918">
        <f>'Аян '!L61</f>
        <v>0</v>
      </c>
      <c r="N166" s="918">
        <f>'Аян '!M61</f>
        <v>0</v>
      </c>
      <c r="O166" s="918">
        <f>'Аян '!N61</f>
        <v>0</v>
      </c>
      <c r="P166" s="917">
        <f>'Аян '!O61</f>
        <v>0</v>
      </c>
      <c r="Q166" s="917">
        <f>'Аян '!P61</f>
        <v>0</v>
      </c>
      <c r="R166" s="917">
        <f>'Аян '!Q61</f>
        <v>0</v>
      </c>
      <c r="S166" s="917">
        <f>'Аян '!R61</f>
        <v>0</v>
      </c>
      <c r="T166" s="917">
        <f>'Аян '!S61</f>
        <v>0</v>
      </c>
      <c r="U166" s="1623">
        <f>'Аян '!T61</f>
        <v>0</v>
      </c>
      <c r="V166" s="917"/>
      <c r="W166" s="917"/>
      <c r="X166" s="1470"/>
      <c r="Y166" s="1470"/>
      <c r="Z166" s="1470"/>
      <c r="AA166" s="1470"/>
      <c r="AB166" s="1470"/>
      <c r="AC166" s="1470"/>
      <c r="AD166" s="1470"/>
      <c r="AE166" s="1470"/>
      <c r="AF166" s="1470"/>
      <c r="AG166" s="1470"/>
      <c r="AH166" s="1470"/>
      <c r="AI166" s="1470"/>
      <c r="AJ166" s="1470"/>
      <c r="AK166" s="1470"/>
      <c r="AL166" s="1470"/>
      <c r="AM166" s="1470"/>
      <c r="AN166" s="1470"/>
      <c r="AO166" s="1470"/>
      <c r="AP166" s="1470"/>
      <c r="AQ166" s="1470"/>
      <c r="AR166" s="1470"/>
      <c r="AS166" s="1470"/>
      <c r="AT166" s="1470"/>
      <c r="AU166" s="1470"/>
      <c r="AV166" s="1470"/>
      <c r="AW166" s="1470"/>
      <c r="AX166" s="1470"/>
      <c r="AY166" s="1470"/>
      <c r="AZ166" s="1470"/>
      <c r="BA166" s="1470"/>
      <c r="BB166" s="1470"/>
      <c r="BC166" s="1470"/>
      <c r="BD166" s="1470"/>
      <c r="BE166" s="1470"/>
      <c r="BF166" s="1470"/>
      <c r="BG166" s="1470"/>
      <c r="BH166" s="1470"/>
      <c r="BI166" s="1470"/>
      <c r="BJ166" s="1470"/>
      <c r="BK166" s="1470"/>
      <c r="BL166" s="1470"/>
      <c r="BM166" s="1470"/>
      <c r="BN166" s="1470"/>
      <c r="BO166" s="1470"/>
      <c r="BP166" s="1470"/>
      <c r="BQ166" s="1470"/>
      <c r="BR166" s="1470"/>
      <c r="BS166" s="1470"/>
      <c r="BT166" s="1470"/>
      <c r="BU166" s="1470"/>
      <c r="BV166" s="1470"/>
      <c r="BW166" s="1470"/>
      <c r="BX166" s="1470"/>
      <c r="BY166" s="1470"/>
      <c r="BZ166" s="1470"/>
      <c r="CA166" s="1470"/>
      <c r="CB166" s="1470"/>
      <c r="CC166" s="1470"/>
      <c r="CD166" s="1470"/>
      <c r="CE166" s="1470"/>
      <c r="CF166" s="1470"/>
      <c r="CG166" s="1470"/>
      <c r="CH166" s="1470"/>
      <c r="CI166" s="1470"/>
      <c r="CJ166" s="1470"/>
      <c r="CK166" s="1470"/>
      <c r="CL166" s="1470"/>
      <c r="CM166" s="1470"/>
      <c r="CN166" s="1470"/>
      <c r="CO166" s="1470"/>
      <c r="CP166" s="1470"/>
      <c r="CQ166" s="1470"/>
      <c r="CR166" s="1470"/>
      <c r="CS166" s="1470"/>
      <c r="CT166" s="1470"/>
      <c r="CU166" s="1470"/>
      <c r="CV166" s="1470"/>
      <c r="CW166" s="1470"/>
      <c r="CX166" s="1470"/>
      <c r="CY166" s="1470"/>
      <c r="CZ166" s="1470"/>
      <c r="DA166" s="1470"/>
      <c r="DB166" s="1470"/>
      <c r="DC166" s="1470"/>
      <c r="DD166" s="1470"/>
      <c r="DE166" s="1470"/>
      <c r="DF166" s="1470"/>
      <c r="DG166" s="1470"/>
      <c r="DH166" s="1470"/>
      <c r="DI166" s="1470"/>
      <c r="DJ166" s="1470"/>
      <c r="DK166" s="1470"/>
      <c r="DL166" s="1470"/>
      <c r="DM166" s="1470"/>
      <c r="DN166" s="1470"/>
      <c r="DO166" s="1470"/>
      <c r="DP166" s="1470"/>
      <c r="DQ166" s="1470"/>
      <c r="DR166" s="1470"/>
      <c r="DS166" s="1470"/>
      <c r="DT166" s="1470"/>
      <c r="DU166" s="1470"/>
      <c r="DV166" s="1470"/>
      <c r="DW166" s="1470"/>
      <c r="DX166" s="1470"/>
      <c r="DY166" s="1470"/>
      <c r="DZ166" s="1470"/>
      <c r="EA166" s="1470"/>
      <c r="EB166" s="1470"/>
      <c r="EC166" s="1470"/>
      <c r="ED166" s="1470"/>
      <c r="EE166" s="1470"/>
      <c r="EF166" s="1470"/>
      <c r="EG166" s="1470"/>
      <c r="EH166" s="1470"/>
      <c r="EI166" s="1470"/>
      <c r="EJ166" s="1470"/>
      <c r="EK166" s="1470"/>
      <c r="EL166" s="1470"/>
      <c r="EM166" s="1470"/>
      <c r="EN166" s="1470"/>
      <c r="EO166" s="1470"/>
      <c r="EP166" s="1470"/>
      <c r="EQ166" s="1470"/>
      <c r="ER166" s="1470"/>
      <c r="ES166" s="1470"/>
      <c r="ET166" s="1470"/>
      <c r="EU166" s="1470"/>
      <c r="EV166" s="1470"/>
      <c r="EW166" s="1470"/>
      <c r="EX166" s="1470"/>
      <c r="EY166" s="1470"/>
      <c r="EZ166" s="1470"/>
      <c r="FA166" s="1470"/>
      <c r="FB166" s="1470"/>
      <c r="FC166" s="1470"/>
      <c r="FD166" s="1470"/>
      <c r="FE166" s="1470"/>
      <c r="FF166" s="1470"/>
      <c r="FG166" s="1470"/>
      <c r="FH166" s="1470"/>
      <c r="FI166" s="1470"/>
      <c r="FJ166" s="1470"/>
      <c r="FK166" s="1470"/>
      <c r="FL166" s="1470"/>
      <c r="FM166" s="1470"/>
      <c r="FN166" s="1470"/>
      <c r="FO166" s="1470"/>
      <c r="FP166" s="1470"/>
      <c r="FQ166" s="1470"/>
      <c r="FR166" s="1470"/>
      <c r="FS166" s="1470"/>
      <c r="FT166" s="1470"/>
      <c r="FU166" s="1470"/>
      <c r="FV166" s="1470"/>
      <c r="FW166" s="1470"/>
      <c r="FX166" s="1470"/>
      <c r="FY166" s="1470"/>
      <c r="FZ166" s="1470"/>
      <c r="GA166" s="1470"/>
      <c r="GB166" s="1470"/>
      <c r="GC166" s="1470"/>
      <c r="GD166" s="1470"/>
      <c r="GE166" s="1470"/>
      <c r="GF166" s="1470"/>
    </row>
    <row r="167" spans="1:188" x14ac:dyDescent="0.25">
      <c r="B167" s="1042">
        <v>1</v>
      </c>
      <c r="C167" s="1092" t="s">
        <v>309</v>
      </c>
      <c r="D167" s="886">
        <f>'Аян '!C62</f>
        <v>0</v>
      </c>
      <c r="E167" s="886">
        <f>'Аян '!D62</f>
        <v>0</v>
      </c>
      <c r="F167" s="886">
        <f>'Аян '!E62</f>
        <v>0</v>
      </c>
      <c r="G167" s="940">
        <f>'Аян '!F62</f>
        <v>0</v>
      </c>
      <c r="H167" s="931">
        <f>'Аян '!G62</f>
        <v>0</v>
      </c>
      <c r="I167" s="931">
        <f>'Аян '!H62</f>
        <v>0</v>
      </c>
      <c r="J167" s="918">
        <f>'Аян '!I62</f>
        <v>0</v>
      </c>
      <c r="K167" s="918">
        <f>'Аян '!J62</f>
        <v>0</v>
      </c>
      <c r="L167" s="918">
        <f>'Аян '!K62</f>
        <v>0</v>
      </c>
      <c r="M167" s="918">
        <f>'Аян '!L62</f>
        <v>0</v>
      </c>
      <c r="N167" s="918">
        <f>'Аян '!M62</f>
        <v>0</v>
      </c>
      <c r="O167" s="918">
        <f>'Аян '!N62</f>
        <v>0</v>
      </c>
      <c r="P167" s="917">
        <f>'Аян '!O62</f>
        <v>0</v>
      </c>
      <c r="Q167" s="917">
        <f>'Аян '!P62</f>
        <v>0</v>
      </c>
      <c r="R167" s="917">
        <f>'Аян '!Q62</f>
        <v>0</v>
      </c>
      <c r="S167" s="917">
        <f>'Аян '!R62</f>
        <v>0</v>
      </c>
      <c r="T167" s="917">
        <f>'Аян '!S62</f>
        <v>0</v>
      </c>
      <c r="U167" s="1623">
        <f>'Аян '!T62</f>
        <v>0</v>
      </c>
      <c r="V167" s="917"/>
      <c r="W167" s="917"/>
      <c r="X167" s="1470"/>
      <c r="Y167" s="1470"/>
      <c r="Z167" s="1470"/>
      <c r="AA167" s="1470"/>
      <c r="AB167" s="1470"/>
      <c r="AC167" s="1470"/>
      <c r="AD167" s="1470"/>
      <c r="AE167" s="1470"/>
      <c r="AF167" s="1470"/>
      <c r="AG167" s="1470"/>
      <c r="AH167" s="1470"/>
      <c r="AI167" s="1470"/>
      <c r="AJ167" s="1470"/>
      <c r="AK167" s="1470"/>
      <c r="AL167" s="1470"/>
      <c r="AM167" s="1470"/>
      <c r="AN167" s="1470"/>
      <c r="AO167" s="1470"/>
      <c r="AP167" s="1470"/>
      <c r="AQ167" s="1470"/>
      <c r="AR167" s="1470"/>
      <c r="AS167" s="1470"/>
      <c r="AT167" s="1470"/>
      <c r="AU167" s="1470"/>
      <c r="AV167" s="1470"/>
      <c r="AW167" s="1470"/>
      <c r="AX167" s="1470"/>
      <c r="AY167" s="1470"/>
      <c r="AZ167" s="1470"/>
      <c r="BA167" s="1470"/>
      <c r="BB167" s="1470"/>
      <c r="BC167" s="1470"/>
      <c r="BD167" s="1470"/>
      <c r="BE167" s="1470"/>
      <c r="BF167" s="1470"/>
      <c r="BG167" s="1470"/>
      <c r="BH167" s="1470"/>
      <c r="BI167" s="1470"/>
      <c r="BJ167" s="1470"/>
      <c r="BK167" s="1470"/>
      <c r="BL167" s="1470"/>
      <c r="BM167" s="1470"/>
      <c r="BN167" s="1470"/>
      <c r="BO167" s="1470"/>
      <c r="BP167" s="1470"/>
      <c r="BQ167" s="1470"/>
      <c r="BR167" s="1470"/>
      <c r="BS167" s="1470"/>
      <c r="BT167" s="1470"/>
      <c r="BU167" s="1470"/>
      <c r="BV167" s="1470"/>
      <c r="BW167" s="1470"/>
      <c r="BX167" s="1470"/>
      <c r="BY167" s="1470"/>
      <c r="BZ167" s="1470"/>
      <c r="CA167" s="1470"/>
      <c r="CB167" s="1470"/>
      <c r="CC167" s="1470"/>
      <c r="CD167" s="1470"/>
      <c r="CE167" s="1470"/>
      <c r="CF167" s="1470"/>
      <c r="CG167" s="1470"/>
      <c r="CH167" s="1470"/>
      <c r="CI167" s="1470"/>
      <c r="CJ167" s="1470"/>
      <c r="CK167" s="1470"/>
      <c r="CL167" s="1470"/>
      <c r="CM167" s="1470"/>
      <c r="CN167" s="1470"/>
      <c r="CO167" s="1470"/>
      <c r="CP167" s="1470"/>
      <c r="CQ167" s="1470"/>
      <c r="CR167" s="1470"/>
      <c r="CS167" s="1470"/>
      <c r="CT167" s="1470"/>
      <c r="CU167" s="1470"/>
      <c r="CV167" s="1470"/>
      <c r="CW167" s="1470"/>
      <c r="CX167" s="1470"/>
      <c r="CY167" s="1470"/>
      <c r="CZ167" s="1470"/>
      <c r="DA167" s="1470"/>
      <c r="DB167" s="1470"/>
      <c r="DC167" s="1470"/>
      <c r="DD167" s="1470"/>
      <c r="DE167" s="1470"/>
      <c r="DF167" s="1470"/>
      <c r="DG167" s="1470"/>
      <c r="DH167" s="1470"/>
      <c r="DI167" s="1470"/>
      <c r="DJ167" s="1470"/>
      <c r="DK167" s="1470"/>
      <c r="DL167" s="1470"/>
      <c r="DM167" s="1470"/>
      <c r="DN167" s="1470"/>
      <c r="DO167" s="1470"/>
      <c r="DP167" s="1470"/>
      <c r="DQ167" s="1470"/>
      <c r="DR167" s="1470"/>
      <c r="DS167" s="1470"/>
      <c r="DT167" s="1470"/>
      <c r="DU167" s="1470"/>
      <c r="DV167" s="1470"/>
      <c r="DW167" s="1470"/>
      <c r="DX167" s="1470"/>
      <c r="DY167" s="1470"/>
      <c r="DZ167" s="1470"/>
      <c r="EA167" s="1470"/>
      <c r="EB167" s="1470"/>
      <c r="EC167" s="1470"/>
      <c r="ED167" s="1470"/>
      <c r="EE167" s="1470"/>
      <c r="EF167" s="1470"/>
      <c r="EG167" s="1470"/>
      <c r="EH167" s="1470"/>
      <c r="EI167" s="1470"/>
      <c r="EJ167" s="1470"/>
      <c r="EK167" s="1470"/>
      <c r="EL167" s="1470"/>
      <c r="EM167" s="1470"/>
      <c r="EN167" s="1470"/>
      <c r="EO167" s="1470"/>
      <c r="EP167" s="1470"/>
      <c r="EQ167" s="1470"/>
      <c r="ER167" s="1470"/>
      <c r="ES167" s="1470"/>
      <c r="ET167" s="1470"/>
      <c r="EU167" s="1470"/>
      <c r="EV167" s="1470"/>
      <c r="EW167" s="1470"/>
      <c r="EX167" s="1470"/>
      <c r="EY167" s="1470"/>
      <c r="EZ167" s="1470"/>
      <c r="FA167" s="1470"/>
      <c r="FB167" s="1470"/>
      <c r="FC167" s="1470"/>
      <c r="FD167" s="1470"/>
      <c r="FE167" s="1470"/>
      <c r="FF167" s="1470"/>
      <c r="FG167" s="1470"/>
      <c r="FH167" s="1470"/>
      <c r="FI167" s="1470"/>
      <c r="FJ167" s="1470"/>
      <c r="FK167" s="1470"/>
      <c r="FL167" s="1470"/>
      <c r="FM167" s="1470"/>
      <c r="FN167" s="1470"/>
      <c r="FO167" s="1470"/>
      <c r="FP167" s="1470"/>
      <c r="FQ167" s="1470"/>
      <c r="FR167" s="1470"/>
      <c r="FS167" s="1470"/>
      <c r="FT167" s="1470"/>
      <c r="FU167" s="1470"/>
      <c r="FV167" s="1470"/>
      <c r="FW167" s="1470"/>
      <c r="FX167" s="1470"/>
      <c r="FY167" s="1470"/>
      <c r="FZ167" s="1470"/>
      <c r="GA167" s="1470"/>
      <c r="GB167" s="1470"/>
      <c r="GC167" s="1470"/>
      <c r="GD167" s="1470"/>
      <c r="GE167" s="1470"/>
      <c r="GF167" s="1470"/>
    </row>
    <row r="168" spans="1:188" ht="30" x14ac:dyDescent="0.25">
      <c r="B168" s="1042">
        <v>1</v>
      </c>
      <c r="C168" s="1092" t="s">
        <v>310</v>
      </c>
      <c r="D168" s="886">
        <f>'Аян '!C63</f>
        <v>0</v>
      </c>
      <c r="E168" s="886">
        <f>'Аян '!D63</f>
        <v>0</v>
      </c>
      <c r="F168" s="886">
        <f>'Аян '!E63</f>
        <v>0</v>
      </c>
      <c r="G168" s="940">
        <f>'Аян '!F63</f>
        <v>0</v>
      </c>
      <c r="H168" s="931">
        <f>'Аян '!G63</f>
        <v>0</v>
      </c>
      <c r="I168" s="931">
        <f>'Аян '!H63</f>
        <v>0</v>
      </c>
      <c r="J168" s="918">
        <f>'Аян '!I63</f>
        <v>0</v>
      </c>
      <c r="K168" s="918">
        <f>'Аян '!J63</f>
        <v>0</v>
      </c>
      <c r="L168" s="918">
        <f>'Аян '!K63</f>
        <v>0</v>
      </c>
      <c r="M168" s="918">
        <f>'Аян '!L63</f>
        <v>0</v>
      </c>
      <c r="N168" s="918">
        <f>'Аян '!M63</f>
        <v>0</v>
      </c>
      <c r="O168" s="918">
        <f>'Аян '!N63</f>
        <v>0</v>
      </c>
      <c r="P168" s="917">
        <f>'Аян '!O63</f>
        <v>0</v>
      </c>
      <c r="Q168" s="917">
        <f>'Аян '!P63</f>
        <v>0</v>
      </c>
      <c r="R168" s="917">
        <f>'Аян '!Q63</f>
        <v>0</v>
      </c>
      <c r="S168" s="917">
        <f>'Аян '!R63</f>
        <v>0</v>
      </c>
      <c r="T168" s="917">
        <f>'Аян '!S63</f>
        <v>0</v>
      </c>
      <c r="U168" s="1623">
        <f>'Аян '!T63</f>
        <v>0</v>
      </c>
      <c r="V168" s="917"/>
      <c r="W168" s="917"/>
      <c r="X168" s="1470"/>
      <c r="Y168" s="1470"/>
      <c r="Z168" s="1470"/>
      <c r="AA168" s="1470"/>
      <c r="AB168" s="1470"/>
      <c r="AC168" s="1470"/>
      <c r="AD168" s="1470"/>
      <c r="AE168" s="1470"/>
      <c r="AF168" s="1470"/>
      <c r="AG168" s="1470"/>
      <c r="AH168" s="1470"/>
      <c r="AI168" s="1470"/>
      <c r="AJ168" s="1470"/>
      <c r="AK168" s="1470"/>
      <c r="AL168" s="1470"/>
      <c r="AM168" s="1470"/>
      <c r="AN168" s="1470"/>
      <c r="AO168" s="1470"/>
      <c r="AP168" s="1470"/>
      <c r="AQ168" s="1470"/>
      <c r="AR168" s="1470"/>
      <c r="AS168" s="1470"/>
      <c r="AT168" s="1470"/>
      <c r="AU168" s="1470"/>
      <c r="AV168" s="1470"/>
      <c r="AW168" s="1470"/>
      <c r="AX168" s="1470"/>
      <c r="AY168" s="1470"/>
      <c r="AZ168" s="1470"/>
      <c r="BA168" s="1470"/>
      <c r="BB168" s="1470"/>
      <c r="BC168" s="1470"/>
      <c r="BD168" s="1470"/>
      <c r="BE168" s="1470"/>
      <c r="BF168" s="1470"/>
      <c r="BG168" s="1470"/>
      <c r="BH168" s="1470"/>
      <c r="BI168" s="1470"/>
      <c r="BJ168" s="1470"/>
      <c r="BK168" s="1470"/>
      <c r="BL168" s="1470"/>
      <c r="BM168" s="1470"/>
      <c r="BN168" s="1470"/>
      <c r="BO168" s="1470"/>
      <c r="BP168" s="1470"/>
      <c r="BQ168" s="1470"/>
      <c r="BR168" s="1470"/>
      <c r="BS168" s="1470"/>
      <c r="BT168" s="1470"/>
      <c r="BU168" s="1470"/>
      <c r="BV168" s="1470"/>
      <c r="BW168" s="1470"/>
      <c r="BX168" s="1470"/>
      <c r="BY168" s="1470"/>
      <c r="BZ168" s="1470"/>
      <c r="CA168" s="1470"/>
      <c r="CB168" s="1470"/>
      <c r="CC168" s="1470"/>
      <c r="CD168" s="1470"/>
      <c r="CE168" s="1470"/>
      <c r="CF168" s="1470"/>
      <c r="CG168" s="1470"/>
      <c r="CH168" s="1470"/>
      <c r="CI168" s="1470"/>
      <c r="CJ168" s="1470"/>
      <c r="CK168" s="1470"/>
      <c r="CL168" s="1470"/>
      <c r="CM168" s="1470"/>
      <c r="CN168" s="1470"/>
      <c r="CO168" s="1470"/>
      <c r="CP168" s="1470"/>
      <c r="CQ168" s="1470"/>
      <c r="CR168" s="1470"/>
      <c r="CS168" s="1470"/>
      <c r="CT168" s="1470"/>
      <c r="CU168" s="1470"/>
      <c r="CV168" s="1470"/>
      <c r="CW168" s="1470"/>
      <c r="CX168" s="1470"/>
      <c r="CY168" s="1470"/>
      <c r="CZ168" s="1470"/>
      <c r="DA168" s="1470"/>
      <c r="DB168" s="1470"/>
      <c r="DC168" s="1470"/>
      <c r="DD168" s="1470"/>
      <c r="DE168" s="1470"/>
      <c r="DF168" s="1470"/>
      <c r="DG168" s="1470"/>
      <c r="DH168" s="1470"/>
      <c r="DI168" s="1470"/>
      <c r="DJ168" s="1470"/>
      <c r="DK168" s="1470"/>
      <c r="DL168" s="1470"/>
      <c r="DM168" s="1470"/>
      <c r="DN168" s="1470"/>
      <c r="DO168" s="1470"/>
      <c r="DP168" s="1470"/>
      <c r="DQ168" s="1470"/>
      <c r="DR168" s="1470"/>
      <c r="DS168" s="1470"/>
      <c r="DT168" s="1470"/>
      <c r="DU168" s="1470"/>
      <c r="DV168" s="1470"/>
      <c r="DW168" s="1470"/>
      <c r="DX168" s="1470"/>
      <c r="DY168" s="1470"/>
      <c r="DZ168" s="1470"/>
      <c r="EA168" s="1470"/>
      <c r="EB168" s="1470"/>
      <c r="EC168" s="1470"/>
      <c r="ED168" s="1470"/>
      <c r="EE168" s="1470"/>
      <c r="EF168" s="1470"/>
      <c r="EG168" s="1470"/>
      <c r="EH168" s="1470"/>
      <c r="EI168" s="1470"/>
      <c r="EJ168" s="1470"/>
      <c r="EK168" s="1470"/>
      <c r="EL168" s="1470"/>
      <c r="EM168" s="1470"/>
      <c r="EN168" s="1470"/>
      <c r="EO168" s="1470"/>
      <c r="EP168" s="1470"/>
      <c r="EQ168" s="1470"/>
      <c r="ER168" s="1470"/>
      <c r="ES168" s="1470"/>
      <c r="ET168" s="1470"/>
      <c r="EU168" s="1470"/>
      <c r="EV168" s="1470"/>
      <c r="EW168" s="1470"/>
      <c r="EX168" s="1470"/>
      <c r="EY168" s="1470"/>
      <c r="EZ168" s="1470"/>
      <c r="FA168" s="1470"/>
      <c r="FB168" s="1470"/>
      <c r="FC168" s="1470"/>
      <c r="FD168" s="1470"/>
      <c r="FE168" s="1470"/>
      <c r="FF168" s="1470"/>
      <c r="FG168" s="1470"/>
      <c r="FH168" s="1470"/>
      <c r="FI168" s="1470"/>
      <c r="FJ168" s="1470"/>
      <c r="FK168" s="1470"/>
      <c r="FL168" s="1470"/>
      <c r="FM168" s="1470"/>
      <c r="FN168" s="1470"/>
      <c r="FO168" s="1470"/>
      <c r="FP168" s="1470"/>
      <c r="FQ168" s="1470"/>
      <c r="FR168" s="1470"/>
      <c r="FS168" s="1470"/>
      <c r="FT168" s="1470"/>
      <c r="FU168" s="1470"/>
      <c r="FV168" s="1470"/>
      <c r="FW168" s="1470"/>
      <c r="FX168" s="1470"/>
      <c r="FY168" s="1470"/>
      <c r="FZ168" s="1470"/>
      <c r="GA168" s="1470"/>
      <c r="GB168" s="1470"/>
      <c r="GC168" s="1470"/>
      <c r="GD168" s="1470"/>
      <c r="GE168" s="1470"/>
      <c r="GF168" s="1470"/>
    </row>
    <row r="169" spans="1:188" ht="30" x14ac:dyDescent="0.25">
      <c r="B169" s="1042">
        <v>1</v>
      </c>
      <c r="C169" s="1092" t="s">
        <v>311</v>
      </c>
      <c r="D169" s="886">
        <f>'Аян '!C64</f>
        <v>0</v>
      </c>
      <c r="E169" s="886">
        <f>'Аян '!D64</f>
        <v>0</v>
      </c>
      <c r="F169" s="886">
        <f>'Аян '!E64</f>
        <v>0</v>
      </c>
      <c r="G169" s="940" t="e">
        <f>'Аян '!F64</f>
        <v>#DIV/0!</v>
      </c>
      <c r="H169" s="931">
        <f>'Аян '!G64</f>
        <v>0</v>
      </c>
      <c r="I169" s="931">
        <f>'Аян '!H64</f>
        <v>0</v>
      </c>
      <c r="J169" s="918">
        <f>'Аян '!I64</f>
        <v>0</v>
      </c>
      <c r="K169" s="918">
        <f>'Аян '!J64</f>
        <v>0</v>
      </c>
      <c r="L169" s="918">
        <f>'Аян '!K64</f>
        <v>0</v>
      </c>
      <c r="M169" s="918">
        <f>'Аян '!L64</f>
        <v>0</v>
      </c>
      <c r="N169" s="918">
        <f>'Аян '!M64</f>
        <v>0</v>
      </c>
      <c r="O169" s="918">
        <f>'Аян '!N64</f>
        <v>0</v>
      </c>
      <c r="P169" s="917">
        <f>'Аян '!O64</f>
        <v>0</v>
      </c>
      <c r="Q169" s="917">
        <f>'Аян '!P64</f>
        <v>0</v>
      </c>
      <c r="R169" s="917">
        <f>'Аян '!Q64</f>
        <v>0</v>
      </c>
      <c r="S169" s="917">
        <f>'Аян '!R64</f>
        <v>0</v>
      </c>
      <c r="T169" s="917">
        <f>'Аян '!S64</f>
        <v>0</v>
      </c>
      <c r="U169" s="1623">
        <f>'Аян '!T64</f>
        <v>0</v>
      </c>
      <c r="V169" s="917"/>
      <c r="W169" s="917"/>
      <c r="X169" s="1470"/>
      <c r="Y169" s="1470"/>
      <c r="Z169" s="1470"/>
      <c r="AA169" s="1470"/>
      <c r="AB169" s="1470"/>
      <c r="AC169" s="1470"/>
      <c r="AD169" s="1470"/>
      <c r="AE169" s="1470"/>
      <c r="AF169" s="1470"/>
      <c r="AG169" s="1470"/>
      <c r="AH169" s="1470"/>
      <c r="AI169" s="1470"/>
      <c r="AJ169" s="1470"/>
      <c r="AK169" s="1470"/>
      <c r="AL169" s="1470"/>
      <c r="AM169" s="1470"/>
      <c r="AN169" s="1470"/>
      <c r="AO169" s="1470"/>
      <c r="AP169" s="1470"/>
      <c r="AQ169" s="1470"/>
      <c r="AR169" s="1470"/>
      <c r="AS169" s="1470"/>
      <c r="AT169" s="1470"/>
      <c r="AU169" s="1470"/>
      <c r="AV169" s="1470"/>
      <c r="AW169" s="1470"/>
      <c r="AX169" s="1470"/>
      <c r="AY169" s="1470"/>
      <c r="AZ169" s="1470"/>
      <c r="BA169" s="1470"/>
      <c r="BB169" s="1470"/>
      <c r="BC169" s="1470"/>
      <c r="BD169" s="1470"/>
      <c r="BE169" s="1470"/>
      <c r="BF169" s="1470"/>
      <c r="BG169" s="1470"/>
      <c r="BH169" s="1470"/>
      <c r="BI169" s="1470"/>
      <c r="BJ169" s="1470"/>
      <c r="BK169" s="1470"/>
      <c r="BL169" s="1470"/>
      <c r="BM169" s="1470"/>
      <c r="BN169" s="1470"/>
      <c r="BO169" s="1470"/>
      <c r="BP169" s="1470"/>
      <c r="BQ169" s="1470"/>
      <c r="BR169" s="1470"/>
      <c r="BS169" s="1470"/>
      <c r="BT169" s="1470"/>
      <c r="BU169" s="1470"/>
      <c r="BV169" s="1470"/>
      <c r="BW169" s="1470"/>
      <c r="BX169" s="1470"/>
      <c r="BY169" s="1470"/>
      <c r="BZ169" s="1470"/>
      <c r="CA169" s="1470"/>
      <c r="CB169" s="1470"/>
      <c r="CC169" s="1470"/>
      <c r="CD169" s="1470"/>
      <c r="CE169" s="1470"/>
      <c r="CF169" s="1470"/>
      <c r="CG169" s="1470"/>
      <c r="CH169" s="1470"/>
      <c r="CI169" s="1470"/>
      <c r="CJ169" s="1470"/>
      <c r="CK169" s="1470"/>
      <c r="CL169" s="1470"/>
      <c r="CM169" s="1470"/>
      <c r="CN169" s="1470"/>
      <c r="CO169" s="1470"/>
      <c r="CP169" s="1470"/>
      <c r="CQ169" s="1470"/>
      <c r="CR169" s="1470"/>
      <c r="CS169" s="1470"/>
      <c r="CT169" s="1470"/>
      <c r="CU169" s="1470"/>
      <c r="CV169" s="1470"/>
      <c r="CW169" s="1470"/>
      <c r="CX169" s="1470"/>
      <c r="CY169" s="1470"/>
      <c r="CZ169" s="1470"/>
      <c r="DA169" s="1470"/>
      <c r="DB169" s="1470"/>
      <c r="DC169" s="1470"/>
      <c r="DD169" s="1470"/>
      <c r="DE169" s="1470"/>
      <c r="DF169" s="1470"/>
      <c r="DG169" s="1470"/>
      <c r="DH169" s="1470"/>
      <c r="DI169" s="1470"/>
      <c r="DJ169" s="1470"/>
      <c r="DK169" s="1470"/>
      <c r="DL169" s="1470"/>
      <c r="DM169" s="1470"/>
      <c r="DN169" s="1470"/>
      <c r="DO169" s="1470"/>
      <c r="DP169" s="1470"/>
      <c r="DQ169" s="1470"/>
      <c r="DR169" s="1470"/>
      <c r="DS169" s="1470"/>
      <c r="DT169" s="1470"/>
      <c r="DU169" s="1470"/>
      <c r="DV169" s="1470"/>
      <c r="DW169" s="1470"/>
      <c r="DX169" s="1470"/>
      <c r="DY169" s="1470"/>
      <c r="DZ169" s="1470"/>
      <c r="EA169" s="1470"/>
      <c r="EB169" s="1470"/>
      <c r="EC169" s="1470"/>
      <c r="ED169" s="1470"/>
      <c r="EE169" s="1470"/>
      <c r="EF169" s="1470"/>
      <c r="EG169" s="1470"/>
      <c r="EH169" s="1470"/>
      <c r="EI169" s="1470"/>
      <c r="EJ169" s="1470"/>
      <c r="EK169" s="1470"/>
      <c r="EL169" s="1470"/>
      <c r="EM169" s="1470"/>
      <c r="EN169" s="1470"/>
      <c r="EO169" s="1470"/>
      <c r="EP169" s="1470"/>
      <c r="EQ169" s="1470"/>
      <c r="ER169" s="1470"/>
      <c r="ES169" s="1470"/>
      <c r="ET169" s="1470"/>
      <c r="EU169" s="1470"/>
      <c r="EV169" s="1470"/>
      <c r="EW169" s="1470"/>
      <c r="EX169" s="1470"/>
      <c r="EY169" s="1470"/>
      <c r="EZ169" s="1470"/>
      <c r="FA169" s="1470"/>
      <c r="FB169" s="1470"/>
      <c r="FC169" s="1470"/>
      <c r="FD169" s="1470"/>
      <c r="FE169" s="1470"/>
      <c r="FF169" s="1470"/>
      <c r="FG169" s="1470"/>
      <c r="FH169" s="1470"/>
      <c r="FI169" s="1470"/>
      <c r="FJ169" s="1470"/>
      <c r="FK169" s="1470"/>
      <c r="FL169" s="1470"/>
      <c r="FM169" s="1470"/>
      <c r="FN169" s="1470"/>
      <c r="FO169" s="1470"/>
      <c r="FP169" s="1470"/>
      <c r="FQ169" s="1470"/>
      <c r="FR169" s="1470"/>
      <c r="FS169" s="1470"/>
      <c r="FT169" s="1470"/>
      <c r="FU169" s="1470"/>
      <c r="FV169" s="1470"/>
      <c r="FW169" s="1470"/>
      <c r="FX169" s="1470"/>
      <c r="FY169" s="1470"/>
      <c r="FZ169" s="1470"/>
      <c r="GA169" s="1470"/>
      <c r="GB169" s="1470"/>
      <c r="GC169" s="1470"/>
      <c r="GD169" s="1470"/>
      <c r="GE169" s="1470"/>
      <c r="GF169" s="1470"/>
    </row>
    <row r="170" spans="1:188" x14ac:dyDescent="0.25">
      <c r="B170" s="1042">
        <v>1</v>
      </c>
      <c r="C170" s="1092" t="s">
        <v>312</v>
      </c>
      <c r="D170" s="886">
        <f>'Аян '!C65</f>
        <v>78</v>
      </c>
      <c r="E170" s="886">
        <f>'Аян '!D65</f>
        <v>33</v>
      </c>
      <c r="F170" s="886">
        <f>'Аян '!E65</f>
        <v>14</v>
      </c>
      <c r="G170" s="940">
        <f>'Аян '!F65</f>
        <v>42.424242424242422</v>
      </c>
      <c r="H170" s="931">
        <f>'Аян '!G65</f>
        <v>0</v>
      </c>
      <c r="I170" s="931">
        <f>'Аян '!H65</f>
        <v>0</v>
      </c>
      <c r="J170" s="918">
        <f>'Аян '!I65</f>
        <v>0</v>
      </c>
      <c r="K170" s="918">
        <f>'Аян '!J65</f>
        <v>0</v>
      </c>
      <c r="L170" s="918">
        <f>'Аян '!K65</f>
        <v>0</v>
      </c>
      <c r="M170" s="918">
        <f>'Аян '!L65</f>
        <v>0</v>
      </c>
      <c r="N170" s="918">
        <f>'Аян '!M65</f>
        <v>0</v>
      </c>
      <c r="O170" s="918">
        <f>'Аян '!N65</f>
        <v>0</v>
      </c>
      <c r="P170" s="917">
        <f>'Аян '!O65</f>
        <v>0</v>
      </c>
      <c r="Q170" s="917">
        <f>'Аян '!P65</f>
        <v>0</v>
      </c>
      <c r="R170" s="917">
        <f>'Аян '!Q65</f>
        <v>0</v>
      </c>
      <c r="S170" s="917">
        <f>'Аян '!R65</f>
        <v>0</v>
      </c>
      <c r="T170" s="917">
        <f>'Аян '!S65</f>
        <v>0</v>
      </c>
      <c r="U170" s="1623">
        <f>'Аян '!T65</f>
        <v>0</v>
      </c>
      <c r="V170" s="917"/>
      <c r="W170" s="917"/>
      <c r="X170" s="1470"/>
      <c r="Y170" s="1470"/>
      <c r="Z170" s="1470"/>
      <c r="AA170" s="1470"/>
      <c r="AB170" s="1470"/>
      <c r="AC170" s="1470"/>
      <c r="AD170" s="1470"/>
      <c r="AE170" s="1470"/>
      <c r="AF170" s="1470"/>
      <c r="AG170" s="1470"/>
      <c r="AH170" s="1470"/>
      <c r="AI170" s="1470"/>
      <c r="AJ170" s="1470"/>
      <c r="AK170" s="1470"/>
      <c r="AL170" s="1470"/>
      <c r="AM170" s="1470"/>
      <c r="AN170" s="1470"/>
      <c r="AO170" s="1470"/>
      <c r="AP170" s="1470"/>
      <c r="AQ170" s="1470"/>
      <c r="AR170" s="1470"/>
      <c r="AS170" s="1470"/>
      <c r="AT170" s="1470"/>
      <c r="AU170" s="1470"/>
      <c r="AV170" s="1470"/>
      <c r="AW170" s="1470"/>
      <c r="AX170" s="1470"/>
      <c r="AY170" s="1470"/>
      <c r="AZ170" s="1470"/>
      <c r="BA170" s="1470"/>
      <c r="BB170" s="1470"/>
      <c r="BC170" s="1470"/>
      <c r="BD170" s="1470"/>
      <c r="BE170" s="1470"/>
      <c r="BF170" s="1470"/>
      <c r="BG170" s="1470"/>
      <c r="BH170" s="1470"/>
      <c r="BI170" s="1470"/>
      <c r="BJ170" s="1470"/>
      <c r="BK170" s="1470"/>
      <c r="BL170" s="1470"/>
      <c r="BM170" s="1470"/>
      <c r="BN170" s="1470"/>
      <c r="BO170" s="1470"/>
      <c r="BP170" s="1470"/>
      <c r="BQ170" s="1470"/>
      <c r="BR170" s="1470"/>
      <c r="BS170" s="1470"/>
      <c r="BT170" s="1470"/>
      <c r="BU170" s="1470"/>
      <c r="BV170" s="1470"/>
      <c r="BW170" s="1470"/>
      <c r="BX170" s="1470"/>
      <c r="BY170" s="1470"/>
      <c r="BZ170" s="1470"/>
      <c r="CA170" s="1470"/>
      <c r="CB170" s="1470"/>
      <c r="CC170" s="1470"/>
      <c r="CD170" s="1470"/>
      <c r="CE170" s="1470"/>
      <c r="CF170" s="1470"/>
      <c r="CG170" s="1470"/>
      <c r="CH170" s="1470"/>
      <c r="CI170" s="1470"/>
      <c r="CJ170" s="1470"/>
      <c r="CK170" s="1470"/>
      <c r="CL170" s="1470"/>
      <c r="CM170" s="1470"/>
      <c r="CN170" s="1470"/>
      <c r="CO170" s="1470"/>
      <c r="CP170" s="1470"/>
      <c r="CQ170" s="1470"/>
      <c r="CR170" s="1470"/>
      <c r="CS170" s="1470"/>
      <c r="CT170" s="1470"/>
      <c r="CU170" s="1470"/>
      <c r="CV170" s="1470"/>
      <c r="CW170" s="1470"/>
      <c r="CX170" s="1470"/>
      <c r="CY170" s="1470"/>
      <c r="CZ170" s="1470"/>
      <c r="DA170" s="1470"/>
      <c r="DB170" s="1470"/>
      <c r="DC170" s="1470"/>
      <c r="DD170" s="1470"/>
      <c r="DE170" s="1470"/>
      <c r="DF170" s="1470"/>
      <c r="DG170" s="1470"/>
      <c r="DH170" s="1470"/>
      <c r="DI170" s="1470"/>
      <c r="DJ170" s="1470"/>
      <c r="DK170" s="1470"/>
      <c r="DL170" s="1470"/>
      <c r="DM170" s="1470"/>
      <c r="DN170" s="1470"/>
      <c r="DO170" s="1470"/>
      <c r="DP170" s="1470"/>
      <c r="DQ170" s="1470"/>
      <c r="DR170" s="1470"/>
      <c r="DS170" s="1470"/>
      <c r="DT170" s="1470"/>
      <c r="DU170" s="1470"/>
      <c r="DV170" s="1470"/>
      <c r="DW170" s="1470"/>
      <c r="DX170" s="1470"/>
      <c r="DY170" s="1470"/>
      <c r="DZ170" s="1470"/>
      <c r="EA170" s="1470"/>
      <c r="EB170" s="1470"/>
      <c r="EC170" s="1470"/>
      <c r="ED170" s="1470"/>
      <c r="EE170" s="1470"/>
      <c r="EF170" s="1470"/>
      <c r="EG170" s="1470"/>
      <c r="EH170" s="1470"/>
      <c r="EI170" s="1470"/>
      <c r="EJ170" s="1470"/>
      <c r="EK170" s="1470"/>
      <c r="EL170" s="1470"/>
      <c r="EM170" s="1470"/>
      <c r="EN170" s="1470"/>
      <c r="EO170" s="1470"/>
      <c r="EP170" s="1470"/>
      <c r="EQ170" s="1470"/>
      <c r="ER170" s="1470"/>
      <c r="ES170" s="1470"/>
      <c r="ET170" s="1470"/>
      <c r="EU170" s="1470"/>
      <c r="EV170" s="1470"/>
      <c r="EW170" s="1470"/>
      <c r="EX170" s="1470"/>
      <c r="EY170" s="1470"/>
      <c r="EZ170" s="1470"/>
      <c r="FA170" s="1470"/>
      <c r="FB170" s="1470"/>
      <c r="FC170" s="1470"/>
      <c r="FD170" s="1470"/>
      <c r="FE170" s="1470"/>
      <c r="FF170" s="1470"/>
      <c r="FG170" s="1470"/>
      <c r="FH170" s="1470"/>
      <c r="FI170" s="1470"/>
      <c r="FJ170" s="1470"/>
      <c r="FK170" s="1470"/>
      <c r="FL170" s="1470"/>
      <c r="FM170" s="1470"/>
      <c r="FN170" s="1470"/>
      <c r="FO170" s="1470"/>
      <c r="FP170" s="1470"/>
      <c r="FQ170" s="1470"/>
      <c r="FR170" s="1470"/>
      <c r="FS170" s="1470"/>
      <c r="FT170" s="1470"/>
      <c r="FU170" s="1470"/>
      <c r="FV170" s="1470"/>
      <c r="FW170" s="1470"/>
      <c r="FX170" s="1470"/>
      <c r="FY170" s="1470"/>
      <c r="FZ170" s="1470"/>
      <c r="GA170" s="1470"/>
      <c r="GB170" s="1470"/>
      <c r="GC170" s="1470"/>
      <c r="GD170" s="1470"/>
      <c r="GE170" s="1470"/>
      <c r="GF170" s="1470"/>
    </row>
    <row r="171" spans="1:188" x14ac:dyDescent="0.25">
      <c r="B171" s="1042">
        <v>1</v>
      </c>
      <c r="C171" s="1092" t="s">
        <v>160</v>
      </c>
      <c r="D171" s="886">
        <f>'Аян '!C66</f>
        <v>30</v>
      </c>
      <c r="E171" s="886">
        <f>'Аян '!D66</f>
        <v>13</v>
      </c>
      <c r="F171" s="886">
        <f>'Аян '!E66</f>
        <v>4.3289473684210522</v>
      </c>
      <c r="G171" s="940">
        <f>'Аян '!F66</f>
        <v>33.299595141700401</v>
      </c>
      <c r="H171" s="931">
        <f>'Аян '!G66</f>
        <v>0</v>
      </c>
      <c r="I171" s="931">
        <f>'Аян '!H66</f>
        <v>0</v>
      </c>
      <c r="J171" s="918">
        <f>'Аян '!I66</f>
        <v>0</v>
      </c>
      <c r="K171" s="918">
        <f>'Аян '!J66</f>
        <v>0</v>
      </c>
      <c r="L171" s="918">
        <f>'Аян '!K66</f>
        <v>0</v>
      </c>
      <c r="M171" s="918">
        <f>'Аян '!L66</f>
        <v>0</v>
      </c>
      <c r="N171" s="918">
        <f>'Аян '!M66</f>
        <v>0</v>
      </c>
      <c r="O171" s="918">
        <f>'Аян '!N66</f>
        <v>0</v>
      </c>
      <c r="P171" s="917">
        <f>'Аян '!O66</f>
        <v>0</v>
      </c>
      <c r="Q171" s="917">
        <f>'Аян '!P66</f>
        <v>0</v>
      </c>
      <c r="R171" s="917">
        <f>'Аян '!Q66</f>
        <v>0</v>
      </c>
      <c r="S171" s="917">
        <f>'Аян '!R66</f>
        <v>0</v>
      </c>
      <c r="T171" s="917">
        <f>'Аян '!S66</f>
        <v>0</v>
      </c>
      <c r="U171" s="1623">
        <f>'Аян '!T66</f>
        <v>0</v>
      </c>
      <c r="V171" s="917"/>
      <c r="W171" s="917"/>
      <c r="X171" s="1470"/>
      <c r="Y171" s="1470"/>
      <c r="Z171" s="1470"/>
      <c r="AA171" s="1470"/>
      <c r="AB171" s="1470"/>
      <c r="AC171" s="1470"/>
      <c r="AD171" s="1470"/>
      <c r="AE171" s="1470"/>
      <c r="AF171" s="1470"/>
      <c r="AG171" s="1470"/>
      <c r="AH171" s="1470"/>
      <c r="AI171" s="1470"/>
      <c r="AJ171" s="1470"/>
      <c r="AK171" s="1470"/>
      <c r="AL171" s="1470"/>
      <c r="AM171" s="1470"/>
      <c r="AN171" s="1470"/>
      <c r="AO171" s="1470"/>
      <c r="AP171" s="1470"/>
      <c r="AQ171" s="1470"/>
      <c r="AR171" s="1470"/>
      <c r="AS171" s="1470"/>
      <c r="AT171" s="1470"/>
      <c r="AU171" s="1470"/>
      <c r="AV171" s="1470"/>
      <c r="AW171" s="1470"/>
      <c r="AX171" s="1470"/>
      <c r="AY171" s="1470"/>
      <c r="AZ171" s="1470"/>
      <c r="BA171" s="1470"/>
      <c r="BB171" s="1470"/>
      <c r="BC171" s="1470"/>
      <c r="BD171" s="1470"/>
      <c r="BE171" s="1470"/>
      <c r="BF171" s="1470"/>
      <c r="BG171" s="1470"/>
      <c r="BH171" s="1470"/>
      <c r="BI171" s="1470"/>
      <c r="BJ171" s="1470"/>
      <c r="BK171" s="1470"/>
      <c r="BL171" s="1470"/>
      <c r="BM171" s="1470"/>
      <c r="BN171" s="1470"/>
      <c r="BO171" s="1470"/>
      <c r="BP171" s="1470"/>
      <c r="BQ171" s="1470"/>
      <c r="BR171" s="1470"/>
      <c r="BS171" s="1470"/>
      <c r="BT171" s="1470"/>
      <c r="BU171" s="1470"/>
      <c r="BV171" s="1470"/>
      <c r="BW171" s="1470"/>
      <c r="BX171" s="1470"/>
      <c r="BY171" s="1470"/>
      <c r="BZ171" s="1470"/>
      <c r="CA171" s="1470"/>
      <c r="CB171" s="1470"/>
      <c r="CC171" s="1470"/>
      <c r="CD171" s="1470"/>
      <c r="CE171" s="1470"/>
      <c r="CF171" s="1470"/>
      <c r="CG171" s="1470"/>
      <c r="CH171" s="1470"/>
      <c r="CI171" s="1470"/>
      <c r="CJ171" s="1470"/>
      <c r="CK171" s="1470"/>
      <c r="CL171" s="1470"/>
      <c r="CM171" s="1470"/>
      <c r="CN171" s="1470"/>
      <c r="CO171" s="1470"/>
      <c r="CP171" s="1470"/>
      <c r="CQ171" s="1470"/>
      <c r="CR171" s="1470"/>
      <c r="CS171" s="1470"/>
      <c r="CT171" s="1470"/>
      <c r="CU171" s="1470"/>
      <c r="CV171" s="1470"/>
      <c r="CW171" s="1470"/>
      <c r="CX171" s="1470"/>
      <c r="CY171" s="1470"/>
      <c r="CZ171" s="1470"/>
      <c r="DA171" s="1470"/>
      <c r="DB171" s="1470"/>
      <c r="DC171" s="1470"/>
      <c r="DD171" s="1470"/>
      <c r="DE171" s="1470"/>
      <c r="DF171" s="1470"/>
      <c r="DG171" s="1470"/>
      <c r="DH171" s="1470"/>
      <c r="DI171" s="1470"/>
      <c r="DJ171" s="1470"/>
      <c r="DK171" s="1470"/>
      <c r="DL171" s="1470"/>
      <c r="DM171" s="1470"/>
      <c r="DN171" s="1470"/>
      <c r="DO171" s="1470"/>
      <c r="DP171" s="1470"/>
      <c r="DQ171" s="1470"/>
      <c r="DR171" s="1470"/>
      <c r="DS171" s="1470"/>
      <c r="DT171" s="1470"/>
      <c r="DU171" s="1470"/>
      <c r="DV171" s="1470"/>
      <c r="DW171" s="1470"/>
      <c r="DX171" s="1470"/>
      <c r="DY171" s="1470"/>
      <c r="DZ171" s="1470"/>
      <c r="EA171" s="1470"/>
      <c r="EB171" s="1470"/>
      <c r="EC171" s="1470"/>
      <c r="ED171" s="1470"/>
      <c r="EE171" s="1470"/>
      <c r="EF171" s="1470"/>
      <c r="EG171" s="1470"/>
      <c r="EH171" s="1470"/>
      <c r="EI171" s="1470"/>
      <c r="EJ171" s="1470"/>
      <c r="EK171" s="1470"/>
      <c r="EL171" s="1470"/>
      <c r="EM171" s="1470"/>
      <c r="EN171" s="1470"/>
      <c r="EO171" s="1470"/>
      <c r="EP171" s="1470"/>
      <c r="EQ171" s="1470"/>
      <c r="ER171" s="1470"/>
      <c r="ES171" s="1470"/>
      <c r="ET171" s="1470"/>
      <c r="EU171" s="1470"/>
      <c r="EV171" s="1470"/>
      <c r="EW171" s="1470"/>
      <c r="EX171" s="1470"/>
      <c r="EY171" s="1470"/>
      <c r="EZ171" s="1470"/>
      <c r="FA171" s="1470"/>
      <c r="FB171" s="1470"/>
      <c r="FC171" s="1470"/>
      <c r="FD171" s="1470"/>
      <c r="FE171" s="1470"/>
      <c r="FF171" s="1470"/>
      <c r="FG171" s="1470"/>
      <c r="FH171" s="1470"/>
      <c r="FI171" s="1470"/>
      <c r="FJ171" s="1470"/>
      <c r="FK171" s="1470"/>
      <c r="FL171" s="1470"/>
      <c r="FM171" s="1470"/>
      <c r="FN171" s="1470"/>
      <c r="FO171" s="1470"/>
      <c r="FP171" s="1470"/>
      <c r="FQ171" s="1470"/>
      <c r="FR171" s="1470"/>
      <c r="FS171" s="1470"/>
      <c r="FT171" s="1470"/>
      <c r="FU171" s="1470"/>
      <c r="FV171" s="1470"/>
      <c r="FW171" s="1470"/>
      <c r="FX171" s="1470"/>
      <c r="FY171" s="1470"/>
      <c r="FZ171" s="1470"/>
      <c r="GA171" s="1470"/>
      <c r="GB171" s="1470"/>
      <c r="GC171" s="1470"/>
      <c r="GD171" s="1470"/>
      <c r="GE171" s="1470"/>
      <c r="GF171" s="1470"/>
    </row>
    <row r="172" spans="1:188" x14ac:dyDescent="0.25">
      <c r="B172" s="1042">
        <v>1</v>
      </c>
      <c r="C172" s="1092" t="s">
        <v>306</v>
      </c>
      <c r="D172" s="886">
        <f>'Аян '!C67</f>
        <v>143</v>
      </c>
      <c r="E172" s="886">
        <f>'Аян '!D67</f>
        <v>60</v>
      </c>
      <c r="F172" s="886">
        <f>'Аян '!E67</f>
        <v>4</v>
      </c>
      <c r="G172" s="940">
        <f>'Аян '!F67</f>
        <v>6.666666666666667</v>
      </c>
      <c r="H172" s="931">
        <f>'Аян '!G67</f>
        <v>0</v>
      </c>
      <c r="I172" s="931">
        <f>'Аян '!H67</f>
        <v>0</v>
      </c>
      <c r="J172" s="918">
        <f>'Аян '!I67</f>
        <v>0</v>
      </c>
      <c r="K172" s="918">
        <f>'Аян '!J67</f>
        <v>0</v>
      </c>
      <c r="L172" s="918">
        <f>'Аян '!K67</f>
        <v>0</v>
      </c>
      <c r="M172" s="918">
        <f>'Аян '!L67</f>
        <v>0</v>
      </c>
      <c r="N172" s="918">
        <f>'Аян '!M67</f>
        <v>0</v>
      </c>
      <c r="O172" s="918">
        <f>'Аян '!N67</f>
        <v>0</v>
      </c>
      <c r="P172" s="917">
        <f>'Аян '!O67</f>
        <v>0</v>
      </c>
      <c r="Q172" s="917">
        <f>'Аян '!P67</f>
        <v>0</v>
      </c>
      <c r="R172" s="917">
        <f>'Аян '!Q67</f>
        <v>0</v>
      </c>
      <c r="S172" s="917">
        <f>'Аян '!R67</f>
        <v>0</v>
      </c>
      <c r="T172" s="917">
        <f>'Аян '!S67</f>
        <v>0</v>
      </c>
      <c r="U172" s="1623">
        <f>'Аян '!T67</f>
        <v>0</v>
      </c>
      <c r="V172" s="917"/>
      <c r="W172" s="917"/>
      <c r="X172" s="1470"/>
      <c r="Y172" s="1470"/>
      <c r="Z172" s="1470"/>
      <c r="AA172" s="1470"/>
      <c r="AB172" s="1470"/>
      <c r="AC172" s="1470"/>
      <c r="AD172" s="1470"/>
      <c r="AE172" s="1470"/>
      <c r="AF172" s="1470"/>
      <c r="AG172" s="1470"/>
      <c r="AH172" s="1470"/>
      <c r="AI172" s="1470"/>
      <c r="AJ172" s="1470"/>
      <c r="AK172" s="1470"/>
      <c r="AL172" s="1470"/>
      <c r="AM172" s="1470"/>
      <c r="AN172" s="1470"/>
      <c r="AO172" s="1470"/>
      <c r="AP172" s="1470"/>
      <c r="AQ172" s="1470"/>
      <c r="AR172" s="1470"/>
      <c r="AS172" s="1470"/>
      <c r="AT172" s="1470"/>
      <c r="AU172" s="1470"/>
      <c r="AV172" s="1470"/>
      <c r="AW172" s="1470"/>
      <c r="AX172" s="1470"/>
      <c r="AY172" s="1470"/>
      <c r="AZ172" s="1470"/>
      <c r="BA172" s="1470"/>
      <c r="BB172" s="1470"/>
      <c r="BC172" s="1470"/>
      <c r="BD172" s="1470"/>
      <c r="BE172" s="1470"/>
      <c r="BF172" s="1470"/>
      <c r="BG172" s="1470"/>
      <c r="BH172" s="1470"/>
      <c r="BI172" s="1470"/>
      <c r="BJ172" s="1470"/>
      <c r="BK172" s="1470"/>
      <c r="BL172" s="1470"/>
      <c r="BM172" s="1470"/>
      <c r="BN172" s="1470"/>
      <c r="BO172" s="1470"/>
      <c r="BP172" s="1470"/>
      <c r="BQ172" s="1470"/>
      <c r="BR172" s="1470"/>
      <c r="BS172" s="1470"/>
      <c r="BT172" s="1470"/>
      <c r="BU172" s="1470"/>
      <c r="BV172" s="1470"/>
      <c r="BW172" s="1470"/>
      <c r="BX172" s="1470"/>
      <c r="BY172" s="1470"/>
      <c r="BZ172" s="1470"/>
      <c r="CA172" s="1470"/>
      <c r="CB172" s="1470"/>
      <c r="CC172" s="1470"/>
      <c r="CD172" s="1470"/>
      <c r="CE172" s="1470"/>
      <c r="CF172" s="1470"/>
      <c r="CG172" s="1470"/>
      <c r="CH172" s="1470"/>
      <c r="CI172" s="1470"/>
      <c r="CJ172" s="1470"/>
      <c r="CK172" s="1470"/>
      <c r="CL172" s="1470"/>
      <c r="CM172" s="1470"/>
      <c r="CN172" s="1470"/>
      <c r="CO172" s="1470"/>
      <c r="CP172" s="1470"/>
      <c r="CQ172" s="1470"/>
      <c r="CR172" s="1470"/>
      <c r="CS172" s="1470"/>
      <c r="CT172" s="1470"/>
      <c r="CU172" s="1470"/>
      <c r="CV172" s="1470"/>
      <c r="CW172" s="1470"/>
      <c r="CX172" s="1470"/>
      <c r="CY172" s="1470"/>
      <c r="CZ172" s="1470"/>
      <c r="DA172" s="1470"/>
      <c r="DB172" s="1470"/>
      <c r="DC172" s="1470"/>
      <c r="DD172" s="1470"/>
      <c r="DE172" s="1470"/>
      <c r="DF172" s="1470"/>
      <c r="DG172" s="1470"/>
      <c r="DH172" s="1470"/>
      <c r="DI172" s="1470"/>
      <c r="DJ172" s="1470"/>
      <c r="DK172" s="1470"/>
      <c r="DL172" s="1470"/>
      <c r="DM172" s="1470"/>
      <c r="DN172" s="1470"/>
      <c r="DO172" s="1470"/>
      <c r="DP172" s="1470"/>
      <c r="DQ172" s="1470"/>
      <c r="DR172" s="1470"/>
      <c r="DS172" s="1470"/>
      <c r="DT172" s="1470"/>
      <c r="DU172" s="1470"/>
      <c r="DV172" s="1470"/>
      <c r="DW172" s="1470"/>
      <c r="DX172" s="1470"/>
      <c r="DY172" s="1470"/>
      <c r="DZ172" s="1470"/>
      <c r="EA172" s="1470"/>
      <c r="EB172" s="1470"/>
      <c r="EC172" s="1470"/>
      <c r="ED172" s="1470"/>
      <c r="EE172" s="1470"/>
      <c r="EF172" s="1470"/>
      <c r="EG172" s="1470"/>
      <c r="EH172" s="1470"/>
      <c r="EI172" s="1470"/>
      <c r="EJ172" s="1470"/>
      <c r="EK172" s="1470"/>
      <c r="EL172" s="1470"/>
      <c r="EM172" s="1470"/>
      <c r="EN172" s="1470"/>
      <c r="EO172" s="1470"/>
      <c r="EP172" s="1470"/>
      <c r="EQ172" s="1470"/>
      <c r="ER172" s="1470"/>
      <c r="ES172" s="1470"/>
      <c r="ET172" s="1470"/>
      <c r="EU172" s="1470"/>
      <c r="EV172" s="1470"/>
      <c r="EW172" s="1470"/>
      <c r="EX172" s="1470"/>
      <c r="EY172" s="1470"/>
      <c r="EZ172" s="1470"/>
      <c r="FA172" s="1470"/>
      <c r="FB172" s="1470"/>
      <c r="FC172" s="1470"/>
      <c r="FD172" s="1470"/>
      <c r="FE172" s="1470"/>
      <c r="FF172" s="1470"/>
      <c r="FG172" s="1470"/>
      <c r="FH172" s="1470"/>
      <c r="FI172" s="1470"/>
      <c r="FJ172" s="1470"/>
      <c r="FK172" s="1470"/>
      <c r="FL172" s="1470"/>
      <c r="FM172" s="1470"/>
      <c r="FN172" s="1470"/>
      <c r="FO172" s="1470"/>
      <c r="FP172" s="1470"/>
      <c r="FQ172" s="1470"/>
      <c r="FR172" s="1470"/>
      <c r="FS172" s="1470"/>
      <c r="FT172" s="1470"/>
      <c r="FU172" s="1470"/>
      <c r="FV172" s="1470"/>
      <c r="FW172" s="1470"/>
      <c r="FX172" s="1470"/>
      <c r="FY172" s="1470"/>
      <c r="FZ172" s="1470"/>
      <c r="GA172" s="1470"/>
      <c r="GB172" s="1470"/>
      <c r="GC172" s="1470"/>
      <c r="GD172" s="1470"/>
      <c r="GE172" s="1470"/>
      <c r="GF172" s="1470"/>
    </row>
    <row r="173" spans="1:188" ht="29.25" x14ac:dyDescent="0.25">
      <c r="B173" s="1042">
        <v>1</v>
      </c>
      <c r="C173" s="1115" t="s">
        <v>169</v>
      </c>
      <c r="D173" s="886">
        <f>'Аян '!C68</f>
        <v>174</v>
      </c>
      <c r="E173" s="886">
        <f>'Аян '!D68</f>
        <v>74.599999999999994</v>
      </c>
      <c r="F173" s="886">
        <f>'Аян '!E68</f>
        <v>27.852631578947367</v>
      </c>
      <c r="G173" s="940">
        <f>'Аян '!F68</f>
        <v>37.335967264004516</v>
      </c>
      <c r="H173" s="931">
        <f>'Аян '!G68</f>
        <v>0</v>
      </c>
      <c r="I173" s="931">
        <f>'Аян '!H68</f>
        <v>0</v>
      </c>
      <c r="J173" s="918">
        <f>'Аян '!I68</f>
        <v>0</v>
      </c>
      <c r="K173" s="918">
        <f>'Аян '!J68</f>
        <v>0</v>
      </c>
      <c r="L173" s="918">
        <f>'Аян '!K68</f>
        <v>0</v>
      </c>
      <c r="M173" s="918">
        <f>'Аян '!L68</f>
        <v>0</v>
      </c>
      <c r="N173" s="918">
        <f>'Аян '!M68</f>
        <v>0</v>
      </c>
      <c r="O173" s="918">
        <f>'Аян '!N68</f>
        <v>0</v>
      </c>
      <c r="P173" s="917">
        <f>'Аян '!O68</f>
        <v>0</v>
      </c>
      <c r="Q173" s="917">
        <f>'Аян '!P68</f>
        <v>0</v>
      </c>
      <c r="R173" s="917">
        <f>'Аян '!Q68</f>
        <v>0</v>
      </c>
      <c r="S173" s="917">
        <f>'Аян '!R68</f>
        <v>0</v>
      </c>
      <c r="T173" s="917">
        <f>'Аян '!S68</f>
        <v>0</v>
      </c>
      <c r="U173" s="1623">
        <f>'Аян '!T68</f>
        <v>0</v>
      </c>
      <c r="V173" s="917"/>
      <c r="W173" s="917"/>
      <c r="X173" s="1470"/>
      <c r="Y173" s="1470"/>
      <c r="Z173" s="1470"/>
      <c r="AA173" s="1470"/>
      <c r="AB173" s="1470"/>
      <c r="AC173" s="1470"/>
      <c r="AD173" s="1470"/>
      <c r="AE173" s="1470"/>
      <c r="AF173" s="1470"/>
      <c r="AG173" s="1470"/>
      <c r="AH173" s="1470"/>
      <c r="AI173" s="1470"/>
      <c r="AJ173" s="1470"/>
      <c r="AK173" s="1470"/>
      <c r="AL173" s="1470"/>
      <c r="AM173" s="1470"/>
      <c r="AN173" s="1470"/>
      <c r="AO173" s="1470"/>
      <c r="AP173" s="1470"/>
      <c r="AQ173" s="1470"/>
      <c r="AR173" s="1470"/>
      <c r="AS173" s="1470"/>
      <c r="AT173" s="1470"/>
      <c r="AU173" s="1470"/>
      <c r="AV173" s="1470"/>
      <c r="AW173" s="1470"/>
      <c r="AX173" s="1470"/>
      <c r="AY173" s="1470"/>
      <c r="AZ173" s="1470"/>
      <c r="BA173" s="1470"/>
      <c r="BB173" s="1470"/>
      <c r="BC173" s="1470"/>
      <c r="BD173" s="1470"/>
      <c r="BE173" s="1470"/>
      <c r="BF173" s="1470"/>
      <c r="BG173" s="1470"/>
      <c r="BH173" s="1470"/>
      <c r="BI173" s="1470"/>
      <c r="BJ173" s="1470"/>
      <c r="BK173" s="1470"/>
      <c r="BL173" s="1470"/>
      <c r="BM173" s="1470"/>
      <c r="BN173" s="1470"/>
      <c r="BO173" s="1470"/>
      <c r="BP173" s="1470"/>
      <c r="BQ173" s="1470"/>
      <c r="BR173" s="1470"/>
      <c r="BS173" s="1470"/>
      <c r="BT173" s="1470"/>
      <c r="BU173" s="1470"/>
      <c r="BV173" s="1470"/>
      <c r="BW173" s="1470"/>
      <c r="BX173" s="1470"/>
      <c r="BY173" s="1470"/>
      <c r="BZ173" s="1470"/>
      <c r="CA173" s="1470"/>
      <c r="CB173" s="1470"/>
      <c r="CC173" s="1470"/>
      <c r="CD173" s="1470"/>
      <c r="CE173" s="1470"/>
      <c r="CF173" s="1470"/>
      <c r="CG173" s="1470"/>
      <c r="CH173" s="1470"/>
      <c r="CI173" s="1470"/>
      <c r="CJ173" s="1470"/>
      <c r="CK173" s="1470"/>
      <c r="CL173" s="1470"/>
      <c r="CM173" s="1470"/>
      <c r="CN173" s="1470"/>
      <c r="CO173" s="1470"/>
      <c r="CP173" s="1470"/>
      <c r="CQ173" s="1470"/>
      <c r="CR173" s="1470"/>
      <c r="CS173" s="1470"/>
      <c r="CT173" s="1470"/>
      <c r="CU173" s="1470"/>
      <c r="CV173" s="1470"/>
      <c r="CW173" s="1470"/>
      <c r="CX173" s="1470"/>
      <c r="CY173" s="1470"/>
      <c r="CZ173" s="1470"/>
      <c r="DA173" s="1470"/>
      <c r="DB173" s="1470"/>
      <c r="DC173" s="1470"/>
      <c r="DD173" s="1470"/>
      <c r="DE173" s="1470"/>
      <c r="DF173" s="1470"/>
      <c r="DG173" s="1470"/>
      <c r="DH173" s="1470"/>
      <c r="DI173" s="1470"/>
      <c r="DJ173" s="1470"/>
      <c r="DK173" s="1470"/>
      <c r="DL173" s="1470"/>
      <c r="DM173" s="1470"/>
      <c r="DN173" s="1470"/>
      <c r="DO173" s="1470"/>
      <c r="DP173" s="1470"/>
      <c r="DQ173" s="1470"/>
      <c r="DR173" s="1470"/>
      <c r="DS173" s="1470"/>
      <c r="DT173" s="1470"/>
      <c r="DU173" s="1470"/>
      <c r="DV173" s="1470"/>
      <c r="DW173" s="1470"/>
      <c r="DX173" s="1470"/>
      <c r="DY173" s="1470"/>
      <c r="DZ173" s="1470"/>
      <c r="EA173" s="1470"/>
      <c r="EB173" s="1470"/>
      <c r="EC173" s="1470"/>
      <c r="ED173" s="1470"/>
      <c r="EE173" s="1470"/>
      <c r="EF173" s="1470"/>
      <c r="EG173" s="1470"/>
      <c r="EH173" s="1470"/>
      <c r="EI173" s="1470"/>
      <c r="EJ173" s="1470"/>
      <c r="EK173" s="1470"/>
      <c r="EL173" s="1470"/>
      <c r="EM173" s="1470"/>
      <c r="EN173" s="1470"/>
      <c r="EO173" s="1470"/>
      <c r="EP173" s="1470"/>
      <c r="EQ173" s="1470"/>
      <c r="ER173" s="1470"/>
      <c r="ES173" s="1470"/>
      <c r="ET173" s="1470"/>
      <c r="EU173" s="1470"/>
      <c r="EV173" s="1470"/>
      <c r="EW173" s="1470"/>
      <c r="EX173" s="1470"/>
      <c r="EY173" s="1470"/>
      <c r="EZ173" s="1470"/>
      <c r="FA173" s="1470"/>
      <c r="FB173" s="1470"/>
      <c r="FC173" s="1470"/>
      <c r="FD173" s="1470"/>
      <c r="FE173" s="1470"/>
      <c r="FF173" s="1470"/>
      <c r="FG173" s="1470"/>
      <c r="FH173" s="1470"/>
      <c r="FI173" s="1470"/>
      <c r="FJ173" s="1470"/>
      <c r="FK173" s="1470"/>
      <c r="FL173" s="1470"/>
      <c r="FM173" s="1470"/>
      <c r="FN173" s="1470"/>
      <c r="FO173" s="1470"/>
      <c r="FP173" s="1470"/>
      <c r="FQ173" s="1470"/>
      <c r="FR173" s="1470"/>
      <c r="FS173" s="1470"/>
      <c r="FT173" s="1470"/>
      <c r="FU173" s="1470"/>
      <c r="FV173" s="1470"/>
      <c r="FW173" s="1470"/>
      <c r="FX173" s="1470"/>
      <c r="FY173" s="1470"/>
      <c r="FZ173" s="1470"/>
      <c r="GA173" s="1470"/>
      <c r="GB173" s="1470"/>
      <c r="GC173" s="1470"/>
      <c r="GD173" s="1470"/>
      <c r="GE173" s="1470"/>
      <c r="GF173" s="1470"/>
    </row>
    <row r="174" spans="1:188" ht="30" x14ac:dyDescent="0.25">
      <c r="B174" s="1042">
        <v>1</v>
      </c>
      <c r="C174" s="1120" t="s">
        <v>313</v>
      </c>
      <c r="D174" s="886"/>
      <c r="E174" s="886"/>
      <c r="F174" s="886"/>
      <c r="G174" s="940">
        <f>'Аян '!F69</f>
        <v>0</v>
      </c>
      <c r="H174" s="931">
        <f>'Аян '!G69</f>
        <v>0</v>
      </c>
      <c r="I174" s="931">
        <f>'Аян '!H69</f>
        <v>0</v>
      </c>
      <c r="J174" s="918">
        <f>'Аян '!I69</f>
        <v>0</v>
      </c>
      <c r="K174" s="918">
        <f>'Аян '!J69</f>
        <v>0</v>
      </c>
      <c r="L174" s="918">
        <f>'Аян '!K69</f>
        <v>0</v>
      </c>
      <c r="M174" s="918">
        <f>'Аян '!L69</f>
        <v>0</v>
      </c>
      <c r="N174" s="918">
        <f>'Аян '!M69</f>
        <v>0</v>
      </c>
      <c r="O174" s="918">
        <f>'Аян '!N69</f>
        <v>0</v>
      </c>
      <c r="P174" s="917">
        <f>'Аян '!O69</f>
        <v>0</v>
      </c>
      <c r="Q174" s="917">
        <f>'Аян '!P69</f>
        <v>0</v>
      </c>
      <c r="R174" s="917">
        <f>'Аян '!Q69</f>
        <v>0</v>
      </c>
      <c r="S174" s="917">
        <f>'Аян '!R69</f>
        <v>0</v>
      </c>
      <c r="T174" s="917">
        <f>'Аян '!S69</f>
        <v>0</v>
      </c>
      <c r="U174" s="1623">
        <f>'Аян '!T69</f>
        <v>0</v>
      </c>
      <c r="V174" s="917"/>
      <c r="W174" s="917"/>
      <c r="X174" s="1470"/>
      <c r="Y174" s="1470"/>
      <c r="Z174" s="1470"/>
      <c r="AA174" s="1470"/>
      <c r="AB174" s="1470"/>
      <c r="AC174" s="1470"/>
      <c r="AD174" s="1470"/>
      <c r="AE174" s="1470"/>
      <c r="AF174" s="1470"/>
      <c r="AG174" s="1470"/>
      <c r="AH174" s="1470"/>
      <c r="AI174" s="1470"/>
      <c r="AJ174" s="1470"/>
      <c r="AK174" s="1470"/>
      <c r="AL174" s="1470"/>
      <c r="AM174" s="1470"/>
      <c r="AN174" s="1470"/>
      <c r="AO174" s="1470"/>
      <c r="AP174" s="1470"/>
      <c r="AQ174" s="1470"/>
      <c r="AR174" s="1470"/>
      <c r="AS174" s="1470"/>
      <c r="AT174" s="1470"/>
      <c r="AU174" s="1470"/>
      <c r="AV174" s="1470"/>
      <c r="AW174" s="1470"/>
      <c r="AX174" s="1470"/>
      <c r="AY174" s="1470"/>
      <c r="AZ174" s="1470"/>
      <c r="BA174" s="1470"/>
      <c r="BB174" s="1470"/>
      <c r="BC174" s="1470"/>
      <c r="BD174" s="1470"/>
      <c r="BE174" s="1470"/>
      <c r="BF174" s="1470"/>
      <c r="BG174" s="1470"/>
      <c r="BH174" s="1470"/>
      <c r="BI174" s="1470"/>
      <c r="BJ174" s="1470"/>
      <c r="BK174" s="1470"/>
      <c r="BL174" s="1470"/>
      <c r="BM174" s="1470"/>
      <c r="BN174" s="1470"/>
      <c r="BO174" s="1470"/>
      <c r="BP174" s="1470"/>
      <c r="BQ174" s="1470"/>
      <c r="BR174" s="1470"/>
      <c r="BS174" s="1470"/>
      <c r="BT174" s="1470"/>
      <c r="BU174" s="1470"/>
      <c r="BV174" s="1470"/>
      <c r="BW174" s="1470"/>
      <c r="BX174" s="1470"/>
      <c r="BY174" s="1470"/>
      <c r="BZ174" s="1470"/>
      <c r="CA174" s="1470"/>
      <c r="CB174" s="1470"/>
      <c r="CC174" s="1470"/>
      <c r="CD174" s="1470"/>
      <c r="CE174" s="1470"/>
      <c r="CF174" s="1470"/>
      <c r="CG174" s="1470"/>
      <c r="CH174" s="1470"/>
      <c r="CI174" s="1470"/>
      <c r="CJ174" s="1470"/>
      <c r="CK174" s="1470"/>
      <c r="CL174" s="1470"/>
      <c r="CM174" s="1470"/>
      <c r="CN174" s="1470"/>
      <c r="CO174" s="1470"/>
      <c r="CP174" s="1470"/>
      <c r="CQ174" s="1470"/>
      <c r="CR174" s="1470"/>
      <c r="CS174" s="1470"/>
      <c r="CT174" s="1470"/>
      <c r="CU174" s="1470"/>
      <c r="CV174" s="1470"/>
      <c r="CW174" s="1470"/>
      <c r="CX174" s="1470"/>
      <c r="CY174" s="1470"/>
      <c r="CZ174" s="1470"/>
      <c r="DA174" s="1470"/>
      <c r="DB174" s="1470"/>
      <c r="DC174" s="1470"/>
      <c r="DD174" s="1470"/>
      <c r="DE174" s="1470"/>
      <c r="DF174" s="1470"/>
      <c r="DG174" s="1470"/>
      <c r="DH174" s="1470"/>
      <c r="DI174" s="1470"/>
      <c r="DJ174" s="1470"/>
      <c r="DK174" s="1470"/>
      <c r="DL174" s="1470"/>
      <c r="DM174" s="1470"/>
      <c r="DN174" s="1470"/>
      <c r="DO174" s="1470"/>
      <c r="DP174" s="1470"/>
      <c r="DQ174" s="1470"/>
      <c r="DR174" s="1470"/>
      <c r="DS174" s="1470"/>
      <c r="DT174" s="1470"/>
      <c r="DU174" s="1470"/>
      <c r="DV174" s="1470"/>
      <c r="DW174" s="1470"/>
      <c r="DX174" s="1470"/>
      <c r="DY174" s="1470"/>
      <c r="DZ174" s="1470"/>
      <c r="EA174" s="1470"/>
      <c r="EB174" s="1470"/>
      <c r="EC174" s="1470"/>
      <c r="ED174" s="1470"/>
      <c r="EE174" s="1470"/>
      <c r="EF174" s="1470"/>
      <c r="EG174" s="1470"/>
      <c r="EH174" s="1470"/>
      <c r="EI174" s="1470"/>
      <c r="EJ174" s="1470"/>
      <c r="EK174" s="1470"/>
      <c r="EL174" s="1470"/>
      <c r="EM174" s="1470"/>
      <c r="EN174" s="1470"/>
      <c r="EO174" s="1470"/>
      <c r="EP174" s="1470"/>
      <c r="EQ174" s="1470"/>
      <c r="ER174" s="1470"/>
      <c r="ES174" s="1470"/>
      <c r="ET174" s="1470"/>
      <c r="EU174" s="1470"/>
      <c r="EV174" s="1470"/>
      <c r="EW174" s="1470"/>
      <c r="EX174" s="1470"/>
      <c r="EY174" s="1470"/>
      <c r="EZ174" s="1470"/>
      <c r="FA174" s="1470"/>
      <c r="FB174" s="1470"/>
      <c r="FC174" s="1470"/>
      <c r="FD174" s="1470"/>
      <c r="FE174" s="1470"/>
      <c r="FF174" s="1470"/>
      <c r="FG174" s="1470"/>
      <c r="FH174" s="1470"/>
      <c r="FI174" s="1470"/>
      <c r="FJ174" s="1470"/>
      <c r="FK174" s="1470"/>
      <c r="FL174" s="1470"/>
      <c r="FM174" s="1470"/>
      <c r="FN174" s="1470"/>
      <c r="FO174" s="1470"/>
      <c r="FP174" s="1470"/>
      <c r="FQ174" s="1470"/>
      <c r="FR174" s="1470"/>
      <c r="FS174" s="1470"/>
      <c r="FT174" s="1470"/>
      <c r="FU174" s="1470"/>
      <c r="FV174" s="1470"/>
      <c r="FW174" s="1470"/>
      <c r="FX174" s="1470"/>
      <c r="FY174" s="1470"/>
      <c r="FZ174" s="1470"/>
      <c r="GA174" s="1470"/>
      <c r="GB174" s="1470"/>
      <c r="GC174" s="1470"/>
      <c r="GD174" s="1470"/>
      <c r="GE174" s="1470"/>
      <c r="GF174" s="1470"/>
    </row>
    <row r="175" spans="1:188" x14ac:dyDescent="0.25">
      <c r="B175" s="1042">
        <v>1</v>
      </c>
      <c r="C175" s="1092" t="s">
        <v>201</v>
      </c>
      <c r="D175" s="886">
        <f>'Аян '!C70</f>
        <v>9</v>
      </c>
      <c r="E175" s="886">
        <f>'Аян '!D70</f>
        <v>4</v>
      </c>
      <c r="F175" s="886">
        <f>'Аян '!E70</f>
        <v>0</v>
      </c>
      <c r="G175" s="940">
        <f>'Аян '!F70</f>
        <v>0</v>
      </c>
      <c r="H175" s="931">
        <f>'Аян '!G70</f>
        <v>0</v>
      </c>
      <c r="I175" s="931">
        <f>'Аян '!H70</f>
        <v>0</v>
      </c>
      <c r="J175" s="918">
        <f>'Аян '!I70</f>
        <v>0</v>
      </c>
      <c r="K175" s="918">
        <f>'Аян '!J70</f>
        <v>0</v>
      </c>
      <c r="L175" s="918">
        <f>'Аян '!K70</f>
        <v>0</v>
      </c>
      <c r="M175" s="918">
        <f>'Аян '!L70</f>
        <v>0</v>
      </c>
      <c r="N175" s="918">
        <f>'Аян '!M70</f>
        <v>0</v>
      </c>
      <c r="O175" s="918">
        <f>'Аян '!N70</f>
        <v>0</v>
      </c>
      <c r="P175" s="917">
        <f>'Аян '!O70</f>
        <v>0</v>
      </c>
      <c r="Q175" s="917">
        <f>'Аян '!P70</f>
        <v>0</v>
      </c>
      <c r="R175" s="917">
        <f>'Аян '!Q70</f>
        <v>0</v>
      </c>
      <c r="S175" s="917">
        <f>'Аян '!R70</f>
        <v>0</v>
      </c>
      <c r="T175" s="917">
        <f>'Аян '!S70</f>
        <v>0</v>
      </c>
      <c r="U175" s="1623">
        <f>'Аян '!T70</f>
        <v>0</v>
      </c>
      <c r="V175" s="917"/>
      <c r="W175" s="917"/>
      <c r="X175" s="1470"/>
      <c r="Y175" s="1470"/>
      <c r="Z175" s="1470"/>
      <c r="AA175" s="1470"/>
      <c r="AB175" s="1470"/>
      <c r="AC175" s="1470"/>
      <c r="AD175" s="1470"/>
      <c r="AE175" s="1470"/>
      <c r="AF175" s="1470"/>
      <c r="AG175" s="1470"/>
      <c r="AH175" s="1470"/>
      <c r="AI175" s="1470"/>
      <c r="AJ175" s="1470"/>
      <c r="AK175" s="1470"/>
      <c r="AL175" s="1470"/>
      <c r="AM175" s="1470"/>
      <c r="AN175" s="1470"/>
      <c r="AO175" s="1470"/>
      <c r="AP175" s="1470"/>
      <c r="AQ175" s="1470"/>
      <c r="AR175" s="1470"/>
      <c r="AS175" s="1470"/>
      <c r="AT175" s="1470"/>
      <c r="AU175" s="1470"/>
      <c r="AV175" s="1470"/>
      <c r="AW175" s="1470"/>
      <c r="AX175" s="1470"/>
      <c r="AY175" s="1470"/>
      <c r="AZ175" s="1470"/>
      <c r="BA175" s="1470"/>
      <c r="BB175" s="1470"/>
      <c r="BC175" s="1470"/>
      <c r="BD175" s="1470"/>
      <c r="BE175" s="1470"/>
      <c r="BF175" s="1470"/>
      <c r="BG175" s="1470"/>
      <c r="BH175" s="1470"/>
      <c r="BI175" s="1470"/>
      <c r="BJ175" s="1470"/>
      <c r="BK175" s="1470"/>
      <c r="BL175" s="1470"/>
      <c r="BM175" s="1470"/>
      <c r="BN175" s="1470"/>
      <c r="BO175" s="1470"/>
      <c r="BP175" s="1470"/>
      <c r="BQ175" s="1470"/>
      <c r="BR175" s="1470"/>
      <c r="BS175" s="1470"/>
      <c r="BT175" s="1470"/>
      <c r="BU175" s="1470"/>
      <c r="BV175" s="1470"/>
      <c r="BW175" s="1470"/>
      <c r="BX175" s="1470"/>
      <c r="BY175" s="1470"/>
      <c r="BZ175" s="1470"/>
      <c r="CA175" s="1470"/>
      <c r="CB175" s="1470"/>
      <c r="CC175" s="1470"/>
      <c r="CD175" s="1470"/>
      <c r="CE175" s="1470"/>
      <c r="CF175" s="1470"/>
      <c r="CG175" s="1470"/>
      <c r="CH175" s="1470"/>
      <c r="CI175" s="1470"/>
      <c r="CJ175" s="1470"/>
      <c r="CK175" s="1470"/>
      <c r="CL175" s="1470"/>
      <c r="CM175" s="1470"/>
      <c r="CN175" s="1470"/>
      <c r="CO175" s="1470"/>
      <c r="CP175" s="1470"/>
      <c r="CQ175" s="1470"/>
      <c r="CR175" s="1470"/>
      <c r="CS175" s="1470"/>
      <c r="CT175" s="1470"/>
      <c r="CU175" s="1470"/>
      <c r="CV175" s="1470"/>
      <c r="CW175" s="1470"/>
      <c r="CX175" s="1470"/>
      <c r="CY175" s="1470"/>
      <c r="CZ175" s="1470"/>
      <c r="DA175" s="1470"/>
      <c r="DB175" s="1470"/>
      <c r="DC175" s="1470"/>
      <c r="DD175" s="1470"/>
      <c r="DE175" s="1470"/>
      <c r="DF175" s="1470"/>
      <c r="DG175" s="1470"/>
      <c r="DH175" s="1470"/>
      <c r="DI175" s="1470"/>
      <c r="DJ175" s="1470"/>
      <c r="DK175" s="1470"/>
      <c r="DL175" s="1470"/>
      <c r="DM175" s="1470"/>
      <c r="DN175" s="1470"/>
      <c r="DO175" s="1470"/>
      <c r="DP175" s="1470"/>
      <c r="DQ175" s="1470"/>
      <c r="DR175" s="1470"/>
      <c r="DS175" s="1470"/>
      <c r="DT175" s="1470"/>
      <c r="DU175" s="1470"/>
      <c r="DV175" s="1470"/>
      <c r="DW175" s="1470"/>
      <c r="DX175" s="1470"/>
      <c r="DY175" s="1470"/>
      <c r="DZ175" s="1470"/>
      <c r="EA175" s="1470"/>
      <c r="EB175" s="1470"/>
      <c r="EC175" s="1470"/>
      <c r="ED175" s="1470"/>
      <c r="EE175" s="1470"/>
      <c r="EF175" s="1470"/>
      <c r="EG175" s="1470"/>
      <c r="EH175" s="1470"/>
      <c r="EI175" s="1470"/>
      <c r="EJ175" s="1470"/>
      <c r="EK175" s="1470"/>
      <c r="EL175" s="1470"/>
      <c r="EM175" s="1470"/>
      <c r="EN175" s="1470"/>
      <c r="EO175" s="1470"/>
      <c r="EP175" s="1470"/>
      <c r="EQ175" s="1470"/>
      <c r="ER175" s="1470"/>
      <c r="ES175" s="1470"/>
      <c r="ET175" s="1470"/>
      <c r="EU175" s="1470"/>
      <c r="EV175" s="1470"/>
      <c r="EW175" s="1470"/>
      <c r="EX175" s="1470"/>
      <c r="EY175" s="1470"/>
      <c r="EZ175" s="1470"/>
      <c r="FA175" s="1470"/>
      <c r="FB175" s="1470"/>
      <c r="FC175" s="1470"/>
      <c r="FD175" s="1470"/>
      <c r="FE175" s="1470"/>
      <c r="FF175" s="1470"/>
      <c r="FG175" s="1470"/>
      <c r="FH175" s="1470"/>
      <c r="FI175" s="1470"/>
      <c r="FJ175" s="1470"/>
      <c r="FK175" s="1470"/>
      <c r="FL175" s="1470"/>
      <c r="FM175" s="1470"/>
      <c r="FN175" s="1470"/>
      <c r="FO175" s="1470"/>
      <c r="FP175" s="1470"/>
      <c r="FQ175" s="1470"/>
      <c r="FR175" s="1470"/>
      <c r="FS175" s="1470"/>
      <c r="FT175" s="1470"/>
      <c r="FU175" s="1470"/>
      <c r="FV175" s="1470"/>
      <c r="FW175" s="1470"/>
      <c r="FX175" s="1470"/>
      <c r="FY175" s="1470"/>
      <c r="FZ175" s="1470"/>
      <c r="GA175" s="1470"/>
      <c r="GB175" s="1470"/>
      <c r="GC175" s="1470"/>
      <c r="GD175" s="1470"/>
      <c r="GE175" s="1470"/>
      <c r="GF175" s="1470"/>
    </row>
    <row r="176" spans="1:188" x14ac:dyDescent="0.25">
      <c r="B176" s="1042">
        <v>1</v>
      </c>
      <c r="C176" s="1092"/>
      <c r="D176" s="886"/>
      <c r="E176" s="886"/>
      <c r="F176" s="886"/>
      <c r="G176" s="940"/>
      <c r="H176" s="931"/>
      <c r="I176" s="931"/>
      <c r="J176" s="918"/>
      <c r="K176" s="918"/>
      <c r="L176" s="918"/>
      <c r="M176" s="918"/>
      <c r="N176" s="918"/>
      <c r="O176" s="918"/>
      <c r="P176" s="917"/>
      <c r="Q176" s="917"/>
      <c r="R176" s="917"/>
      <c r="S176" s="917"/>
      <c r="T176" s="917"/>
      <c r="U176" s="1623"/>
      <c r="V176" s="917"/>
      <c r="W176" s="917"/>
      <c r="X176" s="1470"/>
      <c r="Y176" s="1470"/>
      <c r="Z176" s="1470"/>
      <c r="AA176" s="1470"/>
      <c r="AB176" s="1470"/>
      <c r="AC176" s="1470"/>
      <c r="AD176" s="1470"/>
      <c r="AE176" s="1470"/>
      <c r="AF176" s="1470"/>
      <c r="AG176" s="1470"/>
      <c r="AH176" s="1470"/>
      <c r="AI176" s="1470"/>
      <c r="AJ176" s="1470"/>
      <c r="AK176" s="1470"/>
      <c r="AL176" s="1470"/>
      <c r="AM176" s="1470"/>
      <c r="AN176" s="1470"/>
      <c r="AO176" s="1470"/>
      <c r="AP176" s="1470"/>
      <c r="AQ176" s="1470"/>
      <c r="AR176" s="1470"/>
      <c r="AS176" s="1470"/>
      <c r="AT176" s="1470"/>
      <c r="AU176" s="1470"/>
      <c r="AV176" s="1470"/>
      <c r="AW176" s="1470"/>
      <c r="AX176" s="1470"/>
      <c r="AY176" s="1470"/>
      <c r="AZ176" s="1470"/>
      <c r="BA176" s="1470"/>
      <c r="BB176" s="1470"/>
      <c r="BC176" s="1470"/>
      <c r="BD176" s="1470"/>
      <c r="BE176" s="1470"/>
      <c r="BF176" s="1470"/>
      <c r="BG176" s="1470"/>
      <c r="BH176" s="1470"/>
      <c r="BI176" s="1470"/>
      <c r="BJ176" s="1470"/>
      <c r="BK176" s="1470"/>
      <c r="BL176" s="1470"/>
      <c r="BM176" s="1470"/>
      <c r="BN176" s="1470"/>
      <c r="BO176" s="1470"/>
      <c r="BP176" s="1470"/>
      <c r="BQ176" s="1470"/>
      <c r="BR176" s="1470"/>
      <c r="BS176" s="1470"/>
      <c r="BT176" s="1470"/>
      <c r="BU176" s="1470"/>
      <c r="BV176" s="1470"/>
      <c r="BW176" s="1470"/>
      <c r="BX176" s="1470"/>
      <c r="BY176" s="1470"/>
      <c r="BZ176" s="1470"/>
      <c r="CA176" s="1470"/>
      <c r="CB176" s="1470"/>
      <c r="CC176" s="1470"/>
      <c r="CD176" s="1470"/>
      <c r="CE176" s="1470"/>
      <c r="CF176" s="1470"/>
      <c r="CG176" s="1470"/>
      <c r="CH176" s="1470"/>
      <c r="CI176" s="1470"/>
      <c r="CJ176" s="1470"/>
      <c r="CK176" s="1470"/>
      <c r="CL176" s="1470"/>
      <c r="CM176" s="1470"/>
      <c r="CN176" s="1470"/>
      <c r="CO176" s="1470"/>
      <c r="CP176" s="1470"/>
      <c r="CQ176" s="1470"/>
      <c r="CR176" s="1470"/>
      <c r="CS176" s="1470"/>
      <c r="CT176" s="1470"/>
      <c r="CU176" s="1470"/>
      <c r="CV176" s="1470"/>
      <c r="CW176" s="1470"/>
      <c r="CX176" s="1470"/>
      <c r="CY176" s="1470"/>
      <c r="CZ176" s="1470"/>
      <c r="DA176" s="1470"/>
      <c r="DB176" s="1470"/>
      <c r="DC176" s="1470"/>
      <c r="DD176" s="1470"/>
      <c r="DE176" s="1470"/>
      <c r="DF176" s="1470"/>
      <c r="DG176" s="1470"/>
      <c r="DH176" s="1470"/>
      <c r="DI176" s="1470"/>
      <c r="DJ176" s="1470"/>
      <c r="DK176" s="1470"/>
      <c r="DL176" s="1470"/>
      <c r="DM176" s="1470"/>
      <c r="DN176" s="1470"/>
      <c r="DO176" s="1470"/>
      <c r="DP176" s="1470"/>
      <c r="DQ176" s="1470"/>
      <c r="DR176" s="1470"/>
      <c r="DS176" s="1470"/>
      <c r="DT176" s="1470"/>
      <c r="DU176" s="1470"/>
      <c r="DV176" s="1470"/>
      <c r="DW176" s="1470"/>
      <c r="DX176" s="1470"/>
      <c r="DY176" s="1470"/>
      <c r="DZ176" s="1470"/>
      <c r="EA176" s="1470"/>
      <c r="EB176" s="1470"/>
      <c r="EC176" s="1470"/>
      <c r="ED176" s="1470"/>
      <c r="EE176" s="1470"/>
      <c r="EF176" s="1470"/>
      <c r="EG176" s="1470"/>
      <c r="EH176" s="1470"/>
      <c r="EI176" s="1470"/>
      <c r="EJ176" s="1470"/>
      <c r="EK176" s="1470"/>
      <c r="EL176" s="1470"/>
      <c r="EM176" s="1470"/>
      <c r="EN176" s="1470"/>
      <c r="EO176" s="1470"/>
      <c r="EP176" s="1470"/>
      <c r="EQ176" s="1470"/>
      <c r="ER176" s="1470"/>
      <c r="ES176" s="1470"/>
      <c r="ET176" s="1470"/>
      <c r="EU176" s="1470"/>
      <c r="EV176" s="1470"/>
      <c r="EW176" s="1470"/>
      <c r="EX176" s="1470"/>
      <c r="EY176" s="1470"/>
      <c r="EZ176" s="1470"/>
      <c r="FA176" s="1470"/>
      <c r="FB176" s="1470"/>
      <c r="FC176" s="1470"/>
      <c r="FD176" s="1470"/>
      <c r="FE176" s="1470"/>
      <c r="FF176" s="1470"/>
      <c r="FG176" s="1470"/>
      <c r="FH176" s="1470"/>
      <c r="FI176" s="1470"/>
      <c r="FJ176" s="1470"/>
      <c r="FK176" s="1470"/>
      <c r="FL176" s="1470"/>
      <c r="FM176" s="1470"/>
      <c r="FN176" s="1470"/>
      <c r="FO176" s="1470"/>
      <c r="FP176" s="1470"/>
      <c r="FQ176" s="1470"/>
      <c r="FR176" s="1470"/>
      <c r="FS176" s="1470"/>
      <c r="FT176" s="1470"/>
      <c r="FU176" s="1470"/>
      <c r="FV176" s="1470"/>
      <c r="FW176" s="1470"/>
      <c r="FX176" s="1470"/>
      <c r="FY176" s="1470"/>
      <c r="FZ176" s="1470"/>
      <c r="GA176" s="1470"/>
      <c r="GB176" s="1470"/>
      <c r="GC176" s="1470"/>
      <c r="GD176" s="1470"/>
      <c r="GE176" s="1470"/>
      <c r="GF176" s="1470"/>
    </row>
    <row r="177" spans="1:188" x14ac:dyDescent="0.25">
      <c r="B177" s="1042">
        <v>1</v>
      </c>
      <c r="C177" s="1092" t="s">
        <v>309</v>
      </c>
      <c r="D177" s="886">
        <f>'Аян '!C71</f>
        <v>0</v>
      </c>
      <c r="E177" s="886">
        <f>'Аян '!D71</f>
        <v>0</v>
      </c>
      <c r="F177" s="886">
        <f>'Аян '!E71</f>
        <v>0</v>
      </c>
      <c r="G177" s="940">
        <f>'Аян '!F71</f>
        <v>0</v>
      </c>
      <c r="H177" s="931">
        <f>'Аян '!G71</f>
        <v>0</v>
      </c>
      <c r="I177" s="931">
        <f>'Аян '!H71</f>
        <v>0</v>
      </c>
      <c r="J177" s="918">
        <f>'Аян '!I71</f>
        <v>0</v>
      </c>
      <c r="K177" s="918">
        <f>'Аян '!J71</f>
        <v>0</v>
      </c>
      <c r="L177" s="918">
        <f>'Аян '!K71</f>
        <v>0</v>
      </c>
      <c r="M177" s="918">
        <f>'Аян '!L71</f>
        <v>0</v>
      </c>
      <c r="N177" s="918">
        <f>'Аян '!M71</f>
        <v>0</v>
      </c>
      <c r="O177" s="918">
        <f>'Аян '!N71</f>
        <v>0</v>
      </c>
      <c r="P177" s="917">
        <f>'Аян '!O71</f>
        <v>0</v>
      </c>
      <c r="Q177" s="917">
        <f>'Аян '!P71</f>
        <v>0</v>
      </c>
      <c r="R177" s="917">
        <f>'Аян '!Q71</f>
        <v>0</v>
      </c>
      <c r="S177" s="917">
        <f>'Аян '!R71</f>
        <v>0</v>
      </c>
      <c r="T177" s="917">
        <f>'Аян '!S71</f>
        <v>0</v>
      </c>
      <c r="U177" s="1623">
        <f>'Аян '!T71</f>
        <v>0</v>
      </c>
      <c r="V177" s="917"/>
      <c r="W177" s="917"/>
      <c r="X177" s="1470"/>
      <c r="Y177" s="1470"/>
      <c r="Z177" s="1470"/>
      <c r="AA177" s="1470"/>
      <c r="AB177" s="1470"/>
      <c r="AC177" s="1470"/>
      <c r="AD177" s="1470"/>
      <c r="AE177" s="1470"/>
      <c r="AF177" s="1470"/>
      <c r="AG177" s="1470"/>
      <c r="AH177" s="1470"/>
      <c r="AI177" s="1470"/>
      <c r="AJ177" s="1470"/>
      <c r="AK177" s="1470"/>
      <c r="AL177" s="1470"/>
      <c r="AM177" s="1470"/>
      <c r="AN177" s="1470"/>
      <c r="AO177" s="1470"/>
      <c r="AP177" s="1470"/>
      <c r="AQ177" s="1470"/>
      <c r="AR177" s="1470"/>
      <c r="AS177" s="1470"/>
      <c r="AT177" s="1470"/>
      <c r="AU177" s="1470"/>
      <c r="AV177" s="1470"/>
      <c r="AW177" s="1470"/>
      <c r="AX177" s="1470"/>
      <c r="AY177" s="1470"/>
      <c r="AZ177" s="1470"/>
      <c r="BA177" s="1470"/>
      <c r="BB177" s="1470"/>
      <c r="BC177" s="1470"/>
      <c r="BD177" s="1470"/>
      <c r="BE177" s="1470"/>
      <c r="BF177" s="1470"/>
      <c r="BG177" s="1470"/>
      <c r="BH177" s="1470"/>
      <c r="BI177" s="1470"/>
      <c r="BJ177" s="1470"/>
      <c r="BK177" s="1470"/>
      <c r="BL177" s="1470"/>
      <c r="BM177" s="1470"/>
      <c r="BN177" s="1470"/>
      <c r="BO177" s="1470"/>
      <c r="BP177" s="1470"/>
      <c r="BQ177" s="1470"/>
      <c r="BR177" s="1470"/>
      <c r="BS177" s="1470"/>
      <c r="BT177" s="1470"/>
      <c r="BU177" s="1470"/>
      <c r="BV177" s="1470"/>
      <c r="BW177" s="1470"/>
      <c r="BX177" s="1470"/>
      <c r="BY177" s="1470"/>
      <c r="BZ177" s="1470"/>
      <c r="CA177" s="1470"/>
      <c r="CB177" s="1470"/>
      <c r="CC177" s="1470"/>
      <c r="CD177" s="1470"/>
      <c r="CE177" s="1470"/>
      <c r="CF177" s="1470"/>
      <c r="CG177" s="1470"/>
      <c r="CH177" s="1470"/>
      <c r="CI177" s="1470"/>
      <c r="CJ177" s="1470"/>
      <c r="CK177" s="1470"/>
      <c r="CL177" s="1470"/>
      <c r="CM177" s="1470"/>
      <c r="CN177" s="1470"/>
      <c r="CO177" s="1470"/>
      <c r="CP177" s="1470"/>
      <c r="CQ177" s="1470"/>
      <c r="CR177" s="1470"/>
      <c r="CS177" s="1470"/>
      <c r="CT177" s="1470"/>
      <c r="CU177" s="1470"/>
      <c r="CV177" s="1470"/>
      <c r="CW177" s="1470"/>
      <c r="CX177" s="1470"/>
      <c r="CY177" s="1470"/>
      <c r="CZ177" s="1470"/>
      <c r="DA177" s="1470"/>
      <c r="DB177" s="1470"/>
      <c r="DC177" s="1470"/>
      <c r="DD177" s="1470"/>
      <c r="DE177" s="1470"/>
      <c r="DF177" s="1470"/>
      <c r="DG177" s="1470"/>
      <c r="DH177" s="1470"/>
      <c r="DI177" s="1470"/>
      <c r="DJ177" s="1470"/>
      <c r="DK177" s="1470"/>
      <c r="DL177" s="1470"/>
      <c r="DM177" s="1470"/>
      <c r="DN177" s="1470"/>
      <c r="DO177" s="1470"/>
      <c r="DP177" s="1470"/>
      <c r="DQ177" s="1470"/>
      <c r="DR177" s="1470"/>
      <c r="DS177" s="1470"/>
      <c r="DT177" s="1470"/>
      <c r="DU177" s="1470"/>
      <c r="DV177" s="1470"/>
      <c r="DW177" s="1470"/>
      <c r="DX177" s="1470"/>
      <c r="DY177" s="1470"/>
      <c r="DZ177" s="1470"/>
      <c r="EA177" s="1470"/>
      <c r="EB177" s="1470"/>
      <c r="EC177" s="1470"/>
      <c r="ED177" s="1470"/>
      <c r="EE177" s="1470"/>
      <c r="EF177" s="1470"/>
      <c r="EG177" s="1470"/>
      <c r="EH177" s="1470"/>
      <c r="EI177" s="1470"/>
      <c r="EJ177" s="1470"/>
      <c r="EK177" s="1470"/>
      <c r="EL177" s="1470"/>
      <c r="EM177" s="1470"/>
      <c r="EN177" s="1470"/>
      <c r="EO177" s="1470"/>
      <c r="EP177" s="1470"/>
      <c r="EQ177" s="1470"/>
      <c r="ER177" s="1470"/>
      <c r="ES177" s="1470"/>
      <c r="ET177" s="1470"/>
      <c r="EU177" s="1470"/>
      <c r="EV177" s="1470"/>
      <c r="EW177" s="1470"/>
      <c r="EX177" s="1470"/>
      <c r="EY177" s="1470"/>
      <c r="EZ177" s="1470"/>
      <c r="FA177" s="1470"/>
      <c r="FB177" s="1470"/>
      <c r="FC177" s="1470"/>
      <c r="FD177" s="1470"/>
      <c r="FE177" s="1470"/>
      <c r="FF177" s="1470"/>
      <c r="FG177" s="1470"/>
      <c r="FH177" s="1470"/>
      <c r="FI177" s="1470"/>
      <c r="FJ177" s="1470"/>
      <c r="FK177" s="1470"/>
      <c r="FL177" s="1470"/>
      <c r="FM177" s="1470"/>
      <c r="FN177" s="1470"/>
      <c r="FO177" s="1470"/>
      <c r="FP177" s="1470"/>
      <c r="FQ177" s="1470"/>
      <c r="FR177" s="1470"/>
      <c r="FS177" s="1470"/>
      <c r="FT177" s="1470"/>
      <c r="FU177" s="1470"/>
      <c r="FV177" s="1470"/>
      <c r="FW177" s="1470"/>
      <c r="FX177" s="1470"/>
      <c r="FY177" s="1470"/>
      <c r="FZ177" s="1470"/>
      <c r="GA177" s="1470"/>
      <c r="GB177" s="1470"/>
      <c r="GC177" s="1470"/>
      <c r="GD177" s="1470"/>
      <c r="GE177" s="1470"/>
      <c r="GF177" s="1470"/>
    </row>
    <row r="178" spans="1:188" ht="30" x14ac:dyDescent="0.25">
      <c r="B178" s="1042">
        <v>1</v>
      </c>
      <c r="C178" s="1092" t="s">
        <v>314</v>
      </c>
      <c r="D178" s="886">
        <f>'Аян '!C72</f>
        <v>3</v>
      </c>
      <c r="E178" s="886">
        <f>'Аян '!D72</f>
        <v>1</v>
      </c>
      <c r="F178" s="886">
        <f>'Аян '!E72</f>
        <v>0</v>
      </c>
      <c r="G178" s="940">
        <f>'Аян '!F72</f>
        <v>0</v>
      </c>
      <c r="H178" s="931">
        <f>'Аян '!G72</f>
        <v>0</v>
      </c>
      <c r="I178" s="931">
        <f>'Аян '!H72</f>
        <v>0</v>
      </c>
      <c r="J178" s="918">
        <f>'Аян '!I72</f>
        <v>0</v>
      </c>
      <c r="K178" s="918">
        <f>'Аян '!J72</f>
        <v>0</v>
      </c>
      <c r="L178" s="918">
        <f>'Аян '!K72</f>
        <v>0</v>
      </c>
      <c r="M178" s="918">
        <f>'Аян '!L72</f>
        <v>0</v>
      </c>
      <c r="N178" s="918">
        <f>'Аян '!M72</f>
        <v>0</v>
      </c>
      <c r="O178" s="918">
        <f>'Аян '!N72</f>
        <v>0</v>
      </c>
      <c r="P178" s="917">
        <f>'Аян '!O72</f>
        <v>0</v>
      </c>
      <c r="Q178" s="917">
        <f>'Аян '!P72</f>
        <v>0</v>
      </c>
      <c r="R178" s="917">
        <f>'Аян '!Q72</f>
        <v>0</v>
      </c>
      <c r="S178" s="917">
        <f>'Аян '!R72</f>
        <v>0</v>
      </c>
      <c r="T178" s="917">
        <f>'Аян '!S72</f>
        <v>0</v>
      </c>
      <c r="U178" s="1623">
        <f>'Аян '!T72</f>
        <v>0</v>
      </c>
      <c r="V178" s="917"/>
      <c r="W178" s="917"/>
      <c r="X178" s="1470"/>
      <c r="Y178" s="1470"/>
      <c r="Z178" s="1470"/>
      <c r="AA178" s="1470"/>
      <c r="AB178" s="1470"/>
      <c r="AC178" s="1470"/>
      <c r="AD178" s="1470"/>
      <c r="AE178" s="1470"/>
      <c r="AF178" s="1470"/>
      <c r="AG178" s="1470"/>
      <c r="AH178" s="1470"/>
      <c r="AI178" s="1470"/>
      <c r="AJ178" s="1470"/>
      <c r="AK178" s="1470"/>
      <c r="AL178" s="1470"/>
      <c r="AM178" s="1470"/>
      <c r="AN178" s="1470"/>
      <c r="AO178" s="1470"/>
      <c r="AP178" s="1470"/>
      <c r="AQ178" s="1470"/>
      <c r="AR178" s="1470"/>
      <c r="AS178" s="1470"/>
      <c r="AT178" s="1470"/>
      <c r="AU178" s="1470"/>
      <c r="AV178" s="1470"/>
      <c r="AW178" s="1470"/>
      <c r="AX178" s="1470"/>
      <c r="AY178" s="1470"/>
      <c r="AZ178" s="1470"/>
      <c r="BA178" s="1470"/>
      <c r="BB178" s="1470"/>
      <c r="BC178" s="1470"/>
      <c r="BD178" s="1470"/>
      <c r="BE178" s="1470"/>
      <c r="BF178" s="1470"/>
      <c r="BG178" s="1470"/>
      <c r="BH178" s="1470"/>
      <c r="BI178" s="1470"/>
      <c r="BJ178" s="1470"/>
      <c r="BK178" s="1470"/>
      <c r="BL178" s="1470"/>
      <c r="BM178" s="1470"/>
      <c r="BN178" s="1470"/>
      <c r="BO178" s="1470"/>
      <c r="BP178" s="1470"/>
      <c r="BQ178" s="1470"/>
      <c r="BR178" s="1470"/>
      <c r="BS178" s="1470"/>
      <c r="BT178" s="1470"/>
      <c r="BU178" s="1470"/>
      <c r="BV178" s="1470"/>
      <c r="BW178" s="1470"/>
      <c r="BX178" s="1470"/>
      <c r="BY178" s="1470"/>
      <c r="BZ178" s="1470"/>
      <c r="CA178" s="1470"/>
      <c r="CB178" s="1470"/>
      <c r="CC178" s="1470"/>
      <c r="CD178" s="1470"/>
      <c r="CE178" s="1470"/>
      <c r="CF178" s="1470"/>
      <c r="CG178" s="1470"/>
      <c r="CH178" s="1470"/>
      <c r="CI178" s="1470"/>
      <c r="CJ178" s="1470"/>
      <c r="CK178" s="1470"/>
      <c r="CL178" s="1470"/>
      <c r="CM178" s="1470"/>
      <c r="CN178" s="1470"/>
      <c r="CO178" s="1470"/>
      <c r="CP178" s="1470"/>
      <c r="CQ178" s="1470"/>
      <c r="CR178" s="1470"/>
      <c r="CS178" s="1470"/>
      <c r="CT178" s="1470"/>
      <c r="CU178" s="1470"/>
      <c r="CV178" s="1470"/>
      <c r="CW178" s="1470"/>
      <c r="CX178" s="1470"/>
      <c r="CY178" s="1470"/>
      <c r="CZ178" s="1470"/>
      <c r="DA178" s="1470"/>
      <c r="DB178" s="1470"/>
      <c r="DC178" s="1470"/>
      <c r="DD178" s="1470"/>
      <c r="DE178" s="1470"/>
      <c r="DF178" s="1470"/>
      <c r="DG178" s="1470"/>
      <c r="DH178" s="1470"/>
      <c r="DI178" s="1470"/>
      <c r="DJ178" s="1470"/>
      <c r="DK178" s="1470"/>
      <c r="DL178" s="1470"/>
      <c r="DM178" s="1470"/>
      <c r="DN178" s="1470"/>
      <c r="DO178" s="1470"/>
      <c r="DP178" s="1470"/>
      <c r="DQ178" s="1470"/>
      <c r="DR178" s="1470"/>
      <c r="DS178" s="1470"/>
      <c r="DT178" s="1470"/>
      <c r="DU178" s="1470"/>
      <c r="DV178" s="1470"/>
      <c r="DW178" s="1470"/>
      <c r="DX178" s="1470"/>
      <c r="DY178" s="1470"/>
      <c r="DZ178" s="1470"/>
      <c r="EA178" s="1470"/>
      <c r="EB178" s="1470"/>
      <c r="EC178" s="1470"/>
      <c r="ED178" s="1470"/>
      <c r="EE178" s="1470"/>
      <c r="EF178" s="1470"/>
      <c r="EG178" s="1470"/>
      <c r="EH178" s="1470"/>
      <c r="EI178" s="1470"/>
      <c r="EJ178" s="1470"/>
      <c r="EK178" s="1470"/>
      <c r="EL178" s="1470"/>
      <c r="EM178" s="1470"/>
      <c r="EN178" s="1470"/>
      <c r="EO178" s="1470"/>
      <c r="EP178" s="1470"/>
      <c r="EQ178" s="1470"/>
      <c r="ER178" s="1470"/>
      <c r="ES178" s="1470"/>
      <c r="ET178" s="1470"/>
      <c r="EU178" s="1470"/>
      <c r="EV178" s="1470"/>
      <c r="EW178" s="1470"/>
      <c r="EX178" s="1470"/>
      <c r="EY178" s="1470"/>
      <c r="EZ178" s="1470"/>
      <c r="FA178" s="1470"/>
      <c r="FB178" s="1470"/>
      <c r="FC178" s="1470"/>
      <c r="FD178" s="1470"/>
      <c r="FE178" s="1470"/>
      <c r="FF178" s="1470"/>
      <c r="FG178" s="1470"/>
      <c r="FH178" s="1470"/>
      <c r="FI178" s="1470"/>
      <c r="FJ178" s="1470"/>
      <c r="FK178" s="1470"/>
      <c r="FL178" s="1470"/>
      <c r="FM178" s="1470"/>
      <c r="FN178" s="1470"/>
      <c r="FO178" s="1470"/>
      <c r="FP178" s="1470"/>
      <c r="FQ178" s="1470"/>
      <c r="FR178" s="1470"/>
      <c r="FS178" s="1470"/>
      <c r="FT178" s="1470"/>
      <c r="FU178" s="1470"/>
      <c r="FV178" s="1470"/>
      <c r="FW178" s="1470"/>
      <c r="FX178" s="1470"/>
      <c r="FY178" s="1470"/>
      <c r="FZ178" s="1470"/>
      <c r="GA178" s="1470"/>
      <c r="GB178" s="1470"/>
      <c r="GC178" s="1470"/>
      <c r="GD178" s="1470"/>
      <c r="GE178" s="1470"/>
      <c r="GF178" s="1470"/>
    </row>
    <row r="179" spans="1:188" ht="30" x14ac:dyDescent="0.25">
      <c r="B179" s="1042">
        <v>1</v>
      </c>
      <c r="C179" s="1092" t="s">
        <v>315</v>
      </c>
      <c r="D179" s="886">
        <f>'Аян '!C73</f>
        <v>2</v>
      </c>
      <c r="E179" s="886">
        <f>'Аян '!D73</f>
        <v>1</v>
      </c>
      <c r="F179" s="886">
        <f>'Аян '!E73</f>
        <v>0</v>
      </c>
      <c r="G179" s="940">
        <f>'Аян '!F73</f>
        <v>0</v>
      </c>
      <c r="H179" s="931">
        <f>'Аян '!G73</f>
        <v>0</v>
      </c>
      <c r="I179" s="931">
        <f>'Аян '!H73</f>
        <v>0</v>
      </c>
      <c r="J179" s="918">
        <f>'Аян '!I73</f>
        <v>0</v>
      </c>
      <c r="K179" s="918">
        <f>'Аян '!J73</f>
        <v>0</v>
      </c>
      <c r="L179" s="918">
        <f>'Аян '!K73</f>
        <v>0</v>
      </c>
      <c r="M179" s="918">
        <f>'Аян '!L73</f>
        <v>0</v>
      </c>
      <c r="N179" s="918">
        <f>'Аян '!M73</f>
        <v>0</v>
      </c>
      <c r="O179" s="918">
        <f>'Аян '!N73</f>
        <v>0</v>
      </c>
      <c r="P179" s="917">
        <f>'Аян '!O73</f>
        <v>0</v>
      </c>
      <c r="Q179" s="917">
        <f>'Аян '!P73</f>
        <v>0</v>
      </c>
      <c r="R179" s="917">
        <f>'Аян '!Q73</f>
        <v>0</v>
      </c>
      <c r="S179" s="917">
        <f>'Аян '!R73</f>
        <v>0</v>
      </c>
      <c r="T179" s="917">
        <f>'Аян '!S73</f>
        <v>0</v>
      </c>
      <c r="U179" s="1623">
        <f>'Аян '!T73</f>
        <v>0</v>
      </c>
      <c r="V179" s="917"/>
      <c r="W179" s="917"/>
      <c r="X179" s="1470"/>
      <c r="Y179" s="1470"/>
      <c r="Z179" s="1470"/>
      <c r="AA179" s="1470"/>
      <c r="AB179" s="1470"/>
      <c r="AC179" s="1470"/>
      <c r="AD179" s="1470"/>
      <c r="AE179" s="1470"/>
      <c r="AF179" s="1470"/>
      <c r="AG179" s="1470"/>
      <c r="AH179" s="1470"/>
      <c r="AI179" s="1470"/>
      <c r="AJ179" s="1470"/>
      <c r="AK179" s="1470"/>
      <c r="AL179" s="1470"/>
      <c r="AM179" s="1470"/>
      <c r="AN179" s="1470"/>
      <c r="AO179" s="1470"/>
      <c r="AP179" s="1470"/>
      <c r="AQ179" s="1470"/>
      <c r="AR179" s="1470"/>
      <c r="AS179" s="1470"/>
      <c r="AT179" s="1470"/>
      <c r="AU179" s="1470"/>
      <c r="AV179" s="1470"/>
      <c r="AW179" s="1470"/>
      <c r="AX179" s="1470"/>
      <c r="AY179" s="1470"/>
      <c r="AZ179" s="1470"/>
      <c r="BA179" s="1470"/>
      <c r="BB179" s="1470"/>
      <c r="BC179" s="1470"/>
      <c r="BD179" s="1470"/>
      <c r="BE179" s="1470"/>
      <c r="BF179" s="1470"/>
      <c r="BG179" s="1470"/>
      <c r="BH179" s="1470"/>
      <c r="BI179" s="1470"/>
      <c r="BJ179" s="1470"/>
      <c r="BK179" s="1470"/>
      <c r="BL179" s="1470"/>
      <c r="BM179" s="1470"/>
      <c r="BN179" s="1470"/>
      <c r="BO179" s="1470"/>
      <c r="BP179" s="1470"/>
      <c r="BQ179" s="1470"/>
      <c r="BR179" s="1470"/>
      <c r="BS179" s="1470"/>
      <c r="BT179" s="1470"/>
      <c r="BU179" s="1470"/>
      <c r="BV179" s="1470"/>
      <c r="BW179" s="1470"/>
      <c r="BX179" s="1470"/>
      <c r="BY179" s="1470"/>
      <c r="BZ179" s="1470"/>
      <c r="CA179" s="1470"/>
      <c r="CB179" s="1470"/>
      <c r="CC179" s="1470"/>
      <c r="CD179" s="1470"/>
      <c r="CE179" s="1470"/>
      <c r="CF179" s="1470"/>
      <c r="CG179" s="1470"/>
      <c r="CH179" s="1470"/>
      <c r="CI179" s="1470"/>
      <c r="CJ179" s="1470"/>
      <c r="CK179" s="1470"/>
      <c r="CL179" s="1470"/>
      <c r="CM179" s="1470"/>
      <c r="CN179" s="1470"/>
      <c r="CO179" s="1470"/>
      <c r="CP179" s="1470"/>
      <c r="CQ179" s="1470"/>
      <c r="CR179" s="1470"/>
      <c r="CS179" s="1470"/>
      <c r="CT179" s="1470"/>
      <c r="CU179" s="1470"/>
      <c r="CV179" s="1470"/>
      <c r="CW179" s="1470"/>
      <c r="CX179" s="1470"/>
      <c r="CY179" s="1470"/>
      <c r="CZ179" s="1470"/>
      <c r="DA179" s="1470"/>
      <c r="DB179" s="1470"/>
      <c r="DC179" s="1470"/>
      <c r="DD179" s="1470"/>
      <c r="DE179" s="1470"/>
      <c r="DF179" s="1470"/>
      <c r="DG179" s="1470"/>
      <c r="DH179" s="1470"/>
      <c r="DI179" s="1470"/>
      <c r="DJ179" s="1470"/>
      <c r="DK179" s="1470"/>
      <c r="DL179" s="1470"/>
      <c r="DM179" s="1470"/>
      <c r="DN179" s="1470"/>
      <c r="DO179" s="1470"/>
      <c r="DP179" s="1470"/>
      <c r="DQ179" s="1470"/>
      <c r="DR179" s="1470"/>
      <c r="DS179" s="1470"/>
      <c r="DT179" s="1470"/>
      <c r="DU179" s="1470"/>
      <c r="DV179" s="1470"/>
      <c r="DW179" s="1470"/>
      <c r="DX179" s="1470"/>
      <c r="DY179" s="1470"/>
      <c r="DZ179" s="1470"/>
      <c r="EA179" s="1470"/>
      <c r="EB179" s="1470"/>
      <c r="EC179" s="1470"/>
      <c r="ED179" s="1470"/>
      <c r="EE179" s="1470"/>
      <c r="EF179" s="1470"/>
      <c r="EG179" s="1470"/>
      <c r="EH179" s="1470"/>
      <c r="EI179" s="1470"/>
      <c r="EJ179" s="1470"/>
      <c r="EK179" s="1470"/>
      <c r="EL179" s="1470"/>
      <c r="EM179" s="1470"/>
      <c r="EN179" s="1470"/>
      <c r="EO179" s="1470"/>
      <c r="EP179" s="1470"/>
      <c r="EQ179" s="1470"/>
      <c r="ER179" s="1470"/>
      <c r="ES179" s="1470"/>
      <c r="ET179" s="1470"/>
      <c r="EU179" s="1470"/>
      <c r="EV179" s="1470"/>
      <c r="EW179" s="1470"/>
      <c r="EX179" s="1470"/>
      <c r="EY179" s="1470"/>
      <c r="EZ179" s="1470"/>
      <c r="FA179" s="1470"/>
      <c r="FB179" s="1470"/>
      <c r="FC179" s="1470"/>
      <c r="FD179" s="1470"/>
      <c r="FE179" s="1470"/>
      <c r="FF179" s="1470"/>
      <c r="FG179" s="1470"/>
      <c r="FH179" s="1470"/>
      <c r="FI179" s="1470"/>
      <c r="FJ179" s="1470"/>
      <c r="FK179" s="1470"/>
      <c r="FL179" s="1470"/>
      <c r="FM179" s="1470"/>
      <c r="FN179" s="1470"/>
      <c r="FO179" s="1470"/>
      <c r="FP179" s="1470"/>
      <c r="FQ179" s="1470"/>
      <c r="FR179" s="1470"/>
      <c r="FS179" s="1470"/>
      <c r="FT179" s="1470"/>
      <c r="FU179" s="1470"/>
      <c r="FV179" s="1470"/>
      <c r="FW179" s="1470"/>
      <c r="FX179" s="1470"/>
      <c r="FY179" s="1470"/>
      <c r="FZ179" s="1470"/>
      <c r="GA179" s="1470"/>
      <c r="GB179" s="1470"/>
      <c r="GC179" s="1470"/>
      <c r="GD179" s="1470"/>
      <c r="GE179" s="1470"/>
      <c r="GF179" s="1470"/>
    </row>
    <row r="180" spans="1:188" ht="30" x14ac:dyDescent="0.25">
      <c r="B180" s="1042">
        <v>1</v>
      </c>
      <c r="C180" s="1092" t="s">
        <v>316</v>
      </c>
      <c r="D180" s="886">
        <f>'Аян '!C74</f>
        <v>1</v>
      </c>
      <c r="E180" s="886">
        <f>'Аян '!D74</f>
        <v>0</v>
      </c>
      <c r="F180" s="886">
        <f>'Аян '!E74</f>
        <v>0</v>
      </c>
      <c r="G180" s="940" t="e">
        <f>'Аян '!F74</f>
        <v>#DIV/0!</v>
      </c>
      <c r="H180" s="931">
        <f>'Аян '!G74</f>
        <v>0</v>
      </c>
      <c r="I180" s="931">
        <f>'Аян '!H74</f>
        <v>0</v>
      </c>
      <c r="J180" s="918">
        <f>'Аян '!I74</f>
        <v>0</v>
      </c>
      <c r="K180" s="918">
        <f>'Аян '!J74</f>
        <v>0</v>
      </c>
      <c r="L180" s="918">
        <f>'Аян '!K74</f>
        <v>0</v>
      </c>
      <c r="M180" s="918">
        <f>'Аян '!L74</f>
        <v>0</v>
      </c>
      <c r="N180" s="918">
        <f>'Аян '!M74</f>
        <v>0</v>
      </c>
      <c r="O180" s="918">
        <f>'Аян '!N74</f>
        <v>0</v>
      </c>
      <c r="P180" s="917">
        <f>'Аян '!O74</f>
        <v>0</v>
      </c>
      <c r="Q180" s="917">
        <f>'Аян '!P74</f>
        <v>0</v>
      </c>
      <c r="R180" s="917">
        <f>'Аян '!Q74</f>
        <v>0</v>
      </c>
      <c r="S180" s="917">
        <f>'Аян '!R74</f>
        <v>0</v>
      </c>
      <c r="T180" s="917">
        <f>'Аян '!S74</f>
        <v>0</v>
      </c>
      <c r="U180" s="1623">
        <f>'Аян '!T74</f>
        <v>0</v>
      </c>
      <c r="V180" s="917"/>
      <c r="W180" s="917"/>
      <c r="X180" s="1470"/>
      <c r="Y180" s="1470"/>
      <c r="Z180" s="1470"/>
      <c r="AA180" s="1470"/>
      <c r="AB180" s="1470"/>
      <c r="AC180" s="1470"/>
      <c r="AD180" s="1470"/>
      <c r="AE180" s="1470"/>
      <c r="AF180" s="1470"/>
      <c r="AG180" s="1470"/>
      <c r="AH180" s="1470"/>
      <c r="AI180" s="1470"/>
      <c r="AJ180" s="1470"/>
      <c r="AK180" s="1470"/>
      <c r="AL180" s="1470"/>
      <c r="AM180" s="1470"/>
      <c r="AN180" s="1470"/>
      <c r="AO180" s="1470"/>
      <c r="AP180" s="1470"/>
      <c r="AQ180" s="1470"/>
      <c r="AR180" s="1470"/>
      <c r="AS180" s="1470"/>
      <c r="AT180" s="1470"/>
      <c r="AU180" s="1470"/>
      <c r="AV180" s="1470"/>
      <c r="AW180" s="1470"/>
      <c r="AX180" s="1470"/>
      <c r="AY180" s="1470"/>
      <c r="AZ180" s="1470"/>
      <c r="BA180" s="1470"/>
      <c r="BB180" s="1470"/>
      <c r="BC180" s="1470"/>
      <c r="BD180" s="1470"/>
      <c r="BE180" s="1470"/>
      <c r="BF180" s="1470"/>
      <c r="BG180" s="1470"/>
      <c r="BH180" s="1470"/>
      <c r="BI180" s="1470"/>
      <c r="BJ180" s="1470"/>
      <c r="BK180" s="1470"/>
      <c r="BL180" s="1470"/>
      <c r="BM180" s="1470"/>
      <c r="BN180" s="1470"/>
      <c r="BO180" s="1470"/>
      <c r="BP180" s="1470"/>
      <c r="BQ180" s="1470"/>
      <c r="BR180" s="1470"/>
      <c r="BS180" s="1470"/>
      <c r="BT180" s="1470"/>
      <c r="BU180" s="1470"/>
      <c r="BV180" s="1470"/>
      <c r="BW180" s="1470"/>
      <c r="BX180" s="1470"/>
      <c r="BY180" s="1470"/>
      <c r="BZ180" s="1470"/>
      <c r="CA180" s="1470"/>
      <c r="CB180" s="1470"/>
      <c r="CC180" s="1470"/>
      <c r="CD180" s="1470"/>
      <c r="CE180" s="1470"/>
      <c r="CF180" s="1470"/>
      <c r="CG180" s="1470"/>
      <c r="CH180" s="1470"/>
      <c r="CI180" s="1470"/>
      <c r="CJ180" s="1470"/>
      <c r="CK180" s="1470"/>
      <c r="CL180" s="1470"/>
      <c r="CM180" s="1470"/>
      <c r="CN180" s="1470"/>
      <c r="CO180" s="1470"/>
      <c r="CP180" s="1470"/>
      <c r="CQ180" s="1470"/>
      <c r="CR180" s="1470"/>
      <c r="CS180" s="1470"/>
      <c r="CT180" s="1470"/>
      <c r="CU180" s="1470"/>
      <c r="CV180" s="1470"/>
      <c r="CW180" s="1470"/>
      <c r="CX180" s="1470"/>
      <c r="CY180" s="1470"/>
      <c r="CZ180" s="1470"/>
      <c r="DA180" s="1470"/>
      <c r="DB180" s="1470"/>
      <c r="DC180" s="1470"/>
      <c r="DD180" s="1470"/>
      <c r="DE180" s="1470"/>
      <c r="DF180" s="1470"/>
      <c r="DG180" s="1470"/>
      <c r="DH180" s="1470"/>
      <c r="DI180" s="1470"/>
      <c r="DJ180" s="1470"/>
      <c r="DK180" s="1470"/>
      <c r="DL180" s="1470"/>
      <c r="DM180" s="1470"/>
      <c r="DN180" s="1470"/>
      <c r="DO180" s="1470"/>
      <c r="DP180" s="1470"/>
      <c r="DQ180" s="1470"/>
      <c r="DR180" s="1470"/>
      <c r="DS180" s="1470"/>
      <c r="DT180" s="1470"/>
      <c r="DU180" s="1470"/>
      <c r="DV180" s="1470"/>
      <c r="DW180" s="1470"/>
      <c r="DX180" s="1470"/>
      <c r="DY180" s="1470"/>
      <c r="DZ180" s="1470"/>
      <c r="EA180" s="1470"/>
      <c r="EB180" s="1470"/>
      <c r="EC180" s="1470"/>
      <c r="ED180" s="1470"/>
      <c r="EE180" s="1470"/>
      <c r="EF180" s="1470"/>
      <c r="EG180" s="1470"/>
      <c r="EH180" s="1470"/>
      <c r="EI180" s="1470"/>
      <c r="EJ180" s="1470"/>
      <c r="EK180" s="1470"/>
      <c r="EL180" s="1470"/>
      <c r="EM180" s="1470"/>
      <c r="EN180" s="1470"/>
      <c r="EO180" s="1470"/>
      <c r="EP180" s="1470"/>
      <c r="EQ180" s="1470"/>
      <c r="ER180" s="1470"/>
      <c r="ES180" s="1470"/>
      <c r="ET180" s="1470"/>
      <c r="EU180" s="1470"/>
      <c r="EV180" s="1470"/>
      <c r="EW180" s="1470"/>
      <c r="EX180" s="1470"/>
      <c r="EY180" s="1470"/>
      <c r="EZ180" s="1470"/>
      <c r="FA180" s="1470"/>
      <c r="FB180" s="1470"/>
      <c r="FC180" s="1470"/>
      <c r="FD180" s="1470"/>
      <c r="FE180" s="1470"/>
      <c r="FF180" s="1470"/>
      <c r="FG180" s="1470"/>
      <c r="FH180" s="1470"/>
      <c r="FI180" s="1470"/>
      <c r="FJ180" s="1470"/>
      <c r="FK180" s="1470"/>
      <c r="FL180" s="1470"/>
      <c r="FM180" s="1470"/>
      <c r="FN180" s="1470"/>
      <c r="FO180" s="1470"/>
      <c r="FP180" s="1470"/>
      <c r="FQ180" s="1470"/>
      <c r="FR180" s="1470"/>
      <c r="FS180" s="1470"/>
      <c r="FT180" s="1470"/>
      <c r="FU180" s="1470"/>
      <c r="FV180" s="1470"/>
      <c r="FW180" s="1470"/>
      <c r="FX180" s="1470"/>
      <c r="FY180" s="1470"/>
      <c r="FZ180" s="1470"/>
      <c r="GA180" s="1470"/>
      <c r="GB180" s="1470"/>
      <c r="GC180" s="1470"/>
      <c r="GD180" s="1470"/>
      <c r="GE180" s="1470"/>
      <c r="GF180" s="1470"/>
    </row>
    <row r="181" spans="1:188" ht="45" x14ac:dyDescent="0.25">
      <c r="B181" s="1042">
        <v>1</v>
      </c>
      <c r="C181" s="1092" t="s">
        <v>371</v>
      </c>
      <c r="D181" s="886">
        <f>'Аян '!C75</f>
        <v>0</v>
      </c>
      <c r="E181" s="886">
        <f>'Аян '!D75</f>
        <v>0</v>
      </c>
      <c r="F181" s="886">
        <f>'Аян '!E75</f>
        <v>0</v>
      </c>
      <c r="G181" s="940">
        <f>'Аян '!F75</f>
        <v>0</v>
      </c>
      <c r="H181" s="931">
        <f>'Аян '!G75</f>
        <v>0</v>
      </c>
      <c r="I181" s="931">
        <f>'Аян '!H75</f>
        <v>0</v>
      </c>
      <c r="J181" s="918">
        <f>'Аян '!I75</f>
        <v>0</v>
      </c>
      <c r="K181" s="918">
        <f>'Аян '!J75</f>
        <v>0</v>
      </c>
      <c r="L181" s="918">
        <f>'Аян '!K75</f>
        <v>0</v>
      </c>
      <c r="M181" s="918">
        <f>'Аян '!L75</f>
        <v>0</v>
      </c>
      <c r="N181" s="918">
        <f>'Аян '!M75</f>
        <v>0</v>
      </c>
      <c r="O181" s="918">
        <f>'Аян '!N75</f>
        <v>0</v>
      </c>
      <c r="P181" s="917">
        <f>'Аян '!O75</f>
        <v>0</v>
      </c>
      <c r="Q181" s="917">
        <f>'Аян '!P75</f>
        <v>0</v>
      </c>
      <c r="R181" s="917">
        <f>'Аян '!Q75</f>
        <v>0</v>
      </c>
      <c r="S181" s="917">
        <f>'Аян '!R75</f>
        <v>0</v>
      </c>
      <c r="T181" s="917">
        <f>'Аян '!S75</f>
        <v>0</v>
      </c>
      <c r="U181" s="1623">
        <f>'Аян '!T75</f>
        <v>0</v>
      </c>
      <c r="V181" s="917"/>
      <c r="W181" s="917"/>
      <c r="X181" s="1470"/>
      <c r="Y181" s="1470"/>
      <c r="Z181" s="1470"/>
      <c r="AA181" s="1470"/>
      <c r="AB181" s="1470"/>
      <c r="AC181" s="1470"/>
      <c r="AD181" s="1470"/>
      <c r="AE181" s="1470"/>
      <c r="AF181" s="1470"/>
      <c r="AG181" s="1470"/>
      <c r="AH181" s="1470"/>
      <c r="AI181" s="1470"/>
      <c r="AJ181" s="1470"/>
      <c r="AK181" s="1470"/>
      <c r="AL181" s="1470"/>
      <c r="AM181" s="1470"/>
      <c r="AN181" s="1470"/>
      <c r="AO181" s="1470"/>
      <c r="AP181" s="1470"/>
      <c r="AQ181" s="1470"/>
      <c r="AR181" s="1470"/>
      <c r="AS181" s="1470"/>
      <c r="AT181" s="1470"/>
      <c r="AU181" s="1470"/>
      <c r="AV181" s="1470"/>
      <c r="AW181" s="1470"/>
      <c r="AX181" s="1470"/>
      <c r="AY181" s="1470"/>
      <c r="AZ181" s="1470"/>
      <c r="BA181" s="1470"/>
      <c r="BB181" s="1470"/>
      <c r="BC181" s="1470"/>
      <c r="BD181" s="1470"/>
      <c r="BE181" s="1470"/>
      <c r="BF181" s="1470"/>
      <c r="BG181" s="1470"/>
      <c r="BH181" s="1470"/>
      <c r="BI181" s="1470"/>
      <c r="BJ181" s="1470"/>
      <c r="BK181" s="1470"/>
      <c r="BL181" s="1470"/>
      <c r="BM181" s="1470"/>
      <c r="BN181" s="1470"/>
      <c r="BO181" s="1470"/>
      <c r="BP181" s="1470"/>
      <c r="BQ181" s="1470"/>
      <c r="BR181" s="1470"/>
      <c r="BS181" s="1470"/>
      <c r="BT181" s="1470"/>
      <c r="BU181" s="1470"/>
      <c r="BV181" s="1470"/>
      <c r="BW181" s="1470"/>
      <c r="BX181" s="1470"/>
      <c r="BY181" s="1470"/>
      <c r="BZ181" s="1470"/>
      <c r="CA181" s="1470"/>
      <c r="CB181" s="1470"/>
      <c r="CC181" s="1470"/>
      <c r="CD181" s="1470"/>
      <c r="CE181" s="1470"/>
      <c r="CF181" s="1470"/>
      <c r="CG181" s="1470"/>
      <c r="CH181" s="1470"/>
      <c r="CI181" s="1470"/>
      <c r="CJ181" s="1470"/>
      <c r="CK181" s="1470"/>
      <c r="CL181" s="1470"/>
      <c r="CM181" s="1470"/>
      <c r="CN181" s="1470"/>
      <c r="CO181" s="1470"/>
      <c r="CP181" s="1470"/>
      <c r="CQ181" s="1470"/>
      <c r="CR181" s="1470"/>
      <c r="CS181" s="1470"/>
      <c r="CT181" s="1470"/>
      <c r="CU181" s="1470"/>
      <c r="CV181" s="1470"/>
      <c r="CW181" s="1470"/>
      <c r="CX181" s="1470"/>
      <c r="CY181" s="1470"/>
      <c r="CZ181" s="1470"/>
      <c r="DA181" s="1470"/>
      <c r="DB181" s="1470"/>
      <c r="DC181" s="1470"/>
      <c r="DD181" s="1470"/>
      <c r="DE181" s="1470"/>
      <c r="DF181" s="1470"/>
      <c r="DG181" s="1470"/>
      <c r="DH181" s="1470"/>
      <c r="DI181" s="1470"/>
      <c r="DJ181" s="1470"/>
      <c r="DK181" s="1470"/>
      <c r="DL181" s="1470"/>
      <c r="DM181" s="1470"/>
      <c r="DN181" s="1470"/>
      <c r="DO181" s="1470"/>
      <c r="DP181" s="1470"/>
      <c r="DQ181" s="1470"/>
      <c r="DR181" s="1470"/>
      <c r="DS181" s="1470"/>
      <c r="DT181" s="1470"/>
      <c r="DU181" s="1470"/>
      <c r="DV181" s="1470"/>
      <c r="DW181" s="1470"/>
      <c r="DX181" s="1470"/>
      <c r="DY181" s="1470"/>
      <c r="DZ181" s="1470"/>
      <c r="EA181" s="1470"/>
      <c r="EB181" s="1470"/>
      <c r="EC181" s="1470"/>
      <c r="ED181" s="1470"/>
      <c r="EE181" s="1470"/>
      <c r="EF181" s="1470"/>
      <c r="EG181" s="1470"/>
      <c r="EH181" s="1470"/>
      <c r="EI181" s="1470"/>
      <c r="EJ181" s="1470"/>
      <c r="EK181" s="1470"/>
      <c r="EL181" s="1470"/>
      <c r="EM181" s="1470"/>
      <c r="EN181" s="1470"/>
      <c r="EO181" s="1470"/>
      <c r="EP181" s="1470"/>
      <c r="EQ181" s="1470"/>
      <c r="ER181" s="1470"/>
      <c r="ES181" s="1470"/>
      <c r="ET181" s="1470"/>
      <c r="EU181" s="1470"/>
      <c r="EV181" s="1470"/>
      <c r="EW181" s="1470"/>
      <c r="EX181" s="1470"/>
      <c r="EY181" s="1470"/>
      <c r="EZ181" s="1470"/>
      <c r="FA181" s="1470"/>
      <c r="FB181" s="1470"/>
      <c r="FC181" s="1470"/>
      <c r="FD181" s="1470"/>
      <c r="FE181" s="1470"/>
      <c r="FF181" s="1470"/>
      <c r="FG181" s="1470"/>
      <c r="FH181" s="1470"/>
      <c r="FI181" s="1470"/>
      <c r="FJ181" s="1470"/>
      <c r="FK181" s="1470"/>
      <c r="FL181" s="1470"/>
      <c r="FM181" s="1470"/>
      <c r="FN181" s="1470"/>
      <c r="FO181" s="1470"/>
      <c r="FP181" s="1470"/>
      <c r="FQ181" s="1470"/>
      <c r="FR181" s="1470"/>
      <c r="FS181" s="1470"/>
      <c r="FT181" s="1470"/>
      <c r="FU181" s="1470"/>
      <c r="FV181" s="1470"/>
      <c r="FW181" s="1470"/>
      <c r="FX181" s="1470"/>
      <c r="FY181" s="1470"/>
      <c r="FZ181" s="1470"/>
      <c r="GA181" s="1470"/>
      <c r="GB181" s="1470"/>
      <c r="GC181" s="1470"/>
      <c r="GD181" s="1470"/>
      <c r="GE181" s="1470"/>
      <c r="GF181" s="1470"/>
    </row>
    <row r="182" spans="1:188" ht="30" x14ac:dyDescent="0.25">
      <c r="B182" s="1042">
        <v>1</v>
      </c>
      <c r="C182" s="1092" t="s">
        <v>372</v>
      </c>
      <c r="D182" s="886">
        <f>'Аян '!C76</f>
        <v>0</v>
      </c>
      <c r="E182" s="886">
        <f>'Аян '!D76</f>
        <v>0</v>
      </c>
      <c r="F182" s="886">
        <f>'Аян '!E76</f>
        <v>0</v>
      </c>
      <c r="G182" s="940" t="e">
        <f>'Аян '!F76</f>
        <v>#DIV/0!</v>
      </c>
      <c r="H182" s="931">
        <f>'Аян '!G76</f>
        <v>0</v>
      </c>
      <c r="I182" s="931">
        <f>'Аян '!H76</f>
        <v>0</v>
      </c>
      <c r="J182" s="918">
        <f>'Аян '!I76</f>
        <v>0</v>
      </c>
      <c r="K182" s="918">
        <f>'Аян '!J76</f>
        <v>0</v>
      </c>
      <c r="L182" s="918">
        <f>'Аян '!K76</f>
        <v>0</v>
      </c>
      <c r="M182" s="918">
        <f>'Аян '!L76</f>
        <v>0</v>
      </c>
      <c r="N182" s="918">
        <f>'Аян '!M76</f>
        <v>0</v>
      </c>
      <c r="O182" s="918">
        <f>'Аян '!N76</f>
        <v>0</v>
      </c>
      <c r="P182" s="917">
        <f>'Аян '!O76</f>
        <v>0</v>
      </c>
      <c r="Q182" s="917">
        <f>'Аян '!P76</f>
        <v>0</v>
      </c>
      <c r="R182" s="917">
        <f>'Аян '!Q76</f>
        <v>0</v>
      </c>
      <c r="S182" s="917">
        <f>'Аян '!R76</f>
        <v>0</v>
      </c>
      <c r="T182" s="917">
        <f>'Аян '!S76</f>
        <v>0</v>
      </c>
      <c r="U182" s="1623">
        <f>'Аян '!T76</f>
        <v>0</v>
      </c>
      <c r="V182" s="917"/>
      <c r="W182" s="917"/>
      <c r="X182" s="1470"/>
      <c r="Y182" s="1470"/>
      <c r="Z182" s="1470"/>
      <c r="AA182" s="1470"/>
      <c r="AB182" s="1470"/>
      <c r="AC182" s="1470"/>
      <c r="AD182" s="1470"/>
      <c r="AE182" s="1470"/>
      <c r="AF182" s="1470"/>
      <c r="AG182" s="1470"/>
      <c r="AH182" s="1470"/>
      <c r="AI182" s="1470"/>
      <c r="AJ182" s="1470"/>
      <c r="AK182" s="1470"/>
      <c r="AL182" s="1470"/>
      <c r="AM182" s="1470"/>
      <c r="AN182" s="1470"/>
      <c r="AO182" s="1470"/>
      <c r="AP182" s="1470"/>
      <c r="AQ182" s="1470"/>
      <c r="AR182" s="1470"/>
      <c r="AS182" s="1470"/>
      <c r="AT182" s="1470"/>
      <c r="AU182" s="1470"/>
      <c r="AV182" s="1470"/>
      <c r="AW182" s="1470"/>
      <c r="AX182" s="1470"/>
      <c r="AY182" s="1470"/>
      <c r="AZ182" s="1470"/>
      <c r="BA182" s="1470"/>
      <c r="BB182" s="1470"/>
      <c r="BC182" s="1470"/>
      <c r="BD182" s="1470"/>
      <c r="BE182" s="1470"/>
      <c r="BF182" s="1470"/>
      <c r="BG182" s="1470"/>
      <c r="BH182" s="1470"/>
      <c r="BI182" s="1470"/>
      <c r="BJ182" s="1470"/>
      <c r="BK182" s="1470"/>
      <c r="BL182" s="1470"/>
      <c r="BM182" s="1470"/>
      <c r="BN182" s="1470"/>
      <c r="BO182" s="1470"/>
      <c r="BP182" s="1470"/>
      <c r="BQ182" s="1470"/>
      <c r="BR182" s="1470"/>
      <c r="BS182" s="1470"/>
      <c r="BT182" s="1470"/>
      <c r="BU182" s="1470"/>
      <c r="BV182" s="1470"/>
      <c r="BW182" s="1470"/>
      <c r="BX182" s="1470"/>
      <c r="BY182" s="1470"/>
      <c r="BZ182" s="1470"/>
      <c r="CA182" s="1470"/>
      <c r="CB182" s="1470"/>
      <c r="CC182" s="1470"/>
      <c r="CD182" s="1470"/>
      <c r="CE182" s="1470"/>
      <c r="CF182" s="1470"/>
      <c r="CG182" s="1470"/>
      <c r="CH182" s="1470"/>
      <c r="CI182" s="1470"/>
      <c r="CJ182" s="1470"/>
      <c r="CK182" s="1470"/>
      <c r="CL182" s="1470"/>
      <c r="CM182" s="1470"/>
      <c r="CN182" s="1470"/>
      <c r="CO182" s="1470"/>
      <c r="CP182" s="1470"/>
      <c r="CQ182" s="1470"/>
      <c r="CR182" s="1470"/>
      <c r="CS182" s="1470"/>
      <c r="CT182" s="1470"/>
      <c r="CU182" s="1470"/>
      <c r="CV182" s="1470"/>
      <c r="CW182" s="1470"/>
      <c r="CX182" s="1470"/>
      <c r="CY182" s="1470"/>
      <c r="CZ182" s="1470"/>
      <c r="DA182" s="1470"/>
      <c r="DB182" s="1470"/>
      <c r="DC182" s="1470"/>
      <c r="DD182" s="1470"/>
      <c r="DE182" s="1470"/>
      <c r="DF182" s="1470"/>
      <c r="DG182" s="1470"/>
      <c r="DH182" s="1470"/>
      <c r="DI182" s="1470"/>
      <c r="DJ182" s="1470"/>
      <c r="DK182" s="1470"/>
      <c r="DL182" s="1470"/>
      <c r="DM182" s="1470"/>
      <c r="DN182" s="1470"/>
      <c r="DO182" s="1470"/>
      <c r="DP182" s="1470"/>
      <c r="DQ182" s="1470"/>
      <c r="DR182" s="1470"/>
      <c r="DS182" s="1470"/>
      <c r="DT182" s="1470"/>
      <c r="DU182" s="1470"/>
      <c r="DV182" s="1470"/>
      <c r="DW182" s="1470"/>
      <c r="DX182" s="1470"/>
      <c r="DY182" s="1470"/>
      <c r="DZ182" s="1470"/>
      <c r="EA182" s="1470"/>
      <c r="EB182" s="1470"/>
      <c r="EC182" s="1470"/>
      <c r="ED182" s="1470"/>
      <c r="EE182" s="1470"/>
      <c r="EF182" s="1470"/>
      <c r="EG182" s="1470"/>
      <c r="EH182" s="1470"/>
      <c r="EI182" s="1470"/>
      <c r="EJ182" s="1470"/>
      <c r="EK182" s="1470"/>
      <c r="EL182" s="1470"/>
      <c r="EM182" s="1470"/>
      <c r="EN182" s="1470"/>
      <c r="EO182" s="1470"/>
      <c r="EP182" s="1470"/>
      <c r="EQ182" s="1470"/>
      <c r="ER182" s="1470"/>
      <c r="ES182" s="1470"/>
      <c r="ET182" s="1470"/>
      <c r="EU182" s="1470"/>
      <c r="EV182" s="1470"/>
      <c r="EW182" s="1470"/>
      <c r="EX182" s="1470"/>
      <c r="EY182" s="1470"/>
      <c r="EZ182" s="1470"/>
      <c r="FA182" s="1470"/>
      <c r="FB182" s="1470"/>
      <c r="FC182" s="1470"/>
      <c r="FD182" s="1470"/>
      <c r="FE182" s="1470"/>
      <c r="FF182" s="1470"/>
      <c r="FG182" s="1470"/>
      <c r="FH182" s="1470"/>
      <c r="FI182" s="1470"/>
      <c r="FJ182" s="1470"/>
      <c r="FK182" s="1470"/>
      <c r="FL182" s="1470"/>
      <c r="FM182" s="1470"/>
      <c r="FN182" s="1470"/>
      <c r="FO182" s="1470"/>
      <c r="FP182" s="1470"/>
      <c r="FQ182" s="1470"/>
      <c r="FR182" s="1470"/>
      <c r="FS182" s="1470"/>
      <c r="FT182" s="1470"/>
      <c r="FU182" s="1470"/>
      <c r="FV182" s="1470"/>
      <c r="FW182" s="1470"/>
      <c r="FX182" s="1470"/>
      <c r="FY182" s="1470"/>
      <c r="FZ182" s="1470"/>
      <c r="GA182" s="1470"/>
      <c r="GB182" s="1470"/>
      <c r="GC182" s="1470"/>
      <c r="GD182" s="1470"/>
      <c r="GE182" s="1470"/>
      <c r="GF182" s="1470"/>
    </row>
    <row r="183" spans="1:188" ht="45" x14ac:dyDescent="0.25">
      <c r="B183" s="1042">
        <v>1</v>
      </c>
      <c r="C183" s="1092" t="s">
        <v>317</v>
      </c>
      <c r="D183" s="886">
        <f>'Аян '!C77</f>
        <v>6</v>
      </c>
      <c r="E183" s="886">
        <f>'Аян '!D77</f>
        <v>3</v>
      </c>
      <c r="F183" s="886">
        <f>'Аян '!E77</f>
        <v>0</v>
      </c>
      <c r="G183" s="940">
        <f>'Аян '!F77</f>
        <v>0</v>
      </c>
      <c r="H183" s="931">
        <f>'Аян '!G77</f>
        <v>0</v>
      </c>
      <c r="I183" s="931">
        <f>'Аян '!H77</f>
        <v>0</v>
      </c>
      <c r="J183" s="918">
        <f>'Аян '!I77</f>
        <v>0</v>
      </c>
      <c r="K183" s="918">
        <f>'Аян '!J77</f>
        <v>0</v>
      </c>
      <c r="L183" s="918">
        <f>'Аян '!K77</f>
        <v>0</v>
      </c>
      <c r="M183" s="918">
        <f>'Аян '!L77</f>
        <v>0</v>
      </c>
      <c r="N183" s="918">
        <f>'Аян '!M77</f>
        <v>0</v>
      </c>
      <c r="O183" s="918">
        <f>'Аян '!N77</f>
        <v>0</v>
      </c>
      <c r="P183" s="917">
        <f>'Аян '!O77</f>
        <v>0</v>
      </c>
      <c r="Q183" s="917">
        <f>'Аян '!P77</f>
        <v>0</v>
      </c>
      <c r="R183" s="917">
        <f>'Аян '!Q77</f>
        <v>0</v>
      </c>
      <c r="S183" s="917">
        <f>'Аян '!R77</f>
        <v>0</v>
      </c>
      <c r="T183" s="917">
        <f>'Аян '!S77</f>
        <v>0</v>
      </c>
      <c r="U183" s="1623">
        <f>'Аян '!T77</f>
        <v>0</v>
      </c>
      <c r="V183" s="917"/>
      <c r="W183" s="917"/>
      <c r="X183" s="1470"/>
      <c r="Y183" s="1470"/>
      <c r="Z183" s="1470"/>
      <c r="AA183" s="1470"/>
      <c r="AB183" s="1470"/>
      <c r="AC183" s="1470"/>
      <c r="AD183" s="1470"/>
      <c r="AE183" s="1470"/>
      <c r="AF183" s="1470"/>
      <c r="AG183" s="1470"/>
      <c r="AH183" s="1470"/>
      <c r="AI183" s="1470"/>
      <c r="AJ183" s="1470"/>
      <c r="AK183" s="1470"/>
      <c r="AL183" s="1470"/>
      <c r="AM183" s="1470"/>
      <c r="AN183" s="1470"/>
      <c r="AO183" s="1470"/>
      <c r="AP183" s="1470"/>
      <c r="AQ183" s="1470"/>
      <c r="AR183" s="1470"/>
      <c r="AS183" s="1470"/>
      <c r="AT183" s="1470"/>
      <c r="AU183" s="1470"/>
      <c r="AV183" s="1470"/>
      <c r="AW183" s="1470"/>
      <c r="AX183" s="1470"/>
      <c r="AY183" s="1470"/>
      <c r="AZ183" s="1470"/>
      <c r="BA183" s="1470"/>
      <c r="BB183" s="1470"/>
      <c r="BC183" s="1470"/>
      <c r="BD183" s="1470"/>
      <c r="BE183" s="1470"/>
      <c r="BF183" s="1470"/>
      <c r="BG183" s="1470"/>
      <c r="BH183" s="1470"/>
      <c r="BI183" s="1470"/>
      <c r="BJ183" s="1470"/>
      <c r="BK183" s="1470"/>
      <c r="BL183" s="1470"/>
      <c r="BM183" s="1470"/>
      <c r="BN183" s="1470"/>
      <c r="BO183" s="1470"/>
      <c r="BP183" s="1470"/>
      <c r="BQ183" s="1470"/>
      <c r="BR183" s="1470"/>
      <c r="BS183" s="1470"/>
      <c r="BT183" s="1470"/>
      <c r="BU183" s="1470"/>
      <c r="BV183" s="1470"/>
      <c r="BW183" s="1470"/>
      <c r="BX183" s="1470"/>
      <c r="BY183" s="1470"/>
      <c r="BZ183" s="1470"/>
      <c r="CA183" s="1470"/>
      <c r="CB183" s="1470"/>
      <c r="CC183" s="1470"/>
      <c r="CD183" s="1470"/>
      <c r="CE183" s="1470"/>
      <c r="CF183" s="1470"/>
      <c r="CG183" s="1470"/>
      <c r="CH183" s="1470"/>
      <c r="CI183" s="1470"/>
      <c r="CJ183" s="1470"/>
      <c r="CK183" s="1470"/>
      <c r="CL183" s="1470"/>
      <c r="CM183" s="1470"/>
      <c r="CN183" s="1470"/>
      <c r="CO183" s="1470"/>
      <c r="CP183" s="1470"/>
      <c r="CQ183" s="1470"/>
      <c r="CR183" s="1470"/>
      <c r="CS183" s="1470"/>
      <c r="CT183" s="1470"/>
      <c r="CU183" s="1470"/>
      <c r="CV183" s="1470"/>
      <c r="CW183" s="1470"/>
      <c r="CX183" s="1470"/>
      <c r="CY183" s="1470"/>
      <c r="CZ183" s="1470"/>
      <c r="DA183" s="1470"/>
      <c r="DB183" s="1470"/>
      <c r="DC183" s="1470"/>
      <c r="DD183" s="1470"/>
      <c r="DE183" s="1470"/>
      <c r="DF183" s="1470"/>
      <c r="DG183" s="1470"/>
      <c r="DH183" s="1470"/>
      <c r="DI183" s="1470"/>
      <c r="DJ183" s="1470"/>
      <c r="DK183" s="1470"/>
      <c r="DL183" s="1470"/>
      <c r="DM183" s="1470"/>
      <c r="DN183" s="1470"/>
      <c r="DO183" s="1470"/>
      <c r="DP183" s="1470"/>
      <c r="DQ183" s="1470"/>
      <c r="DR183" s="1470"/>
      <c r="DS183" s="1470"/>
      <c r="DT183" s="1470"/>
      <c r="DU183" s="1470"/>
      <c r="DV183" s="1470"/>
      <c r="DW183" s="1470"/>
      <c r="DX183" s="1470"/>
      <c r="DY183" s="1470"/>
      <c r="DZ183" s="1470"/>
      <c r="EA183" s="1470"/>
      <c r="EB183" s="1470"/>
      <c r="EC183" s="1470"/>
      <c r="ED183" s="1470"/>
      <c r="EE183" s="1470"/>
      <c r="EF183" s="1470"/>
      <c r="EG183" s="1470"/>
      <c r="EH183" s="1470"/>
      <c r="EI183" s="1470"/>
      <c r="EJ183" s="1470"/>
      <c r="EK183" s="1470"/>
      <c r="EL183" s="1470"/>
      <c r="EM183" s="1470"/>
      <c r="EN183" s="1470"/>
      <c r="EO183" s="1470"/>
      <c r="EP183" s="1470"/>
      <c r="EQ183" s="1470"/>
      <c r="ER183" s="1470"/>
      <c r="ES183" s="1470"/>
      <c r="ET183" s="1470"/>
      <c r="EU183" s="1470"/>
      <c r="EV183" s="1470"/>
      <c r="EW183" s="1470"/>
      <c r="EX183" s="1470"/>
      <c r="EY183" s="1470"/>
      <c r="EZ183" s="1470"/>
      <c r="FA183" s="1470"/>
      <c r="FB183" s="1470"/>
      <c r="FC183" s="1470"/>
      <c r="FD183" s="1470"/>
      <c r="FE183" s="1470"/>
      <c r="FF183" s="1470"/>
      <c r="FG183" s="1470"/>
      <c r="FH183" s="1470"/>
      <c r="FI183" s="1470"/>
      <c r="FJ183" s="1470"/>
      <c r="FK183" s="1470"/>
      <c r="FL183" s="1470"/>
      <c r="FM183" s="1470"/>
      <c r="FN183" s="1470"/>
      <c r="FO183" s="1470"/>
      <c r="FP183" s="1470"/>
      <c r="FQ183" s="1470"/>
      <c r="FR183" s="1470"/>
      <c r="FS183" s="1470"/>
      <c r="FT183" s="1470"/>
      <c r="FU183" s="1470"/>
      <c r="FV183" s="1470"/>
      <c r="FW183" s="1470"/>
      <c r="FX183" s="1470"/>
      <c r="FY183" s="1470"/>
      <c r="FZ183" s="1470"/>
      <c r="GA183" s="1470"/>
      <c r="GB183" s="1470"/>
      <c r="GC183" s="1470"/>
      <c r="GD183" s="1470"/>
      <c r="GE183" s="1470"/>
      <c r="GF183" s="1470"/>
    </row>
    <row r="184" spans="1:188" ht="30" x14ac:dyDescent="0.25">
      <c r="B184" s="1042">
        <v>1</v>
      </c>
      <c r="C184" s="1092" t="s">
        <v>318</v>
      </c>
      <c r="D184" s="886">
        <f>'Аян '!C78</f>
        <v>6</v>
      </c>
      <c r="E184" s="886">
        <f>'Аян '!D78</f>
        <v>3</v>
      </c>
      <c r="F184" s="886">
        <f>'Аян '!E78</f>
        <v>0</v>
      </c>
      <c r="G184" s="940">
        <f>'Аян '!F78</f>
        <v>0</v>
      </c>
      <c r="H184" s="931">
        <f>'Аян '!G78</f>
        <v>0</v>
      </c>
      <c r="I184" s="931">
        <f>'Аян '!H78</f>
        <v>0</v>
      </c>
      <c r="J184" s="918">
        <f>'Аян '!I78</f>
        <v>0</v>
      </c>
      <c r="K184" s="918">
        <f>'Аян '!J78</f>
        <v>0</v>
      </c>
      <c r="L184" s="918">
        <f>'Аян '!K78</f>
        <v>0</v>
      </c>
      <c r="M184" s="918">
        <f>'Аян '!L78</f>
        <v>0</v>
      </c>
      <c r="N184" s="918">
        <f>'Аян '!M78</f>
        <v>0</v>
      </c>
      <c r="O184" s="918">
        <f>'Аян '!N78</f>
        <v>0</v>
      </c>
      <c r="P184" s="917">
        <f>'Аян '!O78</f>
        <v>0</v>
      </c>
      <c r="Q184" s="917">
        <f>'Аян '!P78</f>
        <v>0</v>
      </c>
      <c r="R184" s="917">
        <f>'Аян '!Q78</f>
        <v>0</v>
      </c>
      <c r="S184" s="917">
        <f>'Аян '!R78</f>
        <v>0</v>
      </c>
      <c r="T184" s="917">
        <f>'Аян '!S78</f>
        <v>0</v>
      </c>
      <c r="U184" s="1623">
        <f>'Аян '!T78</f>
        <v>0</v>
      </c>
      <c r="V184" s="917"/>
      <c r="W184" s="917"/>
      <c r="X184" s="1470"/>
      <c r="Y184" s="1470"/>
      <c r="Z184" s="1470"/>
      <c r="AA184" s="1470"/>
      <c r="AB184" s="1470"/>
      <c r="AC184" s="1470"/>
      <c r="AD184" s="1470"/>
      <c r="AE184" s="1470"/>
      <c r="AF184" s="1470"/>
      <c r="AG184" s="1470"/>
      <c r="AH184" s="1470"/>
      <c r="AI184" s="1470"/>
      <c r="AJ184" s="1470"/>
      <c r="AK184" s="1470"/>
      <c r="AL184" s="1470"/>
      <c r="AM184" s="1470"/>
      <c r="AN184" s="1470"/>
      <c r="AO184" s="1470"/>
      <c r="AP184" s="1470"/>
      <c r="AQ184" s="1470"/>
      <c r="AR184" s="1470"/>
      <c r="AS184" s="1470"/>
      <c r="AT184" s="1470"/>
      <c r="AU184" s="1470"/>
      <c r="AV184" s="1470"/>
      <c r="AW184" s="1470"/>
      <c r="AX184" s="1470"/>
      <c r="AY184" s="1470"/>
      <c r="AZ184" s="1470"/>
      <c r="BA184" s="1470"/>
      <c r="BB184" s="1470"/>
      <c r="BC184" s="1470"/>
      <c r="BD184" s="1470"/>
      <c r="BE184" s="1470"/>
      <c r="BF184" s="1470"/>
      <c r="BG184" s="1470"/>
      <c r="BH184" s="1470"/>
      <c r="BI184" s="1470"/>
      <c r="BJ184" s="1470"/>
      <c r="BK184" s="1470"/>
      <c r="BL184" s="1470"/>
      <c r="BM184" s="1470"/>
      <c r="BN184" s="1470"/>
      <c r="BO184" s="1470"/>
      <c r="BP184" s="1470"/>
      <c r="BQ184" s="1470"/>
      <c r="BR184" s="1470"/>
      <c r="BS184" s="1470"/>
      <c r="BT184" s="1470"/>
      <c r="BU184" s="1470"/>
      <c r="BV184" s="1470"/>
      <c r="BW184" s="1470"/>
      <c r="BX184" s="1470"/>
      <c r="BY184" s="1470"/>
      <c r="BZ184" s="1470"/>
      <c r="CA184" s="1470"/>
      <c r="CB184" s="1470"/>
      <c r="CC184" s="1470"/>
      <c r="CD184" s="1470"/>
      <c r="CE184" s="1470"/>
      <c r="CF184" s="1470"/>
      <c r="CG184" s="1470"/>
      <c r="CH184" s="1470"/>
      <c r="CI184" s="1470"/>
      <c r="CJ184" s="1470"/>
      <c r="CK184" s="1470"/>
      <c r="CL184" s="1470"/>
      <c r="CM184" s="1470"/>
      <c r="CN184" s="1470"/>
      <c r="CO184" s="1470"/>
      <c r="CP184" s="1470"/>
      <c r="CQ184" s="1470"/>
      <c r="CR184" s="1470"/>
      <c r="CS184" s="1470"/>
      <c r="CT184" s="1470"/>
      <c r="CU184" s="1470"/>
      <c r="CV184" s="1470"/>
      <c r="CW184" s="1470"/>
      <c r="CX184" s="1470"/>
      <c r="CY184" s="1470"/>
      <c r="CZ184" s="1470"/>
      <c r="DA184" s="1470"/>
      <c r="DB184" s="1470"/>
      <c r="DC184" s="1470"/>
      <c r="DD184" s="1470"/>
      <c r="DE184" s="1470"/>
      <c r="DF184" s="1470"/>
      <c r="DG184" s="1470"/>
      <c r="DH184" s="1470"/>
      <c r="DI184" s="1470"/>
      <c r="DJ184" s="1470"/>
      <c r="DK184" s="1470"/>
      <c r="DL184" s="1470"/>
      <c r="DM184" s="1470"/>
      <c r="DN184" s="1470"/>
      <c r="DO184" s="1470"/>
      <c r="DP184" s="1470"/>
      <c r="DQ184" s="1470"/>
      <c r="DR184" s="1470"/>
      <c r="DS184" s="1470"/>
      <c r="DT184" s="1470"/>
      <c r="DU184" s="1470"/>
      <c r="DV184" s="1470"/>
      <c r="DW184" s="1470"/>
      <c r="DX184" s="1470"/>
      <c r="DY184" s="1470"/>
      <c r="DZ184" s="1470"/>
      <c r="EA184" s="1470"/>
      <c r="EB184" s="1470"/>
      <c r="EC184" s="1470"/>
      <c r="ED184" s="1470"/>
      <c r="EE184" s="1470"/>
      <c r="EF184" s="1470"/>
      <c r="EG184" s="1470"/>
      <c r="EH184" s="1470"/>
      <c r="EI184" s="1470"/>
      <c r="EJ184" s="1470"/>
      <c r="EK184" s="1470"/>
      <c r="EL184" s="1470"/>
      <c r="EM184" s="1470"/>
      <c r="EN184" s="1470"/>
      <c r="EO184" s="1470"/>
      <c r="EP184" s="1470"/>
      <c r="EQ184" s="1470"/>
      <c r="ER184" s="1470"/>
      <c r="ES184" s="1470"/>
      <c r="ET184" s="1470"/>
      <c r="EU184" s="1470"/>
      <c r="EV184" s="1470"/>
      <c r="EW184" s="1470"/>
      <c r="EX184" s="1470"/>
      <c r="EY184" s="1470"/>
      <c r="EZ184" s="1470"/>
      <c r="FA184" s="1470"/>
      <c r="FB184" s="1470"/>
      <c r="FC184" s="1470"/>
      <c r="FD184" s="1470"/>
      <c r="FE184" s="1470"/>
      <c r="FF184" s="1470"/>
      <c r="FG184" s="1470"/>
      <c r="FH184" s="1470"/>
      <c r="FI184" s="1470"/>
      <c r="FJ184" s="1470"/>
      <c r="FK184" s="1470"/>
      <c r="FL184" s="1470"/>
      <c r="FM184" s="1470"/>
      <c r="FN184" s="1470"/>
      <c r="FO184" s="1470"/>
      <c r="FP184" s="1470"/>
      <c r="FQ184" s="1470"/>
      <c r="FR184" s="1470"/>
      <c r="FS184" s="1470"/>
      <c r="FT184" s="1470"/>
      <c r="FU184" s="1470"/>
      <c r="FV184" s="1470"/>
      <c r="FW184" s="1470"/>
      <c r="FX184" s="1470"/>
      <c r="FY184" s="1470"/>
      <c r="FZ184" s="1470"/>
      <c r="GA184" s="1470"/>
      <c r="GB184" s="1470"/>
      <c r="GC184" s="1470"/>
      <c r="GD184" s="1470"/>
      <c r="GE184" s="1470"/>
      <c r="GF184" s="1470"/>
    </row>
    <row r="185" spans="1:188" ht="60" x14ac:dyDescent="0.25">
      <c r="A185" s="1042">
        <v>1</v>
      </c>
      <c r="B185" s="1042">
        <v>1</v>
      </c>
      <c r="C185" s="1092" t="s">
        <v>329</v>
      </c>
      <c r="D185" s="886">
        <f>'Аян '!C79</f>
        <v>0</v>
      </c>
      <c r="E185" s="886">
        <f>'Аян '!D79</f>
        <v>0</v>
      </c>
      <c r="F185" s="886">
        <f>'Аян '!E79</f>
        <v>0</v>
      </c>
      <c r="G185" s="940" t="e">
        <f>'Аян '!F79</f>
        <v>#DIV/0!</v>
      </c>
      <c r="H185" s="931">
        <f>'Аян '!G79</f>
        <v>0</v>
      </c>
      <c r="I185" s="931">
        <f>'Аян '!H79</f>
        <v>0</v>
      </c>
      <c r="J185" s="918">
        <f>'Аян '!I79</f>
        <v>0</v>
      </c>
      <c r="K185" s="918">
        <f>'Аян '!J79</f>
        <v>0</v>
      </c>
      <c r="L185" s="918">
        <f>'Аян '!K79</f>
        <v>0</v>
      </c>
      <c r="M185" s="918">
        <f>'Аян '!L79</f>
        <v>0</v>
      </c>
      <c r="N185" s="918">
        <f>'Аян '!M79</f>
        <v>0</v>
      </c>
      <c r="O185" s="918">
        <f>'Аян '!N79</f>
        <v>0</v>
      </c>
      <c r="P185" s="917">
        <f>'Аян '!O79</f>
        <v>0</v>
      </c>
      <c r="Q185" s="917">
        <f>'Аян '!P79</f>
        <v>0</v>
      </c>
      <c r="R185" s="917">
        <f>'Аян '!Q79</f>
        <v>0</v>
      </c>
      <c r="S185" s="917">
        <f>'Аян '!R79</f>
        <v>0</v>
      </c>
      <c r="T185" s="917">
        <f>'Аян '!S79</f>
        <v>0</v>
      </c>
      <c r="U185" s="1623">
        <f>'Аян '!T79</f>
        <v>0</v>
      </c>
      <c r="V185" s="917"/>
      <c r="W185" s="917"/>
    </row>
    <row r="186" spans="1:188" ht="45" x14ac:dyDescent="0.25">
      <c r="A186" s="1042">
        <v>1</v>
      </c>
      <c r="B186" s="1042">
        <v>1</v>
      </c>
      <c r="C186" s="1092" t="s">
        <v>330</v>
      </c>
      <c r="D186" s="886">
        <f>'Аян '!C80</f>
        <v>0</v>
      </c>
      <c r="E186" s="886">
        <f>'Аян '!D80</f>
        <v>0</v>
      </c>
      <c r="F186" s="886">
        <f>'Аян '!E80</f>
        <v>0</v>
      </c>
      <c r="G186" s="940" t="e">
        <f>'Аян '!F80</f>
        <v>#DIV/0!</v>
      </c>
      <c r="H186" s="931">
        <f>'Аян '!G80</f>
        <v>0</v>
      </c>
      <c r="I186" s="931">
        <f>'Аян '!H80</f>
        <v>0</v>
      </c>
      <c r="J186" s="918">
        <f>'Аян '!I80</f>
        <v>0</v>
      </c>
      <c r="K186" s="918">
        <f>'Аян '!J80</f>
        <v>0</v>
      </c>
      <c r="L186" s="918">
        <f>'Аян '!K80</f>
        <v>0</v>
      </c>
      <c r="M186" s="918">
        <f>'Аян '!L80</f>
        <v>0</v>
      </c>
      <c r="N186" s="918">
        <f>'Аян '!M80</f>
        <v>0</v>
      </c>
      <c r="O186" s="918">
        <f>'Аян '!N80</f>
        <v>0</v>
      </c>
      <c r="P186" s="917">
        <f>'Аян '!O80</f>
        <v>0</v>
      </c>
      <c r="Q186" s="917">
        <f>'Аян '!P80</f>
        <v>0</v>
      </c>
      <c r="R186" s="917">
        <f>'Аян '!Q80</f>
        <v>0</v>
      </c>
      <c r="S186" s="917">
        <f>'Аян '!R80</f>
        <v>0</v>
      </c>
      <c r="T186" s="917">
        <f>'Аян '!S80</f>
        <v>0</v>
      </c>
      <c r="U186" s="1623">
        <f>'Аян '!T80</f>
        <v>0</v>
      </c>
      <c r="V186" s="917"/>
      <c r="W186" s="917"/>
    </row>
    <row r="187" spans="1:188" x14ac:dyDescent="0.25">
      <c r="A187" s="1042">
        <v>1</v>
      </c>
      <c r="B187" s="1042">
        <v>1</v>
      </c>
      <c r="C187" s="1092" t="s">
        <v>160</v>
      </c>
      <c r="D187" s="886">
        <f>'Аян '!C81</f>
        <v>0</v>
      </c>
      <c r="E187" s="886">
        <f>'Аян '!D81</f>
        <v>0</v>
      </c>
      <c r="F187" s="886">
        <f>'Аян '!E81</f>
        <v>0</v>
      </c>
      <c r="G187" s="940">
        <f>'Аян '!F81</f>
        <v>0</v>
      </c>
      <c r="H187" s="931">
        <f>'Аян '!G81</f>
        <v>0</v>
      </c>
      <c r="I187" s="931">
        <f>'Аян '!H81</f>
        <v>0</v>
      </c>
      <c r="J187" s="918">
        <f>'Аян '!I81</f>
        <v>0</v>
      </c>
      <c r="K187" s="918">
        <f>'Аян '!J81</f>
        <v>0</v>
      </c>
      <c r="L187" s="918">
        <f>'Аян '!K81</f>
        <v>0</v>
      </c>
      <c r="M187" s="918">
        <f>'Аян '!L81</f>
        <v>0</v>
      </c>
      <c r="N187" s="918">
        <f>'Аян '!M81</f>
        <v>0</v>
      </c>
      <c r="O187" s="918">
        <f>'Аян '!N81</f>
        <v>0</v>
      </c>
      <c r="P187" s="917">
        <f>'Аян '!O81</f>
        <v>0</v>
      </c>
      <c r="Q187" s="917">
        <f>'Аян '!P81</f>
        <v>0</v>
      </c>
      <c r="R187" s="917">
        <f>'Аян '!Q81</f>
        <v>0</v>
      </c>
      <c r="S187" s="917">
        <f>'Аян '!R81</f>
        <v>0</v>
      </c>
      <c r="T187" s="917">
        <f>'Аян '!S81</f>
        <v>0</v>
      </c>
      <c r="U187" s="1623">
        <f>'Аян '!T81</f>
        <v>0</v>
      </c>
      <c r="V187" s="917"/>
      <c r="W187" s="917"/>
    </row>
    <row r="188" spans="1:188" ht="30" x14ac:dyDescent="0.25">
      <c r="A188" s="1042">
        <v>1</v>
      </c>
      <c r="B188" s="1042">
        <v>1</v>
      </c>
      <c r="C188" s="1092" t="s">
        <v>161</v>
      </c>
      <c r="D188" s="886">
        <f>'Аян '!C82</f>
        <v>5</v>
      </c>
      <c r="E188" s="886">
        <f>'Аян '!D82</f>
        <v>2</v>
      </c>
      <c r="F188" s="886">
        <f>'Аян '!E82</f>
        <v>4</v>
      </c>
      <c r="G188" s="940">
        <f>'Аян '!F82</f>
        <v>200</v>
      </c>
      <c r="H188" s="931">
        <f>'Аян '!G82</f>
        <v>0</v>
      </c>
      <c r="I188" s="931">
        <f>'Аян '!H82</f>
        <v>0</v>
      </c>
      <c r="J188" s="918">
        <f>'Аян '!I82</f>
        <v>0</v>
      </c>
      <c r="K188" s="918">
        <f>'Аян '!J82</f>
        <v>0</v>
      </c>
      <c r="L188" s="918">
        <f>'Аян '!K82</f>
        <v>0</v>
      </c>
      <c r="M188" s="918">
        <f>'Аян '!L82</f>
        <v>0</v>
      </c>
      <c r="N188" s="918">
        <f>'Аян '!M82</f>
        <v>0</v>
      </c>
      <c r="O188" s="918">
        <f>'Аян '!N82</f>
        <v>0</v>
      </c>
      <c r="P188" s="917">
        <f>'Аян '!O82</f>
        <v>0</v>
      </c>
      <c r="Q188" s="917">
        <f>'Аян '!P82</f>
        <v>0</v>
      </c>
      <c r="R188" s="917">
        <f>'Аян '!Q82</f>
        <v>0</v>
      </c>
      <c r="S188" s="917">
        <f>'Аян '!R82</f>
        <v>0</v>
      </c>
      <c r="T188" s="917">
        <f>'Аян '!S82</f>
        <v>0</v>
      </c>
      <c r="U188" s="1623">
        <f>'Аян '!T82</f>
        <v>0</v>
      </c>
      <c r="V188" s="917"/>
      <c r="W188" s="917"/>
    </row>
    <row r="189" spans="1:188" ht="30" x14ac:dyDescent="0.25">
      <c r="A189" s="1042">
        <v>1</v>
      </c>
      <c r="B189" s="1042">
        <v>1</v>
      </c>
      <c r="C189" s="1092" t="s">
        <v>328</v>
      </c>
      <c r="D189" s="886">
        <f>'Аян '!C83</f>
        <v>0</v>
      </c>
      <c r="E189" s="886">
        <f>'Аян '!D83</f>
        <v>0</v>
      </c>
      <c r="F189" s="886">
        <f>'Аян '!E83</f>
        <v>0</v>
      </c>
      <c r="G189" s="940">
        <f>'Аян '!F83</f>
        <v>0</v>
      </c>
      <c r="H189" s="931">
        <f>'Аян '!G83</f>
        <v>0</v>
      </c>
      <c r="I189" s="931">
        <f>'Аян '!H83</f>
        <v>0</v>
      </c>
      <c r="J189" s="918">
        <f>'Аян '!I83</f>
        <v>0</v>
      </c>
      <c r="K189" s="918">
        <f>'Аян '!J83</f>
        <v>0</v>
      </c>
      <c r="L189" s="918">
        <f>'Аян '!K83</f>
        <v>0</v>
      </c>
      <c r="M189" s="918">
        <f>'Аян '!L83</f>
        <v>0</v>
      </c>
      <c r="N189" s="918">
        <f>'Аян '!M83</f>
        <v>0</v>
      </c>
      <c r="O189" s="918">
        <f>'Аян '!N83</f>
        <v>0</v>
      </c>
      <c r="P189" s="917">
        <f>'Аян '!O83</f>
        <v>0</v>
      </c>
      <c r="Q189" s="917">
        <f>'Аян '!P83</f>
        <v>0</v>
      </c>
      <c r="R189" s="917">
        <f>'Аян '!Q83</f>
        <v>0</v>
      </c>
      <c r="S189" s="917">
        <f>'Аян '!R83</f>
        <v>0</v>
      </c>
      <c r="T189" s="917">
        <f>'Аян '!S83</f>
        <v>0</v>
      </c>
      <c r="U189" s="1623">
        <f>'Аян '!T83</f>
        <v>0</v>
      </c>
      <c r="V189" s="917"/>
      <c r="W189" s="917"/>
    </row>
    <row r="190" spans="1:188" ht="29.25" x14ac:dyDescent="0.25">
      <c r="A190" s="1042">
        <v>1</v>
      </c>
      <c r="B190" s="1042">
        <v>1</v>
      </c>
      <c r="C190" s="1115" t="s">
        <v>169</v>
      </c>
      <c r="D190" s="886">
        <f>'Аян '!C84</f>
        <v>14</v>
      </c>
      <c r="E190" s="886">
        <f>'Аян '!D84</f>
        <v>6</v>
      </c>
      <c r="F190" s="886">
        <f>'Аян '!E84</f>
        <v>4</v>
      </c>
      <c r="G190" s="940">
        <f>'Аян '!F84</f>
        <v>66.666666666666657</v>
      </c>
      <c r="H190" s="931">
        <f>'Аян '!G84</f>
        <v>0</v>
      </c>
      <c r="I190" s="931">
        <f>'Аян '!H84</f>
        <v>0</v>
      </c>
      <c r="J190" s="918">
        <f>'Аян '!I84</f>
        <v>0</v>
      </c>
      <c r="K190" s="918">
        <f>'Аян '!J84</f>
        <v>0</v>
      </c>
      <c r="L190" s="918">
        <f>'Аян '!K84</f>
        <v>0</v>
      </c>
      <c r="M190" s="918">
        <f>'Аян '!L84</f>
        <v>0</v>
      </c>
      <c r="N190" s="918">
        <f>'Аян '!M84</f>
        <v>0</v>
      </c>
      <c r="O190" s="918">
        <f>'Аян '!N84</f>
        <v>0</v>
      </c>
      <c r="P190" s="917">
        <f>'Аян '!O84</f>
        <v>0</v>
      </c>
      <c r="Q190" s="917">
        <f>'Аян '!P84</f>
        <v>0</v>
      </c>
      <c r="R190" s="917">
        <f>'Аян '!Q84</f>
        <v>0</v>
      </c>
      <c r="S190" s="917">
        <f>'Аян '!R84</f>
        <v>0</v>
      </c>
      <c r="T190" s="917">
        <f>'Аян '!S84</f>
        <v>0</v>
      </c>
      <c r="U190" s="1623">
        <f>'Аян '!T84</f>
        <v>0</v>
      </c>
      <c r="V190" s="917"/>
      <c r="W190" s="917"/>
    </row>
    <row r="191" spans="1:188" x14ac:dyDescent="0.25">
      <c r="A191" s="1042">
        <v>1</v>
      </c>
      <c r="B191" s="1042">
        <v>1</v>
      </c>
      <c r="C191" s="1408" t="s">
        <v>14</v>
      </c>
      <c r="D191" s="886"/>
      <c r="E191" s="886"/>
      <c r="F191" s="886"/>
      <c r="G191" s="940">
        <f>'Аян '!F85</f>
        <v>0</v>
      </c>
      <c r="H191" s="931">
        <f>'Аян '!G85</f>
        <v>0</v>
      </c>
      <c r="I191" s="931">
        <f>'Аян '!H85</f>
        <v>0</v>
      </c>
      <c r="J191" s="918">
        <f>'Аян '!I85</f>
        <v>0</v>
      </c>
      <c r="K191" s="918">
        <f>'Аян '!J85</f>
        <v>0</v>
      </c>
      <c r="L191" s="918">
        <f>'Аян '!K85</f>
        <v>0</v>
      </c>
      <c r="M191" s="918">
        <f>'Аян '!L85</f>
        <v>0</v>
      </c>
      <c r="N191" s="918">
        <f>'Аян '!M85</f>
        <v>0</v>
      </c>
      <c r="O191" s="918">
        <f>'Аян '!N85</f>
        <v>0</v>
      </c>
      <c r="P191" s="917">
        <f>'Аян '!O85</f>
        <v>0</v>
      </c>
      <c r="Q191" s="917">
        <f>'Аян '!P85</f>
        <v>0</v>
      </c>
      <c r="R191" s="917">
        <f>'Аян '!Q85</f>
        <v>0</v>
      </c>
      <c r="S191" s="917">
        <f>'Аян '!R85</f>
        <v>0</v>
      </c>
      <c r="T191" s="917">
        <f>'Аян '!S85</f>
        <v>0</v>
      </c>
      <c r="U191" s="1623">
        <f>'Аян '!T85</f>
        <v>0</v>
      </c>
      <c r="V191" s="917"/>
      <c r="W191" s="917"/>
    </row>
    <row r="192" spans="1:188" ht="29.25" x14ac:dyDescent="0.25">
      <c r="A192" s="1042">
        <v>1</v>
      </c>
      <c r="B192" s="1042">
        <v>1</v>
      </c>
      <c r="C192" s="1348" t="s">
        <v>201</v>
      </c>
      <c r="D192" s="886">
        <f>'Аян '!C86</f>
        <v>87</v>
      </c>
      <c r="E192" s="886">
        <f>'Аян '!D86</f>
        <v>37</v>
      </c>
      <c r="F192" s="886">
        <f>'Аян '!E86</f>
        <v>14</v>
      </c>
      <c r="G192" s="940">
        <f>'Аян '!F86</f>
        <v>37.837837837837839</v>
      </c>
      <c r="H192" s="931">
        <f>'Аян '!G86</f>
        <v>0</v>
      </c>
      <c r="I192" s="931">
        <f>'Аян '!H86</f>
        <v>0</v>
      </c>
      <c r="J192" s="918">
        <f>'Аян '!I86</f>
        <v>0</v>
      </c>
      <c r="K192" s="918">
        <f>'Аян '!J86</f>
        <v>0</v>
      </c>
      <c r="L192" s="918">
        <f>'Аян '!K86</f>
        <v>0</v>
      </c>
      <c r="M192" s="918">
        <f>'Аян '!L86</f>
        <v>0</v>
      </c>
      <c r="N192" s="918">
        <f>'Аян '!M86</f>
        <v>0</v>
      </c>
      <c r="O192" s="918">
        <f>'Аян '!N86</f>
        <v>0</v>
      </c>
      <c r="P192" s="917">
        <f>'Аян '!O86</f>
        <v>0</v>
      </c>
      <c r="Q192" s="917">
        <f>'Аян '!P86</f>
        <v>0</v>
      </c>
      <c r="R192" s="917">
        <f>'Аян '!Q86</f>
        <v>0</v>
      </c>
      <c r="S192" s="917">
        <f>'Аян '!R86</f>
        <v>0</v>
      </c>
      <c r="T192" s="917">
        <f>'Аян '!S86</f>
        <v>0</v>
      </c>
      <c r="U192" s="1623">
        <f>'Аян '!T86</f>
        <v>0</v>
      </c>
      <c r="V192" s="917"/>
      <c r="W192" s="917"/>
    </row>
    <row r="193" spans="1:188" x14ac:dyDescent="0.25">
      <c r="A193" s="1042">
        <v>1</v>
      </c>
      <c r="B193" s="1042">
        <v>1</v>
      </c>
      <c r="C193" s="1348" t="s">
        <v>160</v>
      </c>
      <c r="D193" s="886">
        <f>'Аян '!C87</f>
        <v>30</v>
      </c>
      <c r="E193" s="886">
        <f>'Аян '!D87</f>
        <v>13</v>
      </c>
      <c r="F193" s="886">
        <f>'Аян '!E87</f>
        <v>4.3289473684210522</v>
      </c>
      <c r="G193" s="940">
        <f>'Аян '!F87</f>
        <v>33.299595141700401</v>
      </c>
      <c r="H193" s="931">
        <f>'Аян '!G87</f>
        <v>0</v>
      </c>
      <c r="I193" s="931">
        <f>'Аян '!H87</f>
        <v>0</v>
      </c>
      <c r="J193" s="918">
        <f>'Аян '!I87</f>
        <v>0</v>
      </c>
      <c r="K193" s="918">
        <f>'Аян '!J87</f>
        <v>0</v>
      </c>
      <c r="L193" s="918">
        <f>'Аян '!K87</f>
        <v>0</v>
      </c>
      <c r="M193" s="918">
        <f>'Аян '!L87</f>
        <v>0</v>
      </c>
      <c r="N193" s="918">
        <f>'Аян '!M87</f>
        <v>0</v>
      </c>
      <c r="O193" s="918">
        <f>'Аян '!N87</f>
        <v>0</v>
      </c>
      <c r="P193" s="917">
        <f>'Аян '!O87</f>
        <v>0</v>
      </c>
      <c r="Q193" s="917">
        <f>'Аян '!P87</f>
        <v>0</v>
      </c>
      <c r="R193" s="917">
        <f>'Аян '!Q87</f>
        <v>0</v>
      </c>
      <c r="S193" s="917">
        <f>'Аян '!R87</f>
        <v>0</v>
      </c>
      <c r="T193" s="917">
        <f>'Аян '!S87</f>
        <v>0</v>
      </c>
      <c r="U193" s="1623">
        <f>'Аян '!T87</f>
        <v>0</v>
      </c>
      <c r="V193" s="917"/>
      <c r="W193" s="917"/>
    </row>
    <row r="194" spans="1:188" ht="29.25" x14ac:dyDescent="0.25">
      <c r="A194" s="1042">
        <v>1</v>
      </c>
      <c r="B194" s="1042">
        <v>1</v>
      </c>
      <c r="C194" s="1348" t="s">
        <v>161</v>
      </c>
      <c r="D194" s="886">
        <f>'Аян '!C88</f>
        <v>5</v>
      </c>
      <c r="E194" s="886">
        <f>'Аян '!D88</f>
        <v>2</v>
      </c>
      <c r="F194" s="886">
        <f>'Аян '!E88</f>
        <v>4</v>
      </c>
      <c r="G194" s="940">
        <f>'Аян '!F88</f>
        <v>200</v>
      </c>
      <c r="H194" s="931">
        <f>'Аян '!G88</f>
        <v>0</v>
      </c>
      <c r="I194" s="931">
        <f>'Аян '!H88</f>
        <v>0</v>
      </c>
      <c r="J194" s="918">
        <f>'Аян '!I88</f>
        <v>0</v>
      </c>
      <c r="K194" s="918">
        <f>'Аян '!J88</f>
        <v>0</v>
      </c>
      <c r="L194" s="918">
        <f>'Аян '!K88</f>
        <v>0</v>
      </c>
      <c r="M194" s="918">
        <f>'Аян '!L88</f>
        <v>0</v>
      </c>
      <c r="N194" s="918">
        <f>'Аян '!M88</f>
        <v>0</v>
      </c>
      <c r="O194" s="918">
        <f>'Аян '!N88</f>
        <v>0</v>
      </c>
      <c r="P194" s="917">
        <f>'Аян '!O88</f>
        <v>0</v>
      </c>
      <c r="Q194" s="917">
        <f>'Аян '!P88</f>
        <v>0</v>
      </c>
      <c r="R194" s="917">
        <f>'Аян '!Q88</f>
        <v>0</v>
      </c>
      <c r="S194" s="917">
        <f>'Аян '!R88</f>
        <v>0</v>
      </c>
      <c r="T194" s="917">
        <f>'Аян '!S88</f>
        <v>0</v>
      </c>
      <c r="U194" s="1623">
        <f>'Аян '!T88</f>
        <v>0</v>
      </c>
      <c r="V194" s="917"/>
      <c r="W194" s="917"/>
    </row>
    <row r="195" spans="1:188" ht="29.25" x14ac:dyDescent="0.25">
      <c r="A195" s="1042">
        <v>1</v>
      </c>
      <c r="B195" s="1042">
        <v>1</v>
      </c>
      <c r="C195" s="495" t="s">
        <v>88</v>
      </c>
      <c r="D195" s="886">
        <f>'Аян '!C89</f>
        <v>188</v>
      </c>
      <c r="E195" s="886">
        <f>'Аян '!D89</f>
        <v>80.599999999999994</v>
      </c>
      <c r="F195" s="886">
        <f>'Аян '!E89</f>
        <v>31.852631578947367</v>
      </c>
      <c r="G195" s="940">
        <f>'Аян '!F89</f>
        <v>39.519394018545121</v>
      </c>
      <c r="H195" s="931">
        <f>'Аян '!G89</f>
        <v>0</v>
      </c>
      <c r="I195" s="931">
        <f>'Аян '!H89</f>
        <v>0</v>
      </c>
      <c r="J195" s="918">
        <f>'Аян '!I89</f>
        <v>0</v>
      </c>
      <c r="K195" s="918">
        <f>'Аян '!J89</f>
        <v>0</v>
      </c>
      <c r="L195" s="918">
        <f>'Аян '!K89</f>
        <v>0</v>
      </c>
      <c r="M195" s="918">
        <f>'Аян '!L89</f>
        <v>0</v>
      </c>
      <c r="N195" s="918">
        <f>'Аян '!M89</f>
        <v>0</v>
      </c>
      <c r="O195" s="918">
        <f>'Аян '!N89</f>
        <v>0</v>
      </c>
      <c r="P195" s="917">
        <f>'Аян '!O89</f>
        <v>185.60688999999999</v>
      </c>
      <c r="Q195" s="917">
        <f>'Аян '!P89</f>
        <v>77.336204166666661</v>
      </c>
      <c r="R195" s="917">
        <f>'Аян '!Q89</f>
        <v>25.27516</v>
      </c>
      <c r="S195" s="917">
        <f>'Аян '!R89</f>
        <v>-52.061044166666662</v>
      </c>
      <c r="T195" s="917">
        <f>'Аян '!S89</f>
        <v>0</v>
      </c>
      <c r="U195" s="1623">
        <f>'Аян '!T89</f>
        <v>25.27516</v>
      </c>
      <c r="V195" s="917"/>
      <c r="W195" s="917"/>
    </row>
    <row r="196" spans="1:188" x14ac:dyDescent="0.25">
      <c r="A196" s="1042">
        <v>1</v>
      </c>
      <c r="B196" s="1042">
        <v>1</v>
      </c>
      <c r="C196" s="366" t="s">
        <v>92</v>
      </c>
      <c r="D196" s="886">
        <f>'Аян '!C90</f>
        <v>2</v>
      </c>
      <c r="E196" s="886">
        <f>'Аян '!D90</f>
        <v>1</v>
      </c>
      <c r="F196" s="886">
        <f>'Аян '!E90</f>
        <v>1</v>
      </c>
      <c r="G196" s="940">
        <f>'Аян '!F90</f>
        <v>100</v>
      </c>
      <c r="H196" s="931">
        <f>'Аян '!G90</f>
        <v>11</v>
      </c>
      <c r="I196" s="931">
        <f>'Аян '!H90</f>
        <v>12</v>
      </c>
      <c r="J196" s="918">
        <f>'Аян '!I90</f>
        <v>22</v>
      </c>
      <c r="K196" s="918">
        <f>'Аян '!J90</f>
        <v>11</v>
      </c>
      <c r="L196" s="918">
        <f>'Аян '!K90</f>
        <v>12</v>
      </c>
      <c r="M196" s="918">
        <f>'Аян '!L90</f>
        <v>109.09090909090908</v>
      </c>
      <c r="N196" s="918">
        <f>'Аян '!M90</f>
        <v>7.3333333333333334E-2</v>
      </c>
      <c r="O196" s="918">
        <f>'Аян '!N90</f>
        <v>392.72727272727269</v>
      </c>
      <c r="P196" s="917">
        <f>'Аян '!O90</f>
        <v>90.358360000000005</v>
      </c>
      <c r="Q196" s="917">
        <f>'Аян '!P90</f>
        <v>0</v>
      </c>
      <c r="R196" s="917">
        <f>'Аян '!Q90</f>
        <v>0</v>
      </c>
      <c r="S196" s="917">
        <f>'Аян '!R90</f>
        <v>0</v>
      </c>
      <c r="T196" s="917">
        <f>'Аян '!S90</f>
        <v>0</v>
      </c>
      <c r="U196" s="1623">
        <f>'Аян '!T90</f>
        <v>17.590240000000001</v>
      </c>
      <c r="V196" s="917"/>
      <c r="W196" s="917"/>
    </row>
    <row r="197" spans="1:188" x14ac:dyDescent="0.25">
      <c r="A197" s="1042">
        <v>1</v>
      </c>
      <c r="B197" s="1042">
        <v>1</v>
      </c>
      <c r="C197" s="1094" t="s">
        <v>16</v>
      </c>
      <c r="D197" s="886"/>
      <c r="E197" s="886"/>
      <c r="F197" s="886">
        <f>'Аян '!E91</f>
        <v>0</v>
      </c>
      <c r="G197" s="940" t="e">
        <f>'Аян '!F91</f>
        <v>#DIV/0!</v>
      </c>
      <c r="H197" s="931">
        <f>'Аян '!G91</f>
        <v>0</v>
      </c>
      <c r="I197" s="931" t="e">
        <f>'Аян '!H91</f>
        <v>#DIV/0!</v>
      </c>
      <c r="J197" s="918">
        <f>'Аян '!I91</f>
        <v>0</v>
      </c>
      <c r="K197" s="918">
        <f>'Аян '!J91</f>
        <v>0</v>
      </c>
      <c r="L197" s="918">
        <f>'Аян '!K91</f>
        <v>0</v>
      </c>
      <c r="M197" s="918" t="e">
        <f>'Аян '!L91</f>
        <v>#DIV/0!</v>
      </c>
      <c r="N197" s="918">
        <f>'Аян '!M91</f>
        <v>0</v>
      </c>
      <c r="O197" s="918" t="e">
        <f>'Аян '!N91</f>
        <v>#DIV/0!</v>
      </c>
      <c r="P197" s="917">
        <f>'Аян '!O91</f>
        <v>0</v>
      </c>
      <c r="Q197" s="917">
        <f>'Аян '!P91</f>
        <v>0</v>
      </c>
      <c r="R197" s="917">
        <f>'Аян '!Q91</f>
        <v>0</v>
      </c>
      <c r="S197" s="917">
        <f>'Аян '!R91</f>
        <v>0</v>
      </c>
      <c r="T197" s="917">
        <f>'Аян '!S91</f>
        <v>0</v>
      </c>
      <c r="U197" s="1623">
        <f>'Аян '!T91</f>
        <v>0</v>
      </c>
      <c r="V197" s="917"/>
      <c r="W197" s="917"/>
    </row>
    <row r="198" spans="1:188" ht="29.25" x14ac:dyDescent="0.25">
      <c r="A198" s="1042">
        <v>1</v>
      </c>
      <c r="B198" s="1042">
        <v>1</v>
      </c>
      <c r="C198" s="366" t="s">
        <v>89</v>
      </c>
      <c r="D198" s="886">
        <f>'Аян '!C92</f>
        <v>2</v>
      </c>
      <c r="E198" s="886">
        <f>'Аян '!D92</f>
        <v>1</v>
      </c>
      <c r="F198" s="886">
        <f>'Аян '!E92</f>
        <v>1</v>
      </c>
      <c r="G198" s="940">
        <f>'Аян '!F92</f>
        <v>100</v>
      </c>
      <c r="H198" s="931">
        <f>'Аян '!G92</f>
        <v>11</v>
      </c>
      <c r="I198" s="931">
        <f>'Аян '!H92</f>
        <v>12</v>
      </c>
      <c r="J198" s="918">
        <f>'Аян '!I92</f>
        <v>22</v>
      </c>
      <c r="K198" s="918">
        <f>'Аян '!J92</f>
        <v>11</v>
      </c>
      <c r="L198" s="918">
        <f>'Аян '!K92</f>
        <v>12</v>
      </c>
      <c r="M198" s="918">
        <f>'Аян '!L92</f>
        <v>109.09090909090908</v>
      </c>
      <c r="N198" s="918">
        <f>'Аян '!M92</f>
        <v>7.3333333333333334E-2</v>
      </c>
      <c r="O198" s="918">
        <f>'Аян '!N92</f>
        <v>392.72727272727269</v>
      </c>
      <c r="P198" s="917">
        <f>'Аян '!O92</f>
        <v>90.358360000000005</v>
      </c>
      <c r="Q198" s="917">
        <f>'Аян '!P92</f>
        <v>0</v>
      </c>
      <c r="R198" s="917">
        <f>'Аян '!Q92</f>
        <v>0</v>
      </c>
      <c r="S198" s="917">
        <f>'Аян '!R92</f>
        <v>0</v>
      </c>
      <c r="T198" s="917">
        <f>'Аян '!S92</f>
        <v>0</v>
      </c>
      <c r="U198" s="1623">
        <f>'Аян '!T92</f>
        <v>17.590240000000001</v>
      </c>
      <c r="V198" s="917"/>
      <c r="W198" s="917"/>
    </row>
    <row r="199" spans="1:188" x14ac:dyDescent="0.25">
      <c r="A199" s="1042">
        <v>1</v>
      </c>
      <c r="B199" s="1042">
        <v>1</v>
      </c>
      <c r="C199" s="1438" t="s">
        <v>358</v>
      </c>
      <c r="D199" s="886">
        <f>'Аян '!C93</f>
        <v>0</v>
      </c>
      <c r="E199" s="886">
        <f>'Аян '!D93</f>
        <v>0</v>
      </c>
      <c r="F199" s="886">
        <f>'Аян '!E93</f>
        <v>0</v>
      </c>
      <c r="G199" s="940" t="e">
        <f>'Аян '!F93</f>
        <v>#DIV/0!</v>
      </c>
      <c r="H199" s="931">
        <f>'Аян '!G93</f>
        <v>0</v>
      </c>
      <c r="I199" s="931">
        <f>'Аян '!H93</f>
        <v>0</v>
      </c>
      <c r="J199" s="918">
        <f>'Аян '!I93</f>
        <v>0</v>
      </c>
      <c r="K199" s="918">
        <f>'Аян '!J93</f>
        <v>0</v>
      </c>
      <c r="L199" s="918">
        <f>'Аян '!K93</f>
        <v>0</v>
      </c>
      <c r="M199" s="918">
        <f>'Аян '!L93</f>
        <v>0</v>
      </c>
      <c r="N199" s="918">
        <f>'Аян '!M93</f>
        <v>0</v>
      </c>
      <c r="O199" s="918">
        <f>'Аян '!N93</f>
        <v>0</v>
      </c>
      <c r="P199" s="917">
        <f>'Аян '!O93</f>
        <v>0</v>
      </c>
      <c r="Q199" s="917">
        <f>'Аян '!P93</f>
        <v>0</v>
      </c>
      <c r="R199" s="917">
        <f>'Аян '!Q93</f>
        <v>0</v>
      </c>
      <c r="S199" s="917">
        <f>'Аян '!R93</f>
        <v>0</v>
      </c>
      <c r="T199" s="917">
        <f>'Аян '!S93</f>
        <v>0</v>
      </c>
      <c r="U199" s="1623">
        <f>'Аян '!T93</f>
        <v>0</v>
      </c>
      <c r="V199" s="917"/>
      <c r="W199" s="917"/>
    </row>
    <row r="200" spans="1:188" x14ac:dyDescent="0.25">
      <c r="A200" s="1042">
        <v>1</v>
      </c>
      <c r="B200" s="1042">
        <v>1</v>
      </c>
      <c r="C200" s="1438" t="s">
        <v>335</v>
      </c>
      <c r="D200" s="886">
        <f>'Аян '!C94</f>
        <v>0</v>
      </c>
      <c r="E200" s="886">
        <f>'Аян '!D94</f>
        <v>0</v>
      </c>
      <c r="F200" s="886">
        <f>'Аян '!E94</f>
        <v>0</v>
      </c>
      <c r="G200" s="940" t="e">
        <f>'Аян '!F94</f>
        <v>#DIV/0!</v>
      </c>
      <c r="H200" s="931">
        <f>'Аян '!G94</f>
        <v>0</v>
      </c>
      <c r="I200" s="931">
        <f>'Аян '!H94</f>
        <v>0</v>
      </c>
      <c r="J200" s="918">
        <f>'Аян '!I94</f>
        <v>0</v>
      </c>
      <c r="K200" s="918">
        <f>'Аян '!J94</f>
        <v>0</v>
      </c>
      <c r="L200" s="918">
        <f>'Аян '!K94</f>
        <v>0</v>
      </c>
      <c r="M200" s="918">
        <f>'Аян '!L94</f>
        <v>0</v>
      </c>
      <c r="N200" s="918">
        <f>'Аян '!M94</f>
        <v>0</v>
      </c>
      <c r="O200" s="918">
        <f>'Аян '!N94</f>
        <v>0</v>
      </c>
      <c r="P200" s="917">
        <f>'Аян '!O94</f>
        <v>0</v>
      </c>
      <c r="Q200" s="917">
        <f>'Аян '!P94</f>
        <v>0</v>
      </c>
      <c r="R200" s="917">
        <f>'Аян '!Q94</f>
        <v>0</v>
      </c>
      <c r="S200" s="917">
        <f>'Аян '!R94</f>
        <v>0</v>
      </c>
      <c r="T200" s="917">
        <f>'Аян '!S94</f>
        <v>0</v>
      </c>
      <c r="U200" s="1623">
        <f>'Аян '!T94</f>
        <v>0</v>
      </c>
      <c r="V200" s="917"/>
      <c r="W200" s="917"/>
    </row>
    <row r="201" spans="1:188" x14ac:dyDescent="0.25">
      <c r="A201" s="1042">
        <v>1</v>
      </c>
      <c r="B201" s="1042">
        <v>1</v>
      </c>
      <c r="C201" s="1445" t="s">
        <v>334</v>
      </c>
      <c r="D201" s="886">
        <f>'Аян '!C95</f>
        <v>0</v>
      </c>
      <c r="E201" s="886">
        <f>'Аян '!D95</f>
        <v>0</v>
      </c>
      <c r="F201" s="886">
        <f>'Аян '!E95</f>
        <v>0</v>
      </c>
      <c r="G201" s="940" t="e">
        <f>'Аян '!F95</f>
        <v>#DIV/0!</v>
      </c>
      <c r="H201" s="931">
        <f>'Аян '!G95</f>
        <v>0</v>
      </c>
      <c r="I201" s="931">
        <f>'Аян '!H95</f>
        <v>0</v>
      </c>
      <c r="J201" s="918">
        <f>'Аян '!I95</f>
        <v>0</v>
      </c>
      <c r="K201" s="918">
        <f>'Аян '!J95</f>
        <v>0</v>
      </c>
      <c r="L201" s="918">
        <f>'Аян '!K95</f>
        <v>0</v>
      </c>
      <c r="M201" s="918">
        <f>'Аян '!L95</f>
        <v>0</v>
      </c>
      <c r="N201" s="918">
        <f>'Аян '!M95</f>
        <v>0</v>
      </c>
      <c r="O201" s="918">
        <f>'Аян '!N95</f>
        <v>0</v>
      </c>
      <c r="P201" s="917">
        <f>'Аян '!O95</f>
        <v>0</v>
      </c>
      <c r="Q201" s="917">
        <f>'Аян '!P95</f>
        <v>0</v>
      </c>
      <c r="R201" s="917">
        <f>'Аян '!Q95</f>
        <v>0</v>
      </c>
      <c r="S201" s="917">
        <f>'Аян '!R95</f>
        <v>0</v>
      </c>
      <c r="T201" s="917">
        <f>'Аян '!S95</f>
        <v>0</v>
      </c>
      <c r="U201" s="1623">
        <f>'Аян '!T95</f>
        <v>0</v>
      </c>
      <c r="V201" s="917"/>
      <c r="W201" s="917"/>
    </row>
    <row r="202" spans="1:188" x14ac:dyDescent="0.25">
      <c r="A202" s="1042">
        <v>1</v>
      </c>
      <c r="B202" s="1042">
        <v>1</v>
      </c>
      <c r="C202" s="1449" t="s">
        <v>335</v>
      </c>
      <c r="D202" s="886">
        <f>'Аян '!C96</f>
        <v>0</v>
      </c>
      <c r="E202" s="886">
        <f>'Аян '!D96</f>
        <v>0</v>
      </c>
      <c r="F202" s="886">
        <f>'Аян '!E96</f>
        <v>0</v>
      </c>
      <c r="G202" s="940" t="e">
        <f>'Аян '!F96</f>
        <v>#DIV/0!</v>
      </c>
      <c r="H202" s="931">
        <f>'Аян '!G96</f>
        <v>0</v>
      </c>
      <c r="I202" s="931">
        <f>'Аян '!H96</f>
        <v>0</v>
      </c>
      <c r="J202" s="918">
        <f>'Аян '!I96</f>
        <v>0</v>
      </c>
      <c r="K202" s="918">
        <f>'Аян '!J96</f>
        <v>0</v>
      </c>
      <c r="L202" s="918">
        <f>'Аян '!K96</f>
        <v>0</v>
      </c>
      <c r="M202" s="918">
        <f>'Аян '!L96</f>
        <v>0</v>
      </c>
      <c r="N202" s="918">
        <f>'Аян '!M96</f>
        <v>0</v>
      </c>
      <c r="O202" s="918">
        <f>'Аян '!N96</f>
        <v>0</v>
      </c>
      <c r="P202" s="917">
        <f>'Аян '!O96</f>
        <v>0</v>
      </c>
      <c r="Q202" s="917">
        <f>'Аян '!P96</f>
        <v>0</v>
      </c>
      <c r="R202" s="917">
        <f>'Аян '!Q96</f>
        <v>0</v>
      </c>
      <c r="S202" s="917">
        <f>'Аян '!R96</f>
        <v>0</v>
      </c>
      <c r="T202" s="917">
        <f>'Аян '!S96</f>
        <v>0</v>
      </c>
      <c r="U202" s="1623">
        <f>'Аян '!T96</f>
        <v>0</v>
      </c>
      <c r="V202" s="917"/>
      <c r="W202" s="917"/>
    </row>
    <row r="203" spans="1:188" ht="30.75" thickBot="1" x14ac:dyDescent="0.3">
      <c r="A203" s="1042">
        <v>1</v>
      </c>
      <c r="B203" s="1042">
        <v>1</v>
      </c>
      <c r="C203" s="1450" t="s">
        <v>336</v>
      </c>
      <c r="D203" s="886">
        <f>'Аян '!C97</f>
        <v>0</v>
      </c>
      <c r="E203" s="886">
        <f>'Аян '!D97</f>
        <v>0</v>
      </c>
      <c r="F203" s="886">
        <f>'Аян '!E97</f>
        <v>0</v>
      </c>
      <c r="G203" s="940" t="e">
        <f>'Аян '!F97</f>
        <v>#DIV/0!</v>
      </c>
      <c r="H203" s="931">
        <f>'Аян '!G97</f>
        <v>0</v>
      </c>
      <c r="I203" s="931">
        <f>'Аян '!H97</f>
        <v>0</v>
      </c>
      <c r="J203" s="918">
        <f>'Аян '!I97</f>
        <v>0</v>
      </c>
      <c r="K203" s="918">
        <f>'Аян '!J97</f>
        <v>0</v>
      </c>
      <c r="L203" s="918">
        <f>'Аян '!K97</f>
        <v>0</v>
      </c>
      <c r="M203" s="918">
        <f>'Аян '!L97</f>
        <v>0</v>
      </c>
      <c r="N203" s="918">
        <f>'Аян '!M97</f>
        <v>0</v>
      </c>
      <c r="O203" s="918">
        <f>'Аян '!N97</f>
        <v>0</v>
      </c>
      <c r="P203" s="917">
        <f>'Аян '!O97</f>
        <v>0</v>
      </c>
      <c r="Q203" s="917">
        <f>'Аян '!P97</f>
        <v>0</v>
      </c>
      <c r="R203" s="917">
        <f>'Аян '!Q97</f>
        <v>0</v>
      </c>
      <c r="S203" s="917">
        <f>'Аян '!R97</f>
        <v>0</v>
      </c>
      <c r="T203" s="917">
        <f>'Аян '!S97</f>
        <v>0</v>
      </c>
      <c r="U203" s="1623">
        <f>'Аян '!T97</f>
        <v>0</v>
      </c>
      <c r="V203" s="917"/>
      <c r="W203" s="917"/>
    </row>
    <row r="204" spans="1:188" ht="15" customHeight="1" x14ac:dyDescent="0.25">
      <c r="A204" s="1042">
        <v>1</v>
      </c>
      <c r="B204" s="1042">
        <v>1</v>
      </c>
      <c r="C204" s="1479" t="s">
        <v>115</v>
      </c>
      <c r="D204" s="934"/>
      <c r="E204" s="934"/>
      <c r="F204" s="934"/>
      <c r="G204" s="935"/>
      <c r="H204" s="936"/>
      <c r="I204" s="936"/>
      <c r="J204" s="937"/>
      <c r="K204" s="937"/>
      <c r="L204" s="937"/>
      <c r="M204" s="937"/>
      <c r="N204" s="937"/>
      <c r="O204" s="937"/>
      <c r="P204" s="941">
        <f t="shared" ref="P204:U204" si="3">P205-P206-P237-P241-P242</f>
        <v>-7.815970093361102E-14</v>
      </c>
      <c r="Q204" s="941">
        <f t="shared" si="3"/>
        <v>0</v>
      </c>
      <c r="R204" s="941">
        <f t="shared" si="3"/>
        <v>2.3980817331903381E-14</v>
      </c>
      <c r="S204" s="941">
        <f t="shared" si="3"/>
        <v>0</v>
      </c>
      <c r="T204" s="941">
        <f t="shared" si="3"/>
        <v>0</v>
      </c>
      <c r="U204" s="1630">
        <f t="shared" si="3"/>
        <v>0</v>
      </c>
      <c r="V204" s="941"/>
      <c r="W204" s="941"/>
    </row>
    <row r="205" spans="1:188" s="1470" customFormat="1" ht="15" customHeight="1" x14ac:dyDescent="0.25">
      <c r="A205" s="1042">
        <v>1</v>
      </c>
      <c r="B205" s="1042">
        <v>1</v>
      </c>
      <c r="C205" s="235" t="s">
        <v>112</v>
      </c>
      <c r="D205" s="892">
        <f>'1 уровень'!E1951</f>
        <v>0</v>
      </c>
      <c r="E205" s="892">
        <f>'1 уровень'!F1951</f>
        <v>0</v>
      </c>
      <c r="F205" s="892">
        <f>'1 уровень'!G1951</f>
        <v>0</v>
      </c>
      <c r="G205" s="915">
        <f>'1 уровень'!H1951</f>
        <v>0</v>
      </c>
      <c r="H205" s="916">
        <f>'1 уровень'!I1951</f>
        <v>0</v>
      </c>
      <c r="I205" s="916">
        <f>'1 уровень'!J1951</f>
        <v>0</v>
      </c>
      <c r="J205" s="917">
        <f>'1 уровень'!K1951</f>
        <v>0</v>
      </c>
      <c r="K205" s="917">
        <f>'1 уровень'!L1951</f>
        <v>0</v>
      </c>
      <c r="L205" s="917">
        <f>'1 уровень'!M1951</f>
        <v>0</v>
      </c>
      <c r="M205" s="917">
        <f>'1 уровень'!N1951</f>
        <v>0</v>
      </c>
      <c r="N205" s="917">
        <f>'1 уровень'!O1951</f>
        <v>0</v>
      </c>
      <c r="O205" s="917">
        <f>'1 уровень'!P1951</f>
        <v>0</v>
      </c>
      <c r="P205" s="895">
        <f>'1 уровень'!Q1951</f>
        <v>931.54521999999997</v>
      </c>
      <c r="Q205" s="895">
        <f>'1 уровень'!R1951</f>
        <v>388.14384166666667</v>
      </c>
      <c r="R205" s="895">
        <f>'1 уровень'!S1951</f>
        <v>270.29563000000002</v>
      </c>
      <c r="S205" s="895">
        <f>'1 уровень'!T1951</f>
        <v>-117.84821166666667</v>
      </c>
      <c r="T205" s="1047">
        <f>'1 уровень'!U1951</f>
        <v>-27.308529999999998</v>
      </c>
      <c r="U205" s="1628">
        <f>'1 уровень'!V1951</f>
        <v>242.9871</v>
      </c>
      <c r="V205" s="895"/>
      <c r="W205" s="895"/>
    </row>
    <row r="206" spans="1:188" s="1470" customFormat="1" ht="15" customHeight="1" x14ac:dyDescent="0.25">
      <c r="A206" s="1042">
        <v>1</v>
      </c>
      <c r="B206" s="1042">
        <v>1</v>
      </c>
      <c r="C206" s="1151" t="s">
        <v>7</v>
      </c>
      <c r="D206" s="897">
        <f>'1 уровень'!E1952</f>
        <v>36.000000000000007</v>
      </c>
      <c r="E206" s="897">
        <f>'1 уровень'!F1952</f>
        <v>17</v>
      </c>
      <c r="F206" s="897">
        <f>'1 уровень'!G1952</f>
        <v>11</v>
      </c>
      <c r="G206" s="898">
        <f>'1 уровень'!H1952</f>
        <v>64.705882352941174</v>
      </c>
      <c r="H206" s="916">
        <f>'1 уровень'!I1952</f>
        <v>8.1666666666666643</v>
      </c>
      <c r="I206" s="916">
        <f>'1 уровень'!J1952</f>
        <v>11.272727272727273</v>
      </c>
      <c r="J206" s="895">
        <f>'1 уровень'!K1952</f>
        <v>294</v>
      </c>
      <c r="K206" s="895">
        <f>'1 уровень'!L1952</f>
        <v>135</v>
      </c>
      <c r="L206" s="895">
        <f>'1 уровень'!M1952</f>
        <v>124</v>
      </c>
      <c r="M206" s="895">
        <f>'1 уровень'!N1952</f>
        <v>91.851851851851848</v>
      </c>
      <c r="N206" s="895">
        <f>'1 уровень'!O1952</f>
        <v>0.90075571895424833</v>
      </c>
      <c r="O206" s="895">
        <f>'1 уровень'!P1952</f>
        <v>330.38924287431126</v>
      </c>
      <c r="P206" s="895">
        <f>'1 уровень'!Q1952</f>
        <v>800.22742000000005</v>
      </c>
      <c r="Q206" s="895">
        <f>'1 уровень'!R1952</f>
        <v>333.42809166666666</v>
      </c>
      <c r="R206" s="895">
        <f>'1 уровень'!S1952</f>
        <v>231.54617999999999</v>
      </c>
      <c r="S206" s="895">
        <f>'1 уровень'!T1952</f>
        <v>-101.88191166666667</v>
      </c>
      <c r="T206" s="1047">
        <f>'1 уровень'!U1952</f>
        <v>-14.831569999999999</v>
      </c>
      <c r="U206" s="1628">
        <f>'1 уровень'!V1952</f>
        <v>216.71460999999999</v>
      </c>
      <c r="V206" s="895"/>
      <c r="W206" s="895"/>
      <c r="X206" s="1042"/>
      <c r="Y206" s="1042"/>
      <c r="Z206" s="1042"/>
      <c r="AA206" s="1042"/>
      <c r="AB206" s="1042"/>
      <c r="AC206" s="1042"/>
      <c r="AD206" s="1042"/>
      <c r="AE206" s="1042"/>
      <c r="AF206" s="1042"/>
      <c r="AG206" s="1042"/>
      <c r="AH206" s="1042"/>
      <c r="AI206" s="1042"/>
      <c r="AJ206" s="1042"/>
      <c r="AK206" s="1042"/>
      <c r="AL206" s="1042"/>
      <c r="AM206" s="1042"/>
      <c r="AN206" s="1042"/>
      <c r="AO206" s="1042"/>
      <c r="AP206" s="1042"/>
      <c r="AQ206" s="1042"/>
      <c r="AR206" s="1042"/>
      <c r="AS206" s="1042"/>
      <c r="AT206" s="1042"/>
      <c r="AU206" s="1042"/>
      <c r="AV206" s="1042"/>
      <c r="AW206" s="1042"/>
      <c r="AX206" s="1042"/>
      <c r="AY206" s="1042"/>
      <c r="AZ206" s="1042"/>
      <c r="BA206" s="1042"/>
      <c r="BB206" s="1042"/>
      <c r="BC206" s="1042"/>
      <c r="BD206" s="1042"/>
      <c r="BE206" s="1042"/>
      <c r="BF206" s="1042"/>
      <c r="BG206" s="1042"/>
      <c r="BH206" s="1042"/>
      <c r="BI206" s="1042"/>
      <c r="BJ206" s="1042"/>
      <c r="BK206" s="1042"/>
      <c r="BL206" s="1042"/>
      <c r="BM206" s="1042"/>
      <c r="BN206" s="1042"/>
      <c r="BO206" s="1042"/>
      <c r="BP206" s="1042"/>
      <c r="BQ206" s="1042"/>
      <c r="BR206" s="1042"/>
      <c r="BS206" s="1042"/>
      <c r="BT206" s="1042"/>
      <c r="BU206" s="1042"/>
      <c r="BV206" s="1042"/>
      <c r="BW206" s="1042"/>
      <c r="BX206" s="1042"/>
      <c r="BY206" s="1042"/>
      <c r="BZ206" s="1042"/>
      <c r="CA206" s="1042"/>
      <c r="CB206" s="1042"/>
      <c r="CC206" s="1042"/>
      <c r="CD206" s="1042"/>
      <c r="CE206" s="1042"/>
      <c r="CF206" s="1042"/>
      <c r="CG206" s="1042"/>
      <c r="CH206" s="1042"/>
      <c r="CI206" s="1042"/>
      <c r="CJ206" s="1042"/>
      <c r="CK206" s="1042"/>
      <c r="CL206" s="1042"/>
      <c r="CM206" s="1042"/>
      <c r="CN206" s="1042"/>
      <c r="CO206" s="1042"/>
      <c r="CP206" s="1042"/>
      <c r="CQ206" s="1042"/>
      <c r="CR206" s="1042"/>
      <c r="CS206" s="1042"/>
      <c r="CT206" s="1042"/>
      <c r="CU206" s="1042"/>
      <c r="CV206" s="1042"/>
      <c r="CW206" s="1042"/>
      <c r="CX206" s="1042"/>
      <c r="CY206" s="1042"/>
      <c r="CZ206" s="1042"/>
      <c r="DA206" s="1042"/>
      <c r="DB206" s="1042"/>
      <c r="DC206" s="1042"/>
      <c r="DD206" s="1042"/>
      <c r="DE206" s="1042"/>
      <c r="DF206" s="1042"/>
      <c r="DG206" s="1042"/>
      <c r="DH206" s="1042"/>
      <c r="DI206" s="1042"/>
      <c r="DJ206" s="1042"/>
      <c r="DK206" s="1042"/>
      <c r="DL206" s="1042"/>
      <c r="DM206" s="1042"/>
      <c r="DN206" s="1042"/>
      <c r="DO206" s="1042"/>
      <c r="DP206" s="1042"/>
      <c r="DQ206" s="1042"/>
      <c r="DR206" s="1042"/>
      <c r="DS206" s="1042"/>
      <c r="DT206" s="1042"/>
      <c r="DU206" s="1042"/>
      <c r="DV206" s="1042"/>
      <c r="DW206" s="1042"/>
      <c r="DX206" s="1042"/>
      <c r="DY206" s="1042"/>
      <c r="DZ206" s="1042"/>
      <c r="EA206" s="1042"/>
      <c r="EB206" s="1042"/>
      <c r="EC206" s="1042"/>
      <c r="ED206" s="1042"/>
      <c r="EE206" s="1042"/>
      <c r="EF206" s="1042"/>
      <c r="EG206" s="1042"/>
      <c r="EH206" s="1042"/>
      <c r="EI206" s="1042"/>
      <c r="EJ206" s="1042"/>
      <c r="EK206" s="1042"/>
      <c r="EL206" s="1042"/>
      <c r="EM206" s="1042"/>
      <c r="EN206" s="1042"/>
      <c r="EO206" s="1042"/>
      <c r="EP206" s="1042"/>
      <c r="EQ206" s="1042"/>
      <c r="ER206" s="1042"/>
      <c r="ES206" s="1042"/>
      <c r="ET206" s="1042"/>
      <c r="EU206" s="1042"/>
      <c r="EV206" s="1042"/>
      <c r="EW206" s="1042"/>
      <c r="EX206" s="1042"/>
      <c r="EY206" s="1042"/>
      <c r="EZ206" s="1042"/>
      <c r="FA206" s="1042"/>
      <c r="FB206" s="1042"/>
      <c r="FC206" s="1042"/>
      <c r="FD206" s="1042"/>
      <c r="FE206" s="1042"/>
      <c r="FF206" s="1042"/>
      <c r="FG206" s="1042"/>
      <c r="FH206" s="1042"/>
      <c r="FI206" s="1042"/>
      <c r="FJ206" s="1042"/>
      <c r="FK206" s="1042"/>
      <c r="FL206" s="1042"/>
      <c r="FM206" s="1042"/>
      <c r="FN206" s="1042"/>
      <c r="FO206" s="1042"/>
      <c r="FP206" s="1042"/>
      <c r="FQ206" s="1042"/>
      <c r="FR206" s="1042"/>
      <c r="FS206" s="1042"/>
      <c r="FT206" s="1042"/>
      <c r="FU206" s="1042"/>
      <c r="FV206" s="1042"/>
      <c r="FW206" s="1042"/>
      <c r="FX206" s="1042"/>
      <c r="FY206" s="1042"/>
      <c r="FZ206" s="1042"/>
      <c r="GA206" s="1042"/>
      <c r="GB206" s="1042"/>
      <c r="GC206" s="1042"/>
      <c r="GD206" s="1042"/>
      <c r="GE206" s="1042"/>
      <c r="GF206" s="1042"/>
    </row>
    <row r="207" spans="1:188" x14ac:dyDescent="0.25">
      <c r="A207" s="1042">
        <v>1</v>
      </c>
      <c r="B207" s="1042">
        <v>1</v>
      </c>
      <c r="C207" s="1152" t="s">
        <v>14</v>
      </c>
      <c r="D207" s="900">
        <f>'1 уровень'!E1953</f>
        <v>0</v>
      </c>
      <c r="E207" s="900">
        <f>'1 уровень'!F1953</f>
        <v>0</v>
      </c>
      <c r="F207" s="900">
        <f>'1 уровень'!G1953</f>
        <v>0</v>
      </c>
      <c r="G207" s="901">
        <f>'1 уровень'!H1953</f>
        <v>0</v>
      </c>
      <c r="H207" s="931">
        <f>'1 уровень'!I1953</f>
        <v>0</v>
      </c>
      <c r="I207" s="931">
        <f>'1 уровень'!J1953</f>
        <v>0</v>
      </c>
      <c r="J207" s="918">
        <f>'1 уровень'!K1953</f>
        <v>0</v>
      </c>
      <c r="K207" s="918">
        <f>'1 уровень'!L1953</f>
        <v>0</v>
      </c>
      <c r="L207" s="918">
        <f>'1 уровень'!M1953</f>
        <v>0</v>
      </c>
      <c r="M207" s="918">
        <f>'1 уровень'!N1953</f>
        <v>0</v>
      </c>
      <c r="N207" s="918">
        <f>'1 уровень'!O1953</f>
        <v>0</v>
      </c>
      <c r="O207" s="918">
        <f>'1 уровень'!P1953</f>
        <v>0</v>
      </c>
      <c r="P207" s="895">
        <f>'1 уровень'!Q1953</f>
        <v>0</v>
      </c>
      <c r="Q207" s="895">
        <f>'1 уровень'!R1953</f>
        <v>0</v>
      </c>
      <c r="R207" s="895">
        <f>'1 уровень'!S1953</f>
        <v>0</v>
      </c>
      <c r="S207" s="895">
        <f>'1 уровень'!T1953</f>
        <v>0</v>
      </c>
      <c r="T207" s="895">
        <f>'1 уровень'!U1953</f>
        <v>0</v>
      </c>
      <c r="U207" s="1628">
        <f>'1 уровень'!V1953</f>
        <v>0</v>
      </c>
      <c r="V207" s="895"/>
      <c r="W207" s="895"/>
    </row>
    <row r="208" spans="1:188" ht="30" x14ac:dyDescent="0.25">
      <c r="A208" s="1042">
        <v>1</v>
      </c>
      <c r="B208" s="1042">
        <v>1</v>
      </c>
      <c r="C208" s="1120" t="s">
        <v>313</v>
      </c>
      <c r="D208" s="900">
        <f>'1 уровень'!E1954</f>
        <v>0</v>
      </c>
      <c r="E208" s="900">
        <f>'1 уровень'!F1954</f>
        <v>0</v>
      </c>
      <c r="F208" s="900">
        <f>'1 уровень'!G1954</f>
        <v>0</v>
      </c>
      <c r="G208" s="901">
        <f>'1 уровень'!H1954</f>
        <v>0</v>
      </c>
      <c r="H208" s="931">
        <f>'1 уровень'!I1954</f>
        <v>0</v>
      </c>
      <c r="I208" s="931">
        <f>'1 уровень'!J1954</f>
        <v>0</v>
      </c>
      <c r="J208" s="918">
        <f>'1 уровень'!K1954</f>
        <v>0</v>
      </c>
      <c r="K208" s="918">
        <f>'1 уровень'!L1954</f>
        <v>0</v>
      </c>
      <c r="L208" s="918">
        <f>'1 уровень'!M1954</f>
        <v>0</v>
      </c>
      <c r="M208" s="918">
        <f>'1 уровень'!N1954</f>
        <v>0</v>
      </c>
      <c r="N208" s="918">
        <f>'1 уровень'!O1954</f>
        <v>0</v>
      </c>
      <c r="O208" s="918">
        <f>'1 уровень'!P1954</f>
        <v>0</v>
      </c>
      <c r="P208" s="895">
        <f>'1 уровень'!Q1954</f>
        <v>0</v>
      </c>
      <c r="Q208" s="895">
        <f>'1 уровень'!R1954</f>
        <v>0</v>
      </c>
      <c r="R208" s="895">
        <f>'1 уровень'!S1954</f>
        <v>0</v>
      </c>
      <c r="S208" s="895">
        <f>'1 уровень'!T1954</f>
        <v>0</v>
      </c>
      <c r="T208" s="895">
        <f>'1 уровень'!U1954</f>
        <v>0</v>
      </c>
      <c r="U208" s="1628">
        <f>'1 уровень'!V1954</f>
        <v>0</v>
      </c>
      <c r="V208" s="895"/>
      <c r="W208" s="895"/>
      <c r="X208" s="1470"/>
      <c r="Y208" s="1470"/>
      <c r="Z208" s="1470"/>
      <c r="AA208" s="1470"/>
      <c r="AB208" s="1470"/>
      <c r="AC208" s="1470"/>
      <c r="AD208" s="1470"/>
      <c r="AE208" s="1470"/>
      <c r="AF208" s="1470"/>
      <c r="AG208" s="1470"/>
      <c r="AH208" s="1470"/>
      <c r="AI208" s="1470"/>
      <c r="AJ208" s="1470"/>
      <c r="AK208" s="1470"/>
      <c r="AL208" s="1470"/>
      <c r="AM208" s="1470"/>
      <c r="AN208" s="1470"/>
      <c r="AO208" s="1470"/>
      <c r="AP208" s="1470"/>
      <c r="AQ208" s="1470"/>
      <c r="AR208" s="1470"/>
      <c r="AS208" s="1470"/>
      <c r="AT208" s="1470"/>
      <c r="AU208" s="1470"/>
      <c r="AV208" s="1470"/>
      <c r="AW208" s="1470"/>
      <c r="AX208" s="1470"/>
      <c r="AY208" s="1470"/>
      <c r="AZ208" s="1470"/>
      <c r="BA208" s="1470"/>
      <c r="BB208" s="1470"/>
      <c r="BC208" s="1470"/>
      <c r="BD208" s="1470"/>
      <c r="BE208" s="1470"/>
      <c r="BF208" s="1470"/>
      <c r="BG208" s="1470"/>
      <c r="BH208" s="1470"/>
      <c r="BI208" s="1470"/>
      <c r="BJ208" s="1470"/>
      <c r="BK208" s="1470"/>
      <c r="BL208" s="1470"/>
      <c r="BM208" s="1470"/>
      <c r="BN208" s="1470"/>
      <c r="BO208" s="1470"/>
      <c r="BP208" s="1470"/>
      <c r="BQ208" s="1470"/>
      <c r="BR208" s="1470"/>
      <c r="BS208" s="1470"/>
      <c r="BT208" s="1470"/>
      <c r="BU208" s="1470"/>
      <c r="BV208" s="1470"/>
      <c r="BW208" s="1470"/>
      <c r="BX208" s="1470"/>
      <c r="BY208" s="1470"/>
      <c r="BZ208" s="1470"/>
      <c r="CA208" s="1470"/>
      <c r="CB208" s="1470"/>
      <c r="CC208" s="1470"/>
      <c r="CD208" s="1470"/>
      <c r="CE208" s="1470"/>
      <c r="CF208" s="1470"/>
      <c r="CG208" s="1470"/>
      <c r="CH208" s="1470"/>
      <c r="CI208" s="1470"/>
      <c r="CJ208" s="1470"/>
      <c r="CK208" s="1470"/>
      <c r="CL208" s="1470"/>
      <c r="CM208" s="1470"/>
      <c r="CN208" s="1470"/>
      <c r="CO208" s="1470"/>
      <c r="CP208" s="1470"/>
      <c r="CQ208" s="1470"/>
      <c r="CR208" s="1470"/>
      <c r="CS208" s="1470"/>
      <c r="CT208" s="1470"/>
      <c r="CU208" s="1470"/>
      <c r="CV208" s="1470"/>
      <c r="CW208" s="1470"/>
      <c r="CX208" s="1470"/>
      <c r="CY208" s="1470"/>
      <c r="CZ208" s="1470"/>
      <c r="DA208" s="1470"/>
      <c r="DB208" s="1470"/>
      <c r="DC208" s="1470"/>
      <c r="DD208" s="1470"/>
      <c r="DE208" s="1470"/>
      <c r="DF208" s="1470"/>
      <c r="DG208" s="1470"/>
      <c r="DH208" s="1470"/>
      <c r="DI208" s="1470"/>
      <c r="DJ208" s="1470"/>
      <c r="DK208" s="1470"/>
      <c r="DL208" s="1470"/>
      <c r="DM208" s="1470"/>
      <c r="DN208" s="1470"/>
      <c r="DO208" s="1470"/>
      <c r="DP208" s="1470"/>
      <c r="DQ208" s="1470"/>
      <c r="DR208" s="1470"/>
      <c r="DS208" s="1470"/>
      <c r="DT208" s="1470"/>
      <c r="DU208" s="1470"/>
      <c r="DV208" s="1470"/>
      <c r="DW208" s="1470"/>
      <c r="DX208" s="1470"/>
      <c r="DY208" s="1470"/>
      <c r="DZ208" s="1470"/>
      <c r="EA208" s="1470"/>
      <c r="EB208" s="1470"/>
      <c r="EC208" s="1470"/>
      <c r="ED208" s="1470"/>
      <c r="EE208" s="1470"/>
      <c r="EF208" s="1470"/>
      <c r="EG208" s="1470"/>
      <c r="EH208" s="1470"/>
      <c r="EI208" s="1470"/>
      <c r="EJ208" s="1470"/>
      <c r="EK208" s="1470"/>
      <c r="EL208" s="1470"/>
      <c r="EM208" s="1470"/>
      <c r="EN208" s="1470"/>
      <c r="EO208" s="1470"/>
      <c r="EP208" s="1470"/>
      <c r="EQ208" s="1470"/>
      <c r="ER208" s="1470"/>
      <c r="ES208" s="1470"/>
      <c r="ET208" s="1470"/>
      <c r="EU208" s="1470"/>
      <c r="EV208" s="1470"/>
      <c r="EW208" s="1470"/>
      <c r="EX208" s="1470"/>
      <c r="EY208" s="1470"/>
      <c r="EZ208" s="1470"/>
      <c r="FA208" s="1470"/>
      <c r="FB208" s="1470"/>
      <c r="FC208" s="1470"/>
      <c r="FD208" s="1470"/>
      <c r="FE208" s="1470"/>
      <c r="FF208" s="1470"/>
      <c r="FG208" s="1470"/>
      <c r="FH208" s="1470"/>
      <c r="FI208" s="1470"/>
      <c r="FJ208" s="1470"/>
      <c r="FK208" s="1470"/>
      <c r="FL208" s="1470"/>
      <c r="FM208" s="1470"/>
      <c r="FN208" s="1470"/>
      <c r="FO208" s="1470"/>
      <c r="FP208" s="1470"/>
      <c r="FQ208" s="1470"/>
      <c r="FR208" s="1470"/>
      <c r="FS208" s="1470"/>
      <c r="FT208" s="1470"/>
      <c r="FU208" s="1470"/>
      <c r="FV208" s="1470"/>
      <c r="FW208" s="1470"/>
      <c r="FX208" s="1470"/>
      <c r="FY208" s="1470"/>
      <c r="FZ208" s="1470"/>
      <c r="GA208" s="1470"/>
      <c r="GB208" s="1470"/>
      <c r="GC208" s="1470"/>
      <c r="GD208" s="1470"/>
      <c r="GE208" s="1470"/>
      <c r="GF208" s="1470"/>
    </row>
    <row r="209" spans="1:188" x14ac:dyDescent="0.25">
      <c r="A209" s="1042">
        <v>1</v>
      </c>
      <c r="B209" s="1042">
        <v>1</v>
      </c>
      <c r="C209" s="1092" t="s">
        <v>201</v>
      </c>
      <c r="D209" s="900">
        <f>'1 уровень'!E1955</f>
        <v>26</v>
      </c>
      <c r="E209" s="900">
        <f>'1 уровень'!F1955</f>
        <v>11</v>
      </c>
      <c r="F209" s="900">
        <f>'1 уровень'!G1955</f>
        <v>16</v>
      </c>
      <c r="G209" s="901">
        <f>'1 уровень'!H1955</f>
        <v>0</v>
      </c>
      <c r="H209" s="931">
        <f>'1 уровень'!I1955</f>
        <v>0</v>
      </c>
      <c r="I209" s="931">
        <f>'1 уровень'!J1955</f>
        <v>0</v>
      </c>
      <c r="J209" s="918">
        <f>'1 уровень'!K1955</f>
        <v>0</v>
      </c>
      <c r="K209" s="918">
        <f>'1 уровень'!L1955</f>
        <v>0</v>
      </c>
      <c r="L209" s="918">
        <f>'1 уровень'!M1955</f>
        <v>0</v>
      </c>
      <c r="M209" s="918">
        <f>'1 уровень'!N1955</f>
        <v>0</v>
      </c>
      <c r="N209" s="918">
        <f>'1 уровень'!O1955</f>
        <v>0</v>
      </c>
      <c r="O209" s="918">
        <f>'1 уровень'!P1955</f>
        <v>0</v>
      </c>
      <c r="P209" s="895">
        <f>'1 уровень'!Q1955</f>
        <v>0</v>
      </c>
      <c r="Q209" s="895">
        <f>'1 уровень'!R1955</f>
        <v>0</v>
      </c>
      <c r="R209" s="895">
        <f>'1 уровень'!S1955</f>
        <v>0</v>
      </c>
      <c r="S209" s="895">
        <f>'1 уровень'!T1955</f>
        <v>0</v>
      </c>
      <c r="T209" s="895">
        <f>'1 уровень'!U1955</f>
        <v>0</v>
      </c>
      <c r="U209" s="1628">
        <f>'1 уровень'!V1955</f>
        <v>0</v>
      </c>
      <c r="V209" s="895"/>
      <c r="W209" s="895"/>
      <c r="X209" s="1470"/>
      <c r="Y209" s="1470"/>
      <c r="Z209" s="1470"/>
      <c r="AA209" s="1470"/>
      <c r="AB209" s="1470"/>
      <c r="AC209" s="1470"/>
      <c r="AD209" s="1470"/>
      <c r="AE209" s="1470"/>
      <c r="AF209" s="1470"/>
      <c r="AG209" s="1470"/>
      <c r="AH209" s="1470"/>
      <c r="AI209" s="1470"/>
      <c r="AJ209" s="1470"/>
      <c r="AK209" s="1470"/>
      <c r="AL209" s="1470"/>
      <c r="AM209" s="1470"/>
      <c r="AN209" s="1470"/>
      <c r="AO209" s="1470"/>
      <c r="AP209" s="1470"/>
      <c r="AQ209" s="1470"/>
      <c r="AR209" s="1470"/>
      <c r="AS209" s="1470"/>
      <c r="AT209" s="1470"/>
      <c r="AU209" s="1470"/>
      <c r="AV209" s="1470"/>
      <c r="AW209" s="1470"/>
      <c r="AX209" s="1470"/>
      <c r="AY209" s="1470"/>
      <c r="AZ209" s="1470"/>
      <c r="BA209" s="1470"/>
      <c r="BB209" s="1470"/>
      <c r="BC209" s="1470"/>
      <c r="BD209" s="1470"/>
      <c r="BE209" s="1470"/>
      <c r="BF209" s="1470"/>
      <c r="BG209" s="1470"/>
      <c r="BH209" s="1470"/>
      <c r="BI209" s="1470"/>
      <c r="BJ209" s="1470"/>
      <c r="BK209" s="1470"/>
      <c r="BL209" s="1470"/>
      <c r="BM209" s="1470"/>
      <c r="BN209" s="1470"/>
      <c r="BO209" s="1470"/>
      <c r="BP209" s="1470"/>
      <c r="BQ209" s="1470"/>
      <c r="BR209" s="1470"/>
      <c r="BS209" s="1470"/>
      <c r="BT209" s="1470"/>
      <c r="BU209" s="1470"/>
      <c r="BV209" s="1470"/>
      <c r="BW209" s="1470"/>
      <c r="BX209" s="1470"/>
      <c r="BY209" s="1470"/>
      <c r="BZ209" s="1470"/>
      <c r="CA209" s="1470"/>
      <c r="CB209" s="1470"/>
      <c r="CC209" s="1470"/>
      <c r="CD209" s="1470"/>
      <c r="CE209" s="1470"/>
      <c r="CF209" s="1470"/>
      <c r="CG209" s="1470"/>
      <c r="CH209" s="1470"/>
      <c r="CI209" s="1470"/>
      <c r="CJ209" s="1470"/>
      <c r="CK209" s="1470"/>
      <c r="CL209" s="1470"/>
      <c r="CM209" s="1470"/>
      <c r="CN209" s="1470"/>
      <c r="CO209" s="1470"/>
      <c r="CP209" s="1470"/>
      <c r="CQ209" s="1470"/>
      <c r="CR209" s="1470"/>
      <c r="CS209" s="1470"/>
      <c r="CT209" s="1470"/>
      <c r="CU209" s="1470"/>
      <c r="CV209" s="1470"/>
      <c r="CW209" s="1470"/>
      <c r="CX209" s="1470"/>
      <c r="CY209" s="1470"/>
      <c r="CZ209" s="1470"/>
      <c r="DA209" s="1470"/>
      <c r="DB209" s="1470"/>
      <c r="DC209" s="1470"/>
      <c r="DD209" s="1470"/>
      <c r="DE209" s="1470"/>
      <c r="DF209" s="1470"/>
      <c r="DG209" s="1470"/>
      <c r="DH209" s="1470"/>
      <c r="DI209" s="1470"/>
      <c r="DJ209" s="1470"/>
      <c r="DK209" s="1470"/>
      <c r="DL209" s="1470"/>
      <c r="DM209" s="1470"/>
      <c r="DN209" s="1470"/>
      <c r="DO209" s="1470"/>
      <c r="DP209" s="1470"/>
      <c r="DQ209" s="1470"/>
      <c r="DR209" s="1470"/>
      <c r="DS209" s="1470"/>
      <c r="DT209" s="1470"/>
      <c r="DU209" s="1470"/>
      <c r="DV209" s="1470"/>
      <c r="DW209" s="1470"/>
      <c r="DX209" s="1470"/>
      <c r="DY209" s="1470"/>
      <c r="DZ209" s="1470"/>
      <c r="EA209" s="1470"/>
      <c r="EB209" s="1470"/>
      <c r="EC209" s="1470"/>
      <c r="ED209" s="1470"/>
      <c r="EE209" s="1470"/>
      <c r="EF209" s="1470"/>
      <c r="EG209" s="1470"/>
      <c r="EH209" s="1470"/>
      <c r="EI209" s="1470"/>
      <c r="EJ209" s="1470"/>
      <c r="EK209" s="1470"/>
      <c r="EL209" s="1470"/>
      <c r="EM209" s="1470"/>
      <c r="EN209" s="1470"/>
      <c r="EO209" s="1470"/>
      <c r="EP209" s="1470"/>
      <c r="EQ209" s="1470"/>
      <c r="ER209" s="1470"/>
      <c r="ES209" s="1470"/>
      <c r="ET209" s="1470"/>
      <c r="EU209" s="1470"/>
      <c r="EV209" s="1470"/>
      <c r="EW209" s="1470"/>
      <c r="EX209" s="1470"/>
      <c r="EY209" s="1470"/>
      <c r="EZ209" s="1470"/>
      <c r="FA209" s="1470"/>
      <c r="FB209" s="1470"/>
      <c r="FC209" s="1470"/>
      <c r="FD209" s="1470"/>
      <c r="FE209" s="1470"/>
      <c r="FF209" s="1470"/>
      <c r="FG209" s="1470"/>
      <c r="FH209" s="1470"/>
      <c r="FI209" s="1470"/>
      <c r="FJ209" s="1470"/>
      <c r="FK209" s="1470"/>
      <c r="FL209" s="1470"/>
      <c r="FM209" s="1470"/>
      <c r="FN209" s="1470"/>
      <c r="FO209" s="1470"/>
      <c r="FP209" s="1470"/>
      <c r="FQ209" s="1470"/>
      <c r="FR209" s="1470"/>
      <c r="FS209" s="1470"/>
      <c r="FT209" s="1470"/>
      <c r="FU209" s="1470"/>
      <c r="FV209" s="1470"/>
      <c r="FW209" s="1470"/>
      <c r="FX209" s="1470"/>
      <c r="FY209" s="1470"/>
      <c r="FZ209" s="1470"/>
      <c r="GA209" s="1470"/>
      <c r="GB209" s="1470"/>
      <c r="GC209" s="1470"/>
      <c r="GD209" s="1470"/>
      <c r="GE209" s="1470"/>
      <c r="GF209" s="1470"/>
    </row>
    <row r="210" spans="1:188" x14ac:dyDescent="0.25">
      <c r="A210" s="1042">
        <v>1</v>
      </c>
      <c r="B210" s="1042">
        <v>1</v>
      </c>
      <c r="C210" s="1092" t="s">
        <v>309</v>
      </c>
      <c r="D210" s="900">
        <f>'1 уровень'!E1956</f>
        <v>0</v>
      </c>
      <c r="E210" s="900">
        <f>'1 уровень'!F1956</f>
        <v>0</v>
      </c>
      <c r="F210" s="900">
        <f>'1 уровень'!G1956</f>
        <v>0</v>
      </c>
      <c r="G210" s="901" t="e">
        <f>'1 уровень'!H1956</f>
        <v>#DIV/0!</v>
      </c>
      <c r="H210" s="931">
        <f>'1 уровень'!I1956</f>
        <v>0</v>
      </c>
      <c r="I210" s="931">
        <f>'1 уровень'!J1956</f>
        <v>0</v>
      </c>
      <c r="J210" s="918">
        <f>'1 уровень'!K1956</f>
        <v>0</v>
      </c>
      <c r="K210" s="918">
        <f>'1 уровень'!L1956</f>
        <v>0</v>
      </c>
      <c r="L210" s="918">
        <f>'1 уровень'!M1956</f>
        <v>0</v>
      </c>
      <c r="M210" s="918">
        <f>'1 уровень'!N1956</f>
        <v>0</v>
      </c>
      <c r="N210" s="918">
        <f>'1 уровень'!O1956</f>
        <v>0</v>
      </c>
      <c r="O210" s="918">
        <f>'1 уровень'!P1956</f>
        <v>0</v>
      </c>
      <c r="P210" s="895">
        <f>'1 уровень'!Q1956</f>
        <v>0</v>
      </c>
      <c r="Q210" s="895">
        <f>'1 уровень'!R1956</f>
        <v>0</v>
      </c>
      <c r="R210" s="895">
        <f>'1 уровень'!S1956</f>
        <v>0</v>
      </c>
      <c r="S210" s="895">
        <f>'1 уровень'!T1956</f>
        <v>0</v>
      </c>
      <c r="T210" s="895">
        <f>'1 уровень'!U1956</f>
        <v>0</v>
      </c>
      <c r="U210" s="1628">
        <f>'1 уровень'!V1956</f>
        <v>0</v>
      </c>
      <c r="V210" s="895"/>
      <c r="W210" s="895"/>
      <c r="X210" s="1470"/>
      <c r="Y210" s="1470"/>
      <c r="Z210" s="1470"/>
      <c r="AA210" s="1470"/>
      <c r="AB210" s="1470"/>
      <c r="AC210" s="1470"/>
      <c r="AD210" s="1470"/>
      <c r="AE210" s="1470"/>
      <c r="AF210" s="1470"/>
      <c r="AG210" s="1470"/>
      <c r="AH210" s="1470"/>
      <c r="AI210" s="1470"/>
      <c r="AJ210" s="1470"/>
      <c r="AK210" s="1470"/>
      <c r="AL210" s="1470"/>
      <c r="AM210" s="1470"/>
      <c r="AN210" s="1470"/>
      <c r="AO210" s="1470"/>
      <c r="AP210" s="1470"/>
      <c r="AQ210" s="1470"/>
      <c r="AR210" s="1470"/>
      <c r="AS210" s="1470"/>
      <c r="AT210" s="1470"/>
      <c r="AU210" s="1470"/>
      <c r="AV210" s="1470"/>
      <c r="AW210" s="1470"/>
      <c r="AX210" s="1470"/>
      <c r="AY210" s="1470"/>
      <c r="AZ210" s="1470"/>
      <c r="BA210" s="1470"/>
      <c r="BB210" s="1470"/>
      <c r="BC210" s="1470"/>
      <c r="BD210" s="1470"/>
      <c r="BE210" s="1470"/>
      <c r="BF210" s="1470"/>
      <c r="BG210" s="1470"/>
      <c r="BH210" s="1470"/>
      <c r="BI210" s="1470"/>
      <c r="BJ210" s="1470"/>
      <c r="BK210" s="1470"/>
      <c r="BL210" s="1470"/>
      <c r="BM210" s="1470"/>
      <c r="BN210" s="1470"/>
      <c r="BO210" s="1470"/>
      <c r="BP210" s="1470"/>
      <c r="BQ210" s="1470"/>
      <c r="BR210" s="1470"/>
      <c r="BS210" s="1470"/>
      <c r="BT210" s="1470"/>
      <c r="BU210" s="1470"/>
      <c r="BV210" s="1470"/>
      <c r="BW210" s="1470"/>
      <c r="BX210" s="1470"/>
      <c r="BY210" s="1470"/>
      <c r="BZ210" s="1470"/>
      <c r="CA210" s="1470"/>
      <c r="CB210" s="1470"/>
      <c r="CC210" s="1470"/>
      <c r="CD210" s="1470"/>
      <c r="CE210" s="1470"/>
      <c r="CF210" s="1470"/>
      <c r="CG210" s="1470"/>
      <c r="CH210" s="1470"/>
      <c r="CI210" s="1470"/>
      <c r="CJ210" s="1470"/>
      <c r="CK210" s="1470"/>
      <c r="CL210" s="1470"/>
      <c r="CM210" s="1470"/>
      <c r="CN210" s="1470"/>
      <c r="CO210" s="1470"/>
      <c r="CP210" s="1470"/>
      <c r="CQ210" s="1470"/>
      <c r="CR210" s="1470"/>
      <c r="CS210" s="1470"/>
      <c r="CT210" s="1470"/>
      <c r="CU210" s="1470"/>
      <c r="CV210" s="1470"/>
      <c r="CW210" s="1470"/>
      <c r="CX210" s="1470"/>
      <c r="CY210" s="1470"/>
      <c r="CZ210" s="1470"/>
      <c r="DA210" s="1470"/>
      <c r="DB210" s="1470"/>
      <c r="DC210" s="1470"/>
      <c r="DD210" s="1470"/>
      <c r="DE210" s="1470"/>
      <c r="DF210" s="1470"/>
      <c r="DG210" s="1470"/>
      <c r="DH210" s="1470"/>
      <c r="DI210" s="1470"/>
      <c r="DJ210" s="1470"/>
      <c r="DK210" s="1470"/>
      <c r="DL210" s="1470"/>
      <c r="DM210" s="1470"/>
      <c r="DN210" s="1470"/>
      <c r="DO210" s="1470"/>
      <c r="DP210" s="1470"/>
      <c r="DQ210" s="1470"/>
      <c r="DR210" s="1470"/>
      <c r="DS210" s="1470"/>
      <c r="DT210" s="1470"/>
      <c r="DU210" s="1470"/>
      <c r="DV210" s="1470"/>
      <c r="DW210" s="1470"/>
      <c r="DX210" s="1470"/>
      <c r="DY210" s="1470"/>
      <c r="DZ210" s="1470"/>
      <c r="EA210" s="1470"/>
      <c r="EB210" s="1470"/>
      <c r="EC210" s="1470"/>
      <c r="ED210" s="1470"/>
      <c r="EE210" s="1470"/>
      <c r="EF210" s="1470"/>
      <c r="EG210" s="1470"/>
      <c r="EH210" s="1470"/>
      <c r="EI210" s="1470"/>
      <c r="EJ210" s="1470"/>
      <c r="EK210" s="1470"/>
      <c r="EL210" s="1470"/>
      <c r="EM210" s="1470"/>
      <c r="EN210" s="1470"/>
      <c r="EO210" s="1470"/>
      <c r="EP210" s="1470"/>
      <c r="EQ210" s="1470"/>
      <c r="ER210" s="1470"/>
      <c r="ES210" s="1470"/>
      <c r="ET210" s="1470"/>
      <c r="EU210" s="1470"/>
      <c r="EV210" s="1470"/>
      <c r="EW210" s="1470"/>
      <c r="EX210" s="1470"/>
      <c r="EY210" s="1470"/>
      <c r="EZ210" s="1470"/>
      <c r="FA210" s="1470"/>
      <c r="FB210" s="1470"/>
      <c r="FC210" s="1470"/>
      <c r="FD210" s="1470"/>
      <c r="FE210" s="1470"/>
      <c r="FF210" s="1470"/>
      <c r="FG210" s="1470"/>
      <c r="FH210" s="1470"/>
      <c r="FI210" s="1470"/>
      <c r="FJ210" s="1470"/>
      <c r="FK210" s="1470"/>
      <c r="FL210" s="1470"/>
      <c r="FM210" s="1470"/>
      <c r="FN210" s="1470"/>
      <c r="FO210" s="1470"/>
      <c r="FP210" s="1470"/>
      <c r="FQ210" s="1470"/>
      <c r="FR210" s="1470"/>
      <c r="FS210" s="1470"/>
      <c r="FT210" s="1470"/>
      <c r="FU210" s="1470"/>
      <c r="FV210" s="1470"/>
      <c r="FW210" s="1470"/>
      <c r="FX210" s="1470"/>
      <c r="FY210" s="1470"/>
      <c r="FZ210" s="1470"/>
      <c r="GA210" s="1470"/>
      <c r="GB210" s="1470"/>
      <c r="GC210" s="1470"/>
      <c r="GD210" s="1470"/>
      <c r="GE210" s="1470"/>
      <c r="GF210" s="1470"/>
    </row>
    <row r="211" spans="1:188" ht="30" x14ac:dyDescent="0.25">
      <c r="A211" s="1042">
        <v>1</v>
      </c>
      <c r="B211" s="1042">
        <v>1</v>
      </c>
      <c r="C211" s="1092" t="s">
        <v>310</v>
      </c>
      <c r="D211" s="900">
        <f>'1 уровень'!E1957</f>
        <v>0</v>
      </c>
      <c r="E211" s="900">
        <f>'1 уровень'!F1957</f>
        <v>0</v>
      </c>
      <c r="F211" s="900">
        <f>'1 уровень'!G1957</f>
        <v>0</v>
      </c>
      <c r="G211" s="901" t="e">
        <f>'1 уровень'!H1957</f>
        <v>#DIV/0!</v>
      </c>
      <c r="H211" s="931">
        <f>'1 уровень'!I1957</f>
        <v>0</v>
      </c>
      <c r="I211" s="931">
        <f>'1 уровень'!J1957</f>
        <v>0</v>
      </c>
      <c r="J211" s="918">
        <f>'1 уровень'!K1957</f>
        <v>0</v>
      </c>
      <c r="K211" s="918">
        <f>'1 уровень'!L1957</f>
        <v>0</v>
      </c>
      <c r="L211" s="918">
        <f>'1 уровень'!M1957</f>
        <v>0</v>
      </c>
      <c r="M211" s="918">
        <f>'1 уровень'!N1957</f>
        <v>0</v>
      </c>
      <c r="N211" s="918">
        <f>'1 уровень'!O1957</f>
        <v>0</v>
      </c>
      <c r="O211" s="918">
        <f>'1 уровень'!P1957</f>
        <v>0</v>
      </c>
      <c r="P211" s="895">
        <f>'1 уровень'!Q1957</f>
        <v>0</v>
      </c>
      <c r="Q211" s="895">
        <f>'1 уровень'!R1957</f>
        <v>0</v>
      </c>
      <c r="R211" s="895">
        <f>'1 уровень'!S1957</f>
        <v>0</v>
      </c>
      <c r="S211" s="895">
        <f>'1 уровень'!T1957</f>
        <v>0</v>
      </c>
      <c r="T211" s="895">
        <f>'1 уровень'!U1957</f>
        <v>0</v>
      </c>
      <c r="U211" s="1628">
        <f>'1 уровень'!V1957</f>
        <v>0</v>
      </c>
      <c r="V211" s="895"/>
      <c r="W211" s="895"/>
      <c r="X211" s="1470"/>
      <c r="Y211" s="1470"/>
      <c r="Z211" s="1470"/>
      <c r="AA211" s="1470"/>
      <c r="AB211" s="1470"/>
      <c r="AC211" s="1470"/>
      <c r="AD211" s="1470"/>
      <c r="AE211" s="1470"/>
      <c r="AF211" s="1470"/>
      <c r="AG211" s="1470"/>
      <c r="AH211" s="1470"/>
      <c r="AI211" s="1470"/>
      <c r="AJ211" s="1470"/>
      <c r="AK211" s="1470"/>
      <c r="AL211" s="1470"/>
      <c r="AM211" s="1470"/>
      <c r="AN211" s="1470"/>
      <c r="AO211" s="1470"/>
      <c r="AP211" s="1470"/>
      <c r="AQ211" s="1470"/>
      <c r="AR211" s="1470"/>
      <c r="AS211" s="1470"/>
      <c r="AT211" s="1470"/>
      <c r="AU211" s="1470"/>
      <c r="AV211" s="1470"/>
      <c r="AW211" s="1470"/>
      <c r="AX211" s="1470"/>
      <c r="AY211" s="1470"/>
      <c r="AZ211" s="1470"/>
      <c r="BA211" s="1470"/>
      <c r="BB211" s="1470"/>
      <c r="BC211" s="1470"/>
      <c r="BD211" s="1470"/>
      <c r="BE211" s="1470"/>
      <c r="BF211" s="1470"/>
      <c r="BG211" s="1470"/>
      <c r="BH211" s="1470"/>
      <c r="BI211" s="1470"/>
      <c r="BJ211" s="1470"/>
      <c r="BK211" s="1470"/>
      <c r="BL211" s="1470"/>
      <c r="BM211" s="1470"/>
      <c r="BN211" s="1470"/>
      <c r="BO211" s="1470"/>
      <c r="BP211" s="1470"/>
      <c r="BQ211" s="1470"/>
      <c r="BR211" s="1470"/>
      <c r="BS211" s="1470"/>
      <c r="BT211" s="1470"/>
      <c r="BU211" s="1470"/>
      <c r="BV211" s="1470"/>
      <c r="BW211" s="1470"/>
      <c r="BX211" s="1470"/>
      <c r="BY211" s="1470"/>
      <c r="BZ211" s="1470"/>
      <c r="CA211" s="1470"/>
      <c r="CB211" s="1470"/>
      <c r="CC211" s="1470"/>
      <c r="CD211" s="1470"/>
      <c r="CE211" s="1470"/>
      <c r="CF211" s="1470"/>
      <c r="CG211" s="1470"/>
      <c r="CH211" s="1470"/>
      <c r="CI211" s="1470"/>
      <c r="CJ211" s="1470"/>
      <c r="CK211" s="1470"/>
      <c r="CL211" s="1470"/>
      <c r="CM211" s="1470"/>
      <c r="CN211" s="1470"/>
      <c r="CO211" s="1470"/>
      <c r="CP211" s="1470"/>
      <c r="CQ211" s="1470"/>
      <c r="CR211" s="1470"/>
      <c r="CS211" s="1470"/>
      <c r="CT211" s="1470"/>
      <c r="CU211" s="1470"/>
      <c r="CV211" s="1470"/>
      <c r="CW211" s="1470"/>
      <c r="CX211" s="1470"/>
      <c r="CY211" s="1470"/>
      <c r="CZ211" s="1470"/>
      <c r="DA211" s="1470"/>
      <c r="DB211" s="1470"/>
      <c r="DC211" s="1470"/>
      <c r="DD211" s="1470"/>
      <c r="DE211" s="1470"/>
      <c r="DF211" s="1470"/>
      <c r="DG211" s="1470"/>
      <c r="DH211" s="1470"/>
      <c r="DI211" s="1470"/>
      <c r="DJ211" s="1470"/>
      <c r="DK211" s="1470"/>
      <c r="DL211" s="1470"/>
      <c r="DM211" s="1470"/>
      <c r="DN211" s="1470"/>
      <c r="DO211" s="1470"/>
      <c r="DP211" s="1470"/>
      <c r="DQ211" s="1470"/>
      <c r="DR211" s="1470"/>
      <c r="DS211" s="1470"/>
      <c r="DT211" s="1470"/>
      <c r="DU211" s="1470"/>
      <c r="DV211" s="1470"/>
      <c r="DW211" s="1470"/>
      <c r="DX211" s="1470"/>
      <c r="DY211" s="1470"/>
      <c r="DZ211" s="1470"/>
      <c r="EA211" s="1470"/>
      <c r="EB211" s="1470"/>
      <c r="EC211" s="1470"/>
      <c r="ED211" s="1470"/>
      <c r="EE211" s="1470"/>
      <c r="EF211" s="1470"/>
      <c r="EG211" s="1470"/>
      <c r="EH211" s="1470"/>
      <c r="EI211" s="1470"/>
      <c r="EJ211" s="1470"/>
      <c r="EK211" s="1470"/>
      <c r="EL211" s="1470"/>
      <c r="EM211" s="1470"/>
      <c r="EN211" s="1470"/>
      <c r="EO211" s="1470"/>
      <c r="EP211" s="1470"/>
      <c r="EQ211" s="1470"/>
      <c r="ER211" s="1470"/>
      <c r="ES211" s="1470"/>
      <c r="ET211" s="1470"/>
      <c r="EU211" s="1470"/>
      <c r="EV211" s="1470"/>
      <c r="EW211" s="1470"/>
      <c r="EX211" s="1470"/>
      <c r="EY211" s="1470"/>
      <c r="EZ211" s="1470"/>
      <c r="FA211" s="1470"/>
      <c r="FB211" s="1470"/>
      <c r="FC211" s="1470"/>
      <c r="FD211" s="1470"/>
      <c r="FE211" s="1470"/>
      <c r="FF211" s="1470"/>
      <c r="FG211" s="1470"/>
      <c r="FH211" s="1470"/>
      <c r="FI211" s="1470"/>
      <c r="FJ211" s="1470"/>
      <c r="FK211" s="1470"/>
      <c r="FL211" s="1470"/>
      <c r="FM211" s="1470"/>
      <c r="FN211" s="1470"/>
      <c r="FO211" s="1470"/>
      <c r="FP211" s="1470"/>
      <c r="FQ211" s="1470"/>
      <c r="FR211" s="1470"/>
      <c r="FS211" s="1470"/>
      <c r="FT211" s="1470"/>
      <c r="FU211" s="1470"/>
      <c r="FV211" s="1470"/>
      <c r="FW211" s="1470"/>
      <c r="FX211" s="1470"/>
      <c r="FY211" s="1470"/>
      <c r="FZ211" s="1470"/>
      <c r="GA211" s="1470"/>
      <c r="GB211" s="1470"/>
      <c r="GC211" s="1470"/>
      <c r="GD211" s="1470"/>
      <c r="GE211" s="1470"/>
      <c r="GF211" s="1470"/>
    </row>
    <row r="212" spans="1:188" ht="30" x14ac:dyDescent="0.25">
      <c r="A212" s="1042">
        <v>1</v>
      </c>
      <c r="B212" s="1042">
        <v>1</v>
      </c>
      <c r="C212" s="1120" t="s">
        <v>311</v>
      </c>
      <c r="D212" s="900">
        <f>'1 уровень'!E1958</f>
        <v>0</v>
      </c>
      <c r="E212" s="900">
        <f>'1 уровень'!F1958</f>
        <v>0</v>
      </c>
      <c r="F212" s="900">
        <f>'1 уровень'!G1958</f>
        <v>0</v>
      </c>
      <c r="G212" s="901" t="e">
        <f>'1 уровень'!H1958</f>
        <v>#DIV/0!</v>
      </c>
      <c r="H212" s="931">
        <f>'1 уровень'!I1958</f>
        <v>0</v>
      </c>
      <c r="I212" s="931">
        <f>'1 уровень'!J1958</f>
        <v>0</v>
      </c>
      <c r="J212" s="918">
        <f>'1 уровень'!K1958</f>
        <v>0</v>
      </c>
      <c r="K212" s="918">
        <f>'1 уровень'!L1958</f>
        <v>0</v>
      </c>
      <c r="L212" s="918">
        <f>'1 уровень'!M1958</f>
        <v>0</v>
      </c>
      <c r="M212" s="918">
        <f>'1 уровень'!N1958</f>
        <v>0</v>
      </c>
      <c r="N212" s="918">
        <f>'1 уровень'!O1958</f>
        <v>0</v>
      </c>
      <c r="O212" s="918">
        <f>'1 уровень'!P1958</f>
        <v>0</v>
      </c>
      <c r="P212" s="895">
        <f>'1 уровень'!Q1958</f>
        <v>0</v>
      </c>
      <c r="Q212" s="895">
        <f>'1 уровень'!R1958</f>
        <v>0</v>
      </c>
      <c r="R212" s="895">
        <f>'1 уровень'!S1958</f>
        <v>0</v>
      </c>
      <c r="S212" s="895">
        <f>'1 уровень'!T1958</f>
        <v>0</v>
      </c>
      <c r="T212" s="895">
        <f>'1 уровень'!U1958</f>
        <v>0</v>
      </c>
      <c r="U212" s="1628">
        <f>'1 уровень'!V1958</f>
        <v>0</v>
      </c>
      <c r="V212" s="895"/>
      <c r="W212" s="895"/>
      <c r="X212" s="1470"/>
      <c r="Y212" s="1470"/>
      <c r="Z212" s="1470"/>
      <c r="AA212" s="1470"/>
      <c r="AB212" s="1470"/>
      <c r="AC212" s="1470"/>
      <c r="AD212" s="1470"/>
      <c r="AE212" s="1470"/>
      <c r="AF212" s="1470"/>
      <c r="AG212" s="1470"/>
      <c r="AH212" s="1470"/>
      <c r="AI212" s="1470"/>
      <c r="AJ212" s="1470"/>
      <c r="AK212" s="1470"/>
      <c r="AL212" s="1470"/>
      <c r="AM212" s="1470"/>
      <c r="AN212" s="1470"/>
      <c r="AO212" s="1470"/>
      <c r="AP212" s="1470"/>
      <c r="AQ212" s="1470"/>
      <c r="AR212" s="1470"/>
      <c r="AS212" s="1470"/>
      <c r="AT212" s="1470"/>
      <c r="AU212" s="1470"/>
      <c r="AV212" s="1470"/>
      <c r="AW212" s="1470"/>
      <c r="AX212" s="1470"/>
      <c r="AY212" s="1470"/>
      <c r="AZ212" s="1470"/>
      <c r="BA212" s="1470"/>
      <c r="BB212" s="1470"/>
      <c r="BC212" s="1470"/>
      <c r="BD212" s="1470"/>
      <c r="BE212" s="1470"/>
      <c r="BF212" s="1470"/>
      <c r="BG212" s="1470"/>
      <c r="BH212" s="1470"/>
      <c r="BI212" s="1470"/>
      <c r="BJ212" s="1470"/>
      <c r="BK212" s="1470"/>
      <c r="BL212" s="1470"/>
      <c r="BM212" s="1470"/>
      <c r="BN212" s="1470"/>
      <c r="BO212" s="1470"/>
      <c r="BP212" s="1470"/>
      <c r="BQ212" s="1470"/>
      <c r="BR212" s="1470"/>
      <c r="BS212" s="1470"/>
      <c r="BT212" s="1470"/>
      <c r="BU212" s="1470"/>
      <c r="BV212" s="1470"/>
      <c r="BW212" s="1470"/>
      <c r="BX212" s="1470"/>
      <c r="BY212" s="1470"/>
      <c r="BZ212" s="1470"/>
      <c r="CA212" s="1470"/>
      <c r="CB212" s="1470"/>
      <c r="CC212" s="1470"/>
      <c r="CD212" s="1470"/>
      <c r="CE212" s="1470"/>
      <c r="CF212" s="1470"/>
      <c r="CG212" s="1470"/>
      <c r="CH212" s="1470"/>
      <c r="CI212" s="1470"/>
      <c r="CJ212" s="1470"/>
      <c r="CK212" s="1470"/>
      <c r="CL212" s="1470"/>
      <c r="CM212" s="1470"/>
      <c r="CN212" s="1470"/>
      <c r="CO212" s="1470"/>
      <c r="CP212" s="1470"/>
      <c r="CQ212" s="1470"/>
      <c r="CR212" s="1470"/>
      <c r="CS212" s="1470"/>
      <c r="CT212" s="1470"/>
      <c r="CU212" s="1470"/>
      <c r="CV212" s="1470"/>
      <c r="CW212" s="1470"/>
      <c r="CX212" s="1470"/>
      <c r="CY212" s="1470"/>
      <c r="CZ212" s="1470"/>
      <c r="DA212" s="1470"/>
      <c r="DB212" s="1470"/>
      <c r="DC212" s="1470"/>
      <c r="DD212" s="1470"/>
      <c r="DE212" s="1470"/>
      <c r="DF212" s="1470"/>
      <c r="DG212" s="1470"/>
      <c r="DH212" s="1470"/>
      <c r="DI212" s="1470"/>
      <c r="DJ212" s="1470"/>
      <c r="DK212" s="1470"/>
      <c r="DL212" s="1470"/>
      <c r="DM212" s="1470"/>
      <c r="DN212" s="1470"/>
      <c r="DO212" s="1470"/>
      <c r="DP212" s="1470"/>
      <c r="DQ212" s="1470"/>
      <c r="DR212" s="1470"/>
      <c r="DS212" s="1470"/>
      <c r="DT212" s="1470"/>
      <c r="DU212" s="1470"/>
      <c r="DV212" s="1470"/>
      <c r="DW212" s="1470"/>
      <c r="DX212" s="1470"/>
      <c r="DY212" s="1470"/>
      <c r="DZ212" s="1470"/>
      <c r="EA212" s="1470"/>
      <c r="EB212" s="1470"/>
      <c r="EC212" s="1470"/>
      <c r="ED212" s="1470"/>
      <c r="EE212" s="1470"/>
      <c r="EF212" s="1470"/>
      <c r="EG212" s="1470"/>
      <c r="EH212" s="1470"/>
      <c r="EI212" s="1470"/>
      <c r="EJ212" s="1470"/>
      <c r="EK212" s="1470"/>
      <c r="EL212" s="1470"/>
      <c r="EM212" s="1470"/>
      <c r="EN212" s="1470"/>
      <c r="EO212" s="1470"/>
      <c r="EP212" s="1470"/>
      <c r="EQ212" s="1470"/>
      <c r="ER212" s="1470"/>
      <c r="ES212" s="1470"/>
      <c r="ET212" s="1470"/>
      <c r="EU212" s="1470"/>
      <c r="EV212" s="1470"/>
      <c r="EW212" s="1470"/>
      <c r="EX212" s="1470"/>
      <c r="EY212" s="1470"/>
      <c r="EZ212" s="1470"/>
      <c r="FA212" s="1470"/>
      <c r="FB212" s="1470"/>
      <c r="FC212" s="1470"/>
      <c r="FD212" s="1470"/>
      <c r="FE212" s="1470"/>
      <c r="FF212" s="1470"/>
      <c r="FG212" s="1470"/>
      <c r="FH212" s="1470"/>
      <c r="FI212" s="1470"/>
      <c r="FJ212" s="1470"/>
      <c r="FK212" s="1470"/>
      <c r="FL212" s="1470"/>
      <c r="FM212" s="1470"/>
      <c r="FN212" s="1470"/>
      <c r="FO212" s="1470"/>
      <c r="FP212" s="1470"/>
      <c r="FQ212" s="1470"/>
      <c r="FR212" s="1470"/>
      <c r="FS212" s="1470"/>
      <c r="FT212" s="1470"/>
      <c r="FU212" s="1470"/>
      <c r="FV212" s="1470"/>
      <c r="FW212" s="1470"/>
      <c r="FX212" s="1470"/>
      <c r="FY212" s="1470"/>
      <c r="FZ212" s="1470"/>
      <c r="GA212" s="1470"/>
      <c r="GB212" s="1470"/>
      <c r="GC212" s="1470"/>
      <c r="GD212" s="1470"/>
      <c r="GE212" s="1470"/>
      <c r="GF212" s="1470"/>
    </row>
    <row r="213" spans="1:188" x14ac:dyDescent="0.25">
      <c r="A213" s="1042">
        <v>1</v>
      </c>
      <c r="B213" s="1042">
        <v>1</v>
      </c>
      <c r="C213" s="1092" t="s">
        <v>312</v>
      </c>
      <c r="D213" s="900">
        <f>'1 уровень'!E1959</f>
        <v>26</v>
      </c>
      <c r="E213" s="900">
        <f>'1 уровень'!F1959</f>
        <v>11</v>
      </c>
      <c r="F213" s="900">
        <f>'1 уровень'!G1959</f>
        <v>16</v>
      </c>
      <c r="G213" s="901" t="e">
        <f>'1 уровень'!H1959</f>
        <v>#DIV/0!</v>
      </c>
      <c r="H213" s="931">
        <f>'1 уровень'!I1959</f>
        <v>0</v>
      </c>
      <c r="I213" s="931">
        <f>'1 уровень'!J1959</f>
        <v>0</v>
      </c>
      <c r="J213" s="918">
        <f>'1 уровень'!K1959</f>
        <v>0</v>
      </c>
      <c r="K213" s="918">
        <f>'1 уровень'!L1959</f>
        <v>0</v>
      </c>
      <c r="L213" s="918">
        <f>'1 уровень'!M1959</f>
        <v>0</v>
      </c>
      <c r="M213" s="918">
        <f>'1 уровень'!N1959</f>
        <v>0</v>
      </c>
      <c r="N213" s="918">
        <f>'1 уровень'!O1959</f>
        <v>0</v>
      </c>
      <c r="O213" s="918">
        <f>'1 уровень'!P1959</f>
        <v>0</v>
      </c>
      <c r="P213" s="895">
        <f>'1 уровень'!Q1959</f>
        <v>0</v>
      </c>
      <c r="Q213" s="895">
        <f>'1 уровень'!R1959</f>
        <v>0</v>
      </c>
      <c r="R213" s="895">
        <f>'1 уровень'!S1959</f>
        <v>0</v>
      </c>
      <c r="S213" s="895">
        <f>'1 уровень'!T1959</f>
        <v>0</v>
      </c>
      <c r="T213" s="895">
        <f>'1 уровень'!U1959</f>
        <v>0</v>
      </c>
      <c r="U213" s="1628">
        <f>'1 уровень'!V1959</f>
        <v>0</v>
      </c>
      <c r="V213" s="895"/>
      <c r="W213" s="895"/>
      <c r="X213" s="1470"/>
      <c r="Y213" s="1470"/>
      <c r="Z213" s="1470"/>
      <c r="AA213" s="1470"/>
      <c r="AB213" s="1470"/>
      <c r="AC213" s="1470"/>
      <c r="AD213" s="1470"/>
      <c r="AE213" s="1470"/>
      <c r="AF213" s="1470"/>
      <c r="AG213" s="1470"/>
      <c r="AH213" s="1470"/>
      <c r="AI213" s="1470"/>
      <c r="AJ213" s="1470"/>
      <c r="AK213" s="1470"/>
      <c r="AL213" s="1470"/>
      <c r="AM213" s="1470"/>
      <c r="AN213" s="1470"/>
      <c r="AO213" s="1470"/>
      <c r="AP213" s="1470"/>
      <c r="AQ213" s="1470"/>
      <c r="AR213" s="1470"/>
      <c r="AS213" s="1470"/>
      <c r="AT213" s="1470"/>
      <c r="AU213" s="1470"/>
      <c r="AV213" s="1470"/>
      <c r="AW213" s="1470"/>
      <c r="AX213" s="1470"/>
      <c r="AY213" s="1470"/>
      <c r="AZ213" s="1470"/>
      <c r="BA213" s="1470"/>
      <c r="BB213" s="1470"/>
      <c r="BC213" s="1470"/>
      <c r="BD213" s="1470"/>
      <c r="BE213" s="1470"/>
      <c r="BF213" s="1470"/>
      <c r="BG213" s="1470"/>
      <c r="BH213" s="1470"/>
      <c r="BI213" s="1470"/>
      <c r="BJ213" s="1470"/>
      <c r="BK213" s="1470"/>
      <c r="BL213" s="1470"/>
      <c r="BM213" s="1470"/>
      <c r="BN213" s="1470"/>
      <c r="BO213" s="1470"/>
      <c r="BP213" s="1470"/>
      <c r="BQ213" s="1470"/>
      <c r="BR213" s="1470"/>
      <c r="BS213" s="1470"/>
      <c r="BT213" s="1470"/>
      <c r="BU213" s="1470"/>
      <c r="BV213" s="1470"/>
      <c r="BW213" s="1470"/>
      <c r="BX213" s="1470"/>
      <c r="BY213" s="1470"/>
      <c r="BZ213" s="1470"/>
      <c r="CA213" s="1470"/>
      <c r="CB213" s="1470"/>
      <c r="CC213" s="1470"/>
      <c r="CD213" s="1470"/>
      <c r="CE213" s="1470"/>
      <c r="CF213" s="1470"/>
      <c r="CG213" s="1470"/>
      <c r="CH213" s="1470"/>
      <c r="CI213" s="1470"/>
      <c r="CJ213" s="1470"/>
      <c r="CK213" s="1470"/>
      <c r="CL213" s="1470"/>
      <c r="CM213" s="1470"/>
      <c r="CN213" s="1470"/>
      <c r="CO213" s="1470"/>
      <c r="CP213" s="1470"/>
      <c r="CQ213" s="1470"/>
      <c r="CR213" s="1470"/>
      <c r="CS213" s="1470"/>
      <c r="CT213" s="1470"/>
      <c r="CU213" s="1470"/>
      <c r="CV213" s="1470"/>
      <c r="CW213" s="1470"/>
      <c r="CX213" s="1470"/>
      <c r="CY213" s="1470"/>
      <c r="CZ213" s="1470"/>
      <c r="DA213" s="1470"/>
      <c r="DB213" s="1470"/>
      <c r="DC213" s="1470"/>
      <c r="DD213" s="1470"/>
      <c r="DE213" s="1470"/>
      <c r="DF213" s="1470"/>
      <c r="DG213" s="1470"/>
      <c r="DH213" s="1470"/>
      <c r="DI213" s="1470"/>
      <c r="DJ213" s="1470"/>
      <c r="DK213" s="1470"/>
      <c r="DL213" s="1470"/>
      <c r="DM213" s="1470"/>
      <c r="DN213" s="1470"/>
      <c r="DO213" s="1470"/>
      <c r="DP213" s="1470"/>
      <c r="DQ213" s="1470"/>
      <c r="DR213" s="1470"/>
      <c r="DS213" s="1470"/>
      <c r="DT213" s="1470"/>
      <c r="DU213" s="1470"/>
      <c r="DV213" s="1470"/>
      <c r="DW213" s="1470"/>
      <c r="DX213" s="1470"/>
      <c r="DY213" s="1470"/>
      <c r="DZ213" s="1470"/>
      <c r="EA213" s="1470"/>
      <c r="EB213" s="1470"/>
      <c r="EC213" s="1470"/>
      <c r="ED213" s="1470"/>
      <c r="EE213" s="1470"/>
      <c r="EF213" s="1470"/>
      <c r="EG213" s="1470"/>
      <c r="EH213" s="1470"/>
      <c r="EI213" s="1470"/>
      <c r="EJ213" s="1470"/>
      <c r="EK213" s="1470"/>
      <c r="EL213" s="1470"/>
      <c r="EM213" s="1470"/>
      <c r="EN213" s="1470"/>
      <c r="EO213" s="1470"/>
      <c r="EP213" s="1470"/>
      <c r="EQ213" s="1470"/>
      <c r="ER213" s="1470"/>
      <c r="ES213" s="1470"/>
      <c r="ET213" s="1470"/>
      <c r="EU213" s="1470"/>
      <c r="EV213" s="1470"/>
      <c r="EW213" s="1470"/>
      <c r="EX213" s="1470"/>
      <c r="EY213" s="1470"/>
      <c r="EZ213" s="1470"/>
      <c r="FA213" s="1470"/>
      <c r="FB213" s="1470"/>
      <c r="FC213" s="1470"/>
      <c r="FD213" s="1470"/>
      <c r="FE213" s="1470"/>
      <c r="FF213" s="1470"/>
      <c r="FG213" s="1470"/>
      <c r="FH213" s="1470"/>
      <c r="FI213" s="1470"/>
      <c r="FJ213" s="1470"/>
      <c r="FK213" s="1470"/>
      <c r="FL213" s="1470"/>
      <c r="FM213" s="1470"/>
      <c r="FN213" s="1470"/>
      <c r="FO213" s="1470"/>
      <c r="FP213" s="1470"/>
      <c r="FQ213" s="1470"/>
      <c r="FR213" s="1470"/>
      <c r="FS213" s="1470"/>
      <c r="FT213" s="1470"/>
      <c r="FU213" s="1470"/>
      <c r="FV213" s="1470"/>
      <c r="FW213" s="1470"/>
      <c r="FX213" s="1470"/>
      <c r="FY213" s="1470"/>
      <c r="FZ213" s="1470"/>
      <c r="GA213" s="1470"/>
      <c r="GB213" s="1470"/>
      <c r="GC213" s="1470"/>
      <c r="GD213" s="1470"/>
      <c r="GE213" s="1470"/>
      <c r="GF213" s="1470"/>
    </row>
    <row r="214" spans="1:188" x14ac:dyDescent="0.25">
      <c r="B214" s="1042">
        <v>1</v>
      </c>
      <c r="C214" s="1092" t="s">
        <v>160</v>
      </c>
      <c r="D214" s="900">
        <f>'1 уровень'!E1960</f>
        <v>44</v>
      </c>
      <c r="E214" s="900">
        <f>'1 уровень'!F1960</f>
        <v>18</v>
      </c>
      <c r="F214" s="900">
        <f>'1 уровень'!G1960</f>
        <v>6</v>
      </c>
      <c r="G214" s="901" t="e">
        <f>'1 уровень'!H1960</f>
        <v>#DIV/0!</v>
      </c>
      <c r="H214" s="931">
        <f>'1 уровень'!I1960</f>
        <v>0</v>
      </c>
      <c r="I214" s="931">
        <f>'1 уровень'!J1960</f>
        <v>0</v>
      </c>
      <c r="J214" s="918">
        <f>'1 уровень'!K1960</f>
        <v>0</v>
      </c>
      <c r="K214" s="918">
        <f>'1 уровень'!L1960</f>
        <v>0</v>
      </c>
      <c r="L214" s="918">
        <f>'1 уровень'!M1960</f>
        <v>0</v>
      </c>
      <c r="M214" s="918">
        <f>'1 уровень'!N1960</f>
        <v>0</v>
      </c>
      <c r="N214" s="918">
        <f>'1 уровень'!O1960</f>
        <v>0</v>
      </c>
      <c r="O214" s="918">
        <f>'1 уровень'!P1960</f>
        <v>0</v>
      </c>
      <c r="P214" s="895">
        <f>'1 уровень'!Q1960</f>
        <v>0</v>
      </c>
      <c r="Q214" s="895">
        <f>'1 уровень'!R1960</f>
        <v>0</v>
      </c>
      <c r="R214" s="895">
        <f>'1 уровень'!S1960</f>
        <v>0</v>
      </c>
      <c r="S214" s="895">
        <f>'1 уровень'!T1960</f>
        <v>0</v>
      </c>
      <c r="T214" s="895">
        <f>'1 уровень'!U1960</f>
        <v>0</v>
      </c>
      <c r="U214" s="1628">
        <f>'1 уровень'!V1960</f>
        <v>0</v>
      </c>
      <c r="V214" s="895"/>
      <c r="W214" s="895"/>
      <c r="X214" s="1470"/>
      <c r="Y214" s="1470"/>
      <c r="Z214" s="1470"/>
      <c r="AA214" s="1470"/>
      <c r="AB214" s="1470"/>
      <c r="AC214" s="1470"/>
      <c r="AD214" s="1470"/>
      <c r="AE214" s="1470"/>
      <c r="AF214" s="1470"/>
      <c r="AG214" s="1470"/>
      <c r="AH214" s="1470"/>
      <c r="AI214" s="1470"/>
      <c r="AJ214" s="1470"/>
      <c r="AK214" s="1470"/>
      <c r="AL214" s="1470"/>
      <c r="AM214" s="1470"/>
      <c r="AN214" s="1470"/>
      <c r="AO214" s="1470"/>
      <c r="AP214" s="1470"/>
      <c r="AQ214" s="1470"/>
      <c r="AR214" s="1470"/>
      <c r="AS214" s="1470"/>
      <c r="AT214" s="1470"/>
      <c r="AU214" s="1470"/>
      <c r="AV214" s="1470"/>
      <c r="AW214" s="1470"/>
      <c r="AX214" s="1470"/>
      <c r="AY214" s="1470"/>
      <c r="AZ214" s="1470"/>
      <c r="BA214" s="1470"/>
      <c r="BB214" s="1470"/>
      <c r="BC214" s="1470"/>
      <c r="BD214" s="1470"/>
      <c r="BE214" s="1470"/>
      <c r="BF214" s="1470"/>
      <c r="BG214" s="1470"/>
      <c r="BH214" s="1470"/>
      <c r="BI214" s="1470"/>
      <c r="BJ214" s="1470"/>
      <c r="BK214" s="1470"/>
      <c r="BL214" s="1470"/>
      <c r="BM214" s="1470"/>
      <c r="BN214" s="1470"/>
      <c r="BO214" s="1470"/>
      <c r="BP214" s="1470"/>
      <c r="BQ214" s="1470"/>
      <c r="BR214" s="1470"/>
      <c r="BS214" s="1470"/>
      <c r="BT214" s="1470"/>
      <c r="BU214" s="1470"/>
      <c r="BV214" s="1470"/>
      <c r="BW214" s="1470"/>
      <c r="BX214" s="1470"/>
      <c r="BY214" s="1470"/>
      <c r="BZ214" s="1470"/>
      <c r="CA214" s="1470"/>
      <c r="CB214" s="1470"/>
      <c r="CC214" s="1470"/>
      <c r="CD214" s="1470"/>
      <c r="CE214" s="1470"/>
      <c r="CF214" s="1470"/>
      <c r="CG214" s="1470"/>
      <c r="CH214" s="1470"/>
      <c r="CI214" s="1470"/>
      <c r="CJ214" s="1470"/>
      <c r="CK214" s="1470"/>
      <c r="CL214" s="1470"/>
      <c r="CM214" s="1470"/>
      <c r="CN214" s="1470"/>
      <c r="CO214" s="1470"/>
      <c r="CP214" s="1470"/>
      <c r="CQ214" s="1470"/>
      <c r="CR214" s="1470"/>
      <c r="CS214" s="1470"/>
      <c r="CT214" s="1470"/>
      <c r="CU214" s="1470"/>
      <c r="CV214" s="1470"/>
      <c r="CW214" s="1470"/>
      <c r="CX214" s="1470"/>
      <c r="CY214" s="1470"/>
      <c r="CZ214" s="1470"/>
      <c r="DA214" s="1470"/>
      <c r="DB214" s="1470"/>
      <c r="DC214" s="1470"/>
      <c r="DD214" s="1470"/>
      <c r="DE214" s="1470"/>
      <c r="DF214" s="1470"/>
      <c r="DG214" s="1470"/>
      <c r="DH214" s="1470"/>
      <c r="DI214" s="1470"/>
      <c r="DJ214" s="1470"/>
      <c r="DK214" s="1470"/>
      <c r="DL214" s="1470"/>
      <c r="DM214" s="1470"/>
      <c r="DN214" s="1470"/>
      <c r="DO214" s="1470"/>
      <c r="DP214" s="1470"/>
      <c r="DQ214" s="1470"/>
      <c r="DR214" s="1470"/>
      <c r="DS214" s="1470"/>
      <c r="DT214" s="1470"/>
      <c r="DU214" s="1470"/>
      <c r="DV214" s="1470"/>
      <c r="DW214" s="1470"/>
      <c r="DX214" s="1470"/>
      <c r="DY214" s="1470"/>
      <c r="DZ214" s="1470"/>
      <c r="EA214" s="1470"/>
      <c r="EB214" s="1470"/>
      <c r="EC214" s="1470"/>
      <c r="ED214" s="1470"/>
      <c r="EE214" s="1470"/>
      <c r="EF214" s="1470"/>
      <c r="EG214" s="1470"/>
      <c r="EH214" s="1470"/>
      <c r="EI214" s="1470"/>
      <c r="EJ214" s="1470"/>
      <c r="EK214" s="1470"/>
      <c r="EL214" s="1470"/>
      <c r="EM214" s="1470"/>
      <c r="EN214" s="1470"/>
      <c r="EO214" s="1470"/>
      <c r="EP214" s="1470"/>
      <c r="EQ214" s="1470"/>
      <c r="ER214" s="1470"/>
      <c r="ES214" s="1470"/>
      <c r="ET214" s="1470"/>
      <c r="EU214" s="1470"/>
      <c r="EV214" s="1470"/>
      <c r="EW214" s="1470"/>
      <c r="EX214" s="1470"/>
      <c r="EY214" s="1470"/>
      <c r="EZ214" s="1470"/>
      <c r="FA214" s="1470"/>
      <c r="FB214" s="1470"/>
      <c r="FC214" s="1470"/>
      <c r="FD214" s="1470"/>
      <c r="FE214" s="1470"/>
      <c r="FF214" s="1470"/>
      <c r="FG214" s="1470"/>
      <c r="FH214" s="1470"/>
      <c r="FI214" s="1470"/>
      <c r="FJ214" s="1470"/>
      <c r="FK214" s="1470"/>
      <c r="FL214" s="1470"/>
      <c r="FM214" s="1470"/>
      <c r="FN214" s="1470"/>
      <c r="FO214" s="1470"/>
      <c r="FP214" s="1470"/>
      <c r="FQ214" s="1470"/>
      <c r="FR214" s="1470"/>
      <c r="FS214" s="1470"/>
      <c r="FT214" s="1470"/>
      <c r="FU214" s="1470"/>
      <c r="FV214" s="1470"/>
      <c r="FW214" s="1470"/>
      <c r="FX214" s="1470"/>
      <c r="FY214" s="1470"/>
      <c r="FZ214" s="1470"/>
      <c r="GA214" s="1470"/>
      <c r="GB214" s="1470"/>
      <c r="GC214" s="1470"/>
      <c r="GD214" s="1470"/>
      <c r="GE214" s="1470"/>
      <c r="GF214" s="1470"/>
    </row>
    <row r="215" spans="1:188" x14ac:dyDescent="0.25">
      <c r="B215" s="1042">
        <v>1</v>
      </c>
      <c r="C215" s="1092" t="s">
        <v>306</v>
      </c>
      <c r="D215" s="900">
        <f>'1 уровень'!E1961</f>
        <v>52</v>
      </c>
      <c r="E215" s="900">
        <f>'1 уровень'!F1961</f>
        <v>22</v>
      </c>
      <c r="F215" s="900">
        <f>'1 уровень'!G1961</f>
        <v>0</v>
      </c>
      <c r="G215" s="901" t="e">
        <f>'1 уровень'!H1961</f>
        <v>#DIV/0!</v>
      </c>
      <c r="H215" s="931">
        <f>'1 уровень'!I1961</f>
        <v>0</v>
      </c>
      <c r="I215" s="931">
        <f>'1 уровень'!J1961</f>
        <v>0</v>
      </c>
      <c r="J215" s="918">
        <f>'1 уровень'!K1961</f>
        <v>0</v>
      </c>
      <c r="K215" s="918">
        <f>'1 уровень'!L1961</f>
        <v>0</v>
      </c>
      <c r="L215" s="918">
        <f>'1 уровень'!M1961</f>
        <v>0</v>
      </c>
      <c r="M215" s="918">
        <f>'1 уровень'!N1961</f>
        <v>0</v>
      </c>
      <c r="N215" s="918">
        <f>'1 уровень'!O1961</f>
        <v>0</v>
      </c>
      <c r="O215" s="918">
        <f>'1 уровень'!P1961</f>
        <v>0</v>
      </c>
      <c r="P215" s="895">
        <f>'1 уровень'!Q1961</f>
        <v>0</v>
      </c>
      <c r="Q215" s="895">
        <f>'1 уровень'!R1961</f>
        <v>0</v>
      </c>
      <c r="R215" s="895">
        <f>'1 уровень'!S1961</f>
        <v>0</v>
      </c>
      <c r="S215" s="895">
        <f>'1 уровень'!T1961</f>
        <v>0</v>
      </c>
      <c r="T215" s="895">
        <f>'1 уровень'!U1961</f>
        <v>0</v>
      </c>
      <c r="U215" s="1628">
        <f>'1 уровень'!V1961</f>
        <v>0</v>
      </c>
      <c r="V215" s="895"/>
      <c r="W215" s="895"/>
      <c r="X215" s="1470"/>
      <c r="Y215" s="1470"/>
      <c r="Z215" s="1470"/>
      <c r="AA215" s="1470"/>
      <c r="AB215" s="1470"/>
      <c r="AC215" s="1470"/>
      <c r="AD215" s="1470"/>
      <c r="AE215" s="1470"/>
      <c r="AF215" s="1470"/>
      <c r="AG215" s="1470"/>
      <c r="AH215" s="1470"/>
      <c r="AI215" s="1470"/>
      <c r="AJ215" s="1470"/>
      <c r="AK215" s="1470"/>
      <c r="AL215" s="1470"/>
      <c r="AM215" s="1470"/>
      <c r="AN215" s="1470"/>
      <c r="AO215" s="1470"/>
      <c r="AP215" s="1470"/>
      <c r="AQ215" s="1470"/>
      <c r="AR215" s="1470"/>
      <c r="AS215" s="1470"/>
      <c r="AT215" s="1470"/>
      <c r="AU215" s="1470"/>
      <c r="AV215" s="1470"/>
      <c r="AW215" s="1470"/>
      <c r="AX215" s="1470"/>
      <c r="AY215" s="1470"/>
      <c r="AZ215" s="1470"/>
      <c r="BA215" s="1470"/>
      <c r="BB215" s="1470"/>
      <c r="BC215" s="1470"/>
      <c r="BD215" s="1470"/>
      <c r="BE215" s="1470"/>
      <c r="BF215" s="1470"/>
      <c r="BG215" s="1470"/>
      <c r="BH215" s="1470"/>
      <c r="BI215" s="1470"/>
      <c r="BJ215" s="1470"/>
      <c r="BK215" s="1470"/>
      <c r="BL215" s="1470"/>
      <c r="BM215" s="1470"/>
      <c r="BN215" s="1470"/>
      <c r="BO215" s="1470"/>
      <c r="BP215" s="1470"/>
      <c r="BQ215" s="1470"/>
      <c r="BR215" s="1470"/>
      <c r="BS215" s="1470"/>
      <c r="BT215" s="1470"/>
      <c r="BU215" s="1470"/>
      <c r="BV215" s="1470"/>
      <c r="BW215" s="1470"/>
      <c r="BX215" s="1470"/>
      <c r="BY215" s="1470"/>
      <c r="BZ215" s="1470"/>
      <c r="CA215" s="1470"/>
      <c r="CB215" s="1470"/>
      <c r="CC215" s="1470"/>
      <c r="CD215" s="1470"/>
      <c r="CE215" s="1470"/>
      <c r="CF215" s="1470"/>
      <c r="CG215" s="1470"/>
      <c r="CH215" s="1470"/>
      <c r="CI215" s="1470"/>
      <c r="CJ215" s="1470"/>
      <c r="CK215" s="1470"/>
      <c r="CL215" s="1470"/>
      <c r="CM215" s="1470"/>
      <c r="CN215" s="1470"/>
      <c r="CO215" s="1470"/>
      <c r="CP215" s="1470"/>
      <c r="CQ215" s="1470"/>
      <c r="CR215" s="1470"/>
      <c r="CS215" s="1470"/>
      <c r="CT215" s="1470"/>
      <c r="CU215" s="1470"/>
      <c r="CV215" s="1470"/>
      <c r="CW215" s="1470"/>
      <c r="CX215" s="1470"/>
      <c r="CY215" s="1470"/>
      <c r="CZ215" s="1470"/>
      <c r="DA215" s="1470"/>
      <c r="DB215" s="1470"/>
      <c r="DC215" s="1470"/>
      <c r="DD215" s="1470"/>
      <c r="DE215" s="1470"/>
      <c r="DF215" s="1470"/>
      <c r="DG215" s="1470"/>
      <c r="DH215" s="1470"/>
      <c r="DI215" s="1470"/>
      <c r="DJ215" s="1470"/>
      <c r="DK215" s="1470"/>
      <c r="DL215" s="1470"/>
      <c r="DM215" s="1470"/>
      <c r="DN215" s="1470"/>
      <c r="DO215" s="1470"/>
      <c r="DP215" s="1470"/>
      <c r="DQ215" s="1470"/>
      <c r="DR215" s="1470"/>
      <c r="DS215" s="1470"/>
      <c r="DT215" s="1470"/>
      <c r="DU215" s="1470"/>
      <c r="DV215" s="1470"/>
      <c r="DW215" s="1470"/>
      <c r="DX215" s="1470"/>
      <c r="DY215" s="1470"/>
      <c r="DZ215" s="1470"/>
      <c r="EA215" s="1470"/>
      <c r="EB215" s="1470"/>
      <c r="EC215" s="1470"/>
      <c r="ED215" s="1470"/>
      <c r="EE215" s="1470"/>
      <c r="EF215" s="1470"/>
      <c r="EG215" s="1470"/>
      <c r="EH215" s="1470"/>
      <c r="EI215" s="1470"/>
      <c r="EJ215" s="1470"/>
      <c r="EK215" s="1470"/>
      <c r="EL215" s="1470"/>
      <c r="EM215" s="1470"/>
      <c r="EN215" s="1470"/>
      <c r="EO215" s="1470"/>
      <c r="EP215" s="1470"/>
      <c r="EQ215" s="1470"/>
      <c r="ER215" s="1470"/>
      <c r="ES215" s="1470"/>
      <c r="ET215" s="1470"/>
      <c r="EU215" s="1470"/>
      <c r="EV215" s="1470"/>
      <c r="EW215" s="1470"/>
      <c r="EX215" s="1470"/>
      <c r="EY215" s="1470"/>
      <c r="EZ215" s="1470"/>
      <c r="FA215" s="1470"/>
      <c r="FB215" s="1470"/>
      <c r="FC215" s="1470"/>
      <c r="FD215" s="1470"/>
      <c r="FE215" s="1470"/>
      <c r="FF215" s="1470"/>
      <c r="FG215" s="1470"/>
      <c r="FH215" s="1470"/>
      <c r="FI215" s="1470"/>
      <c r="FJ215" s="1470"/>
      <c r="FK215" s="1470"/>
      <c r="FL215" s="1470"/>
      <c r="FM215" s="1470"/>
      <c r="FN215" s="1470"/>
      <c r="FO215" s="1470"/>
      <c r="FP215" s="1470"/>
      <c r="FQ215" s="1470"/>
      <c r="FR215" s="1470"/>
      <c r="FS215" s="1470"/>
      <c r="FT215" s="1470"/>
      <c r="FU215" s="1470"/>
      <c r="FV215" s="1470"/>
      <c r="FW215" s="1470"/>
      <c r="FX215" s="1470"/>
      <c r="FY215" s="1470"/>
      <c r="FZ215" s="1470"/>
      <c r="GA215" s="1470"/>
      <c r="GB215" s="1470"/>
      <c r="GC215" s="1470"/>
      <c r="GD215" s="1470"/>
      <c r="GE215" s="1470"/>
      <c r="GF215" s="1470"/>
    </row>
    <row r="216" spans="1:188" ht="29.25" x14ac:dyDescent="0.25">
      <c r="B216" s="1042">
        <v>1</v>
      </c>
      <c r="C216" s="1125" t="s">
        <v>169</v>
      </c>
      <c r="D216" s="900">
        <f>'1 уровень'!E1962</f>
        <v>166.8</v>
      </c>
      <c r="E216" s="900">
        <f>'1 уровень'!F1962</f>
        <v>68.599999999999994</v>
      </c>
      <c r="F216" s="900">
        <f>'1 уровень'!G1962</f>
        <v>35.200000000000003</v>
      </c>
      <c r="G216" s="901" t="e">
        <f>'1 уровень'!H1962</f>
        <v>#DIV/0!</v>
      </c>
      <c r="H216" s="931">
        <f>'1 уровень'!I1962</f>
        <v>0</v>
      </c>
      <c r="I216" s="931">
        <f>'1 уровень'!J1962</f>
        <v>0</v>
      </c>
      <c r="J216" s="918">
        <f>'1 уровень'!K1962</f>
        <v>0</v>
      </c>
      <c r="K216" s="918">
        <f>'1 уровень'!L1962</f>
        <v>0</v>
      </c>
      <c r="L216" s="918">
        <f>'1 уровень'!M1962</f>
        <v>0</v>
      </c>
      <c r="M216" s="918">
        <f>'1 уровень'!N1962</f>
        <v>0</v>
      </c>
      <c r="N216" s="918">
        <f>'1 уровень'!O1962</f>
        <v>0</v>
      </c>
      <c r="O216" s="918">
        <f>'1 уровень'!P1962</f>
        <v>0</v>
      </c>
      <c r="P216" s="895">
        <f>'1 уровень'!Q1962</f>
        <v>0</v>
      </c>
      <c r="Q216" s="895">
        <f>'1 уровень'!R1962</f>
        <v>0</v>
      </c>
      <c r="R216" s="895">
        <f>'1 уровень'!S1962</f>
        <v>0</v>
      </c>
      <c r="S216" s="895">
        <f>'1 уровень'!T1962</f>
        <v>0</v>
      </c>
      <c r="T216" s="895">
        <f>'1 уровень'!U1962</f>
        <v>0</v>
      </c>
      <c r="U216" s="1628">
        <f>'1 уровень'!V1962</f>
        <v>0</v>
      </c>
      <c r="V216" s="895"/>
      <c r="W216" s="895"/>
      <c r="X216" s="1470"/>
      <c r="Y216" s="1470"/>
      <c r="Z216" s="1470"/>
      <c r="AA216" s="1470"/>
      <c r="AB216" s="1470"/>
      <c r="AC216" s="1470"/>
      <c r="AD216" s="1470"/>
      <c r="AE216" s="1470"/>
      <c r="AF216" s="1470"/>
      <c r="AG216" s="1470"/>
      <c r="AH216" s="1470"/>
      <c r="AI216" s="1470"/>
      <c r="AJ216" s="1470"/>
      <c r="AK216" s="1470"/>
      <c r="AL216" s="1470"/>
      <c r="AM216" s="1470"/>
      <c r="AN216" s="1470"/>
      <c r="AO216" s="1470"/>
      <c r="AP216" s="1470"/>
      <c r="AQ216" s="1470"/>
      <c r="AR216" s="1470"/>
      <c r="AS216" s="1470"/>
      <c r="AT216" s="1470"/>
      <c r="AU216" s="1470"/>
      <c r="AV216" s="1470"/>
      <c r="AW216" s="1470"/>
      <c r="AX216" s="1470"/>
      <c r="AY216" s="1470"/>
      <c r="AZ216" s="1470"/>
      <c r="BA216" s="1470"/>
      <c r="BB216" s="1470"/>
      <c r="BC216" s="1470"/>
      <c r="BD216" s="1470"/>
      <c r="BE216" s="1470"/>
      <c r="BF216" s="1470"/>
      <c r="BG216" s="1470"/>
      <c r="BH216" s="1470"/>
      <c r="BI216" s="1470"/>
      <c r="BJ216" s="1470"/>
      <c r="BK216" s="1470"/>
      <c r="BL216" s="1470"/>
      <c r="BM216" s="1470"/>
      <c r="BN216" s="1470"/>
      <c r="BO216" s="1470"/>
      <c r="BP216" s="1470"/>
      <c r="BQ216" s="1470"/>
      <c r="BR216" s="1470"/>
      <c r="BS216" s="1470"/>
      <c r="BT216" s="1470"/>
      <c r="BU216" s="1470"/>
      <c r="BV216" s="1470"/>
      <c r="BW216" s="1470"/>
      <c r="BX216" s="1470"/>
      <c r="BY216" s="1470"/>
      <c r="BZ216" s="1470"/>
      <c r="CA216" s="1470"/>
      <c r="CB216" s="1470"/>
      <c r="CC216" s="1470"/>
      <c r="CD216" s="1470"/>
      <c r="CE216" s="1470"/>
      <c r="CF216" s="1470"/>
      <c r="CG216" s="1470"/>
      <c r="CH216" s="1470"/>
      <c r="CI216" s="1470"/>
      <c r="CJ216" s="1470"/>
      <c r="CK216" s="1470"/>
      <c r="CL216" s="1470"/>
      <c r="CM216" s="1470"/>
      <c r="CN216" s="1470"/>
      <c r="CO216" s="1470"/>
      <c r="CP216" s="1470"/>
      <c r="CQ216" s="1470"/>
      <c r="CR216" s="1470"/>
      <c r="CS216" s="1470"/>
      <c r="CT216" s="1470"/>
      <c r="CU216" s="1470"/>
      <c r="CV216" s="1470"/>
      <c r="CW216" s="1470"/>
      <c r="CX216" s="1470"/>
      <c r="CY216" s="1470"/>
      <c r="CZ216" s="1470"/>
      <c r="DA216" s="1470"/>
      <c r="DB216" s="1470"/>
      <c r="DC216" s="1470"/>
      <c r="DD216" s="1470"/>
      <c r="DE216" s="1470"/>
      <c r="DF216" s="1470"/>
      <c r="DG216" s="1470"/>
      <c r="DH216" s="1470"/>
      <c r="DI216" s="1470"/>
      <c r="DJ216" s="1470"/>
      <c r="DK216" s="1470"/>
      <c r="DL216" s="1470"/>
      <c r="DM216" s="1470"/>
      <c r="DN216" s="1470"/>
      <c r="DO216" s="1470"/>
      <c r="DP216" s="1470"/>
      <c r="DQ216" s="1470"/>
      <c r="DR216" s="1470"/>
      <c r="DS216" s="1470"/>
      <c r="DT216" s="1470"/>
      <c r="DU216" s="1470"/>
      <c r="DV216" s="1470"/>
      <c r="DW216" s="1470"/>
      <c r="DX216" s="1470"/>
      <c r="DY216" s="1470"/>
      <c r="DZ216" s="1470"/>
      <c r="EA216" s="1470"/>
      <c r="EB216" s="1470"/>
      <c r="EC216" s="1470"/>
      <c r="ED216" s="1470"/>
      <c r="EE216" s="1470"/>
      <c r="EF216" s="1470"/>
      <c r="EG216" s="1470"/>
      <c r="EH216" s="1470"/>
      <c r="EI216" s="1470"/>
      <c r="EJ216" s="1470"/>
      <c r="EK216" s="1470"/>
      <c r="EL216" s="1470"/>
      <c r="EM216" s="1470"/>
      <c r="EN216" s="1470"/>
      <c r="EO216" s="1470"/>
      <c r="EP216" s="1470"/>
      <c r="EQ216" s="1470"/>
      <c r="ER216" s="1470"/>
      <c r="ES216" s="1470"/>
      <c r="ET216" s="1470"/>
      <c r="EU216" s="1470"/>
      <c r="EV216" s="1470"/>
      <c r="EW216" s="1470"/>
      <c r="EX216" s="1470"/>
      <c r="EY216" s="1470"/>
      <c r="EZ216" s="1470"/>
      <c r="FA216" s="1470"/>
      <c r="FB216" s="1470"/>
      <c r="FC216" s="1470"/>
      <c r="FD216" s="1470"/>
      <c r="FE216" s="1470"/>
      <c r="FF216" s="1470"/>
      <c r="FG216" s="1470"/>
      <c r="FH216" s="1470"/>
      <c r="FI216" s="1470"/>
      <c r="FJ216" s="1470"/>
      <c r="FK216" s="1470"/>
      <c r="FL216" s="1470"/>
      <c r="FM216" s="1470"/>
      <c r="FN216" s="1470"/>
      <c r="FO216" s="1470"/>
      <c r="FP216" s="1470"/>
      <c r="FQ216" s="1470"/>
      <c r="FR216" s="1470"/>
      <c r="FS216" s="1470"/>
      <c r="FT216" s="1470"/>
      <c r="FU216" s="1470"/>
      <c r="FV216" s="1470"/>
      <c r="FW216" s="1470"/>
      <c r="FX216" s="1470"/>
      <c r="FY216" s="1470"/>
      <c r="FZ216" s="1470"/>
      <c r="GA216" s="1470"/>
      <c r="GB216" s="1470"/>
      <c r="GC216" s="1470"/>
      <c r="GD216" s="1470"/>
      <c r="GE216" s="1470"/>
      <c r="GF216" s="1470"/>
    </row>
    <row r="217" spans="1:188" ht="30" x14ac:dyDescent="0.25">
      <c r="B217" s="1042">
        <v>1</v>
      </c>
      <c r="C217" s="1120" t="s">
        <v>313</v>
      </c>
      <c r="D217" s="900"/>
      <c r="E217" s="900"/>
      <c r="F217" s="900"/>
      <c r="G217" s="901">
        <f>'1 уровень'!H1963</f>
        <v>0</v>
      </c>
      <c r="H217" s="931">
        <f>'1 уровень'!I1963</f>
        <v>0</v>
      </c>
      <c r="I217" s="931">
        <f>'1 уровень'!J1963</f>
        <v>0</v>
      </c>
      <c r="J217" s="918">
        <f>'1 уровень'!K1963</f>
        <v>0</v>
      </c>
      <c r="K217" s="918">
        <f>'1 уровень'!L1963</f>
        <v>0</v>
      </c>
      <c r="L217" s="918">
        <f>'1 уровень'!M1963</f>
        <v>0</v>
      </c>
      <c r="M217" s="918">
        <f>'1 уровень'!N1963</f>
        <v>0</v>
      </c>
      <c r="N217" s="918">
        <f>'1 уровень'!O1963</f>
        <v>0</v>
      </c>
      <c r="O217" s="918">
        <f>'1 уровень'!P1963</f>
        <v>0</v>
      </c>
      <c r="P217" s="895">
        <f>'1 уровень'!Q1963</f>
        <v>0</v>
      </c>
      <c r="Q217" s="895">
        <f>'1 уровень'!R1963</f>
        <v>0</v>
      </c>
      <c r="R217" s="895">
        <f>'1 уровень'!S1963</f>
        <v>0</v>
      </c>
      <c r="S217" s="895">
        <f>'1 уровень'!T1963</f>
        <v>0</v>
      </c>
      <c r="T217" s="895">
        <f>'1 уровень'!U1963</f>
        <v>0</v>
      </c>
      <c r="U217" s="1628">
        <f>'1 уровень'!V1963</f>
        <v>0</v>
      </c>
      <c r="V217" s="895"/>
      <c r="W217" s="895"/>
      <c r="X217" s="1470"/>
      <c r="Y217" s="1470"/>
      <c r="Z217" s="1470"/>
      <c r="AA217" s="1470"/>
      <c r="AB217" s="1470"/>
      <c r="AC217" s="1470"/>
      <c r="AD217" s="1470"/>
      <c r="AE217" s="1470"/>
      <c r="AF217" s="1470"/>
      <c r="AG217" s="1470"/>
      <c r="AH217" s="1470"/>
      <c r="AI217" s="1470"/>
      <c r="AJ217" s="1470"/>
      <c r="AK217" s="1470"/>
      <c r="AL217" s="1470"/>
      <c r="AM217" s="1470"/>
      <c r="AN217" s="1470"/>
      <c r="AO217" s="1470"/>
      <c r="AP217" s="1470"/>
      <c r="AQ217" s="1470"/>
      <c r="AR217" s="1470"/>
      <c r="AS217" s="1470"/>
      <c r="AT217" s="1470"/>
      <c r="AU217" s="1470"/>
      <c r="AV217" s="1470"/>
      <c r="AW217" s="1470"/>
      <c r="AX217" s="1470"/>
      <c r="AY217" s="1470"/>
      <c r="AZ217" s="1470"/>
      <c r="BA217" s="1470"/>
      <c r="BB217" s="1470"/>
      <c r="BC217" s="1470"/>
      <c r="BD217" s="1470"/>
      <c r="BE217" s="1470"/>
      <c r="BF217" s="1470"/>
      <c r="BG217" s="1470"/>
      <c r="BH217" s="1470"/>
      <c r="BI217" s="1470"/>
      <c r="BJ217" s="1470"/>
      <c r="BK217" s="1470"/>
      <c r="BL217" s="1470"/>
      <c r="BM217" s="1470"/>
      <c r="BN217" s="1470"/>
      <c r="BO217" s="1470"/>
      <c r="BP217" s="1470"/>
      <c r="BQ217" s="1470"/>
      <c r="BR217" s="1470"/>
      <c r="BS217" s="1470"/>
      <c r="BT217" s="1470"/>
      <c r="BU217" s="1470"/>
      <c r="BV217" s="1470"/>
      <c r="BW217" s="1470"/>
      <c r="BX217" s="1470"/>
      <c r="BY217" s="1470"/>
      <c r="BZ217" s="1470"/>
      <c r="CA217" s="1470"/>
      <c r="CB217" s="1470"/>
      <c r="CC217" s="1470"/>
      <c r="CD217" s="1470"/>
      <c r="CE217" s="1470"/>
      <c r="CF217" s="1470"/>
      <c r="CG217" s="1470"/>
      <c r="CH217" s="1470"/>
      <c r="CI217" s="1470"/>
      <c r="CJ217" s="1470"/>
      <c r="CK217" s="1470"/>
      <c r="CL217" s="1470"/>
      <c r="CM217" s="1470"/>
      <c r="CN217" s="1470"/>
      <c r="CO217" s="1470"/>
      <c r="CP217" s="1470"/>
      <c r="CQ217" s="1470"/>
      <c r="CR217" s="1470"/>
      <c r="CS217" s="1470"/>
      <c r="CT217" s="1470"/>
      <c r="CU217" s="1470"/>
      <c r="CV217" s="1470"/>
      <c r="CW217" s="1470"/>
      <c r="CX217" s="1470"/>
      <c r="CY217" s="1470"/>
      <c r="CZ217" s="1470"/>
      <c r="DA217" s="1470"/>
      <c r="DB217" s="1470"/>
      <c r="DC217" s="1470"/>
      <c r="DD217" s="1470"/>
      <c r="DE217" s="1470"/>
      <c r="DF217" s="1470"/>
      <c r="DG217" s="1470"/>
      <c r="DH217" s="1470"/>
      <c r="DI217" s="1470"/>
      <c r="DJ217" s="1470"/>
      <c r="DK217" s="1470"/>
      <c r="DL217" s="1470"/>
      <c r="DM217" s="1470"/>
      <c r="DN217" s="1470"/>
      <c r="DO217" s="1470"/>
      <c r="DP217" s="1470"/>
      <c r="DQ217" s="1470"/>
      <c r="DR217" s="1470"/>
      <c r="DS217" s="1470"/>
      <c r="DT217" s="1470"/>
      <c r="DU217" s="1470"/>
      <c r="DV217" s="1470"/>
      <c r="DW217" s="1470"/>
      <c r="DX217" s="1470"/>
      <c r="DY217" s="1470"/>
      <c r="DZ217" s="1470"/>
      <c r="EA217" s="1470"/>
      <c r="EB217" s="1470"/>
      <c r="EC217" s="1470"/>
      <c r="ED217" s="1470"/>
      <c r="EE217" s="1470"/>
      <c r="EF217" s="1470"/>
      <c r="EG217" s="1470"/>
      <c r="EH217" s="1470"/>
      <c r="EI217" s="1470"/>
      <c r="EJ217" s="1470"/>
      <c r="EK217" s="1470"/>
      <c r="EL217" s="1470"/>
      <c r="EM217" s="1470"/>
      <c r="EN217" s="1470"/>
      <c r="EO217" s="1470"/>
      <c r="EP217" s="1470"/>
      <c r="EQ217" s="1470"/>
      <c r="ER217" s="1470"/>
      <c r="ES217" s="1470"/>
      <c r="ET217" s="1470"/>
      <c r="EU217" s="1470"/>
      <c r="EV217" s="1470"/>
      <c r="EW217" s="1470"/>
      <c r="EX217" s="1470"/>
      <c r="EY217" s="1470"/>
      <c r="EZ217" s="1470"/>
      <c r="FA217" s="1470"/>
      <c r="FB217" s="1470"/>
      <c r="FC217" s="1470"/>
      <c r="FD217" s="1470"/>
      <c r="FE217" s="1470"/>
      <c r="FF217" s="1470"/>
      <c r="FG217" s="1470"/>
      <c r="FH217" s="1470"/>
      <c r="FI217" s="1470"/>
      <c r="FJ217" s="1470"/>
      <c r="FK217" s="1470"/>
      <c r="FL217" s="1470"/>
      <c r="FM217" s="1470"/>
      <c r="FN217" s="1470"/>
      <c r="FO217" s="1470"/>
      <c r="FP217" s="1470"/>
      <c r="FQ217" s="1470"/>
      <c r="FR217" s="1470"/>
      <c r="FS217" s="1470"/>
      <c r="FT217" s="1470"/>
      <c r="FU217" s="1470"/>
      <c r="FV217" s="1470"/>
      <c r="FW217" s="1470"/>
      <c r="FX217" s="1470"/>
      <c r="FY217" s="1470"/>
      <c r="FZ217" s="1470"/>
      <c r="GA217" s="1470"/>
      <c r="GB217" s="1470"/>
      <c r="GC217" s="1470"/>
      <c r="GD217" s="1470"/>
      <c r="GE217" s="1470"/>
      <c r="GF217" s="1470"/>
    </row>
    <row r="218" spans="1:188" x14ac:dyDescent="0.25">
      <c r="B218" s="1042">
        <v>1</v>
      </c>
      <c r="C218" s="1092" t="s">
        <v>201</v>
      </c>
      <c r="D218" s="900">
        <f>'1 уровень'!E1964</f>
        <v>0</v>
      </c>
      <c r="E218" s="900">
        <f>'1 уровень'!F1964</f>
        <v>0</v>
      </c>
      <c r="F218" s="900">
        <f>'1 уровень'!G1964</f>
        <v>1</v>
      </c>
      <c r="G218" s="901" t="e">
        <f>'1 уровень'!H1964</f>
        <v>#DIV/0!</v>
      </c>
      <c r="H218" s="931">
        <f>'1 уровень'!I1964</f>
        <v>0</v>
      </c>
      <c r="I218" s="931">
        <f>'1 уровень'!J1964</f>
        <v>0</v>
      </c>
      <c r="J218" s="918">
        <f>'1 уровень'!K1964</f>
        <v>0</v>
      </c>
      <c r="K218" s="918">
        <f>'1 уровень'!L1964</f>
        <v>0</v>
      </c>
      <c r="L218" s="918">
        <f>'1 уровень'!M1964</f>
        <v>0</v>
      </c>
      <c r="M218" s="918">
        <f>'1 уровень'!N1964</f>
        <v>0</v>
      </c>
      <c r="N218" s="918">
        <f>'1 уровень'!O1964</f>
        <v>0</v>
      </c>
      <c r="O218" s="918">
        <f>'1 уровень'!P1964</f>
        <v>0</v>
      </c>
      <c r="P218" s="895">
        <f>'1 уровень'!Q1964</f>
        <v>0</v>
      </c>
      <c r="Q218" s="895">
        <f>'1 уровень'!R1964</f>
        <v>0</v>
      </c>
      <c r="R218" s="895">
        <f>'1 уровень'!S1964</f>
        <v>0</v>
      </c>
      <c r="S218" s="895">
        <f>'1 уровень'!T1964</f>
        <v>0</v>
      </c>
      <c r="T218" s="895">
        <f>'1 уровень'!U1964</f>
        <v>0</v>
      </c>
      <c r="U218" s="1628">
        <f>'1 уровень'!V1964</f>
        <v>0</v>
      </c>
      <c r="V218" s="895"/>
      <c r="W218" s="895"/>
      <c r="X218" s="1470"/>
      <c r="Y218" s="1470"/>
      <c r="Z218" s="1470"/>
      <c r="AA218" s="1470"/>
      <c r="AB218" s="1470"/>
      <c r="AC218" s="1470"/>
      <c r="AD218" s="1470"/>
      <c r="AE218" s="1470"/>
      <c r="AF218" s="1470"/>
      <c r="AG218" s="1470"/>
      <c r="AH218" s="1470"/>
      <c r="AI218" s="1470"/>
      <c r="AJ218" s="1470"/>
      <c r="AK218" s="1470"/>
      <c r="AL218" s="1470"/>
      <c r="AM218" s="1470"/>
      <c r="AN218" s="1470"/>
      <c r="AO218" s="1470"/>
      <c r="AP218" s="1470"/>
      <c r="AQ218" s="1470"/>
      <c r="AR218" s="1470"/>
      <c r="AS218" s="1470"/>
      <c r="AT218" s="1470"/>
      <c r="AU218" s="1470"/>
      <c r="AV218" s="1470"/>
      <c r="AW218" s="1470"/>
      <c r="AX218" s="1470"/>
      <c r="AY218" s="1470"/>
      <c r="AZ218" s="1470"/>
      <c r="BA218" s="1470"/>
      <c r="BB218" s="1470"/>
      <c r="BC218" s="1470"/>
      <c r="BD218" s="1470"/>
      <c r="BE218" s="1470"/>
      <c r="BF218" s="1470"/>
      <c r="BG218" s="1470"/>
      <c r="BH218" s="1470"/>
      <c r="BI218" s="1470"/>
      <c r="BJ218" s="1470"/>
      <c r="BK218" s="1470"/>
      <c r="BL218" s="1470"/>
      <c r="BM218" s="1470"/>
      <c r="BN218" s="1470"/>
      <c r="BO218" s="1470"/>
      <c r="BP218" s="1470"/>
      <c r="BQ218" s="1470"/>
      <c r="BR218" s="1470"/>
      <c r="BS218" s="1470"/>
      <c r="BT218" s="1470"/>
      <c r="BU218" s="1470"/>
      <c r="BV218" s="1470"/>
      <c r="BW218" s="1470"/>
      <c r="BX218" s="1470"/>
      <c r="BY218" s="1470"/>
      <c r="BZ218" s="1470"/>
      <c r="CA218" s="1470"/>
      <c r="CB218" s="1470"/>
      <c r="CC218" s="1470"/>
      <c r="CD218" s="1470"/>
      <c r="CE218" s="1470"/>
      <c r="CF218" s="1470"/>
      <c r="CG218" s="1470"/>
      <c r="CH218" s="1470"/>
      <c r="CI218" s="1470"/>
      <c r="CJ218" s="1470"/>
      <c r="CK218" s="1470"/>
      <c r="CL218" s="1470"/>
      <c r="CM218" s="1470"/>
      <c r="CN218" s="1470"/>
      <c r="CO218" s="1470"/>
      <c r="CP218" s="1470"/>
      <c r="CQ218" s="1470"/>
      <c r="CR218" s="1470"/>
      <c r="CS218" s="1470"/>
      <c r="CT218" s="1470"/>
      <c r="CU218" s="1470"/>
      <c r="CV218" s="1470"/>
      <c r="CW218" s="1470"/>
      <c r="CX218" s="1470"/>
      <c r="CY218" s="1470"/>
      <c r="CZ218" s="1470"/>
      <c r="DA218" s="1470"/>
      <c r="DB218" s="1470"/>
      <c r="DC218" s="1470"/>
      <c r="DD218" s="1470"/>
      <c r="DE218" s="1470"/>
      <c r="DF218" s="1470"/>
      <c r="DG218" s="1470"/>
      <c r="DH218" s="1470"/>
      <c r="DI218" s="1470"/>
      <c r="DJ218" s="1470"/>
      <c r="DK218" s="1470"/>
      <c r="DL218" s="1470"/>
      <c r="DM218" s="1470"/>
      <c r="DN218" s="1470"/>
      <c r="DO218" s="1470"/>
      <c r="DP218" s="1470"/>
      <c r="DQ218" s="1470"/>
      <c r="DR218" s="1470"/>
      <c r="DS218" s="1470"/>
      <c r="DT218" s="1470"/>
      <c r="DU218" s="1470"/>
      <c r="DV218" s="1470"/>
      <c r="DW218" s="1470"/>
      <c r="DX218" s="1470"/>
      <c r="DY218" s="1470"/>
      <c r="DZ218" s="1470"/>
      <c r="EA218" s="1470"/>
      <c r="EB218" s="1470"/>
      <c r="EC218" s="1470"/>
      <c r="ED218" s="1470"/>
      <c r="EE218" s="1470"/>
      <c r="EF218" s="1470"/>
      <c r="EG218" s="1470"/>
      <c r="EH218" s="1470"/>
      <c r="EI218" s="1470"/>
      <c r="EJ218" s="1470"/>
      <c r="EK218" s="1470"/>
      <c r="EL218" s="1470"/>
      <c r="EM218" s="1470"/>
      <c r="EN218" s="1470"/>
      <c r="EO218" s="1470"/>
      <c r="EP218" s="1470"/>
      <c r="EQ218" s="1470"/>
      <c r="ER218" s="1470"/>
      <c r="ES218" s="1470"/>
      <c r="ET218" s="1470"/>
      <c r="EU218" s="1470"/>
      <c r="EV218" s="1470"/>
      <c r="EW218" s="1470"/>
      <c r="EX218" s="1470"/>
      <c r="EY218" s="1470"/>
      <c r="EZ218" s="1470"/>
      <c r="FA218" s="1470"/>
      <c r="FB218" s="1470"/>
      <c r="FC218" s="1470"/>
      <c r="FD218" s="1470"/>
      <c r="FE218" s="1470"/>
      <c r="FF218" s="1470"/>
      <c r="FG218" s="1470"/>
      <c r="FH218" s="1470"/>
      <c r="FI218" s="1470"/>
      <c r="FJ218" s="1470"/>
      <c r="FK218" s="1470"/>
      <c r="FL218" s="1470"/>
      <c r="FM218" s="1470"/>
      <c r="FN218" s="1470"/>
      <c r="FO218" s="1470"/>
      <c r="FP218" s="1470"/>
      <c r="FQ218" s="1470"/>
      <c r="FR218" s="1470"/>
      <c r="FS218" s="1470"/>
      <c r="FT218" s="1470"/>
      <c r="FU218" s="1470"/>
      <c r="FV218" s="1470"/>
      <c r="FW218" s="1470"/>
      <c r="FX218" s="1470"/>
      <c r="FY218" s="1470"/>
      <c r="FZ218" s="1470"/>
      <c r="GA218" s="1470"/>
      <c r="GB218" s="1470"/>
      <c r="GC218" s="1470"/>
      <c r="GD218" s="1470"/>
      <c r="GE218" s="1470"/>
      <c r="GF218" s="1470"/>
    </row>
    <row r="219" spans="1:188" x14ac:dyDescent="0.25">
      <c r="B219" s="1042">
        <v>1</v>
      </c>
      <c r="C219" s="1092"/>
      <c r="D219" s="900"/>
      <c r="E219" s="900"/>
      <c r="F219" s="900"/>
      <c r="G219" s="901"/>
      <c r="H219" s="931"/>
      <c r="I219" s="931"/>
      <c r="J219" s="918"/>
      <c r="K219" s="918"/>
      <c r="L219" s="918"/>
      <c r="M219" s="918"/>
      <c r="N219" s="918"/>
      <c r="O219" s="918"/>
      <c r="P219" s="895"/>
      <c r="Q219" s="895"/>
      <c r="R219" s="895"/>
      <c r="S219" s="895"/>
      <c r="T219" s="895"/>
      <c r="U219" s="1628"/>
      <c r="V219" s="895"/>
      <c r="W219" s="895"/>
      <c r="X219" s="1470"/>
      <c r="Y219" s="1470"/>
      <c r="Z219" s="1470"/>
      <c r="AA219" s="1470"/>
      <c r="AB219" s="1470"/>
      <c r="AC219" s="1470"/>
      <c r="AD219" s="1470"/>
      <c r="AE219" s="1470"/>
      <c r="AF219" s="1470"/>
      <c r="AG219" s="1470"/>
      <c r="AH219" s="1470"/>
      <c r="AI219" s="1470"/>
      <c r="AJ219" s="1470"/>
      <c r="AK219" s="1470"/>
      <c r="AL219" s="1470"/>
      <c r="AM219" s="1470"/>
      <c r="AN219" s="1470"/>
      <c r="AO219" s="1470"/>
      <c r="AP219" s="1470"/>
      <c r="AQ219" s="1470"/>
      <c r="AR219" s="1470"/>
      <c r="AS219" s="1470"/>
      <c r="AT219" s="1470"/>
      <c r="AU219" s="1470"/>
      <c r="AV219" s="1470"/>
      <c r="AW219" s="1470"/>
      <c r="AX219" s="1470"/>
      <c r="AY219" s="1470"/>
      <c r="AZ219" s="1470"/>
      <c r="BA219" s="1470"/>
      <c r="BB219" s="1470"/>
      <c r="BC219" s="1470"/>
      <c r="BD219" s="1470"/>
      <c r="BE219" s="1470"/>
      <c r="BF219" s="1470"/>
      <c r="BG219" s="1470"/>
      <c r="BH219" s="1470"/>
      <c r="BI219" s="1470"/>
      <c r="BJ219" s="1470"/>
      <c r="BK219" s="1470"/>
      <c r="BL219" s="1470"/>
      <c r="BM219" s="1470"/>
      <c r="BN219" s="1470"/>
      <c r="BO219" s="1470"/>
      <c r="BP219" s="1470"/>
      <c r="BQ219" s="1470"/>
      <c r="BR219" s="1470"/>
      <c r="BS219" s="1470"/>
      <c r="BT219" s="1470"/>
      <c r="BU219" s="1470"/>
      <c r="BV219" s="1470"/>
      <c r="BW219" s="1470"/>
      <c r="BX219" s="1470"/>
      <c r="BY219" s="1470"/>
      <c r="BZ219" s="1470"/>
      <c r="CA219" s="1470"/>
      <c r="CB219" s="1470"/>
      <c r="CC219" s="1470"/>
      <c r="CD219" s="1470"/>
      <c r="CE219" s="1470"/>
      <c r="CF219" s="1470"/>
      <c r="CG219" s="1470"/>
      <c r="CH219" s="1470"/>
      <c r="CI219" s="1470"/>
      <c r="CJ219" s="1470"/>
      <c r="CK219" s="1470"/>
      <c r="CL219" s="1470"/>
      <c r="CM219" s="1470"/>
      <c r="CN219" s="1470"/>
      <c r="CO219" s="1470"/>
      <c r="CP219" s="1470"/>
      <c r="CQ219" s="1470"/>
      <c r="CR219" s="1470"/>
      <c r="CS219" s="1470"/>
      <c r="CT219" s="1470"/>
      <c r="CU219" s="1470"/>
      <c r="CV219" s="1470"/>
      <c r="CW219" s="1470"/>
      <c r="CX219" s="1470"/>
      <c r="CY219" s="1470"/>
      <c r="CZ219" s="1470"/>
      <c r="DA219" s="1470"/>
      <c r="DB219" s="1470"/>
      <c r="DC219" s="1470"/>
      <c r="DD219" s="1470"/>
      <c r="DE219" s="1470"/>
      <c r="DF219" s="1470"/>
      <c r="DG219" s="1470"/>
      <c r="DH219" s="1470"/>
      <c r="DI219" s="1470"/>
      <c r="DJ219" s="1470"/>
      <c r="DK219" s="1470"/>
      <c r="DL219" s="1470"/>
      <c r="DM219" s="1470"/>
      <c r="DN219" s="1470"/>
      <c r="DO219" s="1470"/>
      <c r="DP219" s="1470"/>
      <c r="DQ219" s="1470"/>
      <c r="DR219" s="1470"/>
      <c r="DS219" s="1470"/>
      <c r="DT219" s="1470"/>
      <c r="DU219" s="1470"/>
      <c r="DV219" s="1470"/>
      <c r="DW219" s="1470"/>
      <c r="DX219" s="1470"/>
      <c r="DY219" s="1470"/>
      <c r="DZ219" s="1470"/>
      <c r="EA219" s="1470"/>
      <c r="EB219" s="1470"/>
      <c r="EC219" s="1470"/>
      <c r="ED219" s="1470"/>
      <c r="EE219" s="1470"/>
      <c r="EF219" s="1470"/>
      <c r="EG219" s="1470"/>
      <c r="EH219" s="1470"/>
      <c r="EI219" s="1470"/>
      <c r="EJ219" s="1470"/>
      <c r="EK219" s="1470"/>
      <c r="EL219" s="1470"/>
      <c r="EM219" s="1470"/>
      <c r="EN219" s="1470"/>
      <c r="EO219" s="1470"/>
      <c r="EP219" s="1470"/>
      <c r="EQ219" s="1470"/>
      <c r="ER219" s="1470"/>
      <c r="ES219" s="1470"/>
      <c r="ET219" s="1470"/>
      <c r="EU219" s="1470"/>
      <c r="EV219" s="1470"/>
      <c r="EW219" s="1470"/>
      <c r="EX219" s="1470"/>
      <c r="EY219" s="1470"/>
      <c r="EZ219" s="1470"/>
      <c r="FA219" s="1470"/>
      <c r="FB219" s="1470"/>
      <c r="FC219" s="1470"/>
      <c r="FD219" s="1470"/>
      <c r="FE219" s="1470"/>
      <c r="FF219" s="1470"/>
      <c r="FG219" s="1470"/>
      <c r="FH219" s="1470"/>
      <c r="FI219" s="1470"/>
      <c r="FJ219" s="1470"/>
      <c r="FK219" s="1470"/>
      <c r="FL219" s="1470"/>
      <c r="FM219" s="1470"/>
      <c r="FN219" s="1470"/>
      <c r="FO219" s="1470"/>
      <c r="FP219" s="1470"/>
      <c r="FQ219" s="1470"/>
      <c r="FR219" s="1470"/>
      <c r="FS219" s="1470"/>
      <c r="FT219" s="1470"/>
      <c r="FU219" s="1470"/>
      <c r="FV219" s="1470"/>
      <c r="FW219" s="1470"/>
      <c r="FX219" s="1470"/>
      <c r="FY219" s="1470"/>
      <c r="FZ219" s="1470"/>
      <c r="GA219" s="1470"/>
      <c r="GB219" s="1470"/>
      <c r="GC219" s="1470"/>
      <c r="GD219" s="1470"/>
      <c r="GE219" s="1470"/>
      <c r="GF219" s="1470"/>
    </row>
    <row r="220" spans="1:188" x14ac:dyDescent="0.25">
      <c r="B220" s="1042">
        <v>1</v>
      </c>
      <c r="C220" s="1092" t="s">
        <v>309</v>
      </c>
      <c r="D220" s="900">
        <f>'1 уровень'!E1965</f>
        <v>0</v>
      </c>
      <c r="E220" s="900">
        <f>'1 уровень'!F1965</f>
        <v>0</v>
      </c>
      <c r="F220" s="900">
        <f>'1 уровень'!G1965</f>
        <v>0</v>
      </c>
      <c r="G220" s="901" t="e">
        <f>'1 уровень'!H1965</f>
        <v>#DIV/0!</v>
      </c>
      <c r="H220" s="931">
        <f>'1 уровень'!I1965</f>
        <v>0</v>
      </c>
      <c r="I220" s="931">
        <f>'1 уровень'!J1965</f>
        <v>0</v>
      </c>
      <c r="J220" s="918">
        <f>'1 уровень'!K1965</f>
        <v>0</v>
      </c>
      <c r="K220" s="918">
        <f>'1 уровень'!L1965</f>
        <v>0</v>
      </c>
      <c r="L220" s="918">
        <f>'1 уровень'!M1965</f>
        <v>0</v>
      </c>
      <c r="M220" s="918">
        <f>'1 уровень'!N1965</f>
        <v>0</v>
      </c>
      <c r="N220" s="918">
        <f>'1 уровень'!O1965</f>
        <v>0</v>
      </c>
      <c r="O220" s="918">
        <f>'1 уровень'!P1965</f>
        <v>0</v>
      </c>
      <c r="P220" s="895">
        <f>'1 уровень'!Q1965</f>
        <v>0</v>
      </c>
      <c r="Q220" s="895">
        <f>'1 уровень'!R1965</f>
        <v>0</v>
      </c>
      <c r="R220" s="895">
        <f>'1 уровень'!S1965</f>
        <v>0</v>
      </c>
      <c r="S220" s="895">
        <f>'1 уровень'!T1965</f>
        <v>0</v>
      </c>
      <c r="T220" s="895">
        <f>'1 уровень'!U1965</f>
        <v>0</v>
      </c>
      <c r="U220" s="1628">
        <f>'1 уровень'!V1965</f>
        <v>0</v>
      </c>
      <c r="V220" s="895"/>
      <c r="W220" s="895"/>
      <c r="X220" s="1470"/>
      <c r="Y220" s="1470"/>
      <c r="Z220" s="1470"/>
      <c r="AA220" s="1470"/>
      <c r="AB220" s="1470"/>
      <c r="AC220" s="1470"/>
      <c r="AD220" s="1470"/>
      <c r="AE220" s="1470"/>
      <c r="AF220" s="1470"/>
      <c r="AG220" s="1470"/>
      <c r="AH220" s="1470"/>
      <c r="AI220" s="1470"/>
      <c r="AJ220" s="1470"/>
      <c r="AK220" s="1470"/>
      <c r="AL220" s="1470"/>
      <c r="AM220" s="1470"/>
      <c r="AN220" s="1470"/>
      <c r="AO220" s="1470"/>
      <c r="AP220" s="1470"/>
      <c r="AQ220" s="1470"/>
      <c r="AR220" s="1470"/>
      <c r="AS220" s="1470"/>
      <c r="AT220" s="1470"/>
      <c r="AU220" s="1470"/>
      <c r="AV220" s="1470"/>
      <c r="AW220" s="1470"/>
      <c r="AX220" s="1470"/>
      <c r="AY220" s="1470"/>
      <c r="AZ220" s="1470"/>
      <c r="BA220" s="1470"/>
      <c r="BB220" s="1470"/>
      <c r="BC220" s="1470"/>
      <c r="BD220" s="1470"/>
      <c r="BE220" s="1470"/>
      <c r="BF220" s="1470"/>
      <c r="BG220" s="1470"/>
      <c r="BH220" s="1470"/>
      <c r="BI220" s="1470"/>
      <c r="BJ220" s="1470"/>
      <c r="BK220" s="1470"/>
      <c r="BL220" s="1470"/>
      <c r="BM220" s="1470"/>
      <c r="BN220" s="1470"/>
      <c r="BO220" s="1470"/>
      <c r="BP220" s="1470"/>
      <c r="BQ220" s="1470"/>
      <c r="BR220" s="1470"/>
      <c r="BS220" s="1470"/>
      <c r="BT220" s="1470"/>
      <c r="BU220" s="1470"/>
      <c r="BV220" s="1470"/>
      <c r="BW220" s="1470"/>
      <c r="BX220" s="1470"/>
      <c r="BY220" s="1470"/>
      <c r="BZ220" s="1470"/>
      <c r="CA220" s="1470"/>
      <c r="CB220" s="1470"/>
      <c r="CC220" s="1470"/>
      <c r="CD220" s="1470"/>
      <c r="CE220" s="1470"/>
      <c r="CF220" s="1470"/>
      <c r="CG220" s="1470"/>
      <c r="CH220" s="1470"/>
      <c r="CI220" s="1470"/>
      <c r="CJ220" s="1470"/>
      <c r="CK220" s="1470"/>
      <c r="CL220" s="1470"/>
      <c r="CM220" s="1470"/>
      <c r="CN220" s="1470"/>
      <c r="CO220" s="1470"/>
      <c r="CP220" s="1470"/>
      <c r="CQ220" s="1470"/>
      <c r="CR220" s="1470"/>
      <c r="CS220" s="1470"/>
      <c r="CT220" s="1470"/>
      <c r="CU220" s="1470"/>
      <c r="CV220" s="1470"/>
      <c r="CW220" s="1470"/>
      <c r="CX220" s="1470"/>
      <c r="CY220" s="1470"/>
      <c r="CZ220" s="1470"/>
      <c r="DA220" s="1470"/>
      <c r="DB220" s="1470"/>
      <c r="DC220" s="1470"/>
      <c r="DD220" s="1470"/>
      <c r="DE220" s="1470"/>
      <c r="DF220" s="1470"/>
      <c r="DG220" s="1470"/>
      <c r="DH220" s="1470"/>
      <c r="DI220" s="1470"/>
      <c r="DJ220" s="1470"/>
      <c r="DK220" s="1470"/>
      <c r="DL220" s="1470"/>
      <c r="DM220" s="1470"/>
      <c r="DN220" s="1470"/>
      <c r="DO220" s="1470"/>
      <c r="DP220" s="1470"/>
      <c r="DQ220" s="1470"/>
      <c r="DR220" s="1470"/>
      <c r="DS220" s="1470"/>
      <c r="DT220" s="1470"/>
      <c r="DU220" s="1470"/>
      <c r="DV220" s="1470"/>
      <c r="DW220" s="1470"/>
      <c r="DX220" s="1470"/>
      <c r="DY220" s="1470"/>
      <c r="DZ220" s="1470"/>
      <c r="EA220" s="1470"/>
      <c r="EB220" s="1470"/>
      <c r="EC220" s="1470"/>
      <c r="ED220" s="1470"/>
      <c r="EE220" s="1470"/>
      <c r="EF220" s="1470"/>
      <c r="EG220" s="1470"/>
      <c r="EH220" s="1470"/>
      <c r="EI220" s="1470"/>
      <c r="EJ220" s="1470"/>
      <c r="EK220" s="1470"/>
      <c r="EL220" s="1470"/>
      <c r="EM220" s="1470"/>
      <c r="EN220" s="1470"/>
      <c r="EO220" s="1470"/>
      <c r="EP220" s="1470"/>
      <c r="EQ220" s="1470"/>
      <c r="ER220" s="1470"/>
      <c r="ES220" s="1470"/>
      <c r="ET220" s="1470"/>
      <c r="EU220" s="1470"/>
      <c r="EV220" s="1470"/>
      <c r="EW220" s="1470"/>
      <c r="EX220" s="1470"/>
      <c r="EY220" s="1470"/>
      <c r="EZ220" s="1470"/>
      <c r="FA220" s="1470"/>
      <c r="FB220" s="1470"/>
      <c r="FC220" s="1470"/>
      <c r="FD220" s="1470"/>
      <c r="FE220" s="1470"/>
      <c r="FF220" s="1470"/>
      <c r="FG220" s="1470"/>
      <c r="FH220" s="1470"/>
      <c r="FI220" s="1470"/>
      <c r="FJ220" s="1470"/>
      <c r="FK220" s="1470"/>
      <c r="FL220" s="1470"/>
      <c r="FM220" s="1470"/>
      <c r="FN220" s="1470"/>
      <c r="FO220" s="1470"/>
      <c r="FP220" s="1470"/>
      <c r="FQ220" s="1470"/>
      <c r="FR220" s="1470"/>
      <c r="FS220" s="1470"/>
      <c r="FT220" s="1470"/>
      <c r="FU220" s="1470"/>
      <c r="FV220" s="1470"/>
      <c r="FW220" s="1470"/>
      <c r="FX220" s="1470"/>
      <c r="FY220" s="1470"/>
      <c r="FZ220" s="1470"/>
      <c r="GA220" s="1470"/>
      <c r="GB220" s="1470"/>
      <c r="GC220" s="1470"/>
      <c r="GD220" s="1470"/>
      <c r="GE220" s="1470"/>
      <c r="GF220" s="1470"/>
    </row>
    <row r="221" spans="1:188" ht="30" x14ac:dyDescent="0.25">
      <c r="B221" s="1042">
        <v>1</v>
      </c>
      <c r="C221" s="1092" t="s">
        <v>314</v>
      </c>
      <c r="D221" s="900">
        <f>'1 уровень'!E1966</f>
        <v>0</v>
      </c>
      <c r="E221" s="900">
        <f>'1 уровень'!F1966</f>
        <v>0</v>
      </c>
      <c r="F221" s="900">
        <f>'1 уровень'!G1966</f>
        <v>0</v>
      </c>
      <c r="G221" s="901" t="e">
        <f>'1 уровень'!H1966</f>
        <v>#DIV/0!</v>
      </c>
      <c r="H221" s="931">
        <f>'1 уровень'!I1966</f>
        <v>0</v>
      </c>
      <c r="I221" s="931">
        <f>'1 уровень'!J1966</f>
        <v>0</v>
      </c>
      <c r="J221" s="918">
        <f>'1 уровень'!K1966</f>
        <v>0</v>
      </c>
      <c r="K221" s="918">
        <f>'1 уровень'!L1966</f>
        <v>0</v>
      </c>
      <c r="L221" s="918">
        <f>'1 уровень'!M1966</f>
        <v>0</v>
      </c>
      <c r="M221" s="918">
        <f>'1 уровень'!N1966</f>
        <v>0</v>
      </c>
      <c r="N221" s="918">
        <f>'1 уровень'!O1966</f>
        <v>0</v>
      </c>
      <c r="O221" s="918">
        <f>'1 уровень'!P1966</f>
        <v>0</v>
      </c>
      <c r="P221" s="895">
        <f>'1 уровень'!Q1966</f>
        <v>0</v>
      </c>
      <c r="Q221" s="895">
        <f>'1 уровень'!R1966</f>
        <v>0</v>
      </c>
      <c r="R221" s="895">
        <f>'1 уровень'!S1966</f>
        <v>0</v>
      </c>
      <c r="S221" s="895">
        <f>'1 уровень'!T1966</f>
        <v>0</v>
      </c>
      <c r="T221" s="895">
        <f>'1 уровень'!U1966</f>
        <v>0</v>
      </c>
      <c r="U221" s="1628">
        <f>'1 уровень'!V1966</f>
        <v>0</v>
      </c>
      <c r="V221" s="895"/>
      <c r="W221" s="895"/>
      <c r="X221" s="1470"/>
      <c r="Y221" s="1470"/>
      <c r="Z221" s="1470"/>
      <c r="AA221" s="1470"/>
      <c r="AB221" s="1470"/>
      <c r="AC221" s="1470"/>
      <c r="AD221" s="1470"/>
      <c r="AE221" s="1470"/>
      <c r="AF221" s="1470"/>
      <c r="AG221" s="1470"/>
      <c r="AH221" s="1470"/>
      <c r="AI221" s="1470"/>
      <c r="AJ221" s="1470"/>
      <c r="AK221" s="1470"/>
      <c r="AL221" s="1470"/>
      <c r="AM221" s="1470"/>
      <c r="AN221" s="1470"/>
      <c r="AO221" s="1470"/>
      <c r="AP221" s="1470"/>
      <c r="AQ221" s="1470"/>
      <c r="AR221" s="1470"/>
      <c r="AS221" s="1470"/>
      <c r="AT221" s="1470"/>
      <c r="AU221" s="1470"/>
      <c r="AV221" s="1470"/>
      <c r="AW221" s="1470"/>
      <c r="AX221" s="1470"/>
      <c r="AY221" s="1470"/>
      <c r="AZ221" s="1470"/>
      <c r="BA221" s="1470"/>
      <c r="BB221" s="1470"/>
      <c r="BC221" s="1470"/>
      <c r="BD221" s="1470"/>
      <c r="BE221" s="1470"/>
      <c r="BF221" s="1470"/>
      <c r="BG221" s="1470"/>
      <c r="BH221" s="1470"/>
      <c r="BI221" s="1470"/>
      <c r="BJ221" s="1470"/>
      <c r="BK221" s="1470"/>
      <c r="BL221" s="1470"/>
      <c r="BM221" s="1470"/>
      <c r="BN221" s="1470"/>
      <c r="BO221" s="1470"/>
      <c r="BP221" s="1470"/>
      <c r="BQ221" s="1470"/>
      <c r="BR221" s="1470"/>
      <c r="BS221" s="1470"/>
      <c r="BT221" s="1470"/>
      <c r="BU221" s="1470"/>
      <c r="BV221" s="1470"/>
      <c r="BW221" s="1470"/>
      <c r="BX221" s="1470"/>
      <c r="BY221" s="1470"/>
      <c r="BZ221" s="1470"/>
      <c r="CA221" s="1470"/>
      <c r="CB221" s="1470"/>
      <c r="CC221" s="1470"/>
      <c r="CD221" s="1470"/>
      <c r="CE221" s="1470"/>
      <c r="CF221" s="1470"/>
      <c r="CG221" s="1470"/>
      <c r="CH221" s="1470"/>
      <c r="CI221" s="1470"/>
      <c r="CJ221" s="1470"/>
      <c r="CK221" s="1470"/>
      <c r="CL221" s="1470"/>
      <c r="CM221" s="1470"/>
      <c r="CN221" s="1470"/>
      <c r="CO221" s="1470"/>
      <c r="CP221" s="1470"/>
      <c r="CQ221" s="1470"/>
      <c r="CR221" s="1470"/>
      <c r="CS221" s="1470"/>
      <c r="CT221" s="1470"/>
      <c r="CU221" s="1470"/>
      <c r="CV221" s="1470"/>
      <c r="CW221" s="1470"/>
      <c r="CX221" s="1470"/>
      <c r="CY221" s="1470"/>
      <c r="CZ221" s="1470"/>
      <c r="DA221" s="1470"/>
      <c r="DB221" s="1470"/>
      <c r="DC221" s="1470"/>
      <c r="DD221" s="1470"/>
      <c r="DE221" s="1470"/>
      <c r="DF221" s="1470"/>
      <c r="DG221" s="1470"/>
      <c r="DH221" s="1470"/>
      <c r="DI221" s="1470"/>
      <c r="DJ221" s="1470"/>
      <c r="DK221" s="1470"/>
      <c r="DL221" s="1470"/>
      <c r="DM221" s="1470"/>
      <c r="DN221" s="1470"/>
      <c r="DO221" s="1470"/>
      <c r="DP221" s="1470"/>
      <c r="DQ221" s="1470"/>
      <c r="DR221" s="1470"/>
      <c r="DS221" s="1470"/>
      <c r="DT221" s="1470"/>
      <c r="DU221" s="1470"/>
      <c r="DV221" s="1470"/>
      <c r="DW221" s="1470"/>
      <c r="DX221" s="1470"/>
      <c r="DY221" s="1470"/>
      <c r="DZ221" s="1470"/>
      <c r="EA221" s="1470"/>
      <c r="EB221" s="1470"/>
      <c r="EC221" s="1470"/>
      <c r="ED221" s="1470"/>
      <c r="EE221" s="1470"/>
      <c r="EF221" s="1470"/>
      <c r="EG221" s="1470"/>
      <c r="EH221" s="1470"/>
      <c r="EI221" s="1470"/>
      <c r="EJ221" s="1470"/>
      <c r="EK221" s="1470"/>
      <c r="EL221" s="1470"/>
      <c r="EM221" s="1470"/>
      <c r="EN221" s="1470"/>
      <c r="EO221" s="1470"/>
      <c r="EP221" s="1470"/>
      <c r="EQ221" s="1470"/>
      <c r="ER221" s="1470"/>
      <c r="ES221" s="1470"/>
      <c r="ET221" s="1470"/>
      <c r="EU221" s="1470"/>
      <c r="EV221" s="1470"/>
      <c r="EW221" s="1470"/>
      <c r="EX221" s="1470"/>
      <c r="EY221" s="1470"/>
      <c r="EZ221" s="1470"/>
      <c r="FA221" s="1470"/>
      <c r="FB221" s="1470"/>
      <c r="FC221" s="1470"/>
      <c r="FD221" s="1470"/>
      <c r="FE221" s="1470"/>
      <c r="FF221" s="1470"/>
      <c r="FG221" s="1470"/>
      <c r="FH221" s="1470"/>
      <c r="FI221" s="1470"/>
      <c r="FJ221" s="1470"/>
      <c r="FK221" s="1470"/>
      <c r="FL221" s="1470"/>
      <c r="FM221" s="1470"/>
      <c r="FN221" s="1470"/>
      <c r="FO221" s="1470"/>
      <c r="FP221" s="1470"/>
      <c r="FQ221" s="1470"/>
      <c r="FR221" s="1470"/>
      <c r="FS221" s="1470"/>
      <c r="FT221" s="1470"/>
      <c r="FU221" s="1470"/>
      <c r="FV221" s="1470"/>
      <c r="FW221" s="1470"/>
      <c r="FX221" s="1470"/>
      <c r="FY221" s="1470"/>
      <c r="FZ221" s="1470"/>
      <c r="GA221" s="1470"/>
      <c r="GB221" s="1470"/>
      <c r="GC221" s="1470"/>
      <c r="GD221" s="1470"/>
      <c r="GE221" s="1470"/>
      <c r="GF221" s="1470"/>
    </row>
    <row r="222" spans="1:188" ht="30" x14ac:dyDescent="0.25">
      <c r="B222" s="1042">
        <v>1</v>
      </c>
      <c r="C222" s="1092" t="s">
        <v>315</v>
      </c>
      <c r="D222" s="900">
        <f>'1 уровень'!E1967</f>
        <v>0</v>
      </c>
      <c r="E222" s="900">
        <f>'1 уровень'!F1967</f>
        <v>0</v>
      </c>
      <c r="F222" s="900">
        <f>'1 уровень'!G1967</f>
        <v>0</v>
      </c>
      <c r="G222" s="901">
        <f>'1 уровень'!H1967</f>
        <v>44.444444444444443</v>
      </c>
      <c r="H222" s="931">
        <f>'1 уровень'!I1967</f>
        <v>0</v>
      </c>
      <c r="I222" s="931">
        <f>'1 уровень'!J1967</f>
        <v>0</v>
      </c>
      <c r="J222" s="918">
        <f>'1 уровень'!K1967</f>
        <v>0</v>
      </c>
      <c r="K222" s="918">
        <f>'1 уровень'!L1967</f>
        <v>0</v>
      </c>
      <c r="L222" s="918">
        <f>'1 уровень'!M1967</f>
        <v>0</v>
      </c>
      <c r="M222" s="918">
        <f>'1 уровень'!N1967</f>
        <v>0</v>
      </c>
      <c r="N222" s="918">
        <f>'1 уровень'!O1967</f>
        <v>0</v>
      </c>
      <c r="O222" s="918">
        <f>'1 уровень'!P1967</f>
        <v>0</v>
      </c>
      <c r="P222" s="895">
        <f>'1 уровень'!Q1967</f>
        <v>0</v>
      </c>
      <c r="Q222" s="895">
        <f>'1 уровень'!R1967</f>
        <v>0</v>
      </c>
      <c r="R222" s="895">
        <f>'1 уровень'!S1967</f>
        <v>0</v>
      </c>
      <c r="S222" s="895">
        <f>'1 уровень'!T1967</f>
        <v>0</v>
      </c>
      <c r="T222" s="895">
        <f>'1 уровень'!U1967</f>
        <v>0</v>
      </c>
      <c r="U222" s="1628">
        <f>'1 уровень'!V1967</f>
        <v>0</v>
      </c>
      <c r="V222" s="895"/>
      <c r="W222" s="895"/>
      <c r="X222" s="1470"/>
      <c r="Y222" s="1470"/>
      <c r="Z222" s="1470"/>
      <c r="AA222" s="1470"/>
      <c r="AB222" s="1470"/>
      <c r="AC222" s="1470"/>
      <c r="AD222" s="1470"/>
      <c r="AE222" s="1470"/>
      <c r="AF222" s="1470"/>
      <c r="AG222" s="1470"/>
      <c r="AH222" s="1470"/>
      <c r="AI222" s="1470"/>
      <c r="AJ222" s="1470"/>
      <c r="AK222" s="1470"/>
      <c r="AL222" s="1470"/>
      <c r="AM222" s="1470"/>
      <c r="AN222" s="1470"/>
      <c r="AO222" s="1470"/>
      <c r="AP222" s="1470"/>
      <c r="AQ222" s="1470"/>
      <c r="AR222" s="1470"/>
      <c r="AS222" s="1470"/>
      <c r="AT222" s="1470"/>
      <c r="AU222" s="1470"/>
      <c r="AV222" s="1470"/>
      <c r="AW222" s="1470"/>
      <c r="AX222" s="1470"/>
      <c r="AY222" s="1470"/>
      <c r="AZ222" s="1470"/>
      <c r="BA222" s="1470"/>
      <c r="BB222" s="1470"/>
      <c r="BC222" s="1470"/>
      <c r="BD222" s="1470"/>
      <c r="BE222" s="1470"/>
      <c r="BF222" s="1470"/>
      <c r="BG222" s="1470"/>
      <c r="BH222" s="1470"/>
      <c r="BI222" s="1470"/>
      <c r="BJ222" s="1470"/>
      <c r="BK222" s="1470"/>
      <c r="BL222" s="1470"/>
      <c r="BM222" s="1470"/>
      <c r="BN222" s="1470"/>
      <c r="BO222" s="1470"/>
      <c r="BP222" s="1470"/>
      <c r="BQ222" s="1470"/>
      <c r="BR222" s="1470"/>
      <c r="BS222" s="1470"/>
      <c r="BT222" s="1470"/>
      <c r="BU222" s="1470"/>
      <c r="BV222" s="1470"/>
      <c r="BW222" s="1470"/>
      <c r="BX222" s="1470"/>
      <c r="BY222" s="1470"/>
      <c r="BZ222" s="1470"/>
      <c r="CA222" s="1470"/>
      <c r="CB222" s="1470"/>
      <c r="CC222" s="1470"/>
      <c r="CD222" s="1470"/>
      <c r="CE222" s="1470"/>
      <c r="CF222" s="1470"/>
      <c r="CG222" s="1470"/>
      <c r="CH222" s="1470"/>
      <c r="CI222" s="1470"/>
      <c r="CJ222" s="1470"/>
      <c r="CK222" s="1470"/>
      <c r="CL222" s="1470"/>
      <c r="CM222" s="1470"/>
      <c r="CN222" s="1470"/>
      <c r="CO222" s="1470"/>
      <c r="CP222" s="1470"/>
      <c r="CQ222" s="1470"/>
      <c r="CR222" s="1470"/>
      <c r="CS222" s="1470"/>
      <c r="CT222" s="1470"/>
      <c r="CU222" s="1470"/>
      <c r="CV222" s="1470"/>
      <c r="CW222" s="1470"/>
      <c r="CX222" s="1470"/>
      <c r="CY222" s="1470"/>
      <c r="CZ222" s="1470"/>
      <c r="DA222" s="1470"/>
      <c r="DB222" s="1470"/>
      <c r="DC222" s="1470"/>
      <c r="DD222" s="1470"/>
      <c r="DE222" s="1470"/>
      <c r="DF222" s="1470"/>
      <c r="DG222" s="1470"/>
      <c r="DH222" s="1470"/>
      <c r="DI222" s="1470"/>
      <c r="DJ222" s="1470"/>
      <c r="DK222" s="1470"/>
      <c r="DL222" s="1470"/>
      <c r="DM222" s="1470"/>
      <c r="DN222" s="1470"/>
      <c r="DO222" s="1470"/>
      <c r="DP222" s="1470"/>
      <c r="DQ222" s="1470"/>
      <c r="DR222" s="1470"/>
      <c r="DS222" s="1470"/>
      <c r="DT222" s="1470"/>
      <c r="DU222" s="1470"/>
      <c r="DV222" s="1470"/>
      <c r="DW222" s="1470"/>
      <c r="DX222" s="1470"/>
      <c r="DY222" s="1470"/>
      <c r="DZ222" s="1470"/>
      <c r="EA222" s="1470"/>
      <c r="EB222" s="1470"/>
      <c r="EC222" s="1470"/>
      <c r="ED222" s="1470"/>
      <c r="EE222" s="1470"/>
      <c r="EF222" s="1470"/>
      <c r="EG222" s="1470"/>
      <c r="EH222" s="1470"/>
      <c r="EI222" s="1470"/>
      <c r="EJ222" s="1470"/>
      <c r="EK222" s="1470"/>
      <c r="EL222" s="1470"/>
      <c r="EM222" s="1470"/>
      <c r="EN222" s="1470"/>
      <c r="EO222" s="1470"/>
      <c r="EP222" s="1470"/>
      <c r="EQ222" s="1470"/>
      <c r="ER222" s="1470"/>
      <c r="ES222" s="1470"/>
      <c r="ET222" s="1470"/>
      <c r="EU222" s="1470"/>
      <c r="EV222" s="1470"/>
      <c r="EW222" s="1470"/>
      <c r="EX222" s="1470"/>
      <c r="EY222" s="1470"/>
      <c r="EZ222" s="1470"/>
      <c r="FA222" s="1470"/>
      <c r="FB222" s="1470"/>
      <c r="FC222" s="1470"/>
      <c r="FD222" s="1470"/>
      <c r="FE222" s="1470"/>
      <c r="FF222" s="1470"/>
      <c r="FG222" s="1470"/>
      <c r="FH222" s="1470"/>
      <c r="FI222" s="1470"/>
      <c r="FJ222" s="1470"/>
      <c r="FK222" s="1470"/>
      <c r="FL222" s="1470"/>
      <c r="FM222" s="1470"/>
      <c r="FN222" s="1470"/>
      <c r="FO222" s="1470"/>
      <c r="FP222" s="1470"/>
      <c r="FQ222" s="1470"/>
      <c r="FR222" s="1470"/>
      <c r="FS222" s="1470"/>
      <c r="FT222" s="1470"/>
      <c r="FU222" s="1470"/>
      <c r="FV222" s="1470"/>
      <c r="FW222" s="1470"/>
      <c r="FX222" s="1470"/>
      <c r="FY222" s="1470"/>
      <c r="FZ222" s="1470"/>
      <c r="GA222" s="1470"/>
      <c r="GB222" s="1470"/>
      <c r="GC222" s="1470"/>
      <c r="GD222" s="1470"/>
      <c r="GE222" s="1470"/>
      <c r="GF222" s="1470"/>
    </row>
    <row r="223" spans="1:188" ht="30" x14ac:dyDescent="0.25">
      <c r="B223" s="1042">
        <v>1</v>
      </c>
      <c r="C223" s="1092" t="s">
        <v>316</v>
      </c>
      <c r="D223" s="900">
        <f>'1 уровень'!E1968</f>
        <v>0</v>
      </c>
      <c r="E223" s="900">
        <f>'1 уровень'!F1968</f>
        <v>0</v>
      </c>
      <c r="F223" s="900">
        <f>'1 уровень'!G1968</f>
        <v>0</v>
      </c>
      <c r="G223" s="901">
        <f>'1 уровень'!H1968</f>
        <v>0</v>
      </c>
      <c r="H223" s="931">
        <f>'1 уровень'!I1968</f>
        <v>0</v>
      </c>
      <c r="I223" s="931">
        <f>'1 уровень'!J1968</f>
        <v>0</v>
      </c>
      <c r="J223" s="918">
        <f>'1 уровень'!K1968</f>
        <v>0</v>
      </c>
      <c r="K223" s="918">
        <f>'1 уровень'!L1968</f>
        <v>0</v>
      </c>
      <c r="L223" s="918">
        <f>'1 уровень'!M1968</f>
        <v>0</v>
      </c>
      <c r="M223" s="918">
        <f>'1 уровень'!N1968</f>
        <v>0</v>
      </c>
      <c r="N223" s="918">
        <f>'1 уровень'!O1968</f>
        <v>0</v>
      </c>
      <c r="O223" s="918">
        <f>'1 уровень'!P1968</f>
        <v>0</v>
      </c>
      <c r="P223" s="895">
        <f>'1 уровень'!Q1968</f>
        <v>0</v>
      </c>
      <c r="Q223" s="895">
        <f>'1 уровень'!R1968</f>
        <v>0</v>
      </c>
      <c r="R223" s="895">
        <f>'1 уровень'!S1968</f>
        <v>0</v>
      </c>
      <c r="S223" s="895">
        <f>'1 уровень'!T1968</f>
        <v>0</v>
      </c>
      <c r="T223" s="895">
        <f>'1 уровень'!U1968</f>
        <v>0</v>
      </c>
      <c r="U223" s="1628">
        <f>'1 уровень'!V1968</f>
        <v>0</v>
      </c>
      <c r="V223" s="895"/>
      <c r="W223" s="895"/>
      <c r="X223" s="1470"/>
      <c r="Y223" s="1470"/>
      <c r="Z223" s="1470"/>
      <c r="AA223" s="1470"/>
      <c r="AB223" s="1470"/>
      <c r="AC223" s="1470"/>
      <c r="AD223" s="1470"/>
      <c r="AE223" s="1470"/>
      <c r="AF223" s="1470"/>
      <c r="AG223" s="1470"/>
      <c r="AH223" s="1470"/>
      <c r="AI223" s="1470"/>
      <c r="AJ223" s="1470"/>
      <c r="AK223" s="1470"/>
      <c r="AL223" s="1470"/>
      <c r="AM223" s="1470"/>
      <c r="AN223" s="1470"/>
      <c r="AO223" s="1470"/>
      <c r="AP223" s="1470"/>
      <c r="AQ223" s="1470"/>
      <c r="AR223" s="1470"/>
      <c r="AS223" s="1470"/>
      <c r="AT223" s="1470"/>
      <c r="AU223" s="1470"/>
      <c r="AV223" s="1470"/>
      <c r="AW223" s="1470"/>
      <c r="AX223" s="1470"/>
      <c r="AY223" s="1470"/>
      <c r="AZ223" s="1470"/>
      <c r="BA223" s="1470"/>
      <c r="BB223" s="1470"/>
      <c r="BC223" s="1470"/>
      <c r="BD223" s="1470"/>
      <c r="BE223" s="1470"/>
      <c r="BF223" s="1470"/>
      <c r="BG223" s="1470"/>
      <c r="BH223" s="1470"/>
      <c r="BI223" s="1470"/>
      <c r="BJ223" s="1470"/>
      <c r="BK223" s="1470"/>
      <c r="BL223" s="1470"/>
      <c r="BM223" s="1470"/>
      <c r="BN223" s="1470"/>
      <c r="BO223" s="1470"/>
      <c r="BP223" s="1470"/>
      <c r="BQ223" s="1470"/>
      <c r="BR223" s="1470"/>
      <c r="BS223" s="1470"/>
      <c r="BT223" s="1470"/>
      <c r="BU223" s="1470"/>
      <c r="BV223" s="1470"/>
      <c r="BW223" s="1470"/>
      <c r="BX223" s="1470"/>
      <c r="BY223" s="1470"/>
      <c r="BZ223" s="1470"/>
      <c r="CA223" s="1470"/>
      <c r="CB223" s="1470"/>
      <c r="CC223" s="1470"/>
      <c r="CD223" s="1470"/>
      <c r="CE223" s="1470"/>
      <c r="CF223" s="1470"/>
      <c r="CG223" s="1470"/>
      <c r="CH223" s="1470"/>
      <c r="CI223" s="1470"/>
      <c r="CJ223" s="1470"/>
      <c r="CK223" s="1470"/>
      <c r="CL223" s="1470"/>
      <c r="CM223" s="1470"/>
      <c r="CN223" s="1470"/>
      <c r="CO223" s="1470"/>
      <c r="CP223" s="1470"/>
      <c r="CQ223" s="1470"/>
      <c r="CR223" s="1470"/>
      <c r="CS223" s="1470"/>
      <c r="CT223" s="1470"/>
      <c r="CU223" s="1470"/>
      <c r="CV223" s="1470"/>
      <c r="CW223" s="1470"/>
      <c r="CX223" s="1470"/>
      <c r="CY223" s="1470"/>
      <c r="CZ223" s="1470"/>
      <c r="DA223" s="1470"/>
      <c r="DB223" s="1470"/>
      <c r="DC223" s="1470"/>
      <c r="DD223" s="1470"/>
      <c r="DE223" s="1470"/>
      <c r="DF223" s="1470"/>
      <c r="DG223" s="1470"/>
      <c r="DH223" s="1470"/>
      <c r="DI223" s="1470"/>
      <c r="DJ223" s="1470"/>
      <c r="DK223" s="1470"/>
      <c r="DL223" s="1470"/>
      <c r="DM223" s="1470"/>
      <c r="DN223" s="1470"/>
      <c r="DO223" s="1470"/>
      <c r="DP223" s="1470"/>
      <c r="DQ223" s="1470"/>
      <c r="DR223" s="1470"/>
      <c r="DS223" s="1470"/>
      <c r="DT223" s="1470"/>
      <c r="DU223" s="1470"/>
      <c r="DV223" s="1470"/>
      <c r="DW223" s="1470"/>
      <c r="DX223" s="1470"/>
      <c r="DY223" s="1470"/>
      <c r="DZ223" s="1470"/>
      <c r="EA223" s="1470"/>
      <c r="EB223" s="1470"/>
      <c r="EC223" s="1470"/>
      <c r="ED223" s="1470"/>
      <c r="EE223" s="1470"/>
      <c r="EF223" s="1470"/>
      <c r="EG223" s="1470"/>
      <c r="EH223" s="1470"/>
      <c r="EI223" s="1470"/>
      <c r="EJ223" s="1470"/>
      <c r="EK223" s="1470"/>
      <c r="EL223" s="1470"/>
      <c r="EM223" s="1470"/>
      <c r="EN223" s="1470"/>
      <c r="EO223" s="1470"/>
      <c r="EP223" s="1470"/>
      <c r="EQ223" s="1470"/>
      <c r="ER223" s="1470"/>
      <c r="ES223" s="1470"/>
      <c r="ET223" s="1470"/>
      <c r="EU223" s="1470"/>
      <c r="EV223" s="1470"/>
      <c r="EW223" s="1470"/>
      <c r="EX223" s="1470"/>
      <c r="EY223" s="1470"/>
      <c r="EZ223" s="1470"/>
      <c r="FA223" s="1470"/>
      <c r="FB223" s="1470"/>
      <c r="FC223" s="1470"/>
      <c r="FD223" s="1470"/>
      <c r="FE223" s="1470"/>
      <c r="FF223" s="1470"/>
      <c r="FG223" s="1470"/>
      <c r="FH223" s="1470"/>
      <c r="FI223" s="1470"/>
      <c r="FJ223" s="1470"/>
      <c r="FK223" s="1470"/>
      <c r="FL223" s="1470"/>
      <c r="FM223" s="1470"/>
      <c r="FN223" s="1470"/>
      <c r="FO223" s="1470"/>
      <c r="FP223" s="1470"/>
      <c r="FQ223" s="1470"/>
      <c r="FR223" s="1470"/>
      <c r="FS223" s="1470"/>
      <c r="FT223" s="1470"/>
      <c r="FU223" s="1470"/>
      <c r="FV223" s="1470"/>
      <c r="FW223" s="1470"/>
      <c r="FX223" s="1470"/>
      <c r="FY223" s="1470"/>
      <c r="FZ223" s="1470"/>
      <c r="GA223" s="1470"/>
      <c r="GB223" s="1470"/>
      <c r="GC223" s="1470"/>
      <c r="GD223" s="1470"/>
      <c r="GE223" s="1470"/>
      <c r="GF223" s="1470"/>
    </row>
    <row r="224" spans="1:188" ht="45" x14ac:dyDescent="0.25">
      <c r="B224" s="1042">
        <v>1</v>
      </c>
      <c r="C224" s="1092" t="s">
        <v>371</v>
      </c>
      <c r="D224" s="900">
        <f>'1 уровень'!E1969</f>
        <v>0</v>
      </c>
      <c r="E224" s="900">
        <f>'1 уровень'!F1969</f>
        <v>0</v>
      </c>
      <c r="F224" s="900">
        <f>'1 уровень'!G1969</f>
        <v>0</v>
      </c>
      <c r="G224" s="901">
        <f>'1 уровень'!H1969</f>
        <v>55.555555555555557</v>
      </c>
      <c r="H224" s="931">
        <f>'1 уровень'!I1969</f>
        <v>0</v>
      </c>
      <c r="I224" s="931">
        <f>'1 уровень'!J1969</f>
        <v>0</v>
      </c>
      <c r="J224" s="918">
        <f>'1 уровень'!K1969</f>
        <v>0</v>
      </c>
      <c r="K224" s="918">
        <f>'1 уровень'!L1969</f>
        <v>0</v>
      </c>
      <c r="L224" s="918">
        <f>'1 уровень'!M1969</f>
        <v>0</v>
      </c>
      <c r="M224" s="918">
        <f>'1 уровень'!N1969</f>
        <v>0</v>
      </c>
      <c r="N224" s="918">
        <f>'1 уровень'!O1969</f>
        <v>0</v>
      </c>
      <c r="O224" s="918">
        <f>'1 уровень'!P1969</f>
        <v>0</v>
      </c>
      <c r="P224" s="895">
        <f>'1 уровень'!Q1969</f>
        <v>0</v>
      </c>
      <c r="Q224" s="895">
        <f>'1 уровень'!R1969</f>
        <v>0</v>
      </c>
      <c r="R224" s="895">
        <f>'1 уровень'!S1969</f>
        <v>0</v>
      </c>
      <c r="S224" s="895">
        <f>'1 уровень'!T1969</f>
        <v>0</v>
      </c>
      <c r="T224" s="895">
        <f>'1 уровень'!U1969</f>
        <v>0</v>
      </c>
      <c r="U224" s="1628">
        <f>'1 уровень'!V1969</f>
        <v>0</v>
      </c>
      <c r="V224" s="895"/>
      <c r="W224" s="895"/>
      <c r="X224" s="1470"/>
      <c r="Y224" s="1470"/>
      <c r="Z224" s="1470"/>
      <c r="AA224" s="1470"/>
      <c r="AB224" s="1470"/>
      <c r="AC224" s="1470"/>
      <c r="AD224" s="1470"/>
      <c r="AE224" s="1470"/>
      <c r="AF224" s="1470"/>
      <c r="AG224" s="1470"/>
      <c r="AH224" s="1470"/>
      <c r="AI224" s="1470"/>
      <c r="AJ224" s="1470"/>
      <c r="AK224" s="1470"/>
      <c r="AL224" s="1470"/>
      <c r="AM224" s="1470"/>
      <c r="AN224" s="1470"/>
      <c r="AO224" s="1470"/>
      <c r="AP224" s="1470"/>
      <c r="AQ224" s="1470"/>
      <c r="AR224" s="1470"/>
      <c r="AS224" s="1470"/>
      <c r="AT224" s="1470"/>
      <c r="AU224" s="1470"/>
      <c r="AV224" s="1470"/>
      <c r="AW224" s="1470"/>
      <c r="AX224" s="1470"/>
      <c r="AY224" s="1470"/>
      <c r="AZ224" s="1470"/>
      <c r="BA224" s="1470"/>
      <c r="BB224" s="1470"/>
      <c r="BC224" s="1470"/>
      <c r="BD224" s="1470"/>
      <c r="BE224" s="1470"/>
      <c r="BF224" s="1470"/>
      <c r="BG224" s="1470"/>
      <c r="BH224" s="1470"/>
      <c r="BI224" s="1470"/>
      <c r="BJ224" s="1470"/>
      <c r="BK224" s="1470"/>
      <c r="BL224" s="1470"/>
      <c r="BM224" s="1470"/>
      <c r="BN224" s="1470"/>
      <c r="BO224" s="1470"/>
      <c r="BP224" s="1470"/>
      <c r="BQ224" s="1470"/>
      <c r="BR224" s="1470"/>
      <c r="BS224" s="1470"/>
      <c r="BT224" s="1470"/>
      <c r="BU224" s="1470"/>
      <c r="BV224" s="1470"/>
      <c r="BW224" s="1470"/>
      <c r="BX224" s="1470"/>
      <c r="BY224" s="1470"/>
      <c r="BZ224" s="1470"/>
      <c r="CA224" s="1470"/>
      <c r="CB224" s="1470"/>
      <c r="CC224" s="1470"/>
      <c r="CD224" s="1470"/>
      <c r="CE224" s="1470"/>
      <c r="CF224" s="1470"/>
      <c r="CG224" s="1470"/>
      <c r="CH224" s="1470"/>
      <c r="CI224" s="1470"/>
      <c r="CJ224" s="1470"/>
      <c r="CK224" s="1470"/>
      <c r="CL224" s="1470"/>
      <c r="CM224" s="1470"/>
      <c r="CN224" s="1470"/>
      <c r="CO224" s="1470"/>
      <c r="CP224" s="1470"/>
      <c r="CQ224" s="1470"/>
      <c r="CR224" s="1470"/>
      <c r="CS224" s="1470"/>
      <c r="CT224" s="1470"/>
      <c r="CU224" s="1470"/>
      <c r="CV224" s="1470"/>
      <c r="CW224" s="1470"/>
      <c r="CX224" s="1470"/>
      <c r="CY224" s="1470"/>
      <c r="CZ224" s="1470"/>
      <c r="DA224" s="1470"/>
      <c r="DB224" s="1470"/>
      <c r="DC224" s="1470"/>
      <c r="DD224" s="1470"/>
      <c r="DE224" s="1470"/>
      <c r="DF224" s="1470"/>
      <c r="DG224" s="1470"/>
      <c r="DH224" s="1470"/>
      <c r="DI224" s="1470"/>
      <c r="DJ224" s="1470"/>
      <c r="DK224" s="1470"/>
      <c r="DL224" s="1470"/>
      <c r="DM224" s="1470"/>
      <c r="DN224" s="1470"/>
      <c r="DO224" s="1470"/>
      <c r="DP224" s="1470"/>
      <c r="DQ224" s="1470"/>
      <c r="DR224" s="1470"/>
      <c r="DS224" s="1470"/>
      <c r="DT224" s="1470"/>
      <c r="DU224" s="1470"/>
      <c r="DV224" s="1470"/>
      <c r="DW224" s="1470"/>
      <c r="DX224" s="1470"/>
      <c r="DY224" s="1470"/>
      <c r="DZ224" s="1470"/>
      <c r="EA224" s="1470"/>
      <c r="EB224" s="1470"/>
      <c r="EC224" s="1470"/>
      <c r="ED224" s="1470"/>
      <c r="EE224" s="1470"/>
      <c r="EF224" s="1470"/>
      <c r="EG224" s="1470"/>
      <c r="EH224" s="1470"/>
      <c r="EI224" s="1470"/>
      <c r="EJ224" s="1470"/>
      <c r="EK224" s="1470"/>
      <c r="EL224" s="1470"/>
      <c r="EM224" s="1470"/>
      <c r="EN224" s="1470"/>
      <c r="EO224" s="1470"/>
      <c r="EP224" s="1470"/>
      <c r="EQ224" s="1470"/>
      <c r="ER224" s="1470"/>
      <c r="ES224" s="1470"/>
      <c r="ET224" s="1470"/>
      <c r="EU224" s="1470"/>
      <c r="EV224" s="1470"/>
      <c r="EW224" s="1470"/>
      <c r="EX224" s="1470"/>
      <c r="EY224" s="1470"/>
      <c r="EZ224" s="1470"/>
      <c r="FA224" s="1470"/>
      <c r="FB224" s="1470"/>
      <c r="FC224" s="1470"/>
      <c r="FD224" s="1470"/>
      <c r="FE224" s="1470"/>
      <c r="FF224" s="1470"/>
      <c r="FG224" s="1470"/>
      <c r="FH224" s="1470"/>
      <c r="FI224" s="1470"/>
      <c r="FJ224" s="1470"/>
      <c r="FK224" s="1470"/>
      <c r="FL224" s="1470"/>
      <c r="FM224" s="1470"/>
      <c r="FN224" s="1470"/>
      <c r="FO224" s="1470"/>
      <c r="FP224" s="1470"/>
      <c r="FQ224" s="1470"/>
      <c r="FR224" s="1470"/>
      <c r="FS224" s="1470"/>
      <c r="FT224" s="1470"/>
      <c r="FU224" s="1470"/>
      <c r="FV224" s="1470"/>
      <c r="FW224" s="1470"/>
      <c r="FX224" s="1470"/>
      <c r="FY224" s="1470"/>
      <c r="FZ224" s="1470"/>
      <c r="GA224" s="1470"/>
      <c r="GB224" s="1470"/>
      <c r="GC224" s="1470"/>
      <c r="GD224" s="1470"/>
      <c r="GE224" s="1470"/>
      <c r="GF224" s="1470"/>
    </row>
    <row r="225" spans="1:188" ht="30" x14ac:dyDescent="0.25">
      <c r="B225" s="1042">
        <v>1</v>
      </c>
      <c r="C225" s="1092" t="s">
        <v>372</v>
      </c>
      <c r="D225" s="900">
        <f>'1 уровень'!E1970</f>
        <v>0</v>
      </c>
      <c r="E225" s="900">
        <f>'1 уровень'!F1970</f>
        <v>0</v>
      </c>
      <c r="F225" s="900">
        <f>'1 уровень'!G1970</f>
        <v>0</v>
      </c>
      <c r="G225" s="901">
        <f>'1 уровень'!H1970</f>
        <v>51.80412371134021</v>
      </c>
      <c r="H225" s="931">
        <f>'1 уровень'!I1970</f>
        <v>0</v>
      </c>
      <c r="I225" s="931">
        <f>'1 уровень'!J1970</f>
        <v>0</v>
      </c>
      <c r="J225" s="918">
        <f>'1 уровень'!K1970</f>
        <v>0</v>
      </c>
      <c r="K225" s="918">
        <f>'1 уровень'!L1970</f>
        <v>0</v>
      </c>
      <c r="L225" s="918">
        <f>'1 уровень'!M1970</f>
        <v>0</v>
      </c>
      <c r="M225" s="918">
        <f>'1 уровень'!N1970</f>
        <v>0</v>
      </c>
      <c r="N225" s="918">
        <f>'1 уровень'!O1970</f>
        <v>0</v>
      </c>
      <c r="O225" s="918">
        <f>'1 уровень'!P1970</f>
        <v>0</v>
      </c>
      <c r="P225" s="895">
        <f>'1 уровень'!Q1970</f>
        <v>0</v>
      </c>
      <c r="Q225" s="895">
        <f>'1 уровень'!R1970</f>
        <v>0</v>
      </c>
      <c r="R225" s="895">
        <f>'1 уровень'!S1970</f>
        <v>0</v>
      </c>
      <c r="S225" s="895">
        <f>'1 уровень'!T1970</f>
        <v>0</v>
      </c>
      <c r="T225" s="895">
        <f>'1 уровень'!U1970</f>
        <v>0</v>
      </c>
      <c r="U225" s="1628">
        <f>'1 уровень'!V1970</f>
        <v>0</v>
      </c>
      <c r="V225" s="895"/>
      <c r="W225" s="895"/>
      <c r="X225" s="1470"/>
      <c r="Y225" s="1470"/>
      <c r="Z225" s="1470"/>
      <c r="AA225" s="1470"/>
      <c r="AB225" s="1470"/>
      <c r="AC225" s="1470"/>
      <c r="AD225" s="1470"/>
      <c r="AE225" s="1470"/>
      <c r="AF225" s="1470"/>
      <c r="AG225" s="1470"/>
      <c r="AH225" s="1470"/>
      <c r="AI225" s="1470"/>
      <c r="AJ225" s="1470"/>
      <c r="AK225" s="1470"/>
      <c r="AL225" s="1470"/>
      <c r="AM225" s="1470"/>
      <c r="AN225" s="1470"/>
      <c r="AO225" s="1470"/>
      <c r="AP225" s="1470"/>
      <c r="AQ225" s="1470"/>
      <c r="AR225" s="1470"/>
      <c r="AS225" s="1470"/>
      <c r="AT225" s="1470"/>
      <c r="AU225" s="1470"/>
      <c r="AV225" s="1470"/>
      <c r="AW225" s="1470"/>
      <c r="AX225" s="1470"/>
      <c r="AY225" s="1470"/>
      <c r="AZ225" s="1470"/>
      <c r="BA225" s="1470"/>
      <c r="BB225" s="1470"/>
      <c r="BC225" s="1470"/>
      <c r="BD225" s="1470"/>
      <c r="BE225" s="1470"/>
      <c r="BF225" s="1470"/>
      <c r="BG225" s="1470"/>
      <c r="BH225" s="1470"/>
      <c r="BI225" s="1470"/>
      <c r="BJ225" s="1470"/>
      <c r="BK225" s="1470"/>
      <c r="BL225" s="1470"/>
      <c r="BM225" s="1470"/>
      <c r="BN225" s="1470"/>
      <c r="BO225" s="1470"/>
      <c r="BP225" s="1470"/>
      <c r="BQ225" s="1470"/>
      <c r="BR225" s="1470"/>
      <c r="BS225" s="1470"/>
      <c r="BT225" s="1470"/>
      <c r="BU225" s="1470"/>
      <c r="BV225" s="1470"/>
      <c r="BW225" s="1470"/>
      <c r="BX225" s="1470"/>
      <c r="BY225" s="1470"/>
      <c r="BZ225" s="1470"/>
      <c r="CA225" s="1470"/>
      <c r="CB225" s="1470"/>
      <c r="CC225" s="1470"/>
      <c r="CD225" s="1470"/>
      <c r="CE225" s="1470"/>
      <c r="CF225" s="1470"/>
      <c r="CG225" s="1470"/>
      <c r="CH225" s="1470"/>
      <c r="CI225" s="1470"/>
      <c r="CJ225" s="1470"/>
      <c r="CK225" s="1470"/>
      <c r="CL225" s="1470"/>
      <c r="CM225" s="1470"/>
      <c r="CN225" s="1470"/>
      <c r="CO225" s="1470"/>
      <c r="CP225" s="1470"/>
      <c r="CQ225" s="1470"/>
      <c r="CR225" s="1470"/>
      <c r="CS225" s="1470"/>
      <c r="CT225" s="1470"/>
      <c r="CU225" s="1470"/>
      <c r="CV225" s="1470"/>
      <c r="CW225" s="1470"/>
      <c r="CX225" s="1470"/>
      <c r="CY225" s="1470"/>
      <c r="CZ225" s="1470"/>
      <c r="DA225" s="1470"/>
      <c r="DB225" s="1470"/>
      <c r="DC225" s="1470"/>
      <c r="DD225" s="1470"/>
      <c r="DE225" s="1470"/>
      <c r="DF225" s="1470"/>
      <c r="DG225" s="1470"/>
      <c r="DH225" s="1470"/>
      <c r="DI225" s="1470"/>
      <c r="DJ225" s="1470"/>
      <c r="DK225" s="1470"/>
      <c r="DL225" s="1470"/>
      <c r="DM225" s="1470"/>
      <c r="DN225" s="1470"/>
      <c r="DO225" s="1470"/>
      <c r="DP225" s="1470"/>
      <c r="DQ225" s="1470"/>
      <c r="DR225" s="1470"/>
      <c r="DS225" s="1470"/>
      <c r="DT225" s="1470"/>
      <c r="DU225" s="1470"/>
      <c r="DV225" s="1470"/>
      <c r="DW225" s="1470"/>
      <c r="DX225" s="1470"/>
      <c r="DY225" s="1470"/>
      <c r="DZ225" s="1470"/>
      <c r="EA225" s="1470"/>
      <c r="EB225" s="1470"/>
      <c r="EC225" s="1470"/>
      <c r="ED225" s="1470"/>
      <c r="EE225" s="1470"/>
      <c r="EF225" s="1470"/>
      <c r="EG225" s="1470"/>
      <c r="EH225" s="1470"/>
      <c r="EI225" s="1470"/>
      <c r="EJ225" s="1470"/>
      <c r="EK225" s="1470"/>
      <c r="EL225" s="1470"/>
      <c r="EM225" s="1470"/>
      <c r="EN225" s="1470"/>
      <c r="EO225" s="1470"/>
      <c r="EP225" s="1470"/>
      <c r="EQ225" s="1470"/>
      <c r="ER225" s="1470"/>
      <c r="ES225" s="1470"/>
      <c r="ET225" s="1470"/>
      <c r="EU225" s="1470"/>
      <c r="EV225" s="1470"/>
      <c r="EW225" s="1470"/>
      <c r="EX225" s="1470"/>
      <c r="EY225" s="1470"/>
      <c r="EZ225" s="1470"/>
      <c r="FA225" s="1470"/>
      <c r="FB225" s="1470"/>
      <c r="FC225" s="1470"/>
      <c r="FD225" s="1470"/>
      <c r="FE225" s="1470"/>
      <c r="FF225" s="1470"/>
      <c r="FG225" s="1470"/>
      <c r="FH225" s="1470"/>
      <c r="FI225" s="1470"/>
      <c r="FJ225" s="1470"/>
      <c r="FK225" s="1470"/>
      <c r="FL225" s="1470"/>
      <c r="FM225" s="1470"/>
      <c r="FN225" s="1470"/>
      <c r="FO225" s="1470"/>
      <c r="FP225" s="1470"/>
      <c r="FQ225" s="1470"/>
      <c r="FR225" s="1470"/>
      <c r="FS225" s="1470"/>
      <c r="FT225" s="1470"/>
      <c r="FU225" s="1470"/>
      <c r="FV225" s="1470"/>
      <c r="FW225" s="1470"/>
      <c r="FX225" s="1470"/>
      <c r="FY225" s="1470"/>
      <c r="FZ225" s="1470"/>
      <c r="GA225" s="1470"/>
      <c r="GB225" s="1470"/>
      <c r="GC225" s="1470"/>
      <c r="GD225" s="1470"/>
      <c r="GE225" s="1470"/>
      <c r="GF225" s="1470"/>
    </row>
    <row r="226" spans="1:188" ht="45" x14ac:dyDescent="0.25">
      <c r="B226" s="1042">
        <v>1</v>
      </c>
      <c r="C226" s="1092" t="s">
        <v>317</v>
      </c>
      <c r="D226" s="900">
        <f>'1 уровень'!E1971</f>
        <v>0</v>
      </c>
      <c r="E226" s="900">
        <f>'1 уровень'!F1971</f>
        <v>0</v>
      </c>
      <c r="F226" s="900">
        <f>'1 уровень'!G1971</f>
        <v>1</v>
      </c>
      <c r="G226" s="901">
        <f>'1 уровень'!H1971</f>
        <v>0</v>
      </c>
      <c r="H226" s="931">
        <f>'1 уровень'!I1971</f>
        <v>0</v>
      </c>
      <c r="I226" s="931">
        <f>'1 уровень'!J1971</f>
        <v>0</v>
      </c>
      <c r="J226" s="918">
        <f>'1 уровень'!K1971</f>
        <v>0</v>
      </c>
      <c r="K226" s="918">
        <f>'1 уровень'!L1971</f>
        <v>0</v>
      </c>
      <c r="L226" s="918">
        <f>'1 уровень'!M1971</f>
        <v>0</v>
      </c>
      <c r="M226" s="918">
        <f>'1 уровень'!N1971</f>
        <v>0</v>
      </c>
      <c r="N226" s="918">
        <f>'1 уровень'!O1971</f>
        <v>0</v>
      </c>
      <c r="O226" s="918">
        <f>'1 уровень'!P1971</f>
        <v>0</v>
      </c>
      <c r="P226" s="895">
        <f>'1 уровень'!Q1971</f>
        <v>0</v>
      </c>
      <c r="Q226" s="895">
        <f>'1 уровень'!R1971</f>
        <v>0</v>
      </c>
      <c r="R226" s="895">
        <f>'1 уровень'!S1971</f>
        <v>0</v>
      </c>
      <c r="S226" s="895">
        <f>'1 уровень'!T1971</f>
        <v>0</v>
      </c>
      <c r="T226" s="895">
        <f>'1 уровень'!U1971</f>
        <v>0</v>
      </c>
      <c r="U226" s="1628">
        <f>'1 уровень'!V1971</f>
        <v>0</v>
      </c>
      <c r="V226" s="895"/>
      <c r="W226" s="895"/>
      <c r="X226" s="1470"/>
      <c r="Y226" s="1470"/>
      <c r="Z226" s="1470"/>
      <c r="AA226" s="1470"/>
      <c r="AB226" s="1470"/>
      <c r="AC226" s="1470"/>
      <c r="AD226" s="1470"/>
      <c r="AE226" s="1470"/>
      <c r="AF226" s="1470"/>
      <c r="AG226" s="1470"/>
      <c r="AH226" s="1470"/>
      <c r="AI226" s="1470"/>
      <c r="AJ226" s="1470"/>
      <c r="AK226" s="1470"/>
      <c r="AL226" s="1470"/>
      <c r="AM226" s="1470"/>
      <c r="AN226" s="1470"/>
      <c r="AO226" s="1470"/>
      <c r="AP226" s="1470"/>
      <c r="AQ226" s="1470"/>
      <c r="AR226" s="1470"/>
      <c r="AS226" s="1470"/>
      <c r="AT226" s="1470"/>
      <c r="AU226" s="1470"/>
      <c r="AV226" s="1470"/>
      <c r="AW226" s="1470"/>
      <c r="AX226" s="1470"/>
      <c r="AY226" s="1470"/>
      <c r="AZ226" s="1470"/>
      <c r="BA226" s="1470"/>
      <c r="BB226" s="1470"/>
      <c r="BC226" s="1470"/>
      <c r="BD226" s="1470"/>
      <c r="BE226" s="1470"/>
      <c r="BF226" s="1470"/>
      <c r="BG226" s="1470"/>
      <c r="BH226" s="1470"/>
      <c r="BI226" s="1470"/>
      <c r="BJ226" s="1470"/>
      <c r="BK226" s="1470"/>
      <c r="BL226" s="1470"/>
      <c r="BM226" s="1470"/>
      <c r="BN226" s="1470"/>
      <c r="BO226" s="1470"/>
      <c r="BP226" s="1470"/>
      <c r="BQ226" s="1470"/>
      <c r="BR226" s="1470"/>
      <c r="BS226" s="1470"/>
      <c r="BT226" s="1470"/>
      <c r="BU226" s="1470"/>
      <c r="BV226" s="1470"/>
      <c r="BW226" s="1470"/>
      <c r="BX226" s="1470"/>
      <c r="BY226" s="1470"/>
      <c r="BZ226" s="1470"/>
      <c r="CA226" s="1470"/>
      <c r="CB226" s="1470"/>
      <c r="CC226" s="1470"/>
      <c r="CD226" s="1470"/>
      <c r="CE226" s="1470"/>
      <c r="CF226" s="1470"/>
      <c r="CG226" s="1470"/>
      <c r="CH226" s="1470"/>
      <c r="CI226" s="1470"/>
      <c r="CJ226" s="1470"/>
      <c r="CK226" s="1470"/>
      <c r="CL226" s="1470"/>
      <c r="CM226" s="1470"/>
      <c r="CN226" s="1470"/>
      <c r="CO226" s="1470"/>
      <c r="CP226" s="1470"/>
      <c r="CQ226" s="1470"/>
      <c r="CR226" s="1470"/>
      <c r="CS226" s="1470"/>
      <c r="CT226" s="1470"/>
      <c r="CU226" s="1470"/>
      <c r="CV226" s="1470"/>
      <c r="CW226" s="1470"/>
      <c r="CX226" s="1470"/>
      <c r="CY226" s="1470"/>
      <c r="CZ226" s="1470"/>
      <c r="DA226" s="1470"/>
      <c r="DB226" s="1470"/>
      <c r="DC226" s="1470"/>
      <c r="DD226" s="1470"/>
      <c r="DE226" s="1470"/>
      <c r="DF226" s="1470"/>
      <c r="DG226" s="1470"/>
      <c r="DH226" s="1470"/>
      <c r="DI226" s="1470"/>
      <c r="DJ226" s="1470"/>
      <c r="DK226" s="1470"/>
      <c r="DL226" s="1470"/>
      <c r="DM226" s="1470"/>
      <c r="DN226" s="1470"/>
      <c r="DO226" s="1470"/>
      <c r="DP226" s="1470"/>
      <c r="DQ226" s="1470"/>
      <c r="DR226" s="1470"/>
      <c r="DS226" s="1470"/>
      <c r="DT226" s="1470"/>
      <c r="DU226" s="1470"/>
      <c r="DV226" s="1470"/>
      <c r="DW226" s="1470"/>
      <c r="DX226" s="1470"/>
      <c r="DY226" s="1470"/>
      <c r="DZ226" s="1470"/>
      <c r="EA226" s="1470"/>
      <c r="EB226" s="1470"/>
      <c r="EC226" s="1470"/>
      <c r="ED226" s="1470"/>
      <c r="EE226" s="1470"/>
      <c r="EF226" s="1470"/>
      <c r="EG226" s="1470"/>
      <c r="EH226" s="1470"/>
      <c r="EI226" s="1470"/>
      <c r="EJ226" s="1470"/>
      <c r="EK226" s="1470"/>
      <c r="EL226" s="1470"/>
      <c r="EM226" s="1470"/>
      <c r="EN226" s="1470"/>
      <c r="EO226" s="1470"/>
      <c r="EP226" s="1470"/>
      <c r="EQ226" s="1470"/>
      <c r="ER226" s="1470"/>
      <c r="ES226" s="1470"/>
      <c r="ET226" s="1470"/>
      <c r="EU226" s="1470"/>
      <c r="EV226" s="1470"/>
      <c r="EW226" s="1470"/>
      <c r="EX226" s="1470"/>
      <c r="EY226" s="1470"/>
      <c r="EZ226" s="1470"/>
      <c r="FA226" s="1470"/>
      <c r="FB226" s="1470"/>
      <c r="FC226" s="1470"/>
      <c r="FD226" s="1470"/>
      <c r="FE226" s="1470"/>
      <c r="FF226" s="1470"/>
      <c r="FG226" s="1470"/>
      <c r="FH226" s="1470"/>
      <c r="FI226" s="1470"/>
      <c r="FJ226" s="1470"/>
      <c r="FK226" s="1470"/>
      <c r="FL226" s="1470"/>
      <c r="FM226" s="1470"/>
      <c r="FN226" s="1470"/>
      <c r="FO226" s="1470"/>
      <c r="FP226" s="1470"/>
      <c r="FQ226" s="1470"/>
      <c r="FR226" s="1470"/>
      <c r="FS226" s="1470"/>
      <c r="FT226" s="1470"/>
      <c r="FU226" s="1470"/>
      <c r="FV226" s="1470"/>
      <c r="FW226" s="1470"/>
      <c r="FX226" s="1470"/>
      <c r="FY226" s="1470"/>
      <c r="FZ226" s="1470"/>
      <c r="GA226" s="1470"/>
      <c r="GB226" s="1470"/>
      <c r="GC226" s="1470"/>
      <c r="GD226" s="1470"/>
      <c r="GE226" s="1470"/>
      <c r="GF226" s="1470"/>
    </row>
    <row r="227" spans="1:188" ht="30" x14ac:dyDescent="0.25">
      <c r="B227" s="1042">
        <v>1</v>
      </c>
      <c r="C227" s="1092" t="s">
        <v>318</v>
      </c>
      <c r="D227" s="900">
        <f>'1 уровень'!E1972</f>
        <v>0</v>
      </c>
      <c r="E227" s="900">
        <f>'1 уровень'!F1972</f>
        <v>0</v>
      </c>
      <c r="F227" s="900">
        <f>'1 уровень'!G1972</f>
        <v>0</v>
      </c>
      <c r="G227" s="901" t="e">
        <f>'1 уровень'!H1972</f>
        <v>#DIV/0!</v>
      </c>
      <c r="H227" s="931">
        <f>'1 уровень'!I1972</f>
        <v>0</v>
      </c>
      <c r="I227" s="931">
        <f>'1 уровень'!J1972</f>
        <v>0</v>
      </c>
      <c r="J227" s="918">
        <f>'1 уровень'!K1972</f>
        <v>0</v>
      </c>
      <c r="K227" s="918">
        <f>'1 уровень'!L1972</f>
        <v>0</v>
      </c>
      <c r="L227" s="918">
        <f>'1 уровень'!M1972</f>
        <v>0</v>
      </c>
      <c r="M227" s="918">
        <f>'1 уровень'!N1972</f>
        <v>0</v>
      </c>
      <c r="N227" s="918">
        <f>'1 уровень'!O1972</f>
        <v>0</v>
      </c>
      <c r="O227" s="918">
        <f>'1 уровень'!P1972</f>
        <v>0</v>
      </c>
      <c r="P227" s="895">
        <f>'1 уровень'!Q1972</f>
        <v>0</v>
      </c>
      <c r="Q227" s="895">
        <f>'1 уровень'!R1972</f>
        <v>0</v>
      </c>
      <c r="R227" s="895">
        <f>'1 уровень'!S1972</f>
        <v>0</v>
      </c>
      <c r="S227" s="895">
        <f>'1 уровень'!T1972</f>
        <v>0</v>
      </c>
      <c r="T227" s="895">
        <f>'1 уровень'!U1972</f>
        <v>0</v>
      </c>
      <c r="U227" s="1628">
        <f>'1 уровень'!V1972</f>
        <v>0</v>
      </c>
      <c r="V227" s="895"/>
      <c r="W227" s="895"/>
      <c r="X227" s="1470"/>
      <c r="Y227" s="1470"/>
      <c r="Z227" s="1470"/>
      <c r="AA227" s="1470"/>
      <c r="AB227" s="1470"/>
      <c r="AC227" s="1470"/>
      <c r="AD227" s="1470"/>
      <c r="AE227" s="1470"/>
      <c r="AF227" s="1470"/>
      <c r="AG227" s="1470"/>
      <c r="AH227" s="1470"/>
      <c r="AI227" s="1470"/>
      <c r="AJ227" s="1470"/>
      <c r="AK227" s="1470"/>
      <c r="AL227" s="1470"/>
      <c r="AM227" s="1470"/>
      <c r="AN227" s="1470"/>
      <c r="AO227" s="1470"/>
      <c r="AP227" s="1470"/>
      <c r="AQ227" s="1470"/>
      <c r="AR227" s="1470"/>
      <c r="AS227" s="1470"/>
      <c r="AT227" s="1470"/>
      <c r="AU227" s="1470"/>
      <c r="AV227" s="1470"/>
      <c r="AW227" s="1470"/>
      <c r="AX227" s="1470"/>
      <c r="AY227" s="1470"/>
      <c r="AZ227" s="1470"/>
      <c r="BA227" s="1470"/>
      <c r="BB227" s="1470"/>
      <c r="BC227" s="1470"/>
      <c r="BD227" s="1470"/>
      <c r="BE227" s="1470"/>
      <c r="BF227" s="1470"/>
      <c r="BG227" s="1470"/>
      <c r="BH227" s="1470"/>
      <c r="BI227" s="1470"/>
      <c r="BJ227" s="1470"/>
      <c r="BK227" s="1470"/>
      <c r="BL227" s="1470"/>
      <c r="BM227" s="1470"/>
      <c r="BN227" s="1470"/>
      <c r="BO227" s="1470"/>
      <c r="BP227" s="1470"/>
      <c r="BQ227" s="1470"/>
      <c r="BR227" s="1470"/>
      <c r="BS227" s="1470"/>
      <c r="BT227" s="1470"/>
      <c r="BU227" s="1470"/>
      <c r="BV227" s="1470"/>
      <c r="BW227" s="1470"/>
      <c r="BX227" s="1470"/>
      <c r="BY227" s="1470"/>
      <c r="BZ227" s="1470"/>
      <c r="CA227" s="1470"/>
      <c r="CB227" s="1470"/>
      <c r="CC227" s="1470"/>
      <c r="CD227" s="1470"/>
      <c r="CE227" s="1470"/>
      <c r="CF227" s="1470"/>
      <c r="CG227" s="1470"/>
      <c r="CH227" s="1470"/>
      <c r="CI227" s="1470"/>
      <c r="CJ227" s="1470"/>
      <c r="CK227" s="1470"/>
      <c r="CL227" s="1470"/>
      <c r="CM227" s="1470"/>
      <c r="CN227" s="1470"/>
      <c r="CO227" s="1470"/>
      <c r="CP227" s="1470"/>
      <c r="CQ227" s="1470"/>
      <c r="CR227" s="1470"/>
      <c r="CS227" s="1470"/>
      <c r="CT227" s="1470"/>
      <c r="CU227" s="1470"/>
      <c r="CV227" s="1470"/>
      <c r="CW227" s="1470"/>
      <c r="CX227" s="1470"/>
      <c r="CY227" s="1470"/>
      <c r="CZ227" s="1470"/>
      <c r="DA227" s="1470"/>
      <c r="DB227" s="1470"/>
      <c r="DC227" s="1470"/>
      <c r="DD227" s="1470"/>
      <c r="DE227" s="1470"/>
      <c r="DF227" s="1470"/>
      <c r="DG227" s="1470"/>
      <c r="DH227" s="1470"/>
      <c r="DI227" s="1470"/>
      <c r="DJ227" s="1470"/>
      <c r="DK227" s="1470"/>
      <c r="DL227" s="1470"/>
      <c r="DM227" s="1470"/>
      <c r="DN227" s="1470"/>
      <c r="DO227" s="1470"/>
      <c r="DP227" s="1470"/>
      <c r="DQ227" s="1470"/>
      <c r="DR227" s="1470"/>
      <c r="DS227" s="1470"/>
      <c r="DT227" s="1470"/>
      <c r="DU227" s="1470"/>
      <c r="DV227" s="1470"/>
      <c r="DW227" s="1470"/>
      <c r="DX227" s="1470"/>
      <c r="DY227" s="1470"/>
      <c r="DZ227" s="1470"/>
      <c r="EA227" s="1470"/>
      <c r="EB227" s="1470"/>
      <c r="EC227" s="1470"/>
      <c r="ED227" s="1470"/>
      <c r="EE227" s="1470"/>
      <c r="EF227" s="1470"/>
      <c r="EG227" s="1470"/>
      <c r="EH227" s="1470"/>
      <c r="EI227" s="1470"/>
      <c r="EJ227" s="1470"/>
      <c r="EK227" s="1470"/>
      <c r="EL227" s="1470"/>
      <c r="EM227" s="1470"/>
      <c r="EN227" s="1470"/>
      <c r="EO227" s="1470"/>
      <c r="EP227" s="1470"/>
      <c r="EQ227" s="1470"/>
      <c r="ER227" s="1470"/>
      <c r="ES227" s="1470"/>
      <c r="ET227" s="1470"/>
      <c r="EU227" s="1470"/>
      <c r="EV227" s="1470"/>
      <c r="EW227" s="1470"/>
      <c r="EX227" s="1470"/>
      <c r="EY227" s="1470"/>
      <c r="EZ227" s="1470"/>
      <c r="FA227" s="1470"/>
      <c r="FB227" s="1470"/>
      <c r="FC227" s="1470"/>
      <c r="FD227" s="1470"/>
      <c r="FE227" s="1470"/>
      <c r="FF227" s="1470"/>
      <c r="FG227" s="1470"/>
      <c r="FH227" s="1470"/>
      <c r="FI227" s="1470"/>
      <c r="FJ227" s="1470"/>
      <c r="FK227" s="1470"/>
      <c r="FL227" s="1470"/>
      <c r="FM227" s="1470"/>
      <c r="FN227" s="1470"/>
      <c r="FO227" s="1470"/>
      <c r="FP227" s="1470"/>
      <c r="FQ227" s="1470"/>
      <c r="FR227" s="1470"/>
      <c r="FS227" s="1470"/>
      <c r="FT227" s="1470"/>
      <c r="FU227" s="1470"/>
      <c r="FV227" s="1470"/>
      <c r="FW227" s="1470"/>
      <c r="FX227" s="1470"/>
      <c r="FY227" s="1470"/>
      <c r="FZ227" s="1470"/>
      <c r="GA227" s="1470"/>
      <c r="GB227" s="1470"/>
      <c r="GC227" s="1470"/>
      <c r="GD227" s="1470"/>
      <c r="GE227" s="1470"/>
      <c r="GF227" s="1470"/>
    </row>
    <row r="228" spans="1:188" ht="60" x14ac:dyDescent="0.25">
      <c r="B228" s="1042">
        <v>1</v>
      </c>
      <c r="C228" s="1092" t="s">
        <v>329</v>
      </c>
      <c r="D228" s="900">
        <f>'1 уровень'!E1973</f>
        <v>0</v>
      </c>
      <c r="E228" s="900">
        <f>'1 уровень'!F1973</f>
        <v>0</v>
      </c>
      <c r="F228" s="900">
        <f>'1 уровень'!G1973</f>
        <v>0</v>
      </c>
      <c r="G228" s="901" t="e">
        <f>'1 уровень'!H1973</f>
        <v>#DIV/0!</v>
      </c>
      <c r="H228" s="931">
        <f>'1 уровень'!I1973</f>
        <v>0</v>
      </c>
      <c r="I228" s="931">
        <f>'1 уровень'!J1973</f>
        <v>0</v>
      </c>
      <c r="J228" s="918">
        <f>'1 уровень'!K1973</f>
        <v>0</v>
      </c>
      <c r="K228" s="918">
        <f>'1 уровень'!L1973</f>
        <v>0</v>
      </c>
      <c r="L228" s="918">
        <f>'1 уровень'!M1973</f>
        <v>0</v>
      </c>
      <c r="M228" s="918">
        <f>'1 уровень'!N1973</f>
        <v>0</v>
      </c>
      <c r="N228" s="918">
        <f>'1 уровень'!O1973</f>
        <v>0</v>
      </c>
      <c r="O228" s="918">
        <f>'1 уровень'!P1973</f>
        <v>0</v>
      </c>
      <c r="P228" s="895">
        <f>'1 уровень'!Q1973</f>
        <v>0</v>
      </c>
      <c r="Q228" s="895">
        <f>'1 уровень'!R1973</f>
        <v>0</v>
      </c>
      <c r="R228" s="895">
        <f>'1 уровень'!S1973</f>
        <v>0</v>
      </c>
      <c r="S228" s="895">
        <f>'1 уровень'!T1973</f>
        <v>0</v>
      </c>
      <c r="T228" s="895">
        <f>'1 уровень'!U1973</f>
        <v>0</v>
      </c>
      <c r="U228" s="1628">
        <f>'1 уровень'!V1973</f>
        <v>0</v>
      </c>
      <c r="V228" s="895"/>
      <c r="W228" s="895"/>
      <c r="X228" s="1470"/>
      <c r="Y228" s="1470"/>
      <c r="Z228" s="1470"/>
      <c r="AA228" s="1470"/>
      <c r="AB228" s="1470"/>
      <c r="AC228" s="1470"/>
      <c r="AD228" s="1470"/>
      <c r="AE228" s="1470"/>
      <c r="AF228" s="1470"/>
      <c r="AG228" s="1470"/>
      <c r="AH228" s="1470"/>
      <c r="AI228" s="1470"/>
      <c r="AJ228" s="1470"/>
      <c r="AK228" s="1470"/>
      <c r="AL228" s="1470"/>
      <c r="AM228" s="1470"/>
      <c r="AN228" s="1470"/>
      <c r="AO228" s="1470"/>
      <c r="AP228" s="1470"/>
      <c r="AQ228" s="1470"/>
      <c r="AR228" s="1470"/>
      <c r="AS228" s="1470"/>
      <c r="AT228" s="1470"/>
      <c r="AU228" s="1470"/>
      <c r="AV228" s="1470"/>
      <c r="AW228" s="1470"/>
      <c r="AX228" s="1470"/>
      <c r="AY228" s="1470"/>
      <c r="AZ228" s="1470"/>
      <c r="BA228" s="1470"/>
      <c r="BB228" s="1470"/>
      <c r="BC228" s="1470"/>
      <c r="BD228" s="1470"/>
      <c r="BE228" s="1470"/>
      <c r="BF228" s="1470"/>
      <c r="BG228" s="1470"/>
      <c r="BH228" s="1470"/>
      <c r="BI228" s="1470"/>
      <c r="BJ228" s="1470"/>
      <c r="BK228" s="1470"/>
      <c r="BL228" s="1470"/>
      <c r="BM228" s="1470"/>
      <c r="BN228" s="1470"/>
      <c r="BO228" s="1470"/>
      <c r="BP228" s="1470"/>
      <c r="BQ228" s="1470"/>
      <c r="BR228" s="1470"/>
      <c r="BS228" s="1470"/>
      <c r="BT228" s="1470"/>
      <c r="BU228" s="1470"/>
      <c r="BV228" s="1470"/>
      <c r="BW228" s="1470"/>
      <c r="BX228" s="1470"/>
      <c r="BY228" s="1470"/>
      <c r="BZ228" s="1470"/>
      <c r="CA228" s="1470"/>
      <c r="CB228" s="1470"/>
      <c r="CC228" s="1470"/>
      <c r="CD228" s="1470"/>
      <c r="CE228" s="1470"/>
      <c r="CF228" s="1470"/>
      <c r="CG228" s="1470"/>
      <c r="CH228" s="1470"/>
      <c r="CI228" s="1470"/>
      <c r="CJ228" s="1470"/>
      <c r="CK228" s="1470"/>
      <c r="CL228" s="1470"/>
      <c r="CM228" s="1470"/>
      <c r="CN228" s="1470"/>
      <c r="CO228" s="1470"/>
      <c r="CP228" s="1470"/>
      <c r="CQ228" s="1470"/>
      <c r="CR228" s="1470"/>
      <c r="CS228" s="1470"/>
      <c r="CT228" s="1470"/>
      <c r="CU228" s="1470"/>
      <c r="CV228" s="1470"/>
      <c r="CW228" s="1470"/>
      <c r="CX228" s="1470"/>
      <c r="CY228" s="1470"/>
      <c r="CZ228" s="1470"/>
      <c r="DA228" s="1470"/>
      <c r="DB228" s="1470"/>
      <c r="DC228" s="1470"/>
      <c r="DD228" s="1470"/>
      <c r="DE228" s="1470"/>
      <c r="DF228" s="1470"/>
      <c r="DG228" s="1470"/>
      <c r="DH228" s="1470"/>
      <c r="DI228" s="1470"/>
      <c r="DJ228" s="1470"/>
      <c r="DK228" s="1470"/>
      <c r="DL228" s="1470"/>
      <c r="DM228" s="1470"/>
      <c r="DN228" s="1470"/>
      <c r="DO228" s="1470"/>
      <c r="DP228" s="1470"/>
      <c r="DQ228" s="1470"/>
      <c r="DR228" s="1470"/>
      <c r="DS228" s="1470"/>
      <c r="DT228" s="1470"/>
      <c r="DU228" s="1470"/>
      <c r="DV228" s="1470"/>
      <c r="DW228" s="1470"/>
      <c r="DX228" s="1470"/>
      <c r="DY228" s="1470"/>
      <c r="DZ228" s="1470"/>
      <c r="EA228" s="1470"/>
      <c r="EB228" s="1470"/>
      <c r="EC228" s="1470"/>
      <c r="ED228" s="1470"/>
      <c r="EE228" s="1470"/>
      <c r="EF228" s="1470"/>
      <c r="EG228" s="1470"/>
      <c r="EH228" s="1470"/>
      <c r="EI228" s="1470"/>
      <c r="EJ228" s="1470"/>
      <c r="EK228" s="1470"/>
      <c r="EL228" s="1470"/>
      <c r="EM228" s="1470"/>
      <c r="EN228" s="1470"/>
      <c r="EO228" s="1470"/>
      <c r="EP228" s="1470"/>
      <c r="EQ228" s="1470"/>
      <c r="ER228" s="1470"/>
      <c r="ES228" s="1470"/>
      <c r="ET228" s="1470"/>
      <c r="EU228" s="1470"/>
      <c r="EV228" s="1470"/>
      <c r="EW228" s="1470"/>
      <c r="EX228" s="1470"/>
      <c r="EY228" s="1470"/>
      <c r="EZ228" s="1470"/>
      <c r="FA228" s="1470"/>
      <c r="FB228" s="1470"/>
      <c r="FC228" s="1470"/>
      <c r="FD228" s="1470"/>
      <c r="FE228" s="1470"/>
      <c r="FF228" s="1470"/>
      <c r="FG228" s="1470"/>
      <c r="FH228" s="1470"/>
      <c r="FI228" s="1470"/>
      <c r="FJ228" s="1470"/>
      <c r="FK228" s="1470"/>
      <c r="FL228" s="1470"/>
      <c r="FM228" s="1470"/>
      <c r="FN228" s="1470"/>
      <c r="FO228" s="1470"/>
      <c r="FP228" s="1470"/>
      <c r="FQ228" s="1470"/>
      <c r="FR228" s="1470"/>
      <c r="FS228" s="1470"/>
      <c r="FT228" s="1470"/>
      <c r="FU228" s="1470"/>
      <c r="FV228" s="1470"/>
      <c r="FW228" s="1470"/>
      <c r="FX228" s="1470"/>
      <c r="FY228" s="1470"/>
      <c r="FZ228" s="1470"/>
      <c r="GA228" s="1470"/>
      <c r="GB228" s="1470"/>
      <c r="GC228" s="1470"/>
      <c r="GD228" s="1470"/>
      <c r="GE228" s="1470"/>
      <c r="GF228" s="1470"/>
    </row>
    <row r="229" spans="1:188" ht="45" x14ac:dyDescent="0.25">
      <c r="A229" s="1042">
        <v>1</v>
      </c>
      <c r="B229" s="1042">
        <v>1</v>
      </c>
      <c r="C229" s="1131" t="s">
        <v>330</v>
      </c>
      <c r="D229" s="900">
        <f>'1 уровень'!E1974</f>
        <v>0</v>
      </c>
      <c r="E229" s="900">
        <f>'1 уровень'!F1974</f>
        <v>0</v>
      </c>
      <c r="F229" s="900">
        <f>'1 уровень'!G1974</f>
        <v>1</v>
      </c>
      <c r="G229" s="901" t="e">
        <f>'1 уровень'!H1974</f>
        <v>#DIV/0!</v>
      </c>
      <c r="H229" s="931">
        <f>'1 уровень'!I1974</f>
        <v>0</v>
      </c>
      <c r="I229" s="931">
        <f>'1 уровень'!J1974</f>
        <v>0</v>
      </c>
      <c r="J229" s="918">
        <f>'1 уровень'!K1974</f>
        <v>0</v>
      </c>
      <c r="K229" s="918">
        <f>'1 уровень'!L1974</f>
        <v>0</v>
      </c>
      <c r="L229" s="918">
        <f>'1 уровень'!M1974</f>
        <v>0</v>
      </c>
      <c r="M229" s="918">
        <f>'1 уровень'!N1974</f>
        <v>0</v>
      </c>
      <c r="N229" s="918">
        <f>'1 уровень'!O1974</f>
        <v>0</v>
      </c>
      <c r="O229" s="918">
        <f>'1 уровень'!P1974</f>
        <v>0</v>
      </c>
      <c r="P229" s="895">
        <f>'1 уровень'!Q1974</f>
        <v>0</v>
      </c>
      <c r="Q229" s="895">
        <f>'1 уровень'!R1974</f>
        <v>0</v>
      </c>
      <c r="R229" s="895">
        <f>'1 уровень'!S1974</f>
        <v>0</v>
      </c>
      <c r="S229" s="895">
        <f>'1 уровень'!T1974</f>
        <v>0</v>
      </c>
      <c r="T229" s="895">
        <f>'1 уровень'!U1974</f>
        <v>0</v>
      </c>
      <c r="U229" s="1628">
        <f>'1 уровень'!V1974</f>
        <v>0</v>
      </c>
      <c r="V229" s="895"/>
      <c r="W229" s="895"/>
      <c r="X229" s="1470"/>
      <c r="Y229" s="1470"/>
      <c r="Z229" s="1470"/>
      <c r="AA229" s="1470"/>
      <c r="AB229" s="1470"/>
      <c r="AC229" s="1470"/>
      <c r="AD229" s="1470"/>
      <c r="AE229" s="1470"/>
      <c r="AF229" s="1470"/>
      <c r="AG229" s="1470"/>
      <c r="AH229" s="1470"/>
      <c r="AI229" s="1470"/>
      <c r="AJ229" s="1470"/>
      <c r="AK229" s="1470"/>
      <c r="AL229" s="1470"/>
      <c r="AM229" s="1470"/>
      <c r="AN229" s="1470"/>
      <c r="AO229" s="1470"/>
      <c r="AP229" s="1470"/>
      <c r="AQ229" s="1470"/>
      <c r="AR229" s="1470"/>
      <c r="AS229" s="1470"/>
      <c r="AT229" s="1470"/>
      <c r="AU229" s="1470"/>
      <c r="AV229" s="1470"/>
      <c r="AW229" s="1470"/>
      <c r="AX229" s="1470"/>
      <c r="AY229" s="1470"/>
      <c r="AZ229" s="1470"/>
      <c r="BA229" s="1470"/>
      <c r="BB229" s="1470"/>
      <c r="BC229" s="1470"/>
      <c r="BD229" s="1470"/>
      <c r="BE229" s="1470"/>
      <c r="BF229" s="1470"/>
      <c r="BG229" s="1470"/>
      <c r="BH229" s="1470"/>
      <c r="BI229" s="1470"/>
      <c r="BJ229" s="1470"/>
      <c r="BK229" s="1470"/>
      <c r="BL229" s="1470"/>
      <c r="BM229" s="1470"/>
      <c r="BN229" s="1470"/>
      <c r="BO229" s="1470"/>
      <c r="BP229" s="1470"/>
      <c r="BQ229" s="1470"/>
      <c r="BR229" s="1470"/>
      <c r="BS229" s="1470"/>
      <c r="BT229" s="1470"/>
      <c r="BU229" s="1470"/>
      <c r="BV229" s="1470"/>
      <c r="BW229" s="1470"/>
      <c r="BX229" s="1470"/>
      <c r="BY229" s="1470"/>
      <c r="BZ229" s="1470"/>
      <c r="CA229" s="1470"/>
      <c r="CB229" s="1470"/>
      <c r="CC229" s="1470"/>
      <c r="CD229" s="1470"/>
      <c r="CE229" s="1470"/>
      <c r="CF229" s="1470"/>
      <c r="CG229" s="1470"/>
      <c r="CH229" s="1470"/>
      <c r="CI229" s="1470"/>
      <c r="CJ229" s="1470"/>
      <c r="CK229" s="1470"/>
      <c r="CL229" s="1470"/>
      <c r="CM229" s="1470"/>
      <c r="CN229" s="1470"/>
      <c r="CO229" s="1470"/>
      <c r="CP229" s="1470"/>
      <c r="CQ229" s="1470"/>
      <c r="CR229" s="1470"/>
      <c r="CS229" s="1470"/>
      <c r="CT229" s="1470"/>
      <c r="CU229" s="1470"/>
      <c r="CV229" s="1470"/>
      <c r="CW229" s="1470"/>
      <c r="CX229" s="1470"/>
      <c r="CY229" s="1470"/>
      <c r="CZ229" s="1470"/>
      <c r="DA229" s="1470"/>
      <c r="DB229" s="1470"/>
      <c r="DC229" s="1470"/>
      <c r="DD229" s="1470"/>
      <c r="DE229" s="1470"/>
      <c r="DF229" s="1470"/>
      <c r="DG229" s="1470"/>
      <c r="DH229" s="1470"/>
      <c r="DI229" s="1470"/>
      <c r="DJ229" s="1470"/>
      <c r="DK229" s="1470"/>
      <c r="DL229" s="1470"/>
      <c r="DM229" s="1470"/>
      <c r="DN229" s="1470"/>
      <c r="DO229" s="1470"/>
      <c r="DP229" s="1470"/>
      <c r="DQ229" s="1470"/>
      <c r="DR229" s="1470"/>
      <c r="DS229" s="1470"/>
      <c r="DT229" s="1470"/>
      <c r="DU229" s="1470"/>
      <c r="DV229" s="1470"/>
      <c r="DW229" s="1470"/>
      <c r="DX229" s="1470"/>
      <c r="DY229" s="1470"/>
      <c r="DZ229" s="1470"/>
      <c r="EA229" s="1470"/>
      <c r="EB229" s="1470"/>
      <c r="EC229" s="1470"/>
      <c r="ED229" s="1470"/>
      <c r="EE229" s="1470"/>
      <c r="EF229" s="1470"/>
      <c r="EG229" s="1470"/>
      <c r="EH229" s="1470"/>
      <c r="EI229" s="1470"/>
      <c r="EJ229" s="1470"/>
      <c r="EK229" s="1470"/>
      <c r="EL229" s="1470"/>
      <c r="EM229" s="1470"/>
      <c r="EN229" s="1470"/>
      <c r="EO229" s="1470"/>
      <c r="EP229" s="1470"/>
      <c r="EQ229" s="1470"/>
      <c r="ER229" s="1470"/>
      <c r="ES229" s="1470"/>
      <c r="ET229" s="1470"/>
      <c r="EU229" s="1470"/>
      <c r="EV229" s="1470"/>
      <c r="EW229" s="1470"/>
      <c r="EX229" s="1470"/>
      <c r="EY229" s="1470"/>
      <c r="EZ229" s="1470"/>
      <c r="FA229" s="1470"/>
      <c r="FB229" s="1470"/>
      <c r="FC229" s="1470"/>
      <c r="FD229" s="1470"/>
      <c r="FE229" s="1470"/>
      <c r="FF229" s="1470"/>
      <c r="FG229" s="1470"/>
      <c r="FH229" s="1470"/>
      <c r="FI229" s="1470"/>
      <c r="FJ229" s="1470"/>
      <c r="FK229" s="1470"/>
      <c r="FL229" s="1470"/>
      <c r="FM229" s="1470"/>
      <c r="FN229" s="1470"/>
      <c r="FO229" s="1470"/>
      <c r="FP229" s="1470"/>
      <c r="FQ229" s="1470"/>
      <c r="FR229" s="1470"/>
      <c r="FS229" s="1470"/>
      <c r="FT229" s="1470"/>
      <c r="FU229" s="1470"/>
      <c r="FV229" s="1470"/>
      <c r="FW229" s="1470"/>
      <c r="FX229" s="1470"/>
      <c r="FY229" s="1470"/>
      <c r="FZ229" s="1470"/>
      <c r="GA229" s="1470"/>
      <c r="GB229" s="1470"/>
      <c r="GC229" s="1470"/>
      <c r="GD229" s="1470"/>
      <c r="GE229" s="1470"/>
      <c r="GF229" s="1470"/>
    </row>
    <row r="230" spans="1:188" ht="30" x14ac:dyDescent="0.25">
      <c r="A230" s="1042">
        <v>1</v>
      </c>
      <c r="B230" s="1042">
        <v>1</v>
      </c>
      <c r="C230" s="1131" t="s">
        <v>161</v>
      </c>
      <c r="D230" s="900">
        <f>'1 уровень'!E1975</f>
        <v>22</v>
      </c>
      <c r="E230" s="900">
        <f>'1 уровень'!F1975</f>
        <v>9</v>
      </c>
      <c r="F230" s="900">
        <f>'1 уровень'!G1975</f>
        <v>4</v>
      </c>
      <c r="G230" s="901" t="e">
        <f>'1 уровень'!H1975</f>
        <v>#DIV/0!</v>
      </c>
      <c r="H230" s="931">
        <f>'1 уровень'!I1975</f>
        <v>0</v>
      </c>
      <c r="I230" s="931">
        <f>'1 уровень'!J1975</f>
        <v>0</v>
      </c>
      <c r="J230" s="918">
        <f>'1 уровень'!K1975</f>
        <v>0</v>
      </c>
      <c r="K230" s="918">
        <f>'1 уровень'!L1975</f>
        <v>0</v>
      </c>
      <c r="L230" s="918">
        <f>'1 уровень'!M1975</f>
        <v>0</v>
      </c>
      <c r="M230" s="918">
        <f>'1 уровень'!N1975</f>
        <v>0</v>
      </c>
      <c r="N230" s="918">
        <f>'1 уровень'!O1975</f>
        <v>0</v>
      </c>
      <c r="O230" s="918">
        <f>'1 уровень'!P1975</f>
        <v>0</v>
      </c>
      <c r="P230" s="895">
        <f>'1 уровень'!Q1975</f>
        <v>0</v>
      </c>
      <c r="Q230" s="895">
        <f>'1 уровень'!R1975</f>
        <v>0</v>
      </c>
      <c r="R230" s="895">
        <f>'1 уровень'!S1975</f>
        <v>0</v>
      </c>
      <c r="S230" s="895">
        <f>'1 уровень'!T1975</f>
        <v>0</v>
      </c>
      <c r="T230" s="895">
        <f>'1 уровень'!U1975</f>
        <v>0</v>
      </c>
      <c r="U230" s="1628">
        <f>'1 уровень'!V1975</f>
        <v>0</v>
      </c>
      <c r="V230" s="895"/>
      <c r="W230" s="895"/>
      <c r="X230" s="1470"/>
      <c r="Y230" s="1470"/>
      <c r="Z230" s="1470"/>
      <c r="AA230" s="1470"/>
      <c r="AB230" s="1470"/>
      <c r="AC230" s="1470"/>
      <c r="AD230" s="1470"/>
      <c r="AE230" s="1470"/>
      <c r="AF230" s="1470"/>
      <c r="AG230" s="1470"/>
      <c r="AH230" s="1470"/>
      <c r="AI230" s="1470"/>
      <c r="AJ230" s="1470"/>
      <c r="AK230" s="1470"/>
      <c r="AL230" s="1470"/>
      <c r="AM230" s="1470"/>
      <c r="AN230" s="1470"/>
      <c r="AO230" s="1470"/>
      <c r="AP230" s="1470"/>
      <c r="AQ230" s="1470"/>
      <c r="AR230" s="1470"/>
      <c r="AS230" s="1470"/>
      <c r="AT230" s="1470"/>
      <c r="AU230" s="1470"/>
      <c r="AV230" s="1470"/>
      <c r="AW230" s="1470"/>
      <c r="AX230" s="1470"/>
      <c r="AY230" s="1470"/>
      <c r="AZ230" s="1470"/>
      <c r="BA230" s="1470"/>
      <c r="BB230" s="1470"/>
      <c r="BC230" s="1470"/>
      <c r="BD230" s="1470"/>
      <c r="BE230" s="1470"/>
      <c r="BF230" s="1470"/>
      <c r="BG230" s="1470"/>
      <c r="BH230" s="1470"/>
      <c r="BI230" s="1470"/>
      <c r="BJ230" s="1470"/>
      <c r="BK230" s="1470"/>
      <c r="BL230" s="1470"/>
      <c r="BM230" s="1470"/>
      <c r="BN230" s="1470"/>
      <c r="BO230" s="1470"/>
      <c r="BP230" s="1470"/>
      <c r="BQ230" s="1470"/>
      <c r="BR230" s="1470"/>
      <c r="BS230" s="1470"/>
      <c r="BT230" s="1470"/>
      <c r="BU230" s="1470"/>
      <c r="BV230" s="1470"/>
      <c r="BW230" s="1470"/>
      <c r="BX230" s="1470"/>
      <c r="BY230" s="1470"/>
      <c r="BZ230" s="1470"/>
      <c r="CA230" s="1470"/>
      <c r="CB230" s="1470"/>
      <c r="CC230" s="1470"/>
      <c r="CD230" s="1470"/>
      <c r="CE230" s="1470"/>
      <c r="CF230" s="1470"/>
      <c r="CG230" s="1470"/>
      <c r="CH230" s="1470"/>
      <c r="CI230" s="1470"/>
      <c r="CJ230" s="1470"/>
      <c r="CK230" s="1470"/>
      <c r="CL230" s="1470"/>
      <c r="CM230" s="1470"/>
      <c r="CN230" s="1470"/>
      <c r="CO230" s="1470"/>
      <c r="CP230" s="1470"/>
      <c r="CQ230" s="1470"/>
      <c r="CR230" s="1470"/>
      <c r="CS230" s="1470"/>
      <c r="CT230" s="1470"/>
      <c r="CU230" s="1470"/>
      <c r="CV230" s="1470"/>
      <c r="CW230" s="1470"/>
      <c r="CX230" s="1470"/>
      <c r="CY230" s="1470"/>
      <c r="CZ230" s="1470"/>
      <c r="DA230" s="1470"/>
      <c r="DB230" s="1470"/>
      <c r="DC230" s="1470"/>
      <c r="DD230" s="1470"/>
      <c r="DE230" s="1470"/>
      <c r="DF230" s="1470"/>
      <c r="DG230" s="1470"/>
      <c r="DH230" s="1470"/>
      <c r="DI230" s="1470"/>
      <c r="DJ230" s="1470"/>
      <c r="DK230" s="1470"/>
      <c r="DL230" s="1470"/>
      <c r="DM230" s="1470"/>
      <c r="DN230" s="1470"/>
      <c r="DO230" s="1470"/>
      <c r="DP230" s="1470"/>
      <c r="DQ230" s="1470"/>
      <c r="DR230" s="1470"/>
      <c r="DS230" s="1470"/>
      <c r="DT230" s="1470"/>
      <c r="DU230" s="1470"/>
      <c r="DV230" s="1470"/>
      <c r="DW230" s="1470"/>
      <c r="DX230" s="1470"/>
      <c r="DY230" s="1470"/>
      <c r="DZ230" s="1470"/>
      <c r="EA230" s="1470"/>
      <c r="EB230" s="1470"/>
      <c r="EC230" s="1470"/>
      <c r="ED230" s="1470"/>
      <c r="EE230" s="1470"/>
      <c r="EF230" s="1470"/>
      <c r="EG230" s="1470"/>
      <c r="EH230" s="1470"/>
      <c r="EI230" s="1470"/>
      <c r="EJ230" s="1470"/>
      <c r="EK230" s="1470"/>
      <c r="EL230" s="1470"/>
      <c r="EM230" s="1470"/>
      <c r="EN230" s="1470"/>
      <c r="EO230" s="1470"/>
      <c r="EP230" s="1470"/>
      <c r="EQ230" s="1470"/>
      <c r="ER230" s="1470"/>
      <c r="ES230" s="1470"/>
      <c r="ET230" s="1470"/>
      <c r="EU230" s="1470"/>
      <c r="EV230" s="1470"/>
      <c r="EW230" s="1470"/>
      <c r="EX230" s="1470"/>
      <c r="EY230" s="1470"/>
      <c r="EZ230" s="1470"/>
      <c r="FA230" s="1470"/>
      <c r="FB230" s="1470"/>
      <c r="FC230" s="1470"/>
      <c r="FD230" s="1470"/>
      <c r="FE230" s="1470"/>
      <c r="FF230" s="1470"/>
      <c r="FG230" s="1470"/>
      <c r="FH230" s="1470"/>
      <c r="FI230" s="1470"/>
      <c r="FJ230" s="1470"/>
      <c r="FK230" s="1470"/>
      <c r="FL230" s="1470"/>
      <c r="FM230" s="1470"/>
      <c r="FN230" s="1470"/>
      <c r="FO230" s="1470"/>
      <c r="FP230" s="1470"/>
      <c r="FQ230" s="1470"/>
      <c r="FR230" s="1470"/>
      <c r="FS230" s="1470"/>
      <c r="FT230" s="1470"/>
      <c r="FU230" s="1470"/>
      <c r="FV230" s="1470"/>
      <c r="FW230" s="1470"/>
      <c r="FX230" s="1470"/>
      <c r="FY230" s="1470"/>
      <c r="FZ230" s="1470"/>
      <c r="GA230" s="1470"/>
      <c r="GB230" s="1470"/>
      <c r="GC230" s="1470"/>
      <c r="GD230" s="1470"/>
      <c r="GE230" s="1470"/>
      <c r="GF230" s="1470"/>
    </row>
    <row r="231" spans="1:188" s="1470" customFormat="1" ht="30" x14ac:dyDescent="0.25">
      <c r="A231" s="1042">
        <v>1</v>
      </c>
      <c r="B231" s="1042">
        <v>1</v>
      </c>
      <c r="C231" s="1131" t="s">
        <v>328</v>
      </c>
      <c r="D231" s="942">
        <f>'1 уровень'!E1976</f>
        <v>0</v>
      </c>
      <c r="E231" s="942">
        <f>'1 уровень'!F1976</f>
        <v>0</v>
      </c>
      <c r="F231" s="942">
        <f>'1 уровень'!G1976</f>
        <v>0</v>
      </c>
      <c r="G231" s="943" t="e">
        <f>'1 уровень'!H1976</f>
        <v>#DIV/0!</v>
      </c>
      <c r="H231" s="916">
        <f>'1 уровень'!I1976</f>
        <v>0</v>
      </c>
      <c r="I231" s="916">
        <f>'1 уровень'!J1976</f>
        <v>0</v>
      </c>
      <c r="J231" s="917">
        <f>'1 уровень'!K1976</f>
        <v>0</v>
      </c>
      <c r="K231" s="917">
        <f>'1 уровень'!L1976</f>
        <v>0</v>
      </c>
      <c r="L231" s="917">
        <f>'1 уровень'!M1976</f>
        <v>0</v>
      </c>
      <c r="M231" s="917">
        <f>'1 уровень'!N1976</f>
        <v>0</v>
      </c>
      <c r="N231" s="917">
        <f>'1 уровень'!O1976</f>
        <v>0</v>
      </c>
      <c r="O231" s="917">
        <f>'1 уровень'!P1976</f>
        <v>0</v>
      </c>
      <c r="P231" s="895">
        <f>'1 уровень'!Q1976</f>
        <v>0</v>
      </c>
      <c r="Q231" s="895">
        <f>'1 уровень'!R1976</f>
        <v>0</v>
      </c>
      <c r="R231" s="895">
        <f>'1 уровень'!S1976</f>
        <v>0</v>
      </c>
      <c r="S231" s="895">
        <f>'1 уровень'!T1976</f>
        <v>0</v>
      </c>
      <c r="T231" s="895">
        <f>'1 уровень'!U1976</f>
        <v>0</v>
      </c>
      <c r="U231" s="1628">
        <f>'1 уровень'!V1976</f>
        <v>0</v>
      </c>
      <c r="V231" s="895"/>
      <c r="W231" s="895"/>
    </row>
    <row r="232" spans="1:188" ht="29.25" x14ac:dyDescent="0.25">
      <c r="A232" s="1042">
        <v>1</v>
      </c>
      <c r="B232" s="1042">
        <v>1</v>
      </c>
      <c r="C232" s="1480" t="s">
        <v>169</v>
      </c>
      <c r="D232" s="900">
        <f>'1 уровень'!E1977</f>
        <v>22</v>
      </c>
      <c r="E232" s="900">
        <f>'1 уровень'!F1977</f>
        <v>9</v>
      </c>
      <c r="F232" s="900">
        <f>'1 уровень'!G1977</f>
        <v>5</v>
      </c>
      <c r="G232" s="901">
        <f>'1 уровень'!H1977</f>
        <v>0</v>
      </c>
      <c r="H232" s="931">
        <f>'1 уровень'!I1977</f>
        <v>0</v>
      </c>
      <c r="I232" s="931">
        <f>'1 уровень'!J1977</f>
        <v>0</v>
      </c>
      <c r="J232" s="918">
        <f>'1 уровень'!K1977</f>
        <v>0</v>
      </c>
      <c r="K232" s="918">
        <f>'1 уровень'!L1977</f>
        <v>0</v>
      </c>
      <c r="L232" s="918">
        <f>'1 уровень'!M1977</f>
        <v>0</v>
      </c>
      <c r="M232" s="918">
        <f>'1 уровень'!N1977</f>
        <v>0</v>
      </c>
      <c r="N232" s="918">
        <f>'1 уровень'!O1977</f>
        <v>0</v>
      </c>
      <c r="O232" s="918">
        <f>'1 уровень'!P1977</f>
        <v>0</v>
      </c>
      <c r="P232" s="895">
        <f>'1 уровень'!Q1977</f>
        <v>0</v>
      </c>
      <c r="Q232" s="895">
        <f>'1 уровень'!R1977</f>
        <v>0</v>
      </c>
      <c r="R232" s="895">
        <f>'1 уровень'!S1977</f>
        <v>0</v>
      </c>
      <c r="S232" s="895">
        <f>'1 уровень'!T1977</f>
        <v>0</v>
      </c>
      <c r="T232" s="895">
        <f>'1 уровень'!U1977</f>
        <v>0</v>
      </c>
      <c r="U232" s="1628">
        <f>'1 уровень'!V1977</f>
        <v>0</v>
      </c>
      <c r="V232" s="895"/>
      <c r="W232" s="895"/>
      <c r="X232" s="1470"/>
      <c r="Y232" s="1470"/>
      <c r="Z232" s="1470"/>
      <c r="AA232" s="1470"/>
      <c r="AB232" s="1470"/>
      <c r="AC232" s="1470"/>
      <c r="AD232" s="1470"/>
      <c r="AE232" s="1470"/>
      <c r="AF232" s="1470"/>
      <c r="AG232" s="1470"/>
      <c r="AH232" s="1470"/>
      <c r="AI232" s="1470"/>
      <c r="AJ232" s="1470"/>
      <c r="AK232" s="1470"/>
      <c r="AL232" s="1470"/>
      <c r="AM232" s="1470"/>
      <c r="AN232" s="1470"/>
      <c r="AO232" s="1470"/>
      <c r="AP232" s="1470"/>
      <c r="AQ232" s="1470"/>
      <c r="AR232" s="1470"/>
      <c r="AS232" s="1470"/>
      <c r="AT232" s="1470"/>
      <c r="AU232" s="1470"/>
      <c r="AV232" s="1470"/>
      <c r="AW232" s="1470"/>
      <c r="AX232" s="1470"/>
      <c r="AY232" s="1470"/>
      <c r="AZ232" s="1470"/>
      <c r="BA232" s="1470"/>
      <c r="BB232" s="1470"/>
      <c r="BC232" s="1470"/>
      <c r="BD232" s="1470"/>
      <c r="BE232" s="1470"/>
      <c r="BF232" s="1470"/>
      <c r="BG232" s="1470"/>
      <c r="BH232" s="1470"/>
      <c r="BI232" s="1470"/>
      <c r="BJ232" s="1470"/>
      <c r="BK232" s="1470"/>
      <c r="BL232" s="1470"/>
      <c r="BM232" s="1470"/>
      <c r="BN232" s="1470"/>
      <c r="BO232" s="1470"/>
      <c r="BP232" s="1470"/>
      <c r="BQ232" s="1470"/>
      <c r="BR232" s="1470"/>
      <c r="BS232" s="1470"/>
      <c r="BT232" s="1470"/>
      <c r="BU232" s="1470"/>
      <c r="BV232" s="1470"/>
      <c r="BW232" s="1470"/>
      <c r="BX232" s="1470"/>
      <c r="BY232" s="1470"/>
      <c r="BZ232" s="1470"/>
      <c r="CA232" s="1470"/>
      <c r="CB232" s="1470"/>
      <c r="CC232" s="1470"/>
      <c r="CD232" s="1470"/>
      <c r="CE232" s="1470"/>
      <c r="CF232" s="1470"/>
      <c r="CG232" s="1470"/>
      <c r="CH232" s="1470"/>
      <c r="CI232" s="1470"/>
      <c r="CJ232" s="1470"/>
      <c r="CK232" s="1470"/>
      <c r="CL232" s="1470"/>
      <c r="CM232" s="1470"/>
      <c r="CN232" s="1470"/>
      <c r="CO232" s="1470"/>
      <c r="CP232" s="1470"/>
      <c r="CQ232" s="1470"/>
      <c r="CR232" s="1470"/>
      <c r="CS232" s="1470"/>
      <c r="CT232" s="1470"/>
      <c r="CU232" s="1470"/>
      <c r="CV232" s="1470"/>
      <c r="CW232" s="1470"/>
      <c r="CX232" s="1470"/>
      <c r="CY232" s="1470"/>
      <c r="CZ232" s="1470"/>
      <c r="DA232" s="1470"/>
      <c r="DB232" s="1470"/>
      <c r="DC232" s="1470"/>
      <c r="DD232" s="1470"/>
      <c r="DE232" s="1470"/>
      <c r="DF232" s="1470"/>
      <c r="DG232" s="1470"/>
      <c r="DH232" s="1470"/>
      <c r="DI232" s="1470"/>
      <c r="DJ232" s="1470"/>
      <c r="DK232" s="1470"/>
      <c r="DL232" s="1470"/>
      <c r="DM232" s="1470"/>
      <c r="DN232" s="1470"/>
      <c r="DO232" s="1470"/>
      <c r="DP232" s="1470"/>
      <c r="DQ232" s="1470"/>
      <c r="DR232" s="1470"/>
      <c r="DS232" s="1470"/>
      <c r="DT232" s="1470"/>
      <c r="DU232" s="1470"/>
      <c r="DV232" s="1470"/>
      <c r="DW232" s="1470"/>
      <c r="DX232" s="1470"/>
      <c r="DY232" s="1470"/>
      <c r="DZ232" s="1470"/>
      <c r="EA232" s="1470"/>
      <c r="EB232" s="1470"/>
      <c r="EC232" s="1470"/>
      <c r="ED232" s="1470"/>
      <c r="EE232" s="1470"/>
      <c r="EF232" s="1470"/>
      <c r="EG232" s="1470"/>
      <c r="EH232" s="1470"/>
      <c r="EI232" s="1470"/>
      <c r="EJ232" s="1470"/>
      <c r="EK232" s="1470"/>
      <c r="EL232" s="1470"/>
      <c r="EM232" s="1470"/>
      <c r="EN232" s="1470"/>
      <c r="EO232" s="1470"/>
      <c r="EP232" s="1470"/>
      <c r="EQ232" s="1470"/>
      <c r="ER232" s="1470"/>
      <c r="ES232" s="1470"/>
      <c r="ET232" s="1470"/>
      <c r="EU232" s="1470"/>
      <c r="EV232" s="1470"/>
      <c r="EW232" s="1470"/>
      <c r="EX232" s="1470"/>
      <c r="EY232" s="1470"/>
      <c r="EZ232" s="1470"/>
      <c r="FA232" s="1470"/>
      <c r="FB232" s="1470"/>
      <c r="FC232" s="1470"/>
      <c r="FD232" s="1470"/>
      <c r="FE232" s="1470"/>
      <c r="FF232" s="1470"/>
      <c r="FG232" s="1470"/>
      <c r="FH232" s="1470"/>
      <c r="FI232" s="1470"/>
      <c r="FJ232" s="1470"/>
      <c r="FK232" s="1470"/>
      <c r="FL232" s="1470"/>
      <c r="FM232" s="1470"/>
      <c r="FN232" s="1470"/>
      <c r="FO232" s="1470"/>
      <c r="FP232" s="1470"/>
      <c r="FQ232" s="1470"/>
      <c r="FR232" s="1470"/>
      <c r="FS232" s="1470"/>
      <c r="FT232" s="1470"/>
      <c r="FU232" s="1470"/>
      <c r="FV232" s="1470"/>
      <c r="FW232" s="1470"/>
      <c r="FX232" s="1470"/>
      <c r="FY232" s="1470"/>
      <c r="FZ232" s="1470"/>
      <c r="GA232" s="1470"/>
      <c r="GB232" s="1470"/>
      <c r="GC232" s="1470"/>
      <c r="GD232" s="1470"/>
      <c r="GE232" s="1470"/>
      <c r="GF232" s="1470"/>
    </row>
    <row r="233" spans="1:188" ht="15.75" x14ac:dyDescent="0.25">
      <c r="A233" s="1042">
        <v>1</v>
      </c>
      <c r="B233" s="1042">
        <v>1</v>
      </c>
      <c r="C233" s="1347" t="s">
        <v>14</v>
      </c>
      <c r="D233" s="900">
        <f>'1 уровень'!E1978</f>
        <v>0</v>
      </c>
      <c r="E233" s="900">
        <f>'1 уровень'!F1978</f>
        <v>0</v>
      </c>
      <c r="F233" s="900">
        <f>'1 уровень'!G1978</f>
        <v>0</v>
      </c>
      <c r="G233" s="901" t="e">
        <f>'1 уровень'!H1978</f>
        <v>#DIV/0!</v>
      </c>
      <c r="H233" s="931">
        <f>'1 уровень'!I1978</f>
        <v>0</v>
      </c>
      <c r="I233" s="931">
        <f>'1 уровень'!J1978</f>
        <v>0</v>
      </c>
      <c r="J233" s="918">
        <f>'1 уровень'!K1978</f>
        <v>0</v>
      </c>
      <c r="K233" s="918">
        <f>'1 уровень'!L1978</f>
        <v>0</v>
      </c>
      <c r="L233" s="918">
        <f>'1 уровень'!M1978</f>
        <v>0</v>
      </c>
      <c r="M233" s="918">
        <f>'1 уровень'!N1978</f>
        <v>0</v>
      </c>
      <c r="N233" s="918">
        <f>'1 уровень'!O1978</f>
        <v>0</v>
      </c>
      <c r="O233" s="918">
        <f>'1 уровень'!P1978</f>
        <v>0</v>
      </c>
      <c r="P233" s="895">
        <f>'1 уровень'!Q1978</f>
        <v>0</v>
      </c>
      <c r="Q233" s="895">
        <f>'1 уровень'!R1978</f>
        <v>0</v>
      </c>
      <c r="R233" s="895">
        <f>'1 уровень'!S1978</f>
        <v>0</v>
      </c>
      <c r="S233" s="895">
        <f>'1 уровень'!T1978</f>
        <v>0</v>
      </c>
      <c r="T233" s="895">
        <f>'1 уровень'!U1978</f>
        <v>0</v>
      </c>
      <c r="U233" s="1628">
        <f>'1 уровень'!V1978</f>
        <v>0</v>
      </c>
      <c r="V233" s="895"/>
      <c r="W233" s="895"/>
      <c r="X233" s="1470"/>
      <c r="Y233" s="1470"/>
      <c r="Z233" s="1470"/>
      <c r="AA233" s="1470"/>
      <c r="AB233" s="1470"/>
      <c r="AC233" s="1470"/>
      <c r="AD233" s="1470"/>
      <c r="AE233" s="1470"/>
      <c r="AF233" s="1470"/>
      <c r="AG233" s="1470"/>
      <c r="AH233" s="1470"/>
      <c r="AI233" s="1470"/>
      <c r="AJ233" s="1470"/>
      <c r="AK233" s="1470"/>
      <c r="AL233" s="1470"/>
      <c r="AM233" s="1470"/>
      <c r="AN233" s="1470"/>
      <c r="AO233" s="1470"/>
      <c r="AP233" s="1470"/>
      <c r="AQ233" s="1470"/>
      <c r="AR233" s="1470"/>
      <c r="AS233" s="1470"/>
      <c r="AT233" s="1470"/>
      <c r="AU233" s="1470"/>
      <c r="AV233" s="1470"/>
      <c r="AW233" s="1470"/>
      <c r="AX233" s="1470"/>
      <c r="AY233" s="1470"/>
      <c r="AZ233" s="1470"/>
      <c r="BA233" s="1470"/>
      <c r="BB233" s="1470"/>
      <c r="BC233" s="1470"/>
      <c r="BD233" s="1470"/>
      <c r="BE233" s="1470"/>
      <c r="BF233" s="1470"/>
      <c r="BG233" s="1470"/>
      <c r="BH233" s="1470"/>
      <c r="BI233" s="1470"/>
      <c r="BJ233" s="1470"/>
      <c r="BK233" s="1470"/>
      <c r="BL233" s="1470"/>
      <c r="BM233" s="1470"/>
      <c r="BN233" s="1470"/>
      <c r="BO233" s="1470"/>
      <c r="BP233" s="1470"/>
      <c r="BQ233" s="1470"/>
      <c r="BR233" s="1470"/>
      <c r="BS233" s="1470"/>
      <c r="BT233" s="1470"/>
      <c r="BU233" s="1470"/>
      <c r="BV233" s="1470"/>
      <c r="BW233" s="1470"/>
      <c r="BX233" s="1470"/>
      <c r="BY233" s="1470"/>
      <c r="BZ233" s="1470"/>
      <c r="CA233" s="1470"/>
      <c r="CB233" s="1470"/>
      <c r="CC233" s="1470"/>
      <c r="CD233" s="1470"/>
      <c r="CE233" s="1470"/>
      <c r="CF233" s="1470"/>
      <c r="CG233" s="1470"/>
      <c r="CH233" s="1470"/>
      <c r="CI233" s="1470"/>
      <c r="CJ233" s="1470"/>
      <c r="CK233" s="1470"/>
      <c r="CL233" s="1470"/>
      <c r="CM233" s="1470"/>
      <c r="CN233" s="1470"/>
      <c r="CO233" s="1470"/>
      <c r="CP233" s="1470"/>
      <c r="CQ233" s="1470"/>
      <c r="CR233" s="1470"/>
      <c r="CS233" s="1470"/>
      <c r="CT233" s="1470"/>
      <c r="CU233" s="1470"/>
      <c r="CV233" s="1470"/>
      <c r="CW233" s="1470"/>
      <c r="CX233" s="1470"/>
      <c r="CY233" s="1470"/>
      <c r="CZ233" s="1470"/>
      <c r="DA233" s="1470"/>
      <c r="DB233" s="1470"/>
      <c r="DC233" s="1470"/>
      <c r="DD233" s="1470"/>
      <c r="DE233" s="1470"/>
      <c r="DF233" s="1470"/>
      <c r="DG233" s="1470"/>
      <c r="DH233" s="1470"/>
      <c r="DI233" s="1470"/>
      <c r="DJ233" s="1470"/>
      <c r="DK233" s="1470"/>
      <c r="DL233" s="1470"/>
      <c r="DM233" s="1470"/>
      <c r="DN233" s="1470"/>
      <c r="DO233" s="1470"/>
      <c r="DP233" s="1470"/>
      <c r="DQ233" s="1470"/>
      <c r="DR233" s="1470"/>
      <c r="DS233" s="1470"/>
      <c r="DT233" s="1470"/>
      <c r="DU233" s="1470"/>
      <c r="DV233" s="1470"/>
      <c r="DW233" s="1470"/>
      <c r="DX233" s="1470"/>
      <c r="DY233" s="1470"/>
      <c r="DZ233" s="1470"/>
      <c r="EA233" s="1470"/>
      <c r="EB233" s="1470"/>
      <c r="EC233" s="1470"/>
      <c r="ED233" s="1470"/>
      <c r="EE233" s="1470"/>
      <c r="EF233" s="1470"/>
      <c r="EG233" s="1470"/>
      <c r="EH233" s="1470"/>
      <c r="EI233" s="1470"/>
      <c r="EJ233" s="1470"/>
      <c r="EK233" s="1470"/>
      <c r="EL233" s="1470"/>
      <c r="EM233" s="1470"/>
      <c r="EN233" s="1470"/>
      <c r="EO233" s="1470"/>
      <c r="EP233" s="1470"/>
      <c r="EQ233" s="1470"/>
      <c r="ER233" s="1470"/>
      <c r="ES233" s="1470"/>
      <c r="ET233" s="1470"/>
      <c r="EU233" s="1470"/>
      <c r="EV233" s="1470"/>
      <c r="EW233" s="1470"/>
      <c r="EX233" s="1470"/>
      <c r="EY233" s="1470"/>
      <c r="EZ233" s="1470"/>
      <c r="FA233" s="1470"/>
      <c r="FB233" s="1470"/>
      <c r="FC233" s="1470"/>
      <c r="FD233" s="1470"/>
      <c r="FE233" s="1470"/>
      <c r="FF233" s="1470"/>
      <c r="FG233" s="1470"/>
      <c r="FH233" s="1470"/>
      <c r="FI233" s="1470"/>
      <c r="FJ233" s="1470"/>
      <c r="FK233" s="1470"/>
      <c r="FL233" s="1470"/>
      <c r="FM233" s="1470"/>
      <c r="FN233" s="1470"/>
      <c r="FO233" s="1470"/>
      <c r="FP233" s="1470"/>
      <c r="FQ233" s="1470"/>
      <c r="FR233" s="1470"/>
      <c r="FS233" s="1470"/>
      <c r="FT233" s="1470"/>
      <c r="FU233" s="1470"/>
      <c r="FV233" s="1470"/>
      <c r="FW233" s="1470"/>
      <c r="FX233" s="1470"/>
      <c r="FY233" s="1470"/>
      <c r="FZ233" s="1470"/>
      <c r="GA233" s="1470"/>
      <c r="GB233" s="1470"/>
      <c r="GC233" s="1470"/>
      <c r="GD233" s="1470"/>
      <c r="GE233" s="1470"/>
      <c r="GF233" s="1470"/>
    </row>
    <row r="234" spans="1:188" ht="29.25" x14ac:dyDescent="0.25">
      <c r="A234" s="1042">
        <v>1</v>
      </c>
      <c r="B234" s="1042">
        <v>1</v>
      </c>
      <c r="C234" s="1348" t="s">
        <v>201</v>
      </c>
      <c r="D234" s="900">
        <f>'1 уровень'!E1979</f>
        <v>26</v>
      </c>
      <c r="E234" s="900">
        <f>'1 уровень'!F1979</f>
        <v>11</v>
      </c>
      <c r="F234" s="900">
        <f>'1 уровень'!G1979</f>
        <v>17</v>
      </c>
      <c r="G234" s="901" t="e">
        <f>'1 уровень'!H1979</f>
        <v>#DIV/0!</v>
      </c>
      <c r="H234" s="931">
        <f>'1 уровень'!I1979</f>
        <v>0</v>
      </c>
      <c r="I234" s="931">
        <f>'1 уровень'!J1979</f>
        <v>0</v>
      </c>
      <c r="J234" s="918">
        <f>'1 уровень'!K1979</f>
        <v>0</v>
      </c>
      <c r="K234" s="918">
        <f>'1 уровень'!L1979</f>
        <v>0</v>
      </c>
      <c r="L234" s="918">
        <f>'1 уровень'!M1979</f>
        <v>0</v>
      </c>
      <c r="M234" s="918">
        <f>'1 уровень'!N1979</f>
        <v>0</v>
      </c>
      <c r="N234" s="918">
        <f>'1 уровень'!O1979</f>
        <v>0</v>
      </c>
      <c r="O234" s="918">
        <f>'1 уровень'!P1979</f>
        <v>0</v>
      </c>
      <c r="P234" s="895">
        <f>'1 уровень'!Q1979</f>
        <v>0</v>
      </c>
      <c r="Q234" s="895">
        <f>'1 уровень'!R1979</f>
        <v>0</v>
      </c>
      <c r="R234" s="895">
        <f>'1 уровень'!S1979</f>
        <v>0</v>
      </c>
      <c r="S234" s="895">
        <f>'1 уровень'!T1979</f>
        <v>0</v>
      </c>
      <c r="T234" s="895">
        <f>'1 уровень'!U1979</f>
        <v>0</v>
      </c>
      <c r="U234" s="1628">
        <f>'1 уровень'!V1979</f>
        <v>0</v>
      </c>
      <c r="V234" s="895"/>
      <c r="W234" s="895"/>
      <c r="X234" s="1470"/>
      <c r="Y234" s="1470"/>
      <c r="Z234" s="1470"/>
      <c r="AA234" s="1470"/>
      <c r="AB234" s="1470"/>
      <c r="AC234" s="1470"/>
      <c r="AD234" s="1470"/>
      <c r="AE234" s="1470"/>
      <c r="AF234" s="1470"/>
      <c r="AG234" s="1470"/>
      <c r="AH234" s="1470"/>
      <c r="AI234" s="1470"/>
      <c r="AJ234" s="1470"/>
      <c r="AK234" s="1470"/>
      <c r="AL234" s="1470"/>
      <c r="AM234" s="1470"/>
      <c r="AN234" s="1470"/>
      <c r="AO234" s="1470"/>
      <c r="AP234" s="1470"/>
      <c r="AQ234" s="1470"/>
      <c r="AR234" s="1470"/>
      <c r="AS234" s="1470"/>
      <c r="AT234" s="1470"/>
      <c r="AU234" s="1470"/>
      <c r="AV234" s="1470"/>
      <c r="AW234" s="1470"/>
      <c r="AX234" s="1470"/>
      <c r="AY234" s="1470"/>
      <c r="AZ234" s="1470"/>
      <c r="BA234" s="1470"/>
      <c r="BB234" s="1470"/>
      <c r="BC234" s="1470"/>
      <c r="BD234" s="1470"/>
      <c r="BE234" s="1470"/>
      <c r="BF234" s="1470"/>
      <c r="BG234" s="1470"/>
      <c r="BH234" s="1470"/>
      <c r="BI234" s="1470"/>
      <c r="BJ234" s="1470"/>
      <c r="BK234" s="1470"/>
      <c r="BL234" s="1470"/>
      <c r="BM234" s="1470"/>
      <c r="BN234" s="1470"/>
      <c r="BO234" s="1470"/>
      <c r="BP234" s="1470"/>
      <c r="BQ234" s="1470"/>
      <c r="BR234" s="1470"/>
      <c r="BS234" s="1470"/>
      <c r="BT234" s="1470"/>
      <c r="BU234" s="1470"/>
      <c r="BV234" s="1470"/>
      <c r="BW234" s="1470"/>
      <c r="BX234" s="1470"/>
      <c r="BY234" s="1470"/>
      <c r="BZ234" s="1470"/>
      <c r="CA234" s="1470"/>
      <c r="CB234" s="1470"/>
      <c r="CC234" s="1470"/>
      <c r="CD234" s="1470"/>
      <c r="CE234" s="1470"/>
      <c r="CF234" s="1470"/>
      <c r="CG234" s="1470"/>
      <c r="CH234" s="1470"/>
      <c r="CI234" s="1470"/>
      <c r="CJ234" s="1470"/>
      <c r="CK234" s="1470"/>
      <c r="CL234" s="1470"/>
      <c r="CM234" s="1470"/>
      <c r="CN234" s="1470"/>
      <c r="CO234" s="1470"/>
      <c r="CP234" s="1470"/>
      <c r="CQ234" s="1470"/>
      <c r="CR234" s="1470"/>
      <c r="CS234" s="1470"/>
      <c r="CT234" s="1470"/>
      <c r="CU234" s="1470"/>
      <c r="CV234" s="1470"/>
      <c r="CW234" s="1470"/>
      <c r="CX234" s="1470"/>
      <c r="CY234" s="1470"/>
      <c r="CZ234" s="1470"/>
      <c r="DA234" s="1470"/>
      <c r="DB234" s="1470"/>
      <c r="DC234" s="1470"/>
      <c r="DD234" s="1470"/>
      <c r="DE234" s="1470"/>
      <c r="DF234" s="1470"/>
      <c r="DG234" s="1470"/>
      <c r="DH234" s="1470"/>
      <c r="DI234" s="1470"/>
      <c r="DJ234" s="1470"/>
      <c r="DK234" s="1470"/>
      <c r="DL234" s="1470"/>
      <c r="DM234" s="1470"/>
      <c r="DN234" s="1470"/>
      <c r="DO234" s="1470"/>
      <c r="DP234" s="1470"/>
      <c r="DQ234" s="1470"/>
      <c r="DR234" s="1470"/>
      <c r="DS234" s="1470"/>
      <c r="DT234" s="1470"/>
      <c r="DU234" s="1470"/>
      <c r="DV234" s="1470"/>
      <c r="DW234" s="1470"/>
      <c r="DX234" s="1470"/>
      <c r="DY234" s="1470"/>
      <c r="DZ234" s="1470"/>
      <c r="EA234" s="1470"/>
      <c r="EB234" s="1470"/>
      <c r="EC234" s="1470"/>
      <c r="ED234" s="1470"/>
      <c r="EE234" s="1470"/>
      <c r="EF234" s="1470"/>
      <c r="EG234" s="1470"/>
      <c r="EH234" s="1470"/>
      <c r="EI234" s="1470"/>
      <c r="EJ234" s="1470"/>
      <c r="EK234" s="1470"/>
      <c r="EL234" s="1470"/>
      <c r="EM234" s="1470"/>
      <c r="EN234" s="1470"/>
      <c r="EO234" s="1470"/>
      <c r="EP234" s="1470"/>
      <c r="EQ234" s="1470"/>
      <c r="ER234" s="1470"/>
      <c r="ES234" s="1470"/>
      <c r="ET234" s="1470"/>
      <c r="EU234" s="1470"/>
      <c r="EV234" s="1470"/>
      <c r="EW234" s="1470"/>
      <c r="EX234" s="1470"/>
      <c r="EY234" s="1470"/>
      <c r="EZ234" s="1470"/>
      <c r="FA234" s="1470"/>
      <c r="FB234" s="1470"/>
      <c r="FC234" s="1470"/>
      <c r="FD234" s="1470"/>
      <c r="FE234" s="1470"/>
      <c r="FF234" s="1470"/>
      <c r="FG234" s="1470"/>
      <c r="FH234" s="1470"/>
      <c r="FI234" s="1470"/>
      <c r="FJ234" s="1470"/>
      <c r="FK234" s="1470"/>
      <c r="FL234" s="1470"/>
      <c r="FM234" s="1470"/>
      <c r="FN234" s="1470"/>
      <c r="FO234" s="1470"/>
      <c r="FP234" s="1470"/>
      <c r="FQ234" s="1470"/>
      <c r="FR234" s="1470"/>
      <c r="FS234" s="1470"/>
      <c r="FT234" s="1470"/>
      <c r="FU234" s="1470"/>
      <c r="FV234" s="1470"/>
      <c r="FW234" s="1470"/>
      <c r="FX234" s="1470"/>
      <c r="FY234" s="1470"/>
      <c r="FZ234" s="1470"/>
      <c r="GA234" s="1470"/>
      <c r="GB234" s="1470"/>
      <c r="GC234" s="1470"/>
      <c r="GD234" s="1470"/>
      <c r="GE234" s="1470"/>
      <c r="GF234" s="1470"/>
    </row>
    <row r="235" spans="1:188" x14ac:dyDescent="0.25">
      <c r="A235" s="1042">
        <v>1</v>
      </c>
      <c r="B235" s="1042">
        <v>1</v>
      </c>
      <c r="C235" s="1348" t="s">
        <v>160</v>
      </c>
      <c r="D235" s="900">
        <f>'1 уровень'!E1980</f>
        <v>44</v>
      </c>
      <c r="E235" s="900">
        <f>'1 уровень'!F1980</f>
        <v>18</v>
      </c>
      <c r="F235" s="900">
        <f>'1 уровень'!G1980</f>
        <v>6</v>
      </c>
      <c r="G235" s="901" t="e">
        <f>'1 уровень'!H1980</f>
        <v>#DIV/0!</v>
      </c>
      <c r="H235" s="931">
        <f>'1 уровень'!I1980</f>
        <v>0</v>
      </c>
      <c r="I235" s="931">
        <f>'1 уровень'!J1980</f>
        <v>0</v>
      </c>
      <c r="J235" s="918">
        <f>'1 уровень'!K1980</f>
        <v>0</v>
      </c>
      <c r="K235" s="918">
        <f>'1 уровень'!L1980</f>
        <v>0</v>
      </c>
      <c r="L235" s="918">
        <f>'1 уровень'!M1980</f>
        <v>0</v>
      </c>
      <c r="M235" s="918">
        <f>'1 уровень'!N1980</f>
        <v>0</v>
      </c>
      <c r="N235" s="918">
        <f>'1 уровень'!O1980</f>
        <v>0</v>
      </c>
      <c r="O235" s="918">
        <f>'1 уровень'!P1980</f>
        <v>0</v>
      </c>
      <c r="P235" s="895">
        <f>'1 уровень'!Q1980</f>
        <v>0</v>
      </c>
      <c r="Q235" s="895">
        <f>'1 уровень'!R1980</f>
        <v>0</v>
      </c>
      <c r="R235" s="895">
        <f>'1 уровень'!S1980</f>
        <v>0</v>
      </c>
      <c r="S235" s="895">
        <f>'1 уровень'!T1980</f>
        <v>0</v>
      </c>
      <c r="T235" s="895">
        <f>'1 уровень'!U1980</f>
        <v>0</v>
      </c>
      <c r="U235" s="1628">
        <f>'1 уровень'!V1980</f>
        <v>0</v>
      </c>
      <c r="V235" s="895"/>
      <c r="W235" s="895"/>
      <c r="X235" s="1470"/>
      <c r="Y235" s="1470"/>
      <c r="Z235" s="1470"/>
      <c r="AA235" s="1470"/>
      <c r="AB235" s="1470"/>
      <c r="AC235" s="1470"/>
      <c r="AD235" s="1470"/>
      <c r="AE235" s="1470"/>
      <c r="AF235" s="1470"/>
      <c r="AG235" s="1470"/>
      <c r="AH235" s="1470"/>
      <c r="AI235" s="1470"/>
      <c r="AJ235" s="1470"/>
      <c r="AK235" s="1470"/>
      <c r="AL235" s="1470"/>
      <c r="AM235" s="1470"/>
      <c r="AN235" s="1470"/>
      <c r="AO235" s="1470"/>
      <c r="AP235" s="1470"/>
      <c r="AQ235" s="1470"/>
      <c r="AR235" s="1470"/>
      <c r="AS235" s="1470"/>
      <c r="AT235" s="1470"/>
      <c r="AU235" s="1470"/>
      <c r="AV235" s="1470"/>
      <c r="AW235" s="1470"/>
      <c r="AX235" s="1470"/>
      <c r="AY235" s="1470"/>
      <c r="AZ235" s="1470"/>
      <c r="BA235" s="1470"/>
      <c r="BB235" s="1470"/>
      <c r="BC235" s="1470"/>
      <c r="BD235" s="1470"/>
      <c r="BE235" s="1470"/>
      <c r="BF235" s="1470"/>
      <c r="BG235" s="1470"/>
      <c r="BH235" s="1470"/>
      <c r="BI235" s="1470"/>
      <c r="BJ235" s="1470"/>
      <c r="BK235" s="1470"/>
      <c r="BL235" s="1470"/>
      <c r="BM235" s="1470"/>
      <c r="BN235" s="1470"/>
      <c r="BO235" s="1470"/>
      <c r="BP235" s="1470"/>
      <c r="BQ235" s="1470"/>
      <c r="BR235" s="1470"/>
      <c r="BS235" s="1470"/>
      <c r="BT235" s="1470"/>
      <c r="BU235" s="1470"/>
      <c r="BV235" s="1470"/>
      <c r="BW235" s="1470"/>
      <c r="BX235" s="1470"/>
      <c r="BY235" s="1470"/>
      <c r="BZ235" s="1470"/>
      <c r="CA235" s="1470"/>
      <c r="CB235" s="1470"/>
      <c r="CC235" s="1470"/>
      <c r="CD235" s="1470"/>
      <c r="CE235" s="1470"/>
      <c r="CF235" s="1470"/>
      <c r="CG235" s="1470"/>
      <c r="CH235" s="1470"/>
      <c r="CI235" s="1470"/>
      <c r="CJ235" s="1470"/>
      <c r="CK235" s="1470"/>
      <c r="CL235" s="1470"/>
      <c r="CM235" s="1470"/>
      <c r="CN235" s="1470"/>
      <c r="CO235" s="1470"/>
      <c r="CP235" s="1470"/>
      <c r="CQ235" s="1470"/>
      <c r="CR235" s="1470"/>
      <c r="CS235" s="1470"/>
      <c r="CT235" s="1470"/>
      <c r="CU235" s="1470"/>
      <c r="CV235" s="1470"/>
      <c r="CW235" s="1470"/>
      <c r="CX235" s="1470"/>
      <c r="CY235" s="1470"/>
      <c r="CZ235" s="1470"/>
      <c r="DA235" s="1470"/>
      <c r="DB235" s="1470"/>
      <c r="DC235" s="1470"/>
      <c r="DD235" s="1470"/>
      <c r="DE235" s="1470"/>
      <c r="DF235" s="1470"/>
      <c r="DG235" s="1470"/>
      <c r="DH235" s="1470"/>
      <c r="DI235" s="1470"/>
      <c r="DJ235" s="1470"/>
      <c r="DK235" s="1470"/>
      <c r="DL235" s="1470"/>
      <c r="DM235" s="1470"/>
      <c r="DN235" s="1470"/>
      <c r="DO235" s="1470"/>
      <c r="DP235" s="1470"/>
      <c r="DQ235" s="1470"/>
      <c r="DR235" s="1470"/>
      <c r="DS235" s="1470"/>
      <c r="DT235" s="1470"/>
      <c r="DU235" s="1470"/>
      <c r="DV235" s="1470"/>
      <c r="DW235" s="1470"/>
      <c r="DX235" s="1470"/>
      <c r="DY235" s="1470"/>
      <c r="DZ235" s="1470"/>
      <c r="EA235" s="1470"/>
      <c r="EB235" s="1470"/>
      <c r="EC235" s="1470"/>
      <c r="ED235" s="1470"/>
      <c r="EE235" s="1470"/>
      <c r="EF235" s="1470"/>
      <c r="EG235" s="1470"/>
      <c r="EH235" s="1470"/>
      <c r="EI235" s="1470"/>
      <c r="EJ235" s="1470"/>
      <c r="EK235" s="1470"/>
      <c r="EL235" s="1470"/>
      <c r="EM235" s="1470"/>
      <c r="EN235" s="1470"/>
      <c r="EO235" s="1470"/>
      <c r="EP235" s="1470"/>
      <c r="EQ235" s="1470"/>
      <c r="ER235" s="1470"/>
      <c r="ES235" s="1470"/>
      <c r="ET235" s="1470"/>
      <c r="EU235" s="1470"/>
      <c r="EV235" s="1470"/>
      <c r="EW235" s="1470"/>
      <c r="EX235" s="1470"/>
      <c r="EY235" s="1470"/>
      <c r="EZ235" s="1470"/>
      <c r="FA235" s="1470"/>
      <c r="FB235" s="1470"/>
      <c r="FC235" s="1470"/>
      <c r="FD235" s="1470"/>
      <c r="FE235" s="1470"/>
      <c r="FF235" s="1470"/>
      <c r="FG235" s="1470"/>
      <c r="FH235" s="1470"/>
      <c r="FI235" s="1470"/>
      <c r="FJ235" s="1470"/>
      <c r="FK235" s="1470"/>
      <c r="FL235" s="1470"/>
      <c r="FM235" s="1470"/>
      <c r="FN235" s="1470"/>
      <c r="FO235" s="1470"/>
      <c r="FP235" s="1470"/>
      <c r="FQ235" s="1470"/>
      <c r="FR235" s="1470"/>
      <c r="FS235" s="1470"/>
      <c r="FT235" s="1470"/>
      <c r="FU235" s="1470"/>
      <c r="FV235" s="1470"/>
      <c r="FW235" s="1470"/>
      <c r="FX235" s="1470"/>
      <c r="FY235" s="1470"/>
      <c r="FZ235" s="1470"/>
      <c r="GA235" s="1470"/>
      <c r="GB235" s="1470"/>
      <c r="GC235" s="1470"/>
      <c r="GD235" s="1470"/>
      <c r="GE235" s="1470"/>
      <c r="GF235" s="1470"/>
    </row>
    <row r="236" spans="1:188" ht="29.25" x14ac:dyDescent="0.25">
      <c r="A236" s="1042">
        <v>1</v>
      </c>
      <c r="B236" s="1042">
        <v>1</v>
      </c>
      <c r="C236" s="1481" t="s">
        <v>161</v>
      </c>
      <c r="D236" s="900">
        <f>'1 уровень'!E1981</f>
        <v>22</v>
      </c>
      <c r="E236" s="900">
        <f>'1 уровень'!F1981</f>
        <v>9</v>
      </c>
      <c r="F236" s="900">
        <f>'1 уровень'!G1981</f>
        <v>4</v>
      </c>
      <c r="G236" s="901">
        <f>'1 уровень'!H1981</f>
        <v>42.857142857142854</v>
      </c>
      <c r="H236" s="931">
        <f>'1 уровень'!I1981</f>
        <v>0</v>
      </c>
      <c r="I236" s="931">
        <f>'1 уровень'!J1981</f>
        <v>0</v>
      </c>
      <c r="J236" s="918">
        <f>'1 уровень'!K1981</f>
        <v>0</v>
      </c>
      <c r="K236" s="918">
        <f>'1 уровень'!L1981</f>
        <v>0</v>
      </c>
      <c r="L236" s="918">
        <f>'1 уровень'!M1981</f>
        <v>0</v>
      </c>
      <c r="M236" s="918">
        <f>'1 уровень'!N1981</f>
        <v>0</v>
      </c>
      <c r="N236" s="918">
        <f>'1 уровень'!O1981</f>
        <v>0</v>
      </c>
      <c r="O236" s="918">
        <f>'1 уровень'!P1981</f>
        <v>0</v>
      </c>
      <c r="P236" s="895">
        <f>'1 уровень'!Q1981</f>
        <v>0</v>
      </c>
      <c r="Q236" s="895">
        <f>'1 уровень'!R1981</f>
        <v>0</v>
      </c>
      <c r="R236" s="895">
        <f>'1 уровень'!S1981</f>
        <v>0</v>
      </c>
      <c r="S236" s="895">
        <f>'1 уровень'!T1981</f>
        <v>0</v>
      </c>
      <c r="T236" s="895">
        <f>'1 уровень'!U1981</f>
        <v>0</v>
      </c>
      <c r="U236" s="1628">
        <f>'1 уровень'!V1981</f>
        <v>0</v>
      </c>
      <c r="V236" s="895"/>
      <c r="W236" s="895"/>
      <c r="X236" s="1470"/>
      <c r="Y236" s="1470"/>
      <c r="Z236" s="1470"/>
      <c r="AA236" s="1470"/>
      <c r="AB236" s="1470"/>
      <c r="AC236" s="1470"/>
      <c r="AD236" s="1470"/>
      <c r="AE236" s="1470"/>
      <c r="AF236" s="1470"/>
      <c r="AG236" s="1470"/>
      <c r="AH236" s="1470"/>
      <c r="AI236" s="1470"/>
      <c r="AJ236" s="1470"/>
      <c r="AK236" s="1470"/>
      <c r="AL236" s="1470"/>
      <c r="AM236" s="1470"/>
      <c r="AN236" s="1470"/>
      <c r="AO236" s="1470"/>
      <c r="AP236" s="1470"/>
      <c r="AQ236" s="1470"/>
      <c r="AR236" s="1470"/>
      <c r="AS236" s="1470"/>
      <c r="AT236" s="1470"/>
      <c r="AU236" s="1470"/>
      <c r="AV236" s="1470"/>
      <c r="AW236" s="1470"/>
      <c r="AX236" s="1470"/>
      <c r="AY236" s="1470"/>
      <c r="AZ236" s="1470"/>
      <c r="BA236" s="1470"/>
      <c r="BB236" s="1470"/>
      <c r="BC236" s="1470"/>
      <c r="BD236" s="1470"/>
      <c r="BE236" s="1470"/>
      <c r="BF236" s="1470"/>
      <c r="BG236" s="1470"/>
      <c r="BH236" s="1470"/>
      <c r="BI236" s="1470"/>
      <c r="BJ236" s="1470"/>
      <c r="BK236" s="1470"/>
      <c r="BL236" s="1470"/>
      <c r="BM236" s="1470"/>
      <c r="BN236" s="1470"/>
      <c r="BO236" s="1470"/>
      <c r="BP236" s="1470"/>
      <c r="BQ236" s="1470"/>
      <c r="BR236" s="1470"/>
      <c r="BS236" s="1470"/>
      <c r="BT236" s="1470"/>
      <c r="BU236" s="1470"/>
      <c r="BV236" s="1470"/>
      <c r="BW236" s="1470"/>
      <c r="BX236" s="1470"/>
      <c r="BY236" s="1470"/>
      <c r="BZ236" s="1470"/>
      <c r="CA236" s="1470"/>
      <c r="CB236" s="1470"/>
      <c r="CC236" s="1470"/>
      <c r="CD236" s="1470"/>
      <c r="CE236" s="1470"/>
      <c r="CF236" s="1470"/>
      <c r="CG236" s="1470"/>
      <c r="CH236" s="1470"/>
      <c r="CI236" s="1470"/>
      <c r="CJ236" s="1470"/>
      <c r="CK236" s="1470"/>
      <c r="CL236" s="1470"/>
      <c r="CM236" s="1470"/>
      <c r="CN236" s="1470"/>
      <c r="CO236" s="1470"/>
      <c r="CP236" s="1470"/>
      <c r="CQ236" s="1470"/>
      <c r="CR236" s="1470"/>
      <c r="CS236" s="1470"/>
      <c r="CT236" s="1470"/>
      <c r="CU236" s="1470"/>
      <c r="CV236" s="1470"/>
      <c r="CW236" s="1470"/>
      <c r="CX236" s="1470"/>
      <c r="CY236" s="1470"/>
      <c r="CZ236" s="1470"/>
      <c r="DA236" s="1470"/>
      <c r="DB236" s="1470"/>
      <c r="DC236" s="1470"/>
      <c r="DD236" s="1470"/>
      <c r="DE236" s="1470"/>
      <c r="DF236" s="1470"/>
      <c r="DG236" s="1470"/>
      <c r="DH236" s="1470"/>
      <c r="DI236" s="1470"/>
      <c r="DJ236" s="1470"/>
      <c r="DK236" s="1470"/>
      <c r="DL236" s="1470"/>
      <c r="DM236" s="1470"/>
      <c r="DN236" s="1470"/>
      <c r="DO236" s="1470"/>
      <c r="DP236" s="1470"/>
      <c r="DQ236" s="1470"/>
      <c r="DR236" s="1470"/>
      <c r="DS236" s="1470"/>
      <c r="DT236" s="1470"/>
      <c r="DU236" s="1470"/>
      <c r="DV236" s="1470"/>
      <c r="DW236" s="1470"/>
      <c r="DX236" s="1470"/>
      <c r="DY236" s="1470"/>
      <c r="DZ236" s="1470"/>
      <c r="EA236" s="1470"/>
      <c r="EB236" s="1470"/>
      <c r="EC236" s="1470"/>
      <c r="ED236" s="1470"/>
      <c r="EE236" s="1470"/>
      <c r="EF236" s="1470"/>
      <c r="EG236" s="1470"/>
      <c r="EH236" s="1470"/>
      <c r="EI236" s="1470"/>
      <c r="EJ236" s="1470"/>
      <c r="EK236" s="1470"/>
      <c r="EL236" s="1470"/>
      <c r="EM236" s="1470"/>
      <c r="EN236" s="1470"/>
      <c r="EO236" s="1470"/>
      <c r="EP236" s="1470"/>
      <c r="EQ236" s="1470"/>
      <c r="ER236" s="1470"/>
      <c r="ES236" s="1470"/>
      <c r="ET236" s="1470"/>
      <c r="EU236" s="1470"/>
      <c r="EV236" s="1470"/>
      <c r="EW236" s="1470"/>
      <c r="EX236" s="1470"/>
      <c r="EY236" s="1470"/>
      <c r="EZ236" s="1470"/>
      <c r="FA236" s="1470"/>
      <c r="FB236" s="1470"/>
      <c r="FC236" s="1470"/>
      <c r="FD236" s="1470"/>
      <c r="FE236" s="1470"/>
      <c r="FF236" s="1470"/>
      <c r="FG236" s="1470"/>
      <c r="FH236" s="1470"/>
      <c r="FI236" s="1470"/>
      <c r="FJ236" s="1470"/>
      <c r="FK236" s="1470"/>
      <c r="FL236" s="1470"/>
      <c r="FM236" s="1470"/>
      <c r="FN236" s="1470"/>
      <c r="FO236" s="1470"/>
      <c r="FP236" s="1470"/>
      <c r="FQ236" s="1470"/>
      <c r="FR236" s="1470"/>
      <c r="FS236" s="1470"/>
      <c r="FT236" s="1470"/>
      <c r="FU236" s="1470"/>
      <c r="FV236" s="1470"/>
      <c r="FW236" s="1470"/>
      <c r="FX236" s="1470"/>
      <c r="FY236" s="1470"/>
      <c r="FZ236" s="1470"/>
      <c r="GA236" s="1470"/>
      <c r="GB236" s="1470"/>
      <c r="GC236" s="1470"/>
      <c r="GD236" s="1470"/>
      <c r="GE236" s="1470"/>
      <c r="GF236" s="1470"/>
    </row>
    <row r="237" spans="1:188" x14ac:dyDescent="0.25">
      <c r="A237" s="1042">
        <v>1</v>
      </c>
      <c r="B237" s="1042">
        <v>1</v>
      </c>
      <c r="C237" s="700" t="s">
        <v>357</v>
      </c>
      <c r="D237" s="900">
        <f>'1 уровень'!E1982</f>
        <v>188.8</v>
      </c>
      <c r="E237" s="900">
        <f>'1 уровень'!F1982</f>
        <v>77.599999999999994</v>
      </c>
      <c r="F237" s="900">
        <f>'1 уровень'!G1982</f>
        <v>40.200000000000003</v>
      </c>
      <c r="G237" s="901">
        <f>'1 уровень'!H1982</f>
        <v>42.857142857142854</v>
      </c>
      <c r="H237" s="931">
        <f>'1 уровень'!I1982</f>
        <v>0</v>
      </c>
      <c r="I237" s="931">
        <f>'1 уровень'!J1982</f>
        <v>0</v>
      </c>
      <c r="J237" s="918">
        <f>'1 уровень'!K1982</f>
        <v>0</v>
      </c>
      <c r="K237" s="918">
        <f>'1 уровень'!L1982</f>
        <v>0</v>
      </c>
      <c r="L237" s="918">
        <f>'1 уровень'!M1982</f>
        <v>0</v>
      </c>
      <c r="M237" s="918">
        <f>'1 уровень'!N1982</f>
        <v>0</v>
      </c>
      <c r="N237" s="918">
        <f>'1 уровень'!O1982</f>
        <v>0</v>
      </c>
      <c r="O237" s="918">
        <f>'1 уровень'!P1982</f>
        <v>0</v>
      </c>
      <c r="P237" s="895">
        <f>'1 уровень'!Q1982</f>
        <v>99.722499999999997</v>
      </c>
      <c r="Q237" s="895">
        <f>'1 уровень'!R1982</f>
        <v>41.55104166666667</v>
      </c>
      <c r="R237" s="895">
        <f>'1 уровень'!S1982</f>
        <v>19.45383</v>
      </c>
      <c r="S237" s="895">
        <f>'1 уровень'!T1982</f>
        <v>-22.09721166666667</v>
      </c>
      <c r="T237" s="895">
        <f>'1 уровень'!U1982</f>
        <v>0</v>
      </c>
      <c r="U237" s="1628">
        <f>'1 уровень'!V1982</f>
        <v>19.45383</v>
      </c>
      <c r="V237" s="895"/>
      <c r="W237" s="895"/>
      <c r="X237" s="1470"/>
      <c r="Y237" s="1470"/>
      <c r="Z237" s="1470"/>
      <c r="AA237" s="1470"/>
      <c r="AB237" s="1470"/>
      <c r="AC237" s="1470"/>
      <c r="AD237" s="1470"/>
      <c r="AE237" s="1470"/>
      <c r="AF237" s="1470"/>
      <c r="AG237" s="1470"/>
      <c r="AH237" s="1470"/>
      <c r="AI237" s="1470"/>
      <c r="AJ237" s="1470"/>
      <c r="AK237" s="1470"/>
      <c r="AL237" s="1470"/>
      <c r="AM237" s="1470"/>
      <c r="AN237" s="1470"/>
      <c r="AO237" s="1470"/>
      <c r="AP237" s="1470"/>
      <c r="AQ237" s="1470"/>
      <c r="AR237" s="1470"/>
      <c r="AS237" s="1470"/>
      <c r="AT237" s="1470"/>
      <c r="AU237" s="1470"/>
      <c r="AV237" s="1470"/>
      <c r="AW237" s="1470"/>
      <c r="AX237" s="1470"/>
      <c r="AY237" s="1470"/>
      <c r="AZ237" s="1470"/>
      <c r="BA237" s="1470"/>
      <c r="BB237" s="1470"/>
      <c r="BC237" s="1470"/>
      <c r="BD237" s="1470"/>
      <c r="BE237" s="1470"/>
      <c r="BF237" s="1470"/>
      <c r="BG237" s="1470"/>
      <c r="BH237" s="1470"/>
      <c r="BI237" s="1470"/>
      <c r="BJ237" s="1470"/>
      <c r="BK237" s="1470"/>
      <c r="BL237" s="1470"/>
      <c r="BM237" s="1470"/>
      <c r="BN237" s="1470"/>
      <c r="BO237" s="1470"/>
      <c r="BP237" s="1470"/>
      <c r="BQ237" s="1470"/>
      <c r="BR237" s="1470"/>
      <c r="BS237" s="1470"/>
      <c r="BT237" s="1470"/>
      <c r="BU237" s="1470"/>
      <c r="BV237" s="1470"/>
      <c r="BW237" s="1470"/>
      <c r="BX237" s="1470"/>
      <c r="BY237" s="1470"/>
      <c r="BZ237" s="1470"/>
      <c r="CA237" s="1470"/>
      <c r="CB237" s="1470"/>
      <c r="CC237" s="1470"/>
      <c r="CD237" s="1470"/>
      <c r="CE237" s="1470"/>
      <c r="CF237" s="1470"/>
      <c r="CG237" s="1470"/>
      <c r="CH237" s="1470"/>
      <c r="CI237" s="1470"/>
      <c r="CJ237" s="1470"/>
      <c r="CK237" s="1470"/>
      <c r="CL237" s="1470"/>
      <c r="CM237" s="1470"/>
      <c r="CN237" s="1470"/>
      <c r="CO237" s="1470"/>
      <c r="CP237" s="1470"/>
      <c r="CQ237" s="1470"/>
      <c r="CR237" s="1470"/>
      <c r="CS237" s="1470"/>
      <c r="CT237" s="1470"/>
      <c r="CU237" s="1470"/>
      <c r="CV237" s="1470"/>
      <c r="CW237" s="1470"/>
      <c r="CX237" s="1470"/>
      <c r="CY237" s="1470"/>
      <c r="CZ237" s="1470"/>
      <c r="DA237" s="1470"/>
      <c r="DB237" s="1470"/>
      <c r="DC237" s="1470"/>
      <c r="DD237" s="1470"/>
      <c r="DE237" s="1470"/>
      <c r="DF237" s="1470"/>
      <c r="DG237" s="1470"/>
      <c r="DH237" s="1470"/>
      <c r="DI237" s="1470"/>
      <c r="DJ237" s="1470"/>
      <c r="DK237" s="1470"/>
      <c r="DL237" s="1470"/>
      <c r="DM237" s="1470"/>
      <c r="DN237" s="1470"/>
      <c r="DO237" s="1470"/>
      <c r="DP237" s="1470"/>
      <c r="DQ237" s="1470"/>
      <c r="DR237" s="1470"/>
      <c r="DS237" s="1470"/>
      <c r="DT237" s="1470"/>
      <c r="DU237" s="1470"/>
      <c r="DV237" s="1470"/>
      <c r="DW237" s="1470"/>
      <c r="DX237" s="1470"/>
      <c r="DY237" s="1470"/>
      <c r="DZ237" s="1470"/>
      <c r="EA237" s="1470"/>
      <c r="EB237" s="1470"/>
      <c r="EC237" s="1470"/>
      <c r="ED237" s="1470"/>
      <c r="EE237" s="1470"/>
      <c r="EF237" s="1470"/>
      <c r="EG237" s="1470"/>
      <c r="EH237" s="1470"/>
      <c r="EI237" s="1470"/>
      <c r="EJ237" s="1470"/>
      <c r="EK237" s="1470"/>
      <c r="EL237" s="1470"/>
      <c r="EM237" s="1470"/>
      <c r="EN237" s="1470"/>
      <c r="EO237" s="1470"/>
      <c r="EP237" s="1470"/>
      <c r="EQ237" s="1470"/>
      <c r="ER237" s="1470"/>
      <c r="ES237" s="1470"/>
      <c r="ET237" s="1470"/>
      <c r="EU237" s="1470"/>
      <c r="EV237" s="1470"/>
      <c r="EW237" s="1470"/>
      <c r="EX237" s="1470"/>
      <c r="EY237" s="1470"/>
      <c r="EZ237" s="1470"/>
      <c r="FA237" s="1470"/>
      <c r="FB237" s="1470"/>
      <c r="FC237" s="1470"/>
      <c r="FD237" s="1470"/>
      <c r="FE237" s="1470"/>
      <c r="FF237" s="1470"/>
      <c r="FG237" s="1470"/>
      <c r="FH237" s="1470"/>
      <c r="FI237" s="1470"/>
      <c r="FJ237" s="1470"/>
      <c r="FK237" s="1470"/>
      <c r="FL237" s="1470"/>
      <c r="FM237" s="1470"/>
      <c r="FN237" s="1470"/>
      <c r="FO237" s="1470"/>
      <c r="FP237" s="1470"/>
      <c r="FQ237" s="1470"/>
      <c r="FR237" s="1470"/>
      <c r="FS237" s="1470"/>
      <c r="FT237" s="1470"/>
      <c r="FU237" s="1470"/>
      <c r="FV237" s="1470"/>
      <c r="FW237" s="1470"/>
      <c r="FX237" s="1470"/>
      <c r="FY237" s="1470"/>
      <c r="FZ237" s="1470"/>
      <c r="GA237" s="1470"/>
      <c r="GB237" s="1470"/>
      <c r="GC237" s="1470"/>
      <c r="GD237" s="1470"/>
      <c r="GE237" s="1470"/>
      <c r="GF237" s="1470"/>
    </row>
    <row r="238" spans="1:188" x14ac:dyDescent="0.25">
      <c r="A238" s="1042">
        <v>1</v>
      </c>
      <c r="B238" s="1042">
        <v>1</v>
      </c>
      <c r="C238" s="1098" t="s">
        <v>31</v>
      </c>
      <c r="D238" s="900"/>
      <c r="E238" s="900"/>
      <c r="F238" s="900"/>
      <c r="G238" s="901">
        <f>'1 уровень'!H1983</f>
        <v>0</v>
      </c>
      <c r="H238" s="931">
        <f>'1 уровень'!I1983</f>
        <v>0</v>
      </c>
      <c r="I238" s="931">
        <f>'1 уровень'!J1983</f>
        <v>0</v>
      </c>
      <c r="J238" s="918">
        <f>'1 уровень'!K1983</f>
        <v>0</v>
      </c>
      <c r="K238" s="918">
        <f>'1 уровень'!L1983</f>
        <v>0</v>
      </c>
      <c r="L238" s="918">
        <f>'1 уровень'!M1983</f>
        <v>0</v>
      </c>
      <c r="M238" s="918">
        <f>'1 уровень'!N1983</f>
        <v>0</v>
      </c>
      <c r="N238" s="918">
        <f>'1 уровень'!O1983</f>
        <v>0</v>
      </c>
      <c r="O238" s="918">
        <f>'1 уровень'!P1983</f>
        <v>0</v>
      </c>
      <c r="P238" s="895">
        <f>'1 уровень'!Q1983</f>
        <v>0</v>
      </c>
      <c r="Q238" s="895">
        <f>'1 уровень'!R1983</f>
        <v>0</v>
      </c>
      <c r="R238" s="895">
        <f>'1 уровень'!S1983</f>
        <v>0</v>
      </c>
      <c r="S238" s="895">
        <f>'1 уровень'!T1983</f>
        <v>0</v>
      </c>
      <c r="T238" s="895">
        <f>'1 уровень'!U1983</f>
        <v>0</v>
      </c>
      <c r="U238" s="1628">
        <f>'1 уровень'!V1983</f>
        <v>0</v>
      </c>
      <c r="V238" s="895"/>
      <c r="W238" s="895"/>
      <c r="X238" s="1470"/>
      <c r="Y238" s="1470"/>
      <c r="Z238" s="1470"/>
      <c r="AA238" s="1470"/>
      <c r="AB238" s="1470"/>
      <c r="AC238" s="1470"/>
      <c r="AD238" s="1470"/>
      <c r="AE238" s="1470"/>
      <c r="AF238" s="1470"/>
      <c r="AG238" s="1470"/>
      <c r="AH238" s="1470"/>
      <c r="AI238" s="1470"/>
      <c r="AJ238" s="1470"/>
      <c r="AK238" s="1470"/>
      <c r="AL238" s="1470"/>
      <c r="AM238" s="1470"/>
      <c r="AN238" s="1470"/>
      <c r="AO238" s="1470"/>
      <c r="AP238" s="1470"/>
      <c r="AQ238" s="1470"/>
      <c r="AR238" s="1470"/>
      <c r="AS238" s="1470"/>
      <c r="AT238" s="1470"/>
      <c r="AU238" s="1470"/>
      <c r="AV238" s="1470"/>
      <c r="AW238" s="1470"/>
      <c r="AX238" s="1470"/>
      <c r="AY238" s="1470"/>
      <c r="AZ238" s="1470"/>
      <c r="BA238" s="1470"/>
      <c r="BB238" s="1470"/>
      <c r="BC238" s="1470"/>
      <c r="BD238" s="1470"/>
      <c r="BE238" s="1470"/>
      <c r="BF238" s="1470"/>
      <c r="BG238" s="1470"/>
      <c r="BH238" s="1470"/>
      <c r="BI238" s="1470"/>
      <c r="BJ238" s="1470"/>
      <c r="BK238" s="1470"/>
      <c r="BL238" s="1470"/>
      <c r="BM238" s="1470"/>
      <c r="BN238" s="1470"/>
      <c r="BO238" s="1470"/>
      <c r="BP238" s="1470"/>
      <c r="BQ238" s="1470"/>
      <c r="BR238" s="1470"/>
      <c r="BS238" s="1470"/>
      <c r="BT238" s="1470"/>
      <c r="BU238" s="1470"/>
      <c r="BV238" s="1470"/>
      <c r="BW238" s="1470"/>
      <c r="BX238" s="1470"/>
      <c r="BY238" s="1470"/>
      <c r="BZ238" s="1470"/>
      <c r="CA238" s="1470"/>
      <c r="CB238" s="1470"/>
      <c r="CC238" s="1470"/>
      <c r="CD238" s="1470"/>
      <c r="CE238" s="1470"/>
      <c r="CF238" s="1470"/>
      <c r="CG238" s="1470"/>
      <c r="CH238" s="1470"/>
      <c r="CI238" s="1470"/>
      <c r="CJ238" s="1470"/>
      <c r="CK238" s="1470"/>
      <c r="CL238" s="1470"/>
      <c r="CM238" s="1470"/>
      <c r="CN238" s="1470"/>
      <c r="CO238" s="1470"/>
      <c r="CP238" s="1470"/>
      <c r="CQ238" s="1470"/>
      <c r="CR238" s="1470"/>
      <c r="CS238" s="1470"/>
      <c r="CT238" s="1470"/>
      <c r="CU238" s="1470"/>
      <c r="CV238" s="1470"/>
      <c r="CW238" s="1470"/>
      <c r="CX238" s="1470"/>
      <c r="CY238" s="1470"/>
      <c r="CZ238" s="1470"/>
      <c r="DA238" s="1470"/>
      <c r="DB238" s="1470"/>
      <c r="DC238" s="1470"/>
      <c r="DD238" s="1470"/>
      <c r="DE238" s="1470"/>
      <c r="DF238" s="1470"/>
      <c r="DG238" s="1470"/>
      <c r="DH238" s="1470"/>
      <c r="DI238" s="1470"/>
      <c r="DJ238" s="1470"/>
      <c r="DK238" s="1470"/>
      <c r="DL238" s="1470"/>
      <c r="DM238" s="1470"/>
      <c r="DN238" s="1470"/>
      <c r="DO238" s="1470"/>
      <c r="DP238" s="1470"/>
      <c r="DQ238" s="1470"/>
      <c r="DR238" s="1470"/>
      <c r="DS238" s="1470"/>
      <c r="DT238" s="1470"/>
      <c r="DU238" s="1470"/>
      <c r="DV238" s="1470"/>
      <c r="DW238" s="1470"/>
      <c r="DX238" s="1470"/>
      <c r="DY238" s="1470"/>
      <c r="DZ238" s="1470"/>
      <c r="EA238" s="1470"/>
      <c r="EB238" s="1470"/>
      <c r="EC238" s="1470"/>
      <c r="ED238" s="1470"/>
      <c r="EE238" s="1470"/>
      <c r="EF238" s="1470"/>
      <c r="EG238" s="1470"/>
      <c r="EH238" s="1470"/>
      <c r="EI238" s="1470"/>
      <c r="EJ238" s="1470"/>
      <c r="EK238" s="1470"/>
      <c r="EL238" s="1470"/>
      <c r="EM238" s="1470"/>
      <c r="EN238" s="1470"/>
      <c r="EO238" s="1470"/>
      <c r="EP238" s="1470"/>
      <c r="EQ238" s="1470"/>
      <c r="ER238" s="1470"/>
      <c r="ES238" s="1470"/>
      <c r="ET238" s="1470"/>
      <c r="EU238" s="1470"/>
      <c r="EV238" s="1470"/>
      <c r="EW238" s="1470"/>
      <c r="EX238" s="1470"/>
      <c r="EY238" s="1470"/>
      <c r="EZ238" s="1470"/>
      <c r="FA238" s="1470"/>
      <c r="FB238" s="1470"/>
      <c r="FC238" s="1470"/>
      <c r="FD238" s="1470"/>
      <c r="FE238" s="1470"/>
      <c r="FF238" s="1470"/>
      <c r="FG238" s="1470"/>
      <c r="FH238" s="1470"/>
      <c r="FI238" s="1470"/>
      <c r="FJ238" s="1470"/>
      <c r="FK238" s="1470"/>
      <c r="FL238" s="1470"/>
      <c r="FM238" s="1470"/>
      <c r="FN238" s="1470"/>
      <c r="FO238" s="1470"/>
      <c r="FP238" s="1470"/>
      <c r="FQ238" s="1470"/>
      <c r="FR238" s="1470"/>
      <c r="FS238" s="1470"/>
      <c r="FT238" s="1470"/>
      <c r="FU238" s="1470"/>
      <c r="FV238" s="1470"/>
      <c r="FW238" s="1470"/>
      <c r="FX238" s="1470"/>
      <c r="FY238" s="1470"/>
      <c r="FZ238" s="1470"/>
      <c r="GA238" s="1470"/>
      <c r="GB238" s="1470"/>
      <c r="GC238" s="1470"/>
      <c r="GD238" s="1470"/>
      <c r="GE238" s="1470"/>
      <c r="GF238" s="1470"/>
    </row>
    <row r="239" spans="1:188" x14ac:dyDescent="0.25">
      <c r="A239" s="1042">
        <v>1</v>
      </c>
      <c r="B239" s="1042">
        <v>1</v>
      </c>
      <c r="C239" s="771" t="s">
        <v>0</v>
      </c>
      <c r="D239" s="900">
        <f>'1 уровень'!E1984</f>
        <v>0</v>
      </c>
      <c r="E239" s="900">
        <f>'1 уровень'!F1984</f>
        <v>0</v>
      </c>
      <c r="F239" s="900">
        <f>'1 уровень'!G1984</f>
        <v>1</v>
      </c>
      <c r="G239" s="901" t="e">
        <f>'1 уровень'!H1984</f>
        <v>#DIV/0!</v>
      </c>
      <c r="H239" s="931">
        <f>'1 уровень'!I1984</f>
        <v>0</v>
      </c>
      <c r="I239" s="931">
        <f>'1 уровень'!J1984</f>
        <v>16</v>
      </c>
      <c r="J239" s="918">
        <f>'1 уровень'!K1984</f>
        <v>0</v>
      </c>
      <c r="K239" s="918">
        <f>'1 уровень'!L1984</f>
        <v>0</v>
      </c>
      <c r="L239" s="918">
        <f>'1 уровень'!M1984</f>
        <v>16</v>
      </c>
      <c r="M239" s="918" t="e">
        <f>'1 уровень'!N1984</f>
        <v>#DIV/0!</v>
      </c>
      <c r="N239" s="918">
        <f>'1 уровень'!O1984</f>
        <v>0</v>
      </c>
      <c r="O239" s="918" t="e">
        <f>'1 уровень'!P1984</f>
        <v>#DIV/0!</v>
      </c>
      <c r="P239" s="895">
        <f>'1 уровень'!Q1984</f>
        <v>0</v>
      </c>
      <c r="Q239" s="895">
        <f>'1 уровень'!R1984</f>
        <v>0</v>
      </c>
      <c r="R239" s="895">
        <f>'1 уровень'!S1984</f>
        <v>0</v>
      </c>
      <c r="S239" s="895">
        <f>'1 уровень'!T1984</f>
        <v>0</v>
      </c>
      <c r="T239" s="895">
        <f>'1 уровень'!U1984</f>
        <v>0</v>
      </c>
      <c r="U239" s="1628">
        <f>'1 уровень'!V1984</f>
        <v>12.975760000000001</v>
      </c>
      <c r="V239" s="895"/>
      <c r="W239" s="895"/>
      <c r="X239" s="1470"/>
      <c r="Y239" s="1470"/>
      <c r="Z239" s="1470"/>
      <c r="AA239" s="1470"/>
      <c r="AB239" s="1470"/>
      <c r="AC239" s="1470"/>
      <c r="AD239" s="1470"/>
      <c r="AE239" s="1470"/>
      <c r="AF239" s="1470"/>
      <c r="AG239" s="1470"/>
      <c r="AH239" s="1470"/>
      <c r="AI239" s="1470"/>
      <c r="AJ239" s="1470"/>
      <c r="AK239" s="1470"/>
      <c r="AL239" s="1470"/>
      <c r="AM239" s="1470"/>
      <c r="AN239" s="1470"/>
      <c r="AO239" s="1470"/>
      <c r="AP239" s="1470"/>
      <c r="AQ239" s="1470"/>
      <c r="AR239" s="1470"/>
      <c r="AS239" s="1470"/>
      <c r="AT239" s="1470"/>
      <c r="AU239" s="1470"/>
      <c r="AV239" s="1470"/>
      <c r="AW239" s="1470"/>
      <c r="AX239" s="1470"/>
      <c r="AY239" s="1470"/>
      <c r="AZ239" s="1470"/>
      <c r="BA239" s="1470"/>
      <c r="BB239" s="1470"/>
      <c r="BC239" s="1470"/>
      <c r="BD239" s="1470"/>
      <c r="BE239" s="1470"/>
      <c r="BF239" s="1470"/>
      <c r="BG239" s="1470"/>
      <c r="BH239" s="1470"/>
      <c r="BI239" s="1470"/>
      <c r="BJ239" s="1470"/>
      <c r="BK239" s="1470"/>
      <c r="BL239" s="1470"/>
      <c r="BM239" s="1470"/>
      <c r="BN239" s="1470"/>
      <c r="BO239" s="1470"/>
      <c r="BP239" s="1470"/>
      <c r="BQ239" s="1470"/>
      <c r="BR239" s="1470"/>
      <c r="BS239" s="1470"/>
      <c r="BT239" s="1470"/>
      <c r="BU239" s="1470"/>
      <c r="BV239" s="1470"/>
      <c r="BW239" s="1470"/>
      <c r="BX239" s="1470"/>
      <c r="BY239" s="1470"/>
      <c r="BZ239" s="1470"/>
      <c r="CA239" s="1470"/>
      <c r="CB239" s="1470"/>
      <c r="CC239" s="1470"/>
      <c r="CD239" s="1470"/>
      <c r="CE239" s="1470"/>
      <c r="CF239" s="1470"/>
      <c r="CG239" s="1470"/>
      <c r="CH239" s="1470"/>
      <c r="CI239" s="1470"/>
      <c r="CJ239" s="1470"/>
      <c r="CK239" s="1470"/>
      <c r="CL239" s="1470"/>
      <c r="CM239" s="1470"/>
      <c r="CN239" s="1470"/>
      <c r="CO239" s="1470"/>
      <c r="CP239" s="1470"/>
      <c r="CQ239" s="1470"/>
      <c r="CR239" s="1470"/>
      <c r="CS239" s="1470"/>
      <c r="CT239" s="1470"/>
      <c r="CU239" s="1470"/>
      <c r="CV239" s="1470"/>
      <c r="CW239" s="1470"/>
      <c r="CX239" s="1470"/>
      <c r="CY239" s="1470"/>
      <c r="CZ239" s="1470"/>
      <c r="DA239" s="1470"/>
      <c r="DB239" s="1470"/>
      <c r="DC239" s="1470"/>
      <c r="DD239" s="1470"/>
      <c r="DE239" s="1470"/>
      <c r="DF239" s="1470"/>
      <c r="DG239" s="1470"/>
      <c r="DH239" s="1470"/>
      <c r="DI239" s="1470"/>
      <c r="DJ239" s="1470"/>
      <c r="DK239" s="1470"/>
      <c r="DL239" s="1470"/>
      <c r="DM239" s="1470"/>
      <c r="DN239" s="1470"/>
      <c r="DO239" s="1470"/>
      <c r="DP239" s="1470"/>
      <c r="DQ239" s="1470"/>
      <c r="DR239" s="1470"/>
      <c r="DS239" s="1470"/>
      <c r="DT239" s="1470"/>
      <c r="DU239" s="1470"/>
      <c r="DV239" s="1470"/>
      <c r="DW239" s="1470"/>
      <c r="DX239" s="1470"/>
      <c r="DY239" s="1470"/>
      <c r="DZ239" s="1470"/>
      <c r="EA239" s="1470"/>
      <c r="EB239" s="1470"/>
      <c r="EC239" s="1470"/>
      <c r="ED239" s="1470"/>
      <c r="EE239" s="1470"/>
      <c r="EF239" s="1470"/>
      <c r="EG239" s="1470"/>
      <c r="EH239" s="1470"/>
      <c r="EI239" s="1470"/>
      <c r="EJ239" s="1470"/>
      <c r="EK239" s="1470"/>
      <c r="EL239" s="1470"/>
      <c r="EM239" s="1470"/>
      <c r="EN239" s="1470"/>
      <c r="EO239" s="1470"/>
      <c r="EP239" s="1470"/>
      <c r="EQ239" s="1470"/>
      <c r="ER239" s="1470"/>
      <c r="ES239" s="1470"/>
      <c r="ET239" s="1470"/>
      <c r="EU239" s="1470"/>
      <c r="EV239" s="1470"/>
      <c r="EW239" s="1470"/>
      <c r="EX239" s="1470"/>
      <c r="EY239" s="1470"/>
      <c r="EZ239" s="1470"/>
      <c r="FA239" s="1470"/>
      <c r="FB239" s="1470"/>
      <c r="FC239" s="1470"/>
      <c r="FD239" s="1470"/>
      <c r="FE239" s="1470"/>
      <c r="FF239" s="1470"/>
      <c r="FG239" s="1470"/>
      <c r="FH239" s="1470"/>
      <c r="FI239" s="1470"/>
      <c r="FJ239" s="1470"/>
      <c r="FK239" s="1470"/>
      <c r="FL239" s="1470"/>
      <c r="FM239" s="1470"/>
      <c r="FN239" s="1470"/>
      <c r="FO239" s="1470"/>
      <c r="FP239" s="1470"/>
      <c r="FQ239" s="1470"/>
      <c r="FR239" s="1470"/>
      <c r="FS239" s="1470"/>
      <c r="FT239" s="1470"/>
      <c r="FU239" s="1470"/>
      <c r="FV239" s="1470"/>
      <c r="FW239" s="1470"/>
      <c r="FX239" s="1470"/>
      <c r="FY239" s="1470"/>
      <c r="FZ239" s="1470"/>
      <c r="GA239" s="1470"/>
      <c r="GB239" s="1470"/>
      <c r="GC239" s="1470"/>
      <c r="GD239" s="1470"/>
      <c r="GE239" s="1470"/>
      <c r="GF239" s="1470"/>
    </row>
    <row r="240" spans="1:188" x14ac:dyDescent="0.25">
      <c r="A240" s="1042">
        <v>1</v>
      </c>
      <c r="B240" s="1042">
        <v>1</v>
      </c>
      <c r="C240" s="1148" t="s">
        <v>16</v>
      </c>
      <c r="D240" s="900">
        <f>'1 уровень'!E1985</f>
        <v>0</v>
      </c>
      <c r="E240" s="900">
        <f>'1 уровень'!F1985</f>
        <v>0</v>
      </c>
      <c r="F240" s="900">
        <f>'1 уровень'!G1985</f>
        <v>-1</v>
      </c>
      <c r="G240" s="901" t="e">
        <f>'1 уровень'!H1985</f>
        <v>#DIV/0!</v>
      </c>
      <c r="H240" s="931" t="e">
        <f>'1 уровень'!I1985</f>
        <v>#DIV/0!</v>
      </c>
      <c r="I240" s="931">
        <f>'1 уровень'!J1985</f>
        <v>0</v>
      </c>
      <c r="J240" s="918">
        <f>'1 уровень'!K1985</f>
        <v>0</v>
      </c>
      <c r="K240" s="918">
        <f>'1 уровень'!L1985</f>
        <v>0</v>
      </c>
      <c r="L240" s="918">
        <f>'1 уровень'!M1985</f>
        <v>0</v>
      </c>
      <c r="M240" s="918" t="e">
        <f>'1 уровень'!N1985</f>
        <v>#DIV/0!</v>
      </c>
      <c r="N240" s="918">
        <f>'1 уровень'!O1985</f>
        <v>0</v>
      </c>
      <c r="O240" s="918" t="e">
        <f>'1 уровень'!P1985</f>
        <v>#DIV/0!</v>
      </c>
      <c r="P240" s="895">
        <f>'1 уровень'!Q1985</f>
        <v>0</v>
      </c>
      <c r="Q240" s="895">
        <f>'1 уровень'!R1985</f>
        <v>0</v>
      </c>
      <c r="R240" s="895">
        <f>'1 уровень'!S1985</f>
        <v>0</v>
      </c>
      <c r="S240" s="895">
        <f>'1 уровень'!T1985</f>
        <v>0</v>
      </c>
      <c r="T240" s="895">
        <f>'1 уровень'!U1985</f>
        <v>-12.476959999999998</v>
      </c>
      <c r="U240" s="1628">
        <f>'1 уровень'!V1985</f>
        <v>-12.476959999999998</v>
      </c>
      <c r="V240" s="895"/>
      <c r="W240" s="895"/>
      <c r="X240" s="1470"/>
      <c r="Y240" s="1470"/>
      <c r="Z240" s="1470"/>
      <c r="AA240" s="1470"/>
      <c r="AB240" s="1470"/>
      <c r="AC240" s="1470"/>
      <c r="AD240" s="1470"/>
      <c r="AE240" s="1470"/>
      <c r="AF240" s="1470"/>
      <c r="AG240" s="1470"/>
      <c r="AH240" s="1470"/>
      <c r="AI240" s="1470"/>
      <c r="AJ240" s="1470"/>
      <c r="AK240" s="1470"/>
      <c r="AL240" s="1470"/>
      <c r="AM240" s="1470"/>
      <c r="AN240" s="1470"/>
      <c r="AO240" s="1470"/>
      <c r="AP240" s="1470"/>
      <c r="AQ240" s="1470"/>
      <c r="AR240" s="1470"/>
      <c r="AS240" s="1470"/>
      <c r="AT240" s="1470"/>
      <c r="AU240" s="1470"/>
      <c r="AV240" s="1470"/>
      <c r="AW240" s="1470"/>
      <c r="AX240" s="1470"/>
      <c r="AY240" s="1470"/>
      <c r="AZ240" s="1470"/>
      <c r="BA240" s="1470"/>
      <c r="BB240" s="1470"/>
      <c r="BC240" s="1470"/>
      <c r="BD240" s="1470"/>
      <c r="BE240" s="1470"/>
      <c r="BF240" s="1470"/>
      <c r="BG240" s="1470"/>
      <c r="BH240" s="1470"/>
      <c r="BI240" s="1470"/>
      <c r="BJ240" s="1470"/>
      <c r="BK240" s="1470"/>
      <c r="BL240" s="1470"/>
      <c r="BM240" s="1470"/>
      <c r="BN240" s="1470"/>
      <c r="BO240" s="1470"/>
      <c r="BP240" s="1470"/>
      <c r="BQ240" s="1470"/>
      <c r="BR240" s="1470"/>
      <c r="BS240" s="1470"/>
      <c r="BT240" s="1470"/>
      <c r="BU240" s="1470"/>
      <c r="BV240" s="1470"/>
      <c r="BW240" s="1470"/>
      <c r="BX240" s="1470"/>
      <c r="BY240" s="1470"/>
      <c r="BZ240" s="1470"/>
      <c r="CA240" s="1470"/>
      <c r="CB240" s="1470"/>
      <c r="CC240" s="1470"/>
      <c r="CD240" s="1470"/>
      <c r="CE240" s="1470"/>
      <c r="CF240" s="1470"/>
      <c r="CG240" s="1470"/>
      <c r="CH240" s="1470"/>
      <c r="CI240" s="1470"/>
      <c r="CJ240" s="1470"/>
      <c r="CK240" s="1470"/>
      <c r="CL240" s="1470"/>
      <c r="CM240" s="1470"/>
      <c r="CN240" s="1470"/>
      <c r="CO240" s="1470"/>
      <c r="CP240" s="1470"/>
      <c r="CQ240" s="1470"/>
      <c r="CR240" s="1470"/>
      <c r="CS240" s="1470"/>
      <c r="CT240" s="1470"/>
      <c r="CU240" s="1470"/>
      <c r="CV240" s="1470"/>
      <c r="CW240" s="1470"/>
      <c r="CX240" s="1470"/>
      <c r="CY240" s="1470"/>
      <c r="CZ240" s="1470"/>
      <c r="DA240" s="1470"/>
      <c r="DB240" s="1470"/>
      <c r="DC240" s="1470"/>
      <c r="DD240" s="1470"/>
      <c r="DE240" s="1470"/>
      <c r="DF240" s="1470"/>
      <c r="DG240" s="1470"/>
      <c r="DH240" s="1470"/>
      <c r="DI240" s="1470"/>
      <c r="DJ240" s="1470"/>
      <c r="DK240" s="1470"/>
      <c r="DL240" s="1470"/>
      <c r="DM240" s="1470"/>
      <c r="DN240" s="1470"/>
      <c r="DO240" s="1470"/>
      <c r="DP240" s="1470"/>
      <c r="DQ240" s="1470"/>
      <c r="DR240" s="1470"/>
      <c r="DS240" s="1470"/>
      <c r="DT240" s="1470"/>
      <c r="DU240" s="1470"/>
      <c r="DV240" s="1470"/>
      <c r="DW240" s="1470"/>
      <c r="DX240" s="1470"/>
      <c r="DY240" s="1470"/>
      <c r="DZ240" s="1470"/>
      <c r="EA240" s="1470"/>
      <c r="EB240" s="1470"/>
      <c r="EC240" s="1470"/>
      <c r="ED240" s="1470"/>
      <c r="EE240" s="1470"/>
      <c r="EF240" s="1470"/>
      <c r="EG240" s="1470"/>
      <c r="EH240" s="1470"/>
      <c r="EI240" s="1470"/>
      <c r="EJ240" s="1470"/>
      <c r="EK240" s="1470"/>
      <c r="EL240" s="1470"/>
      <c r="EM240" s="1470"/>
      <c r="EN240" s="1470"/>
      <c r="EO240" s="1470"/>
      <c r="EP240" s="1470"/>
      <c r="EQ240" s="1470"/>
      <c r="ER240" s="1470"/>
      <c r="ES240" s="1470"/>
      <c r="ET240" s="1470"/>
      <c r="EU240" s="1470"/>
      <c r="EV240" s="1470"/>
      <c r="EW240" s="1470"/>
      <c r="EX240" s="1470"/>
      <c r="EY240" s="1470"/>
      <c r="EZ240" s="1470"/>
      <c r="FA240" s="1470"/>
      <c r="FB240" s="1470"/>
      <c r="FC240" s="1470"/>
      <c r="FD240" s="1470"/>
      <c r="FE240" s="1470"/>
      <c r="FF240" s="1470"/>
      <c r="FG240" s="1470"/>
      <c r="FH240" s="1470"/>
      <c r="FI240" s="1470"/>
      <c r="FJ240" s="1470"/>
      <c r="FK240" s="1470"/>
      <c r="FL240" s="1470"/>
      <c r="FM240" s="1470"/>
      <c r="FN240" s="1470"/>
      <c r="FO240" s="1470"/>
      <c r="FP240" s="1470"/>
      <c r="FQ240" s="1470"/>
      <c r="FR240" s="1470"/>
      <c r="FS240" s="1470"/>
      <c r="FT240" s="1470"/>
      <c r="FU240" s="1470"/>
      <c r="FV240" s="1470"/>
      <c r="FW240" s="1470"/>
      <c r="FX240" s="1470"/>
      <c r="FY240" s="1470"/>
      <c r="FZ240" s="1470"/>
      <c r="GA240" s="1470"/>
      <c r="GB240" s="1470"/>
      <c r="GC240" s="1470"/>
      <c r="GD240" s="1470"/>
      <c r="GE240" s="1470"/>
      <c r="GF240" s="1470"/>
    </row>
    <row r="241" spans="1:188" ht="29.25" x14ac:dyDescent="0.25">
      <c r="A241" s="1042">
        <v>1</v>
      </c>
      <c r="B241" s="1042">
        <v>1</v>
      </c>
      <c r="C241" s="366" t="s">
        <v>355</v>
      </c>
      <c r="D241" s="900">
        <f>'1 уровень'!E1986</f>
        <v>0</v>
      </c>
      <c r="E241" s="900">
        <f>'1 уровень'!F1986</f>
        <v>0</v>
      </c>
      <c r="F241" s="900">
        <f>'1 уровень'!G1986</f>
        <v>0</v>
      </c>
      <c r="G241" s="901" t="e">
        <f>'1 уровень'!H1986</f>
        <v>#DIV/0!</v>
      </c>
      <c r="H241" s="931" t="e">
        <f>'1 уровень'!I1986</f>
        <v>#DIV/0!</v>
      </c>
      <c r="I241" s="931" t="e">
        <f>'1 уровень'!J1986</f>
        <v>#DIV/0!</v>
      </c>
      <c r="J241" s="918">
        <f>'1 уровень'!K1986</f>
        <v>0</v>
      </c>
      <c r="K241" s="918">
        <f>'1 уровень'!L1986</f>
        <v>0</v>
      </c>
      <c r="L241" s="918">
        <f>'1 уровень'!M1986</f>
        <v>16</v>
      </c>
      <c r="M241" s="918" t="e">
        <f>'1 уровень'!N1986</f>
        <v>#DIV/0!</v>
      </c>
      <c r="N241" s="918">
        <f>'1 уровень'!O1986</f>
        <v>0</v>
      </c>
      <c r="O241" s="918" t="e">
        <f>'1 уровень'!P1986</f>
        <v>#DIV/0!</v>
      </c>
      <c r="P241" s="895">
        <f>'1 уровень'!Q1986</f>
        <v>0</v>
      </c>
      <c r="Q241" s="895">
        <f>'1 уровень'!R1986</f>
        <v>0</v>
      </c>
      <c r="R241" s="895">
        <f>'1 уровень'!S1986</f>
        <v>12.975760000000001</v>
      </c>
      <c r="S241" s="895">
        <f>'1 уровень'!T1986</f>
        <v>12.975760000000001</v>
      </c>
      <c r="T241" s="895">
        <f>'1 уровень'!U1986</f>
        <v>-12.476959999999998</v>
      </c>
      <c r="U241" s="1628">
        <f>'1 уровень'!V1986</f>
        <v>0.4988000000000028</v>
      </c>
      <c r="V241" s="895"/>
      <c r="W241" s="895"/>
      <c r="X241" s="1470"/>
      <c r="Y241" s="1470"/>
      <c r="Z241" s="1470"/>
      <c r="AA241" s="1470"/>
      <c r="AB241" s="1470"/>
      <c r="AC241" s="1470"/>
      <c r="AD241" s="1470"/>
      <c r="AE241" s="1470"/>
      <c r="AF241" s="1470"/>
      <c r="AG241" s="1470"/>
      <c r="AH241" s="1470"/>
      <c r="AI241" s="1470"/>
      <c r="AJ241" s="1470"/>
      <c r="AK241" s="1470"/>
      <c r="AL241" s="1470"/>
      <c r="AM241" s="1470"/>
      <c r="AN241" s="1470"/>
      <c r="AO241" s="1470"/>
      <c r="AP241" s="1470"/>
      <c r="AQ241" s="1470"/>
      <c r="AR241" s="1470"/>
      <c r="AS241" s="1470"/>
      <c r="AT241" s="1470"/>
      <c r="AU241" s="1470"/>
      <c r="AV241" s="1470"/>
      <c r="AW241" s="1470"/>
      <c r="AX241" s="1470"/>
      <c r="AY241" s="1470"/>
      <c r="AZ241" s="1470"/>
      <c r="BA241" s="1470"/>
      <c r="BB241" s="1470"/>
      <c r="BC241" s="1470"/>
      <c r="BD241" s="1470"/>
      <c r="BE241" s="1470"/>
      <c r="BF241" s="1470"/>
      <c r="BG241" s="1470"/>
      <c r="BH241" s="1470"/>
      <c r="BI241" s="1470"/>
      <c r="BJ241" s="1470"/>
      <c r="BK241" s="1470"/>
      <c r="BL241" s="1470"/>
      <c r="BM241" s="1470"/>
      <c r="BN241" s="1470"/>
      <c r="BO241" s="1470"/>
      <c r="BP241" s="1470"/>
      <c r="BQ241" s="1470"/>
      <c r="BR241" s="1470"/>
      <c r="BS241" s="1470"/>
      <c r="BT241" s="1470"/>
      <c r="BU241" s="1470"/>
      <c r="BV241" s="1470"/>
      <c r="BW241" s="1470"/>
      <c r="BX241" s="1470"/>
      <c r="BY241" s="1470"/>
      <c r="BZ241" s="1470"/>
      <c r="CA241" s="1470"/>
      <c r="CB241" s="1470"/>
      <c r="CC241" s="1470"/>
      <c r="CD241" s="1470"/>
      <c r="CE241" s="1470"/>
      <c r="CF241" s="1470"/>
      <c r="CG241" s="1470"/>
      <c r="CH241" s="1470"/>
      <c r="CI241" s="1470"/>
      <c r="CJ241" s="1470"/>
      <c r="CK241" s="1470"/>
      <c r="CL241" s="1470"/>
      <c r="CM241" s="1470"/>
      <c r="CN241" s="1470"/>
      <c r="CO241" s="1470"/>
      <c r="CP241" s="1470"/>
      <c r="CQ241" s="1470"/>
      <c r="CR241" s="1470"/>
      <c r="CS241" s="1470"/>
      <c r="CT241" s="1470"/>
      <c r="CU241" s="1470"/>
      <c r="CV241" s="1470"/>
      <c r="CW241" s="1470"/>
      <c r="CX241" s="1470"/>
      <c r="CY241" s="1470"/>
      <c r="CZ241" s="1470"/>
      <c r="DA241" s="1470"/>
      <c r="DB241" s="1470"/>
      <c r="DC241" s="1470"/>
      <c r="DD241" s="1470"/>
      <c r="DE241" s="1470"/>
      <c r="DF241" s="1470"/>
      <c r="DG241" s="1470"/>
      <c r="DH241" s="1470"/>
      <c r="DI241" s="1470"/>
      <c r="DJ241" s="1470"/>
      <c r="DK241" s="1470"/>
      <c r="DL241" s="1470"/>
      <c r="DM241" s="1470"/>
      <c r="DN241" s="1470"/>
      <c r="DO241" s="1470"/>
      <c r="DP241" s="1470"/>
      <c r="DQ241" s="1470"/>
      <c r="DR241" s="1470"/>
      <c r="DS241" s="1470"/>
      <c r="DT241" s="1470"/>
      <c r="DU241" s="1470"/>
      <c r="DV241" s="1470"/>
      <c r="DW241" s="1470"/>
      <c r="DX241" s="1470"/>
      <c r="DY241" s="1470"/>
      <c r="DZ241" s="1470"/>
      <c r="EA241" s="1470"/>
      <c r="EB241" s="1470"/>
      <c r="EC241" s="1470"/>
      <c r="ED241" s="1470"/>
      <c r="EE241" s="1470"/>
      <c r="EF241" s="1470"/>
      <c r="EG241" s="1470"/>
      <c r="EH241" s="1470"/>
      <c r="EI241" s="1470"/>
      <c r="EJ241" s="1470"/>
      <c r="EK241" s="1470"/>
      <c r="EL241" s="1470"/>
      <c r="EM241" s="1470"/>
      <c r="EN241" s="1470"/>
      <c r="EO241" s="1470"/>
      <c r="EP241" s="1470"/>
      <c r="EQ241" s="1470"/>
      <c r="ER241" s="1470"/>
      <c r="ES241" s="1470"/>
      <c r="ET241" s="1470"/>
      <c r="EU241" s="1470"/>
      <c r="EV241" s="1470"/>
      <c r="EW241" s="1470"/>
      <c r="EX241" s="1470"/>
      <c r="EY241" s="1470"/>
      <c r="EZ241" s="1470"/>
      <c r="FA241" s="1470"/>
      <c r="FB241" s="1470"/>
      <c r="FC241" s="1470"/>
      <c r="FD241" s="1470"/>
      <c r="FE241" s="1470"/>
      <c r="FF241" s="1470"/>
      <c r="FG241" s="1470"/>
      <c r="FH241" s="1470"/>
      <c r="FI241" s="1470"/>
      <c r="FJ241" s="1470"/>
      <c r="FK241" s="1470"/>
      <c r="FL241" s="1470"/>
      <c r="FM241" s="1470"/>
      <c r="FN241" s="1470"/>
      <c r="FO241" s="1470"/>
      <c r="FP241" s="1470"/>
      <c r="FQ241" s="1470"/>
      <c r="FR241" s="1470"/>
      <c r="FS241" s="1470"/>
      <c r="FT241" s="1470"/>
      <c r="FU241" s="1470"/>
      <c r="FV241" s="1470"/>
      <c r="FW241" s="1470"/>
      <c r="FX241" s="1470"/>
      <c r="FY241" s="1470"/>
      <c r="FZ241" s="1470"/>
      <c r="GA241" s="1470"/>
      <c r="GB241" s="1470"/>
      <c r="GC241" s="1470"/>
      <c r="GD241" s="1470"/>
      <c r="GE241" s="1470"/>
      <c r="GF241" s="1470"/>
    </row>
    <row r="242" spans="1:188" x14ac:dyDescent="0.25">
      <c r="A242" s="1042">
        <v>1</v>
      </c>
      <c r="B242" s="1042">
        <v>1</v>
      </c>
      <c r="C242" s="1482" t="s">
        <v>358</v>
      </c>
      <c r="D242" s="900">
        <f>'1 уровень'!E1987</f>
        <v>16</v>
      </c>
      <c r="E242" s="900">
        <f>'1 уровень'!F1987</f>
        <v>7</v>
      </c>
      <c r="F242" s="900">
        <f>'1 уровень'!G1987</f>
        <v>3</v>
      </c>
      <c r="G242" s="901">
        <f>'1 уровень'!H1987</f>
        <v>42.857142857142854</v>
      </c>
      <c r="H242" s="931">
        <f>'1 уровень'!I1987</f>
        <v>0</v>
      </c>
      <c r="I242" s="931">
        <f>'1 уровень'!J1987</f>
        <v>0</v>
      </c>
      <c r="J242" s="918">
        <f>'1 уровень'!K1987</f>
        <v>0</v>
      </c>
      <c r="K242" s="918">
        <f>'1 уровень'!L1987</f>
        <v>0</v>
      </c>
      <c r="L242" s="918">
        <f>'1 уровень'!M1987</f>
        <v>0</v>
      </c>
      <c r="M242" s="918">
        <f>'1 уровень'!N1987</f>
        <v>0</v>
      </c>
      <c r="N242" s="918">
        <f>'1 уровень'!O1987</f>
        <v>0</v>
      </c>
      <c r="O242" s="918">
        <f>'1 уровень'!P1987</f>
        <v>0</v>
      </c>
      <c r="P242" s="895">
        <f>'1 уровень'!Q1987</f>
        <v>31.595300000000002</v>
      </c>
      <c r="Q242" s="895">
        <f>'1 уровень'!R1987</f>
        <v>13.164708333333335</v>
      </c>
      <c r="R242" s="895">
        <f>'1 уровень'!S1987</f>
        <v>6.3198599999999994</v>
      </c>
      <c r="S242" s="895">
        <f>'1 уровень'!T1987</f>
        <v>-6.8448483333333359</v>
      </c>
      <c r="T242" s="895">
        <f>'1 уровень'!U1987</f>
        <v>0</v>
      </c>
      <c r="U242" s="1628">
        <f>'1 уровень'!V1987</f>
        <v>6.3198599999999994</v>
      </c>
      <c r="V242" s="895"/>
      <c r="W242" s="895"/>
      <c r="X242" s="1470"/>
      <c r="Y242" s="1470"/>
      <c r="Z242" s="1470"/>
      <c r="AA242" s="1470"/>
      <c r="AB242" s="1470"/>
      <c r="AC242" s="1470"/>
      <c r="AD242" s="1470"/>
      <c r="AE242" s="1470"/>
      <c r="AF242" s="1470"/>
      <c r="AG242" s="1470"/>
      <c r="AH242" s="1470"/>
      <c r="AI242" s="1470"/>
      <c r="AJ242" s="1470"/>
      <c r="AK242" s="1470"/>
      <c r="AL242" s="1470"/>
      <c r="AM242" s="1470"/>
      <c r="AN242" s="1470"/>
      <c r="AO242" s="1470"/>
      <c r="AP242" s="1470"/>
      <c r="AQ242" s="1470"/>
      <c r="AR242" s="1470"/>
      <c r="AS242" s="1470"/>
      <c r="AT242" s="1470"/>
      <c r="AU242" s="1470"/>
      <c r="AV242" s="1470"/>
      <c r="AW242" s="1470"/>
      <c r="AX242" s="1470"/>
      <c r="AY242" s="1470"/>
      <c r="AZ242" s="1470"/>
      <c r="BA242" s="1470"/>
      <c r="BB242" s="1470"/>
      <c r="BC242" s="1470"/>
      <c r="BD242" s="1470"/>
      <c r="BE242" s="1470"/>
      <c r="BF242" s="1470"/>
      <c r="BG242" s="1470"/>
      <c r="BH242" s="1470"/>
      <c r="BI242" s="1470"/>
      <c r="BJ242" s="1470"/>
      <c r="BK242" s="1470"/>
      <c r="BL242" s="1470"/>
      <c r="BM242" s="1470"/>
      <c r="BN242" s="1470"/>
      <c r="BO242" s="1470"/>
      <c r="BP242" s="1470"/>
      <c r="BQ242" s="1470"/>
      <c r="BR242" s="1470"/>
      <c r="BS242" s="1470"/>
      <c r="BT242" s="1470"/>
      <c r="BU242" s="1470"/>
      <c r="BV242" s="1470"/>
      <c r="BW242" s="1470"/>
      <c r="BX242" s="1470"/>
      <c r="BY242" s="1470"/>
      <c r="BZ242" s="1470"/>
      <c r="CA242" s="1470"/>
      <c r="CB242" s="1470"/>
      <c r="CC242" s="1470"/>
      <c r="CD242" s="1470"/>
      <c r="CE242" s="1470"/>
      <c r="CF242" s="1470"/>
      <c r="CG242" s="1470"/>
      <c r="CH242" s="1470"/>
      <c r="CI242" s="1470"/>
      <c r="CJ242" s="1470"/>
      <c r="CK242" s="1470"/>
      <c r="CL242" s="1470"/>
      <c r="CM242" s="1470"/>
      <c r="CN242" s="1470"/>
      <c r="CO242" s="1470"/>
      <c r="CP242" s="1470"/>
      <c r="CQ242" s="1470"/>
      <c r="CR242" s="1470"/>
      <c r="CS242" s="1470"/>
      <c r="CT242" s="1470"/>
      <c r="CU242" s="1470"/>
      <c r="CV242" s="1470"/>
      <c r="CW242" s="1470"/>
      <c r="CX242" s="1470"/>
      <c r="CY242" s="1470"/>
      <c r="CZ242" s="1470"/>
      <c r="DA242" s="1470"/>
      <c r="DB242" s="1470"/>
      <c r="DC242" s="1470"/>
      <c r="DD242" s="1470"/>
      <c r="DE242" s="1470"/>
      <c r="DF242" s="1470"/>
      <c r="DG242" s="1470"/>
      <c r="DH242" s="1470"/>
      <c r="DI242" s="1470"/>
      <c r="DJ242" s="1470"/>
      <c r="DK242" s="1470"/>
      <c r="DL242" s="1470"/>
      <c r="DM242" s="1470"/>
      <c r="DN242" s="1470"/>
      <c r="DO242" s="1470"/>
      <c r="DP242" s="1470"/>
      <c r="DQ242" s="1470"/>
      <c r="DR242" s="1470"/>
      <c r="DS242" s="1470"/>
      <c r="DT242" s="1470"/>
      <c r="DU242" s="1470"/>
      <c r="DV242" s="1470"/>
      <c r="DW242" s="1470"/>
      <c r="DX242" s="1470"/>
      <c r="DY242" s="1470"/>
      <c r="DZ242" s="1470"/>
      <c r="EA242" s="1470"/>
      <c r="EB242" s="1470"/>
      <c r="EC242" s="1470"/>
      <c r="ED242" s="1470"/>
      <c r="EE242" s="1470"/>
      <c r="EF242" s="1470"/>
      <c r="EG242" s="1470"/>
      <c r="EH242" s="1470"/>
      <c r="EI242" s="1470"/>
      <c r="EJ242" s="1470"/>
      <c r="EK242" s="1470"/>
      <c r="EL242" s="1470"/>
      <c r="EM242" s="1470"/>
      <c r="EN242" s="1470"/>
      <c r="EO242" s="1470"/>
      <c r="EP242" s="1470"/>
      <c r="EQ242" s="1470"/>
      <c r="ER242" s="1470"/>
      <c r="ES242" s="1470"/>
      <c r="ET242" s="1470"/>
      <c r="EU242" s="1470"/>
      <c r="EV242" s="1470"/>
      <c r="EW242" s="1470"/>
      <c r="EX242" s="1470"/>
      <c r="EY242" s="1470"/>
      <c r="EZ242" s="1470"/>
      <c r="FA242" s="1470"/>
      <c r="FB242" s="1470"/>
      <c r="FC242" s="1470"/>
      <c r="FD242" s="1470"/>
      <c r="FE242" s="1470"/>
      <c r="FF242" s="1470"/>
      <c r="FG242" s="1470"/>
      <c r="FH242" s="1470"/>
      <c r="FI242" s="1470"/>
      <c r="FJ242" s="1470"/>
      <c r="FK242" s="1470"/>
      <c r="FL242" s="1470"/>
      <c r="FM242" s="1470"/>
      <c r="FN242" s="1470"/>
      <c r="FO242" s="1470"/>
      <c r="FP242" s="1470"/>
      <c r="FQ242" s="1470"/>
      <c r="FR242" s="1470"/>
      <c r="FS242" s="1470"/>
      <c r="FT242" s="1470"/>
      <c r="FU242" s="1470"/>
      <c r="FV242" s="1470"/>
      <c r="FW242" s="1470"/>
      <c r="FX242" s="1470"/>
      <c r="FY242" s="1470"/>
      <c r="FZ242" s="1470"/>
      <c r="GA242" s="1470"/>
      <c r="GB242" s="1470"/>
      <c r="GC242" s="1470"/>
      <c r="GD242" s="1470"/>
      <c r="GE242" s="1470"/>
      <c r="GF242" s="1470"/>
    </row>
    <row r="243" spans="1:188" x14ac:dyDescent="0.25">
      <c r="A243" s="1042">
        <v>1</v>
      </c>
      <c r="B243" s="1042">
        <v>1</v>
      </c>
      <c r="C243" s="686" t="s">
        <v>335</v>
      </c>
      <c r="D243" s="932">
        <f>'1 уровень'!E1988</f>
        <v>16</v>
      </c>
      <c r="E243" s="932">
        <f>'1 уровень'!F1988</f>
        <v>7</v>
      </c>
      <c r="F243" s="932">
        <f>'1 уровень'!G1988</f>
        <v>3</v>
      </c>
      <c r="G243" s="933">
        <f>'1 уровень'!H1988</f>
        <v>42.857142857142854</v>
      </c>
      <c r="H243" s="931">
        <f>'1 уровень'!I1988</f>
        <v>0</v>
      </c>
      <c r="I243" s="931">
        <f>'1 уровень'!J1988</f>
        <v>0</v>
      </c>
      <c r="J243" s="918">
        <f>'1 уровень'!K1988</f>
        <v>0</v>
      </c>
      <c r="K243" s="918">
        <f>'1 уровень'!L1988</f>
        <v>0</v>
      </c>
      <c r="L243" s="918">
        <f>'1 уровень'!M1988</f>
        <v>0</v>
      </c>
      <c r="M243" s="918">
        <f>'1 уровень'!N1988</f>
        <v>0</v>
      </c>
      <c r="N243" s="918">
        <f>'1 уровень'!O1988</f>
        <v>0</v>
      </c>
      <c r="O243" s="918">
        <f>'1 уровень'!P1988</f>
        <v>0</v>
      </c>
      <c r="P243" s="895">
        <f>'1 уровень'!Q1988</f>
        <v>0</v>
      </c>
      <c r="Q243" s="895">
        <f>'1 уровень'!R1988</f>
        <v>0</v>
      </c>
      <c r="R243" s="895">
        <f>'1 уровень'!S1988</f>
        <v>0</v>
      </c>
      <c r="S243" s="895">
        <f>'1 уровень'!T1988</f>
        <v>0</v>
      </c>
      <c r="T243" s="895">
        <f>'1 уровень'!U1988</f>
        <v>0</v>
      </c>
      <c r="U243" s="1628">
        <f>'1 уровень'!V1988</f>
        <v>0</v>
      </c>
      <c r="V243" s="895"/>
      <c r="W243" s="895"/>
      <c r="X243" s="1470"/>
      <c r="Y243" s="1470"/>
      <c r="Z243" s="1470"/>
      <c r="AA243" s="1470"/>
      <c r="AB243" s="1470"/>
      <c r="AC243" s="1470"/>
      <c r="AD243" s="1470"/>
      <c r="AE243" s="1470"/>
      <c r="AF243" s="1470"/>
      <c r="AG243" s="1470"/>
      <c r="AH243" s="1470"/>
      <c r="AI243" s="1470"/>
      <c r="AJ243" s="1470"/>
      <c r="AK243" s="1470"/>
      <c r="AL243" s="1470"/>
      <c r="AM243" s="1470"/>
      <c r="AN243" s="1470"/>
      <c r="AO243" s="1470"/>
      <c r="AP243" s="1470"/>
      <c r="AQ243" s="1470"/>
      <c r="AR243" s="1470"/>
      <c r="AS243" s="1470"/>
      <c r="AT243" s="1470"/>
      <c r="AU243" s="1470"/>
      <c r="AV243" s="1470"/>
      <c r="AW243" s="1470"/>
      <c r="AX243" s="1470"/>
      <c r="AY243" s="1470"/>
      <c r="AZ243" s="1470"/>
      <c r="BA243" s="1470"/>
      <c r="BB243" s="1470"/>
      <c r="BC243" s="1470"/>
      <c r="BD243" s="1470"/>
      <c r="BE243" s="1470"/>
      <c r="BF243" s="1470"/>
      <c r="BG243" s="1470"/>
      <c r="BH243" s="1470"/>
      <c r="BI243" s="1470"/>
      <c r="BJ243" s="1470"/>
      <c r="BK243" s="1470"/>
      <c r="BL243" s="1470"/>
      <c r="BM243" s="1470"/>
      <c r="BN243" s="1470"/>
      <c r="BO243" s="1470"/>
      <c r="BP243" s="1470"/>
      <c r="BQ243" s="1470"/>
      <c r="BR243" s="1470"/>
      <c r="BS243" s="1470"/>
      <c r="BT243" s="1470"/>
      <c r="BU243" s="1470"/>
      <c r="BV243" s="1470"/>
      <c r="BW243" s="1470"/>
      <c r="BX243" s="1470"/>
      <c r="BY243" s="1470"/>
      <c r="BZ243" s="1470"/>
      <c r="CA243" s="1470"/>
      <c r="CB243" s="1470"/>
      <c r="CC243" s="1470"/>
      <c r="CD243" s="1470"/>
      <c r="CE243" s="1470"/>
      <c r="CF243" s="1470"/>
      <c r="CG243" s="1470"/>
      <c r="CH243" s="1470"/>
      <c r="CI243" s="1470"/>
      <c r="CJ243" s="1470"/>
      <c r="CK243" s="1470"/>
      <c r="CL243" s="1470"/>
      <c r="CM243" s="1470"/>
      <c r="CN243" s="1470"/>
      <c r="CO243" s="1470"/>
      <c r="CP243" s="1470"/>
      <c r="CQ243" s="1470"/>
      <c r="CR243" s="1470"/>
      <c r="CS243" s="1470"/>
      <c r="CT243" s="1470"/>
      <c r="CU243" s="1470"/>
      <c r="CV243" s="1470"/>
      <c r="CW243" s="1470"/>
      <c r="CX243" s="1470"/>
      <c r="CY243" s="1470"/>
      <c r="CZ243" s="1470"/>
      <c r="DA243" s="1470"/>
      <c r="DB243" s="1470"/>
      <c r="DC243" s="1470"/>
      <c r="DD243" s="1470"/>
      <c r="DE243" s="1470"/>
      <c r="DF243" s="1470"/>
      <c r="DG243" s="1470"/>
      <c r="DH243" s="1470"/>
      <c r="DI243" s="1470"/>
      <c r="DJ243" s="1470"/>
      <c r="DK243" s="1470"/>
      <c r="DL243" s="1470"/>
      <c r="DM243" s="1470"/>
      <c r="DN243" s="1470"/>
      <c r="DO243" s="1470"/>
      <c r="DP243" s="1470"/>
      <c r="DQ243" s="1470"/>
      <c r="DR243" s="1470"/>
      <c r="DS243" s="1470"/>
      <c r="DT243" s="1470"/>
      <c r="DU243" s="1470"/>
      <c r="DV243" s="1470"/>
      <c r="DW243" s="1470"/>
      <c r="DX243" s="1470"/>
      <c r="DY243" s="1470"/>
      <c r="DZ243" s="1470"/>
      <c r="EA243" s="1470"/>
      <c r="EB243" s="1470"/>
      <c r="EC243" s="1470"/>
      <c r="ED243" s="1470"/>
      <c r="EE243" s="1470"/>
      <c r="EF243" s="1470"/>
      <c r="EG243" s="1470"/>
      <c r="EH243" s="1470"/>
      <c r="EI243" s="1470"/>
      <c r="EJ243" s="1470"/>
      <c r="EK243" s="1470"/>
      <c r="EL243" s="1470"/>
      <c r="EM243" s="1470"/>
      <c r="EN243" s="1470"/>
      <c r="EO243" s="1470"/>
      <c r="EP243" s="1470"/>
      <c r="EQ243" s="1470"/>
      <c r="ER243" s="1470"/>
      <c r="ES243" s="1470"/>
      <c r="ET243" s="1470"/>
      <c r="EU243" s="1470"/>
      <c r="EV243" s="1470"/>
      <c r="EW243" s="1470"/>
      <c r="EX243" s="1470"/>
      <c r="EY243" s="1470"/>
      <c r="EZ243" s="1470"/>
      <c r="FA243" s="1470"/>
      <c r="FB243" s="1470"/>
      <c r="FC243" s="1470"/>
      <c r="FD243" s="1470"/>
      <c r="FE243" s="1470"/>
      <c r="FF243" s="1470"/>
      <c r="FG243" s="1470"/>
      <c r="FH243" s="1470"/>
      <c r="FI243" s="1470"/>
      <c r="FJ243" s="1470"/>
      <c r="FK243" s="1470"/>
      <c r="FL243" s="1470"/>
      <c r="FM243" s="1470"/>
      <c r="FN243" s="1470"/>
      <c r="FO243" s="1470"/>
      <c r="FP243" s="1470"/>
      <c r="FQ243" s="1470"/>
      <c r="FR243" s="1470"/>
      <c r="FS243" s="1470"/>
      <c r="FT243" s="1470"/>
      <c r="FU243" s="1470"/>
      <c r="FV243" s="1470"/>
      <c r="FW243" s="1470"/>
      <c r="FX243" s="1470"/>
      <c r="FY243" s="1470"/>
      <c r="FZ243" s="1470"/>
      <c r="GA243" s="1470"/>
      <c r="GB243" s="1470"/>
      <c r="GC243" s="1470"/>
      <c r="GD243" s="1470"/>
      <c r="GE243" s="1470"/>
      <c r="GF243" s="1470"/>
    </row>
    <row r="244" spans="1:188" x14ac:dyDescent="0.25">
      <c r="A244" s="1042">
        <v>1</v>
      </c>
      <c r="B244" s="1042">
        <v>1</v>
      </c>
      <c r="C244" s="808" t="s">
        <v>334</v>
      </c>
      <c r="D244" s="900">
        <f>'1 уровень'!E1989</f>
        <v>16</v>
      </c>
      <c r="E244" s="900">
        <f>'1 уровень'!F1989</f>
        <v>7</v>
      </c>
      <c r="F244" s="900">
        <f>'1 уровень'!G1989</f>
        <v>3</v>
      </c>
      <c r="G244" s="901">
        <f>'1 уровень'!H1989</f>
        <v>42.857142857142854</v>
      </c>
      <c r="H244" s="931">
        <f>'1 уровень'!I1989</f>
        <v>0</v>
      </c>
      <c r="I244" s="931">
        <f>'1 уровень'!J1989</f>
        <v>0</v>
      </c>
      <c r="J244" s="918">
        <f>'1 уровень'!K1989</f>
        <v>0</v>
      </c>
      <c r="K244" s="918">
        <f>'1 уровень'!L1989</f>
        <v>0</v>
      </c>
      <c r="L244" s="918">
        <f>'1 уровень'!M1989</f>
        <v>0</v>
      </c>
      <c r="M244" s="918">
        <f>'1 уровень'!N1989</f>
        <v>0</v>
      </c>
      <c r="N244" s="918">
        <f>'1 уровень'!O1989</f>
        <v>0</v>
      </c>
      <c r="O244" s="918">
        <f>'1 уровень'!P1989</f>
        <v>0</v>
      </c>
      <c r="P244" s="895">
        <f>'1 уровень'!Q1989</f>
        <v>0</v>
      </c>
      <c r="Q244" s="895">
        <f>'1 уровень'!R1989</f>
        <v>0</v>
      </c>
      <c r="R244" s="895">
        <f>'1 уровень'!S1989</f>
        <v>0</v>
      </c>
      <c r="S244" s="895">
        <f>'1 уровень'!T1989</f>
        <v>0</v>
      </c>
      <c r="T244" s="895">
        <f>'1 уровень'!U1989</f>
        <v>0</v>
      </c>
      <c r="U244" s="1628">
        <f>'1 уровень'!V1989</f>
        <v>0</v>
      </c>
      <c r="V244" s="895"/>
      <c r="W244" s="895"/>
      <c r="X244" s="1470"/>
      <c r="Y244" s="1470"/>
      <c r="Z244" s="1470"/>
      <c r="AA244" s="1470"/>
      <c r="AB244" s="1470"/>
      <c r="AC244" s="1470"/>
      <c r="AD244" s="1470"/>
      <c r="AE244" s="1470"/>
      <c r="AF244" s="1470"/>
      <c r="AG244" s="1470"/>
      <c r="AH244" s="1470"/>
      <c r="AI244" s="1470"/>
      <c r="AJ244" s="1470"/>
      <c r="AK244" s="1470"/>
      <c r="AL244" s="1470"/>
      <c r="AM244" s="1470"/>
      <c r="AN244" s="1470"/>
      <c r="AO244" s="1470"/>
      <c r="AP244" s="1470"/>
      <c r="AQ244" s="1470"/>
      <c r="AR244" s="1470"/>
      <c r="AS244" s="1470"/>
      <c r="AT244" s="1470"/>
      <c r="AU244" s="1470"/>
      <c r="AV244" s="1470"/>
      <c r="AW244" s="1470"/>
      <c r="AX244" s="1470"/>
      <c r="AY244" s="1470"/>
      <c r="AZ244" s="1470"/>
      <c r="BA244" s="1470"/>
      <c r="BB244" s="1470"/>
      <c r="BC244" s="1470"/>
      <c r="BD244" s="1470"/>
      <c r="BE244" s="1470"/>
      <c r="BF244" s="1470"/>
      <c r="BG244" s="1470"/>
      <c r="BH244" s="1470"/>
      <c r="BI244" s="1470"/>
      <c r="BJ244" s="1470"/>
      <c r="BK244" s="1470"/>
      <c r="BL244" s="1470"/>
      <c r="BM244" s="1470"/>
      <c r="BN244" s="1470"/>
      <c r="BO244" s="1470"/>
      <c r="BP244" s="1470"/>
      <c r="BQ244" s="1470"/>
      <c r="BR244" s="1470"/>
      <c r="BS244" s="1470"/>
      <c r="BT244" s="1470"/>
      <c r="BU244" s="1470"/>
      <c r="BV244" s="1470"/>
      <c r="BW244" s="1470"/>
      <c r="BX244" s="1470"/>
      <c r="BY244" s="1470"/>
      <c r="BZ244" s="1470"/>
      <c r="CA244" s="1470"/>
      <c r="CB244" s="1470"/>
      <c r="CC244" s="1470"/>
      <c r="CD244" s="1470"/>
      <c r="CE244" s="1470"/>
      <c r="CF244" s="1470"/>
      <c r="CG244" s="1470"/>
      <c r="CH244" s="1470"/>
      <c r="CI244" s="1470"/>
      <c r="CJ244" s="1470"/>
      <c r="CK244" s="1470"/>
      <c r="CL244" s="1470"/>
      <c r="CM244" s="1470"/>
      <c r="CN244" s="1470"/>
      <c r="CO244" s="1470"/>
      <c r="CP244" s="1470"/>
      <c r="CQ244" s="1470"/>
      <c r="CR244" s="1470"/>
      <c r="CS244" s="1470"/>
      <c r="CT244" s="1470"/>
      <c r="CU244" s="1470"/>
      <c r="CV244" s="1470"/>
      <c r="CW244" s="1470"/>
      <c r="CX244" s="1470"/>
      <c r="CY244" s="1470"/>
      <c r="CZ244" s="1470"/>
      <c r="DA244" s="1470"/>
      <c r="DB244" s="1470"/>
      <c r="DC244" s="1470"/>
      <c r="DD244" s="1470"/>
      <c r="DE244" s="1470"/>
      <c r="DF244" s="1470"/>
      <c r="DG244" s="1470"/>
      <c r="DH244" s="1470"/>
      <c r="DI244" s="1470"/>
      <c r="DJ244" s="1470"/>
      <c r="DK244" s="1470"/>
      <c r="DL244" s="1470"/>
      <c r="DM244" s="1470"/>
      <c r="DN244" s="1470"/>
      <c r="DO244" s="1470"/>
      <c r="DP244" s="1470"/>
      <c r="DQ244" s="1470"/>
      <c r="DR244" s="1470"/>
      <c r="DS244" s="1470"/>
      <c r="DT244" s="1470"/>
      <c r="DU244" s="1470"/>
      <c r="DV244" s="1470"/>
      <c r="DW244" s="1470"/>
      <c r="DX244" s="1470"/>
      <c r="DY244" s="1470"/>
      <c r="DZ244" s="1470"/>
      <c r="EA244" s="1470"/>
      <c r="EB244" s="1470"/>
      <c r="EC244" s="1470"/>
      <c r="ED244" s="1470"/>
      <c r="EE244" s="1470"/>
      <c r="EF244" s="1470"/>
      <c r="EG244" s="1470"/>
      <c r="EH244" s="1470"/>
      <c r="EI244" s="1470"/>
      <c r="EJ244" s="1470"/>
      <c r="EK244" s="1470"/>
      <c r="EL244" s="1470"/>
      <c r="EM244" s="1470"/>
      <c r="EN244" s="1470"/>
      <c r="EO244" s="1470"/>
      <c r="EP244" s="1470"/>
      <c r="EQ244" s="1470"/>
      <c r="ER244" s="1470"/>
      <c r="ES244" s="1470"/>
      <c r="ET244" s="1470"/>
      <c r="EU244" s="1470"/>
      <c r="EV244" s="1470"/>
      <c r="EW244" s="1470"/>
      <c r="EX244" s="1470"/>
      <c r="EY244" s="1470"/>
      <c r="EZ244" s="1470"/>
      <c r="FA244" s="1470"/>
      <c r="FB244" s="1470"/>
      <c r="FC244" s="1470"/>
      <c r="FD244" s="1470"/>
      <c r="FE244" s="1470"/>
      <c r="FF244" s="1470"/>
      <c r="FG244" s="1470"/>
      <c r="FH244" s="1470"/>
      <c r="FI244" s="1470"/>
      <c r="FJ244" s="1470"/>
      <c r="FK244" s="1470"/>
      <c r="FL244" s="1470"/>
      <c r="FM244" s="1470"/>
      <c r="FN244" s="1470"/>
      <c r="FO244" s="1470"/>
      <c r="FP244" s="1470"/>
      <c r="FQ244" s="1470"/>
      <c r="FR244" s="1470"/>
      <c r="FS244" s="1470"/>
      <c r="FT244" s="1470"/>
      <c r="FU244" s="1470"/>
      <c r="FV244" s="1470"/>
      <c r="FW244" s="1470"/>
      <c r="FX244" s="1470"/>
      <c r="FY244" s="1470"/>
      <c r="FZ244" s="1470"/>
      <c r="GA244" s="1470"/>
      <c r="GB244" s="1470"/>
      <c r="GC244" s="1470"/>
      <c r="GD244" s="1470"/>
      <c r="GE244" s="1470"/>
      <c r="GF244" s="1470"/>
    </row>
    <row r="245" spans="1:188" x14ac:dyDescent="0.25">
      <c r="A245" s="1042">
        <v>1</v>
      </c>
      <c r="B245" s="1042">
        <v>1</v>
      </c>
      <c r="C245" s="686" t="s">
        <v>335</v>
      </c>
      <c r="D245" s="900">
        <f>'1 уровень'!E1990</f>
        <v>0</v>
      </c>
      <c r="E245" s="900">
        <f>'1 уровень'!F1990</f>
        <v>0</v>
      </c>
      <c r="F245" s="900">
        <f>'1 уровень'!G1990</f>
        <v>0</v>
      </c>
      <c r="G245" s="901" t="e">
        <f>'1 уровень'!H1990</f>
        <v>#DIV/0!</v>
      </c>
      <c r="H245" s="931">
        <f>'1 уровень'!I1990</f>
        <v>0</v>
      </c>
      <c r="I245" s="931">
        <f>'1 уровень'!J1990</f>
        <v>0</v>
      </c>
      <c r="J245" s="918">
        <f>'1 уровень'!K1990</f>
        <v>0</v>
      </c>
      <c r="K245" s="918">
        <f>'1 уровень'!L1990</f>
        <v>0</v>
      </c>
      <c r="L245" s="918">
        <f>'1 уровень'!M1990</f>
        <v>0</v>
      </c>
      <c r="M245" s="918">
        <f>'1 уровень'!N1990</f>
        <v>0</v>
      </c>
      <c r="N245" s="918">
        <f>'1 уровень'!O1990</f>
        <v>0</v>
      </c>
      <c r="O245" s="918">
        <f>'1 уровень'!P1990</f>
        <v>0</v>
      </c>
      <c r="P245" s="895">
        <f>'1 уровень'!Q1990</f>
        <v>0</v>
      </c>
      <c r="Q245" s="895">
        <f>'1 уровень'!R1990</f>
        <v>0</v>
      </c>
      <c r="R245" s="895">
        <f>'1 уровень'!S1990</f>
        <v>0</v>
      </c>
      <c r="S245" s="895">
        <f>'1 уровень'!T1990</f>
        <v>0</v>
      </c>
      <c r="T245" s="895">
        <f>'1 уровень'!U1990</f>
        <v>0</v>
      </c>
      <c r="U245" s="1628">
        <f>'1 уровень'!V1990</f>
        <v>0</v>
      </c>
      <c r="V245" s="895"/>
      <c r="W245" s="895"/>
      <c r="X245" s="1470"/>
      <c r="Y245" s="1470"/>
      <c r="Z245" s="1470"/>
      <c r="AA245" s="1470"/>
      <c r="AB245" s="1470"/>
      <c r="AC245" s="1470"/>
      <c r="AD245" s="1470"/>
      <c r="AE245" s="1470"/>
      <c r="AF245" s="1470"/>
      <c r="AG245" s="1470"/>
      <c r="AH245" s="1470"/>
      <c r="AI245" s="1470"/>
      <c r="AJ245" s="1470"/>
      <c r="AK245" s="1470"/>
      <c r="AL245" s="1470"/>
      <c r="AM245" s="1470"/>
      <c r="AN245" s="1470"/>
      <c r="AO245" s="1470"/>
      <c r="AP245" s="1470"/>
      <c r="AQ245" s="1470"/>
      <c r="AR245" s="1470"/>
      <c r="AS245" s="1470"/>
      <c r="AT245" s="1470"/>
      <c r="AU245" s="1470"/>
      <c r="AV245" s="1470"/>
      <c r="AW245" s="1470"/>
      <c r="AX245" s="1470"/>
      <c r="AY245" s="1470"/>
      <c r="AZ245" s="1470"/>
      <c r="BA245" s="1470"/>
      <c r="BB245" s="1470"/>
      <c r="BC245" s="1470"/>
      <c r="BD245" s="1470"/>
      <c r="BE245" s="1470"/>
      <c r="BF245" s="1470"/>
      <c r="BG245" s="1470"/>
      <c r="BH245" s="1470"/>
      <c r="BI245" s="1470"/>
      <c r="BJ245" s="1470"/>
      <c r="BK245" s="1470"/>
      <c r="BL245" s="1470"/>
      <c r="BM245" s="1470"/>
      <c r="BN245" s="1470"/>
      <c r="BO245" s="1470"/>
      <c r="BP245" s="1470"/>
      <c r="BQ245" s="1470"/>
      <c r="BR245" s="1470"/>
      <c r="BS245" s="1470"/>
      <c r="BT245" s="1470"/>
      <c r="BU245" s="1470"/>
      <c r="BV245" s="1470"/>
      <c r="BW245" s="1470"/>
      <c r="BX245" s="1470"/>
      <c r="BY245" s="1470"/>
      <c r="BZ245" s="1470"/>
      <c r="CA245" s="1470"/>
      <c r="CB245" s="1470"/>
      <c r="CC245" s="1470"/>
      <c r="CD245" s="1470"/>
      <c r="CE245" s="1470"/>
      <c r="CF245" s="1470"/>
      <c r="CG245" s="1470"/>
      <c r="CH245" s="1470"/>
      <c r="CI245" s="1470"/>
      <c r="CJ245" s="1470"/>
      <c r="CK245" s="1470"/>
      <c r="CL245" s="1470"/>
      <c r="CM245" s="1470"/>
      <c r="CN245" s="1470"/>
      <c r="CO245" s="1470"/>
      <c r="CP245" s="1470"/>
      <c r="CQ245" s="1470"/>
      <c r="CR245" s="1470"/>
      <c r="CS245" s="1470"/>
      <c r="CT245" s="1470"/>
      <c r="CU245" s="1470"/>
      <c r="CV245" s="1470"/>
      <c r="CW245" s="1470"/>
      <c r="CX245" s="1470"/>
      <c r="CY245" s="1470"/>
      <c r="CZ245" s="1470"/>
      <c r="DA245" s="1470"/>
      <c r="DB245" s="1470"/>
      <c r="DC245" s="1470"/>
      <c r="DD245" s="1470"/>
      <c r="DE245" s="1470"/>
      <c r="DF245" s="1470"/>
      <c r="DG245" s="1470"/>
      <c r="DH245" s="1470"/>
      <c r="DI245" s="1470"/>
      <c r="DJ245" s="1470"/>
      <c r="DK245" s="1470"/>
      <c r="DL245" s="1470"/>
      <c r="DM245" s="1470"/>
      <c r="DN245" s="1470"/>
      <c r="DO245" s="1470"/>
      <c r="DP245" s="1470"/>
      <c r="DQ245" s="1470"/>
      <c r="DR245" s="1470"/>
      <c r="DS245" s="1470"/>
      <c r="DT245" s="1470"/>
      <c r="DU245" s="1470"/>
      <c r="DV245" s="1470"/>
      <c r="DW245" s="1470"/>
      <c r="DX245" s="1470"/>
      <c r="DY245" s="1470"/>
      <c r="DZ245" s="1470"/>
      <c r="EA245" s="1470"/>
      <c r="EB245" s="1470"/>
      <c r="EC245" s="1470"/>
      <c r="ED245" s="1470"/>
      <c r="EE245" s="1470"/>
      <c r="EF245" s="1470"/>
      <c r="EG245" s="1470"/>
      <c r="EH245" s="1470"/>
      <c r="EI245" s="1470"/>
      <c r="EJ245" s="1470"/>
      <c r="EK245" s="1470"/>
      <c r="EL245" s="1470"/>
      <c r="EM245" s="1470"/>
      <c r="EN245" s="1470"/>
      <c r="EO245" s="1470"/>
      <c r="EP245" s="1470"/>
      <c r="EQ245" s="1470"/>
      <c r="ER245" s="1470"/>
      <c r="ES245" s="1470"/>
      <c r="ET245" s="1470"/>
      <c r="EU245" s="1470"/>
      <c r="EV245" s="1470"/>
      <c r="EW245" s="1470"/>
      <c r="EX245" s="1470"/>
      <c r="EY245" s="1470"/>
      <c r="EZ245" s="1470"/>
      <c r="FA245" s="1470"/>
      <c r="FB245" s="1470"/>
      <c r="FC245" s="1470"/>
      <c r="FD245" s="1470"/>
      <c r="FE245" s="1470"/>
      <c r="FF245" s="1470"/>
      <c r="FG245" s="1470"/>
      <c r="FH245" s="1470"/>
      <c r="FI245" s="1470"/>
      <c r="FJ245" s="1470"/>
      <c r="FK245" s="1470"/>
      <c r="FL245" s="1470"/>
      <c r="FM245" s="1470"/>
      <c r="FN245" s="1470"/>
      <c r="FO245" s="1470"/>
      <c r="FP245" s="1470"/>
      <c r="FQ245" s="1470"/>
      <c r="FR245" s="1470"/>
      <c r="FS245" s="1470"/>
      <c r="FT245" s="1470"/>
      <c r="FU245" s="1470"/>
      <c r="FV245" s="1470"/>
      <c r="FW245" s="1470"/>
      <c r="FX245" s="1470"/>
      <c r="FY245" s="1470"/>
      <c r="FZ245" s="1470"/>
      <c r="GA245" s="1470"/>
      <c r="GB245" s="1470"/>
      <c r="GC245" s="1470"/>
      <c r="GD245" s="1470"/>
      <c r="GE245" s="1470"/>
      <c r="GF245" s="1470"/>
    </row>
    <row r="246" spans="1:188" ht="32.25" customHeight="1" thickBot="1" x14ac:dyDescent="0.3">
      <c r="A246" s="1042">
        <v>1</v>
      </c>
      <c r="B246" s="1042">
        <v>1</v>
      </c>
      <c r="C246" s="1081" t="s">
        <v>336</v>
      </c>
      <c r="D246" s="900">
        <f>'1 уровень'!E1991</f>
        <v>0</v>
      </c>
      <c r="E246" s="900">
        <f>'1 уровень'!F1991</f>
        <v>0</v>
      </c>
      <c r="F246" s="900">
        <f>'1 уровень'!G1991</f>
        <v>0</v>
      </c>
      <c r="G246" s="901" t="e">
        <f>'1 уровень'!H1991</f>
        <v>#DIV/0!</v>
      </c>
      <c r="H246" s="931">
        <f>'1 уровень'!I1991</f>
        <v>0</v>
      </c>
      <c r="I246" s="931">
        <f>'1 уровень'!J1991</f>
        <v>0</v>
      </c>
      <c r="J246" s="918">
        <f>'1 уровень'!K1991</f>
        <v>0</v>
      </c>
      <c r="K246" s="918">
        <f>'1 уровень'!L1991</f>
        <v>0</v>
      </c>
      <c r="L246" s="918">
        <f>'1 уровень'!M1991</f>
        <v>0</v>
      </c>
      <c r="M246" s="918">
        <f>'1 уровень'!N1991</f>
        <v>0</v>
      </c>
      <c r="N246" s="918">
        <f>'1 уровень'!O1991</f>
        <v>0</v>
      </c>
      <c r="O246" s="918">
        <f>'1 уровень'!P1991</f>
        <v>0</v>
      </c>
      <c r="P246" s="895">
        <f>'1 уровень'!Q1991</f>
        <v>0</v>
      </c>
      <c r="Q246" s="895">
        <f>'1 уровень'!R1991</f>
        <v>0</v>
      </c>
      <c r="R246" s="895">
        <f>'1 уровень'!S1991</f>
        <v>0</v>
      </c>
      <c r="S246" s="895">
        <f>'1 уровень'!T1991</f>
        <v>0</v>
      </c>
      <c r="T246" s="895">
        <f>'1 уровень'!U1991</f>
        <v>0</v>
      </c>
      <c r="U246" s="1628">
        <f>'1 уровень'!V1991</f>
        <v>0</v>
      </c>
      <c r="V246" s="895"/>
      <c r="W246" s="895"/>
      <c r="X246" s="1470"/>
      <c r="Y246" s="1470"/>
      <c r="Z246" s="1470"/>
      <c r="AA246" s="1470"/>
      <c r="AB246" s="1470"/>
      <c r="AC246" s="1470"/>
      <c r="AD246" s="1470"/>
      <c r="AE246" s="1470"/>
      <c r="AF246" s="1470"/>
      <c r="AG246" s="1470"/>
      <c r="AH246" s="1470"/>
      <c r="AI246" s="1470"/>
      <c r="AJ246" s="1470"/>
      <c r="AK246" s="1470"/>
      <c r="AL246" s="1470"/>
      <c r="AM246" s="1470"/>
      <c r="AN246" s="1470"/>
      <c r="AO246" s="1470"/>
      <c r="AP246" s="1470"/>
      <c r="AQ246" s="1470"/>
      <c r="AR246" s="1470"/>
      <c r="AS246" s="1470"/>
      <c r="AT246" s="1470"/>
      <c r="AU246" s="1470"/>
      <c r="AV246" s="1470"/>
      <c r="AW246" s="1470"/>
      <c r="AX246" s="1470"/>
      <c r="AY246" s="1470"/>
      <c r="AZ246" s="1470"/>
      <c r="BA246" s="1470"/>
      <c r="BB246" s="1470"/>
      <c r="BC246" s="1470"/>
      <c r="BD246" s="1470"/>
      <c r="BE246" s="1470"/>
      <c r="BF246" s="1470"/>
      <c r="BG246" s="1470"/>
      <c r="BH246" s="1470"/>
      <c r="BI246" s="1470"/>
      <c r="BJ246" s="1470"/>
      <c r="BK246" s="1470"/>
      <c r="BL246" s="1470"/>
      <c r="BM246" s="1470"/>
      <c r="BN246" s="1470"/>
      <c r="BO246" s="1470"/>
      <c r="BP246" s="1470"/>
      <c r="BQ246" s="1470"/>
      <c r="BR246" s="1470"/>
      <c r="BS246" s="1470"/>
      <c r="BT246" s="1470"/>
      <c r="BU246" s="1470"/>
      <c r="BV246" s="1470"/>
      <c r="BW246" s="1470"/>
      <c r="BX246" s="1470"/>
      <c r="BY246" s="1470"/>
      <c r="BZ246" s="1470"/>
      <c r="CA246" s="1470"/>
      <c r="CB246" s="1470"/>
      <c r="CC246" s="1470"/>
      <c r="CD246" s="1470"/>
      <c r="CE246" s="1470"/>
      <c r="CF246" s="1470"/>
      <c r="CG246" s="1470"/>
      <c r="CH246" s="1470"/>
      <c r="CI246" s="1470"/>
      <c r="CJ246" s="1470"/>
      <c r="CK246" s="1470"/>
      <c r="CL246" s="1470"/>
      <c r="CM246" s="1470"/>
      <c r="CN246" s="1470"/>
      <c r="CO246" s="1470"/>
      <c r="CP246" s="1470"/>
      <c r="CQ246" s="1470"/>
      <c r="CR246" s="1470"/>
      <c r="CS246" s="1470"/>
      <c r="CT246" s="1470"/>
      <c r="CU246" s="1470"/>
      <c r="CV246" s="1470"/>
      <c r="CW246" s="1470"/>
      <c r="CX246" s="1470"/>
      <c r="CY246" s="1470"/>
      <c r="CZ246" s="1470"/>
      <c r="DA246" s="1470"/>
      <c r="DB246" s="1470"/>
      <c r="DC246" s="1470"/>
      <c r="DD246" s="1470"/>
      <c r="DE246" s="1470"/>
      <c r="DF246" s="1470"/>
      <c r="DG246" s="1470"/>
      <c r="DH246" s="1470"/>
      <c r="DI246" s="1470"/>
      <c r="DJ246" s="1470"/>
      <c r="DK246" s="1470"/>
      <c r="DL246" s="1470"/>
      <c r="DM246" s="1470"/>
      <c r="DN246" s="1470"/>
      <c r="DO246" s="1470"/>
      <c r="DP246" s="1470"/>
      <c r="DQ246" s="1470"/>
      <c r="DR246" s="1470"/>
      <c r="DS246" s="1470"/>
      <c r="DT246" s="1470"/>
      <c r="DU246" s="1470"/>
      <c r="DV246" s="1470"/>
      <c r="DW246" s="1470"/>
      <c r="DX246" s="1470"/>
      <c r="DY246" s="1470"/>
      <c r="DZ246" s="1470"/>
      <c r="EA246" s="1470"/>
      <c r="EB246" s="1470"/>
      <c r="EC246" s="1470"/>
      <c r="ED246" s="1470"/>
      <c r="EE246" s="1470"/>
      <c r="EF246" s="1470"/>
      <c r="EG246" s="1470"/>
      <c r="EH246" s="1470"/>
      <c r="EI246" s="1470"/>
      <c r="EJ246" s="1470"/>
      <c r="EK246" s="1470"/>
      <c r="EL246" s="1470"/>
      <c r="EM246" s="1470"/>
      <c r="EN246" s="1470"/>
      <c r="EO246" s="1470"/>
      <c r="EP246" s="1470"/>
      <c r="EQ246" s="1470"/>
      <c r="ER246" s="1470"/>
      <c r="ES246" s="1470"/>
      <c r="ET246" s="1470"/>
      <c r="EU246" s="1470"/>
      <c r="EV246" s="1470"/>
      <c r="EW246" s="1470"/>
      <c r="EX246" s="1470"/>
      <c r="EY246" s="1470"/>
      <c r="EZ246" s="1470"/>
      <c r="FA246" s="1470"/>
      <c r="FB246" s="1470"/>
      <c r="FC246" s="1470"/>
      <c r="FD246" s="1470"/>
      <c r="FE246" s="1470"/>
      <c r="FF246" s="1470"/>
      <c r="FG246" s="1470"/>
      <c r="FH246" s="1470"/>
      <c r="FI246" s="1470"/>
      <c r="FJ246" s="1470"/>
      <c r="FK246" s="1470"/>
      <c r="FL246" s="1470"/>
      <c r="FM246" s="1470"/>
      <c r="FN246" s="1470"/>
      <c r="FO246" s="1470"/>
      <c r="FP246" s="1470"/>
      <c r="FQ246" s="1470"/>
      <c r="FR246" s="1470"/>
      <c r="FS246" s="1470"/>
      <c r="FT246" s="1470"/>
      <c r="FU246" s="1470"/>
      <c r="FV246" s="1470"/>
      <c r="FW246" s="1470"/>
      <c r="FX246" s="1470"/>
      <c r="FY246" s="1470"/>
      <c r="FZ246" s="1470"/>
      <c r="GA246" s="1470"/>
      <c r="GB246" s="1470"/>
      <c r="GC246" s="1470"/>
      <c r="GD246" s="1470"/>
      <c r="GE246" s="1470"/>
      <c r="GF246" s="1470"/>
    </row>
    <row r="247" spans="1:188" s="1470" customFormat="1" ht="15" customHeight="1" x14ac:dyDescent="0.25">
      <c r="A247" s="1042">
        <v>1</v>
      </c>
      <c r="B247" s="1042">
        <v>1</v>
      </c>
      <c r="C247" s="1479" t="s">
        <v>116</v>
      </c>
      <c r="D247" s="944"/>
      <c r="E247" s="944"/>
      <c r="F247" s="944"/>
      <c r="G247" s="945"/>
      <c r="H247" s="936"/>
      <c r="I247" s="936"/>
      <c r="J247" s="946"/>
      <c r="K247" s="946"/>
      <c r="L247" s="946"/>
      <c r="M247" s="946"/>
      <c r="N247" s="946"/>
      <c r="O247" s="946"/>
      <c r="P247" s="941">
        <f t="shared" ref="P247:U247" si="4">P248-P249-P282-P285-P286</f>
        <v>-1.9895196601282805E-13</v>
      </c>
      <c r="Q247" s="941">
        <f t="shared" si="4"/>
        <v>-4.2632564145606011E-14</v>
      </c>
      <c r="R247" s="941">
        <f t="shared" si="4"/>
        <v>0</v>
      </c>
      <c r="S247" s="941">
        <f t="shared" si="4"/>
        <v>-1.4210854715202004E-14</v>
      </c>
      <c r="T247" s="941">
        <f t="shared" si="4"/>
        <v>0</v>
      </c>
      <c r="U247" s="1631">
        <f t="shared" si="4"/>
        <v>-4.2632564145606011E-14</v>
      </c>
      <c r="V247" s="941"/>
      <c r="W247" s="941"/>
    </row>
    <row r="248" spans="1:188" s="1470" customFormat="1" ht="15" customHeight="1" x14ac:dyDescent="0.25">
      <c r="A248" s="1042">
        <v>1</v>
      </c>
      <c r="B248" s="1042">
        <v>1</v>
      </c>
      <c r="C248" s="235" t="s">
        <v>112</v>
      </c>
      <c r="D248" s="892">
        <f>'2 уровень'!E824</f>
        <v>0</v>
      </c>
      <c r="E248" s="892">
        <f>'2 уровень'!F824</f>
        <v>0</v>
      </c>
      <c r="F248" s="892">
        <f>'2 уровень'!G824</f>
        <v>0</v>
      </c>
      <c r="G248" s="915">
        <f>'2 уровень'!H824</f>
        <v>0</v>
      </c>
      <c r="H248" s="916">
        <f>'2 уровень'!I824</f>
        <v>0</v>
      </c>
      <c r="I248" s="916">
        <f>'2 уровень'!J824</f>
        <v>0</v>
      </c>
      <c r="J248" s="947">
        <f>'2 уровень'!K824</f>
        <v>0</v>
      </c>
      <c r="K248" s="947">
        <f>'2 уровень'!L824</f>
        <v>0</v>
      </c>
      <c r="L248" s="947">
        <f>'2 уровень'!M824</f>
        <v>0</v>
      </c>
      <c r="M248" s="947">
        <f>'2 уровень'!N824</f>
        <v>0</v>
      </c>
      <c r="N248" s="947">
        <f>'2 уровень'!O824</f>
        <v>0</v>
      </c>
      <c r="O248" s="947">
        <f>'2 уровень'!P824</f>
        <v>0</v>
      </c>
      <c r="P248" s="895">
        <f>'2 уровень'!Q824</f>
        <v>1318.6165599999999</v>
      </c>
      <c r="Q248" s="895">
        <f>'2 уровень'!R824</f>
        <v>549.4235666666666</v>
      </c>
      <c r="R248" s="895">
        <f>'2 уровень'!S824</f>
        <v>364.73570000000001</v>
      </c>
      <c r="S248" s="895">
        <f>'2 уровень'!T824</f>
        <v>-184.68786666666665</v>
      </c>
      <c r="T248" s="895">
        <f>'2 уровень'!U824</f>
        <v>-7.9001900000000003</v>
      </c>
      <c r="U248" s="1628">
        <f>'2 уровень'!V824</f>
        <v>356.83551</v>
      </c>
      <c r="V248" s="895"/>
      <c r="W248" s="895"/>
      <c r="X248" s="1042"/>
      <c r="Y248" s="1042"/>
      <c r="Z248" s="1042"/>
      <c r="AA248" s="1042"/>
      <c r="AB248" s="1042"/>
      <c r="AC248" s="1042"/>
      <c r="AD248" s="1042"/>
      <c r="AE248" s="1042"/>
      <c r="AF248" s="1042"/>
      <c r="AG248" s="1042"/>
      <c r="AH248" s="1042"/>
      <c r="AI248" s="1042"/>
      <c r="AJ248" s="1042"/>
      <c r="AK248" s="1042"/>
      <c r="AL248" s="1042"/>
      <c r="AM248" s="1042"/>
      <c r="AN248" s="1042"/>
      <c r="AO248" s="1042"/>
      <c r="AP248" s="1042"/>
      <c r="AQ248" s="1042"/>
      <c r="AR248" s="1042"/>
      <c r="AS248" s="1042"/>
      <c r="AT248" s="1042"/>
      <c r="AU248" s="1042"/>
      <c r="AV248" s="1042"/>
      <c r="AW248" s="1042"/>
      <c r="AX248" s="1042"/>
      <c r="AY248" s="1042"/>
      <c r="AZ248" s="1042"/>
      <c r="BA248" s="1042"/>
      <c r="BB248" s="1042"/>
      <c r="BC248" s="1042"/>
      <c r="BD248" s="1042"/>
      <c r="BE248" s="1042"/>
      <c r="BF248" s="1042"/>
      <c r="BG248" s="1042"/>
      <c r="BH248" s="1042"/>
      <c r="BI248" s="1042"/>
      <c r="BJ248" s="1042"/>
      <c r="BK248" s="1042"/>
      <c r="BL248" s="1042"/>
      <c r="BM248" s="1042"/>
      <c r="BN248" s="1042"/>
      <c r="BO248" s="1042"/>
      <c r="BP248" s="1042"/>
      <c r="BQ248" s="1042"/>
      <c r="BR248" s="1042"/>
      <c r="BS248" s="1042"/>
      <c r="BT248" s="1042"/>
      <c r="BU248" s="1042"/>
      <c r="BV248" s="1042"/>
      <c r="BW248" s="1042"/>
      <c r="BX248" s="1042"/>
      <c r="BY248" s="1042"/>
      <c r="BZ248" s="1042"/>
      <c r="CA248" s="1042"/>
      <c r="CB248" s="1042"/>
      <c r="CC248" s="1042"/>
      <c r="CD248" s="1042"/>
      <c r="CE248" s="1042"/>
      <c r="CF248" s="1042"/>
      <c r="CG248" s="1042"/>
      <c r="CH248" s="1042"/>
      <c r="CI248" s="1042"/>
      <c r="CJ248" s="1042"/>
      <c r="CK248" s="1042"/>
      <c r="CL248" s="1042"/>
      <c r="CM248" s="1042"/>
      <c r="CN248" s="1042"/>
      <c r="CO248" s="1042"/>
      <c r="CP248" s="1042"/>
      <c r="CQ248" s="1042"/>
      <c r="CR248" s="1042"/>
      <c r="CS248" s="1042"/>
      <c r="CT248" s="1042"/>
      <c r="CU248" s="1042"/>
      <c r="CV248" s="1042"/>
      <c r="CW248" s="1042"/>
      <c r="CX248" s="1042"/>
      <c r="CY248" s="1042"/>
      <c r="CZ248" s="1042"/>
      <c r="DA248" s="1042"/>
      <c r="DB248" s="1042"/>
      <c r="DC248" s="1042"/>
      <c r="DD248" s="1042"/>
      <c r="DE248" s="1042"/>
      <c r="DF248" s="1042"/>
      <c r="DG248" s="1042"/>
      <c r="DH248" s="1042"/>
      <c r="DI248" s="1042"/>
      <c r="DJ248" s="1042"/>
      <c r="DK248" s="1042"/>
      <c r="DL248" s="1042"/>
      <c r="DM248" s="1042"/>
      <c r="DN248" s="1042"/>
      <c r="DO248" s="1042"/>
      <c r="DP248" s="1042"/>
      <c r="DQ248" s="1042"/>
      <c r="DR248" s="1042"/>
      <c r="DS248" s="1042"/>
      <c r="DT248" s="1042"/>
      <c r="DU248" s="1042"/>
      <c r="DV248" s="1042"/>
      <c r="DW248" s="1042"/>
      <c r="DX248" s="1042"/>
      <c r="DY248" s="1042"/>
      <c r="DZ248" s="1042"/>
      <c r="EA248" s="1042"/>
      <c r="EB248" s="1042"/>
      <c r="EC248" s="1042"/>
      <c r="ED248" s="1042"/>
      <c r="EE248" s="1042"/>
      <c r="EF248" s="1042"/>
      <c r="EG248" s="1042"/>
      <c r="EH248" s="1042"/>
      <c r="EI248" s="1042"/>
      <c r="EJ248" s="1042"/>
      <c r="EK248" s="1042"/>
      <c r="EL248" s="1042"/>
      <c r="EM248" s="1042"/>
      <c r="EN248" s="1042"/>
      <c r="EO248" s="1042"/>
      <c r="EP248" s="1042"/>
      <c r="EQ248" s="1042"/>
      <c r="ER248" s="1042"/>
      <c r="ES248" s="1042"/>
      <c r="ET248" s="1042"/>
      <c r="EU248" s="1042"/>
      <c r="EV248" s="1042"/>
      <c r="EW248" s="1042"/>
      <c r="EX248" s="1042"/>
      <c r="EY248" s="1042"/>
      <c r="EZ248" s="1042"/>
      <c r="FA248" s="1042"/>
      <c r="FB248" s="1042"/>
      <c r="FC248" s="1042"/>
      <c r="FD248" s="1042"/>
      <c r="FE248" s="1042"/>
      <c r="FF248" s="1042"/>
      <c r="FG248" s="1042"/>
      <c r="FH248" s="1042"/>
      <c r="FI248" s="1042"/>
      <c r="FJ248" s="1042"/>
      <c r="FK248" s="1042"/>
      <c r="FL248" s="1042"/>
      <c r="FM248" s="1042"/>
      <c r="FN248" s="1042"/>
      <c r="FO248" s="1042"/>
      <c r="FP248" s="1042"/>
      <c r="FQ248" s="1042"/>
      <c r="FR248" s="1042"/>
      <c r="FS248" s="1042"/>
      <c r="FT248" s="1042"/>
      <c r="FU248" s="1042"/>
      <c r="FV248" s="1042"/>
      <c r="FW248" s="1042"/>
      <c r="FX248" s="1042"/>
      <c r="FY248" s="1042"/>
      <c r="FZ248" s="1042"/>
      <c r="GA248" s="1042"/>
      <c r="GB248" s="1042"/>
      <c r="GC248" s="1042"/>
      <c r="GD248" s="1042"/>
      <c r="GE248" s="1042"/>
      <c r="GF248" s="1042"/>
    </row>
    <row r="249" spans="1:188" ht="15" customHeight="1" x14ac:dyDescent="0.25">
      <c r="A249" s="1042">
        <v>1</v>
      </c>
      <c r="B249" s="1042">
        <v>1</v>
      </c>
      <c r="C249" s="623" t="s">
        <v>93</v>
      </c>
      <c r="D249" s="900">
        <f>'2 уровень'!E825</f>
        <v>38.400000000000006</v>
      </c>
      <c r="E249" s="900">
        <f>'2 уровень'!F825</f>
        <v>16</v>
      </c>
      <c r="F249" s="900">
        <f>'2 уровень'!G825</f>
        <v>10</v>
      </c>
      <c r="G249" s="901">
        <f>'2 уровень'!H825</f>
        <v>62.5</v>
      </c>
      <c r="H249" s="931">
        <f>'2 уровень'!I825</f>
        <v>9.5833333333333321</v>
      </c>
      <c r="I249" s="931">
        <f>'2 уровень'!J825</f>
        <v>8.9</v>
      </c>
      <c r="J249" s="948">
        <f>'2 уровень'!K825</f>
        <v>368</v>
      </c>
      <c r="K249" s="948">
        <f>'2 уровень'!L825</f>
        <v>155</v>
      </c>
      <c r="L249" s="948">
        <f>'2 уровень'!M825</f>
        <v>89</v>
      </c>
      <c r="M249" s="948">
        <f>'2 уровень'!N825</f>
        <v>57.41935483870968</v>
      </c>
      <c r="N249" s="948">
        <f>'2 уровень'!O825</f>
        <v>0.82921568627450981</v>
      </c>
      <c r="O249" s="948">
        <f>'2 уровень'!P825</f>
        <v>257.59281153937104</v>
      </c>
      <c r="P249" s="948">
        <f>'2 уровень'!Q825</f>
        <v>1175.9909400000001</v>
      </c>
      <c r="Q249" s="948">
        <f>'2 уровень'!R825</f>
        <v>489.99622499999998</v>
      </c>
      <c r="R249" s="948">
        <f>'2 уровень'!S825</f>
        <v>317.71235000000001</v>
      </c>
      <c r="S249" s="948">
        <f>'2 уровень'!T825</f>
        <v>-172.28387499999997</v>
      </c>
      <c r="T249" s="948">
        <f>'2 уровень'!U825</f>
        <v>-1.87402</v>
      </c>
      <c r="U249" s="1632">
        <f>'2 уровень'!V825</f>
        <v>315.83833000000004</v>
      </c>
      <c r="V249" s="948"/>
      <c r="W249" s="948"/>
    </row>
    <row r="250" spans="1:188" ht="34.5" customHeight="1" x14ac:dyDescent="0.25">
      <c r="B250" s="1042">
        <v>1</v>
      </c>
      <c r="C250" s="1119" t="s">
        <v>14</v>
      </c>
      <c r="D250" s="900">
        <f>'2 уровень'!E826</f>
        <v>0</v>
      </c>
      <c r="E250" s="900">
        <f>'2 уровень'!F826</f>
        <v>0</v>
      </c>
      <c r="F250" s="900">
        <f>'2 уровень'!G826</f>
        <v>0</v>
      </c>
      <c r="G250" s="901">
        <f>'2 уровень'!H826</f>
        <v>0</v>
      </c>
      <c r="H250" s="931">
        <f>'2 уровень'!I826</f>
        <v>0</v>
      </c>
      <c r="I250" s="931">
        <f>'2 уровень'!J826</f>
        <v>0</v>
      </c>
      <c r="J250" s="948">
        <f>'2 уровень'!K826</f>
        <v>0</v>
      </c>
      <c r="K250" s="948">
        <f>'2 уровень'!L826</f>
        <v>0</v>
      </c>
      <c r="L250" s="948">
        <f>'2 уровень'!M826</f>
        <v>0</v>
      </c>
      <c r="M250" s="948">
        <f>'2 уровень'!N826</f>
        <v>0</v>
      </c>
      <c r="N250" s="948">
        <f>'2 уровень'!O826</f>
        <v>0</v>
      </c>
      <c r="O250" s="948">
        <f>'2 уровень'!P826</f>
        <v>0</v>
      </c>
      <c r="P250" s="948">
        <f>'2 уровень'!Q826</f>
        <v>0</v>
      </c>
      <c r="Q250" s="948">
        <f>'2 уровень'!R826</f>
        <v>0</v>
      </c>
      <c r="R250" s="948">
        <f>'2 уровень'!S826</f>
        <v>0</v>
      </c>
      <c r="S250" s="948">
        <f>'2 уровень'!T826</f>
        <v>0</v>
      </c>
      <c r="T250" s="948">
        <f>'2 уровень'!U826</f>
        <v>0</v>
      </c>
      <c r="U250" s="1632">
        <f>'2 уровень'!V826</f>
        <v>0</v>
      </c>
      <c r="V250" s="948"/>
      <c r="W250" s="948"/>
    </row>
    <row r="251" spans="1:188" s="1470" customFormat="1" ht="15" customHeight="1" x14ac:dyDescent="0.25">
      <c r="A251" s="1042">
        <v>1</v>
      </c>
      <c r="B251" s="1042">
        <v>1</v>
      </c>
      <c r="C251" s="1120" t="s">
        <v>313</v>
      </c>
      <c r="D251" s="897">
        <f>'2 уровень'!E827</f>
        <v>0</v>
      </c>
      <c r="E251" s="897">
        <f>'2 уровень'!F827</f>
        <v>0</v>
      </c>
      <c r="F251" s="897">
        <f>'2 уровень'!G827</f>
        <v>0</v>
      </c>
      <c r="G251" s="897">
        <f>'2 уровень'!H827</f>
        <v>0</v>
      </c>
      <c r="H251" s="897">
        <f>'2 уровень'!I827</f>
        <v>0</v>
      </c>
      <c r="I251" s="897">
        <f>'2 уровень'!J827</f>
        <v>0</v>
      </c>
      <c r="J251" s="897">
        <f>'2 уровень'!K827</f>
        <v>0</v>
      </c>
      <c r="K251" s="897">
        <f>'2 уровень'!L827</f>
        <v>0</v>
      </c>
      <c r="L251" s="897">
        <f>'2 уровень'!M827</f>
        <v>0</v>
      </c>
      <c r="M251" s="897">
        <f>'2 уровень'!N827</f>
        <v>0</v>
      </c>
      <c r="N251" s="897">
        <f>'2 уровень'!O827</f>
        <v>0</v>
      </c>
      <c r="O251" s="897">
        <f>'2 уровень'!P827</f>
        <v>0</v>
      </c>
      <c r="P251" s="897">
        <f>'2 уровень'!Q827</f>
        <v>0</v>
      </c>
      <c r="Q251" s="897">
        <f>'2 уровень'!R827</f>
        <v>0</v>
      </c>
      <c r="R251" s="897">
        <f>'2 уровень'!S827</f>
        <v>0</v>
      </c>
      <c r="S251" s="897">
        <f>'2 уровень'!T827</f>
        <v>0</v>
      </c>
      <c r="T251" s="897">
        <f>'2 уровень'!U827</f>
        <v>0</v>
      </c>
      <c r="U251" s="1620">
        <f>'2 уровень'!V827</f>
        <v>0</v>
      </c>
      <c r="V251" s="897"/>
      <c r="W251" s="897"/>
    </row>
    <row r="252" spans="1:188" x14ac:dyDescent="0.25">
      <c r="A252" s="1042">
        <v>1</v>
      </c>
      <c r="B252" s="1042">
        <v>1</v>
      </c>
      <c r="C252" s="1092" t="s">
        <v>201</v>
      </c>
      <c r="D252" s="900">
        <f>'2 уровень'!E828</f>
        <v>55</v>
      </c>
      <c r="E252" s="900">
        <f>'2 уровень'!F828</f>
        <v>23</v>
      </c>
      <c r="F252" s="900">
        <f>'2 уровень'!G828</f>
        <v>10</v>
      </c>
      <c r="G252" s="901">
        <f>'2 уровень'!H828</f>
        <v>43.478260869565219</v>
      </c>
      <c r="H252" s="931">
        <f>'2 уровень'!I828</f>
        <v>0</v>
      </c>
      <c r="I252" s="931">
        <f>'2 уровень'!J828</f>
        <v>0</v>
      </c>
      <c r="J252" s="918">
        <f>'2 уровень'!K828</f>
        <v>0</v>
      </c>
      <c r="K252" s="918">
        <f>'2 уровень'!L828</f>
        <v>0</v>
      </c>
      <c r="L252" s="918">
        <f>'2 уровень'!M828</f>
        <v>0</v>
      </c>
      <c r="M252" s="918">
        <f>'2 уровень'!N828</f>
        <v>0</v>
      </c>
      <c r="N252" s="918">
        <f>'2 уровень'!O828</f>
        <v>0</v>
      </c>
      <c r="O252" s="918">
        <f>'2 уровень'!P828</f>
        <v>0</v>
      </c>
      <c r="P252" s="895">
        <f>'2 уровень'!Q828</f>
        <v>0</v>
      </c>
      <c r="Q252" s="895">
        <f>'2 уровень'!R828</f>
        <v>0</v>
      </c>
      <c r="R252" s="895">
        <f>'2 уровень'!S828</f>
        <v>0</v>
      </c>
      <c r="S252" s="895">
        <f>'2 уровень'!T828</f>
        <v>0</v>
      </c>
      <c r="T252" s="895">
        <f>'2 уровень'!U828</f>
        <v>0</v>
      </c>
      <c r="U252" s="1628">
        <f>'2 уровень'!V828</f>
        <v>0</v>
      </c>
      <c r="V252" s="895"/>
      <c r="W252" s="895"/>
      <c r="X252" s="1470"/>
      <c r="Y252" s="1470"/>
      <c r="Z252" s="1470"/>
      <c r="AA252" s="1470"/>
      <c r="AB252" s="1470"/>
      <c r="AC252" s="1470"/>
      <c r="AD252" s="1470"/>
      <c r="AE252" s="1470"/>
      <c r="AF252" s="1470"/>
      <c r="AG252" s="1470"/>
      <c r="AH252" s="1470"/>
      <c r="AI252" s="1470"/>
      <c r="AJ252" s="1470"/>
      <c r="AK252" s="1470"/>
      <c r="AL252" s="1470"/>
      <c r="AM252" s="1470"/>
      <c r="AN252" s="1470"/>
      <c r="AO252" s="1470"/>
      <c r="AP252" s="1470"/>
      <c r="AQ252" s="1470"/>
      <c r="AR252" s="1470"/>
      <c r="AS252" s="1470"/>
      <c r="AT252" s="1470"/>
      <c r="AU252" s="1470"/>
      <c r="AV252" s="1470"/>
      <c r="AW252" s="1470"/>
      <c r="AX252" s="1470"/>
      <c r="AY252" s="1470"/>
      <c r="AZ252" s="1470"/>
      <c r="BA252" s="1470"/>
      <c r="BB252" s="1470"/>
      <c r="BC252" s="1470"/>
      <c r="BD252" s="1470"/>
      <c r="BE252" s="1470"/>
      <c r="BF252" s="1470"/>
      <c r="BG252" s="1470"/>
      <c r="BH252" s="1470"/>
      <c r="BI252" s="1470"/>
      <c r="BJ252" s="1470"/>
      <c r="BK252" s="1470"/>
      <c r="BL252" s="1470"/>
      <c r="BM252" s="1470"/>
      <c r="BN252" s="1470"/>
      <c r="BO252" s="1470"/>
      <c r="BP252" s="1470"/>
      <c r="BQ252" s="1470"/>
      <c r="BR252" s="1470"/>
      <c r="BS252" s="1470"/>
      <c r="BT252" s="1470"/>
      <c r="BU252" s="1470"/>
      <c r="BV252" s="1470"/>
      <c r="BW252" s="1470"/>
      <c r="BX252" s="1470"/>
      <c r="BY252" s="1470"/>
      <c r="BZ252" s="1470"/>
      <c r="CA252" s="1470"/>
      <c r="CB252" s="1470"/>
      <c r="CC252" s="1470"/>
      <c r="CD252" s="1470"/>
      <c r="CE252" s="1470"/>
      <c r="CF252" s="1470"/>
      <c r="CG252" s="1470"/>
      <c r="CH252" s="1470"/>
      <c r="CI252" s="1470"/>
      <c r="CJ252" s="1470"/>
      <c r="CK252" s="1470"/>
      <c r="CL252" s="1470"/>
      <c r="CM252" s="1470"/>
      <c r="CN252" s="1470"/>
      <c r="CO252" s="1470"/>
      <c r="CP252" s="1470"/>
      <c r="CQ252" s="1470"/>
      <c r="CR252" s="1470"/>
      <c r="CS252" s="1470"/>
      <c r="CT252" s="1470"/>
      <c r="CU252" s="1470"/>
      <c r="CV252" s="1470"/>
      <c r="CW252" s="1470"/>
      <c r="CX252" s="1470"/>
      <c r="CY252" s="1470"/>
      <c r="CZ252" s="1470"/>
      <c r="DA252" s="1470"/>
      <c r="DB252" s="1470"/>
      <c r="DC252" s="1470"/>
      <c r="DD252" s="1470"/>
      <c r="DE252" s="1470"/>
      <c r="DF252" s="1470"/>
      <c r="DG252" s="1470"/>
      <c r="DH252" s="1470"/>
      <c r="DI252" s="1470"/>
      <c r="DJ252" s="1470"/>
      <c r="DK252" s="1470"/>
      <c r="DL252" s="1470"/>
      <c r="DM252" s="1470"/>
      <c r="DN252" s="1470"/>
      <c r="DO252" s="1470"/>
      <c r="DP252" s="1470"/>
      <c r="DQ252" s="1470"/>
      <c r="DR252" s="1470"/>
      <c r="DS252" s="1470"/>
      <c r="DT252" s="1470"/>
      <c r="DU252" s="1470"/>
      <c r="DV252" s="1470"/>
      <c r="DW252" s="1470"/>
      <c r="DX252" s="1470"/>
      <c r="DY252" s="1470"/>
      <c r="DZ252" s="1470"/>
      <c r="EA252" s="1470"/>
      <c r="EB252" s="1470"/>
      <c r="EC252" s="1470"/>
      <c r="ED252" s="1470"/>
      <c r="EE252" s="1470"/>
      <c r="EF252" s="1470"/>
      <c r="EG252" s="1470"/>
      <c r="EH252" s="1470"/>
      <c r="EI252" s="1470"/>
      <c r="EJ252" s="1470"/>
      <c r="EK252" s="1470"/>
      <c r="EL252" s="1470"/>
      <c r="EM252" s="1470"/>
      <c r="EN252" s="1470"/>
      <c r="EO252" s="1470"/>
      <c r="EP252" s="1470"/>
      <c r="EQ252" s="1470"/>
      <c r="ER252" s="1470"/>
      <c r="ES252" s="1470"/>
      <c r="ET252" s="1470"/>
      <c r="EU252" s="1470"/>
      <c r="EV252" s="1470"/>
      <c r="EW252" s="1470"/>
      <c r="EX252" s="1470"/>
      <c r="EY252" s="1470"/>
      <c r="EZ252" s="1470"/>
      <c r="FA252" s="1470"/>
      <c r="FB252" s="1470"/>
      <c r="FC252" s="1470"/>
      <c r="FD252" s="1470"/>
      <c r="FE252" s="1470"/>
      <c r="FF252" s="1470"/>
      <c r="FG252" s="1470"/>
      <c r="FH252" s="1470"/>
      <c r="FI252" s="1470"/>
      <c r="FJ252" s="1470"/>
      <c r="FK252" s="1470"/>
      <c r="FL252" s="1470"/>
      <c r="FM252" s="1470"/>
      <c r="FN252" s="1470"/>
      <c r="FO252" s="1470"/>
      <c r="FP252" s="1470"/>
      <c r="FQ252" s="1470"/>
      <c r="FR252" s="1470"/>
      <c r="FS252" s="1470"/>
      <c r="FT252" s="1470"/>
      <c r="FU252" s="1470"/>
      <c r="FV252" s="1470"/>
      <c r="FW252" s="1470"/>
      <c r="FX252" s="1470"/>
      <c r="FY252" s="1470"/>
      <c r="FZ252" s="1470"/>
      <c r="GA252" s="1470"/>
      <c r="GB252" s="1470"/>
      <c r="GC252" s="1470"/>
      <c r="GD252" s="1470"/>
      <c r="GE252" s="1470"/>
      <c r="GF252" s="1470"/>
    </row>
    <row r="253" spans="1:188" x14ac:dyDescent="0.25">
      <c r="A253" s="1042">
        <v>1</v>
      </c>
      <c r="B253" s="1042">
        <v>1</v>
      </c>
      <c r="C253" s="1092" t="s">
        <v>309</v>
      </c>
      <c r="D253" s="900">
        <f>'2 уровень'!E829</f>
        <v>0</v>
      </c>
      <c r="E253" s="900">
        <f>'2 уровень'!F829</f>
        <v>0</v>
      </c>
      <c r="F253" s="900">
        <f>'2 уровень'!G829</f>
        <v>0</v>
      </c>
      <c r="G253" s="901">
        <f>'2 уровень'!H829</f>
        <v>0</v>
      </c>
      <c r="H253" s="931">
        <f>'2 уровень'!I829</f>
        <v>0</v>
      </c>
      <c r="I253" s="931">
        <f>'2 уровень'!J829</f>
        <v>0</v>
      </c>
      <c r="J253" s="918">
        <f>'2 уровень'!K829</f>
        <v>0</v>
      </c>
      <c r="K253" s="918">
        <f>'2 уровень'!L829</f>
        <v>0</v>
      </c>
      <c r="L253" s="918">
        <f>'2 уровень'!M829</f>
        <v>0</v>
      </c>
      <c r="M253" s="918">
        <f>'2 уровень'!N829</f>
        <v>0</v>
      </c>
      <c r="N253" s="918">
        <f>'2 уровень'!O829</f>
        <v>0</v>
      </c>
      <c r="O253" s="918">
        <f>'2 уровень'!P829</f>
        <v>0</v>
      </c>
      <c r="P253" s="895">
        <f>'2 уровень'!Q829</f>
        <v>0</v>
      </c>
      <c r="Q253" s="895">
        <f>'2 уровень'!R829</f>
        <v>0</v>
      </c>
      <c r="R253" s="895">
        <f>'2 уровень'!S829</f>
        <v>0</v>
      </c>
      <c r="S253" s="895">
        <f>'2 уровень'!T829</f>
        <v>0</v>
      </c>
      <c r="T253" s="895">
        <f>'2 уровень'!U829</f>
        <v>0</v>
      </c>
      <c r="U253" s="1628">
        <f>'2 уровень'!V829</f>
        <v>0</v>
      </c>
      <c r="V253" s="895"/>
      <c r="W253" s="895"/>
      <c r="X253" s="1470"/>
      <c r="Y253" s="1470"/>
      <c r="Z253" s="1470"/>
      <c r="AA253" s="1470"/>
      <c r="AB253" s="1470"/>
      <c r="AC253" s="1470"/>
      <c r="AD253" s="1470"/>
      <c r="AE253" s="1470"/>
      <c r="AF253" s="1470"/>
      <c r="AG253" s="1470"/>
      <c r="AH253" s="1470"/>
      <c r="AI253" s="1470"/>
      <c r="AJ253" s="1470"/>
      <c r="AK253" s="1470"/>
      <c r="AL253" s="1470"/>
      <c r="AM253" s="1470"/>
      <c r="AN253" s="1470"/>
      <c r="AO253" s="1470"/>
      <c r="AP253" s="1470"/>
      <c r="AQ253" s="1470"/>
      <c r="AR253" s="1470"/>
      <c r="AS253" s="1470"/>
      <c r="AT253" s="1470"/>
      <c r="AU253" s="1470"/>
      <c r="AV253" s="1470"/>
      <c r="AW253" s="1470"/>
      <c r="AX253" s="1470"/>
      <c r="AY253" s="1470"/>
      <c r="AZ253" s="1470"/>
      <c r="BA253" s="1470"/>
      <c r="BB253" s="1470"/>
      <c r="BC253" s="1470"/>
      <c r="BD253" s="1470"/>
      <c r="BE253" s="1470"/>
      <c r="BF253" s="1470"/>
      <c r="BG253" s="1470"/>
      <c r="BH253" s="1470"/>
      <c r="BI253" s="1470"/>
      <c r="BJ253" s="1470"/>
      <c r="BK253" s="1470"/>
      <c r="BL253" s="1470"/>
      <c r="BM253" s="1470"/>
      <c r="BN253" s="1470"/>
      <c r="BO253" s="1470"/>
      <c r="BP253" s="1470"/>
      <c r="BQ253" s="1470"/>
      <c r="BR253" s="1470"/>
      <c r="BS253" s="1470"/>
      <c r="BT253" s="1470"/>
      <c r="BU253" s="1470"/>
      <c r="BV253" s="1470"/>
      <c r="BW253" s="1470"/>
      <c r="BX253" s="1470"/>
      <c r="BY253" s="1470"/>
      <c r="BZ253" s="1470"/>
      <c r="CA253" s="1470"/>
      <c r="CB253" s="1470"/>
      <c r="CC253" s="1470"/>
      <c r="CD253" s="1470"/>
      <c r="CE253" s="1470"/>
      <c r="CF253" s="1470"/>
      <c r="CG253" s="1470"/>
      <c r="CH253" s="1470"/>
      <c r="CI253" s="1470"/>
      <c r="CJ253" s="1470"/>
      <c r="CK253" s="1470"/>
      <c r="CL253" s="1470"/>
      <c r="CM253" s="1470"/>
      <c r="CN253" s="1470"/>
      <c r="CO253" s="1470"/>
      <c r="CP253" s="1470"/>
      <c r="CQ253" s="1470"/>
      <c r="CR253" s="1470"/>
      <c r="CS253" s="1470"/>
      <c r="CT253" s="1470"/>
      <c r="CU253" s="1470"/>
      <c r="CV253" s="1470"/>
      <c r="CW253" s="1470"/>
      <c r="CX253" s="1470"/>
      <c r="CY253" s="1470"/>
      <c r="CZ253" s="1470"/>
      <c r="DA253" s="1470"/>
      <c r="DB253" s="1470"/>
      <c r="DC253" s="1470"/>
      <c r="DD253" s="1470"/>
      <c r="DE253" s="1470"/>
      <c r="DF253" s="1470"/>
      <c r="DG253" s="1470"/>
      <c r="DH253" s="1470"/>
      <c r="DI253" s="1470"/>
      <c r="DJ253" s="1470"/>
      <c r="DK253" s="1470"/>
      <c r="DL253" s="1470"/>
      <c r="DM253" s="1470"/>
      <c r="DN253" s="1470"/>
      <c r="DO253" s="1470"/>
      <c r="DP253" s="1470"/>
      <c r="DQ253" s="1470"/>
      <c r="DR253" s="1470"/>
      <c r="DS253" s="1470"/>
      <c r="DT253" s="1470"/>
      <c r="DU253" s="1470"/>
      <c r="DV253" s="1470"/>
      <c r="DW253" s="1470"/>
      <c r="DX253" s="1470"/>
      <c r="DY253" s="1470"/>
      <c r="DZ253" s="1470"/>
      <c r="EA253" s="1470"/>
      <c r="EB253" s="1470"/>
      <c r="EC253" s="1470"/>
      <c r="ED253" s="1470"/>
      <c r="EE253" s="1470"/>
      <c r="EF253" s="1470"/>
      <c r="EG253" s="1470"/>
      <c r="EH253" s="1470"/>
      <c r="EI253" s="1470"/>
      <c r="EJ253" s="1470"/>
      <c r="EK253" s="1470"/>
      <c r="EL253" s="1470"/>
      <c r="EM253" s="1470"/>
      <c r="EN253" s="1470"/>
      <c r="EO253" s="1470"/>
      <c r="EP253" s="1470"/>
      <c r="EQ253" s="1470"/>
      <c r="ER253" s="1470"/>
      <c r="ES253" s="1470"/>
      <c r="ET253" s="1470"/>
      <c r="EU253" s="1470"/>
      <c r="EV253" s="1470"/>
      <c r="EW253" s="1470"/>
      <c r="EX253" s="1470"/>
      <c r="EY253" s="1470"/>
      <c r="EZ253" s="1470"/>
      <c r="FA253" s="1470"/>
      <c r="FB253" s="1470"/>
      <c r="FC253" s="1470"/>
      <c r="FD253" s="1470"/>
      <c r="FE253" s="1470"/>
      <c r="FF253" s="1470"/>
      <c r="FG253" s="1470"/>
      <c r="FH253" s="1470"/>
      <c r="FI253" s="1470"/>
      <c r="FJ253" s="1470"/>
      <c r="FK253" s="1470"/>
      <c r="FL253" s="1470"/>
      <c r="FM253" s="1470"/>
      <c r="FN253" s="1470"/>
      <c r="FO253" s="1470"/>
      <c r="FP253" s="1470"/>
      <c r="FQ253" s="1470"/>
      <c r="FR253" s="1470"/>
      <c r="FS253" s="1470"/>
      <c r="FT253" s="1470"/>
      <c r="FU253" s="1470"/>
      <c r="FV253" s="1470"/>
      <c r="FW253" s="1470"/>
      <c r="FX253" s="1470"/>
      <c r="FY253" s="1470"/>
      <c r="FZ253" s="1470"/>
      <c r="GA253" s="1470"/>
      <c r="GB253" s="1470"/>
      <c r="GC253" s="1470"/>
      <c r="GD253" s="1470"/>
      <c r="GE253" s="1470"/>
      <c r="GF253" s="1470"/>
    </row>
    <row r="254" spans="1:188" ht="30" x14ac:dyDescent="0.25">
      <c r="A254" s="1042">
        <v>1</v>
      </c>
      <c r="B254" s="1042">
        <v>1</v>
      </c>
      <c r="C254" s="1092" t="s">
        <v>310</v>
      </c>
      <c r="D254" s="900">
        <f>'2 уровень'!E830</f>
        <v>0</v>
      </c>
      <c r="E254" s="900">
        <f>'2 уровень'!F830</f>
        <v>0</v>
      </c>
      <c r="F254" s="900">
        <f>'2 уровень'!G830</f>
        <v>1</v>
      </c>
      <c r="G254" s="901" t="e">
        <f>'2 уровень'!H830</f>
        <v>#DIV/0!</v>
      </c>
      <c r="H254" s="931">
        <f>'2 уровень'!I830</f>
        <v>0</v>
      </c>
      <c r="I254" s="931">
        <f>'2 уровень'!J830</f>
        <v>0</v>
      </c>
      <c r="J254" s="918">
        <f>'2 уровень'!K830</f>
        <v>0</v>
      </c>
      <c r="K254" s="918">
        <f>'2 уровень'!L830</f>
        <v>0</v>
      </c>
      <c r="L254" s="918">
        <f>'2 уровень'!M830</f>
        <v>0</v>
      </c>
      <c r="M254" s="918">
        <f>'2 уровень'!N830</f>
        <v>0</v>
      </c>
      <c r="N254" s="918">
        <f>'2 уровень'!O830</f>
        <v>0</v>
      </c>
      <c r="O254" s="918">
        <f>'2 уровень'!P830</f>
        <v>0</v>
      </c>
      <c r="P254" s="895">
        <f>'2 уровень'!Q830</f>
        <v>0</v>
      </c>
      <c r="Q254" s="895">
        <f>'2 уровень'!R830</f>
        <v>0</v>
      </c>
      <c r="R254" s="895">
        <f>'2 уровень'!S830</f>
        <v>0</v>
      </c>
      <c r="S254" s="895">
        <f>'2 уровень'!T830</f>
        <v>0</v>
      </c>
      <c r="T254" s="895">
        <f>'2 уровень'!U830</f>
        <v>0</v>
      </c>
      <c r="U254" s="1628">
        <f>'2 уровень'!V830</f>
        <v>0</v>
      </c>
      <c r="V254" s="895"/>
      <c r="W254" s="895"/>
      <c r="X254" s="1470"/>
      <c r="Y254" s="1470"/>
      <c r="Z254" s="1470"/>
      <c r="AA254" s="1470"/>
      <c r="AB254" s="1470"/>
      <c r="AC254" s="1470"/>
      <c r="AD254" s="1470"/>
      <c r="AE254" s="1470"/>
      <c r="AF254" s="1470"/>
      <c r="AG254" s="1470"/>
      <c r="AH254" s="1470"/>
      <c r="AI254" s="1470"/>
      <c r="AJ254" s="1470"/>
      <c r="AK254" s="1470"/>
      <c r="AL254" s="1470"/>
      <c r="AM254" s="1470"/>
      <c r="AN254" s="1470"/>
      <c r="AO254" s="1470"/>
      <c r="AP254" s="1470"/>
      <c r="AQ254" s="1470"/>
      <c r="AR254" s="1470"/>
      <c r="AS254" s="1470"/>
      <c r="AT254" s="1470"/>
      <c r="AU254" s="1470"/>
      <c r="AV254" s="1470"/>
      <c r="AW254" s="1470"/>
      <c r="AX254" s="1470"/>
      <c r="AY254" s="1470"/>
      <c r="AZ254" s="1470"/>
      <c r="BA254" s="1470"/>
      <c r="BB254" s="1470"/>
      <c r="BC254" s="1470"/>
      <c r="BD254" s="1470"/>
      <c r="BE254" s="1470"/>
      <c r="BF254" s="1470"/>
      <c r="BG254" s="1470"/>
      <c r="BH254" s="1470"/>
      <c r="BI254" s="1470"/>
      <c r="BJ254" s="1470"/>
      <c r="BK254" s="1470"/>
      <c r="BL254" s="1470"/>
      <c r="BM254" s="1470"/>
      <c r="BN254" s="1470"/>
      <c r="BO254" s="1470"/>
      <c r="BP254" s="1470"/>
      <c r="BQ254" s="1470"/>
      <c r="BR254" s="1470"/>
      <c r="BS254" s="1470"/>
      <c r="BT254" s="1470"/>
      <c r="BU254" s="1470"/>
      <c r="BV254" s="1470"/>
      <c r="BW254" s="1470"/>
      <c r="BX254" s="1470"/>
      <c r="BY254" s="1470"/>
      <c r="BZ254" s="1470"/>
      <c r="CA254" s="1470"/>
      <c r="CB254" s="1470"/>
      <c r="CC254" s="1470"/>
      <c r="CD254" s="1470"/>
      <c r="CE254" s="1470"/>
      <c r="CF254" s="1470"/>
      <c r="CG254" s="1470"/>
      <c r="CH254" s="1470"/>
      <c r="CI254" s="1470"/>
      <c r="CJ254" s="1470"/>
      <c r="CK254" s="1470"/>
      <c r="CL254" s="1470"/>
      <c r="CM254" s="1470"/>
      <c r="CN254" s="1470"/>
      <c r="CO254" s="1470"/>
      <c r="CP254" s="1470"/>
      <c r="CQ254" s="1470"/>
      <c r="CR254" s="1470"/>
      <c r="CS254" s="1470"/>
      <c r="CT254" s="1470"/>
      <c r="CU254" s="1470"/>
      <c r="CV254" s="1470"/>
      <c r="CW254" s="1470"/>
      <c r="CX254" s="1470"/>
      <c r="CY254" s="1470"/>
      <c r="CZ254" s="1470"/>
      <c r="DA254" s="1470"/>
      <c r="DB254" s="1470"/>
      <c r="DC254" s="1470"/>
      <c r="DD254" s="1470"/>
      <c r="DE254" s="1470"/>
      <c r="DF254" s="1470"/>
      <c r="DG254" s="1470"/>
      <c r="DH254" s="1470"/>
      <c r="DI254" s="1470"/>
      <c r="DJ254" s="1470"/>
      <c r="DK254" s="1470"/>
      <c r="DL254" s="1470"/>
      <c r="DM254" s="1470"/>
      <c r="DN254" s="1470"/>
      <c r="DO254" s="1470"/>
      <c r="DP254" s="1470"/>
      <c r="DQ254" s="1470"/>
      <c r="DR254" s="1470"/>
      <c r="DS254" s="1470"/>
      <c r="DT254" s="1470"/>
      <c r="DU254" s="1470"/>
      <c r="DV254" s="1470"/>
      <c r="DW254" s="1470"/>
      <c r="DX254" s="1470"/>
      <c r="DY254" s="1470"/>
      <c r="DZ254" s="1470"/>
      <c r="EA254" s="1470"/>
      <c r="EB254" s="1470"/>
      <c r="EC254" s="1470"/>
      <c r="ED254" s="1470"/>
      <c r="EE254" s="1470"/>
      <c r="EF254" s="1470"/>
      <c r="EG254" s="1470"/>
      <c r="EH254" s="1470"/>
      <c r="EI254" s="1470"/>
      <c r="EJ254" s="1470"/>
      <c r="EK254" s="1470"/>
      <c r="EL254" s="1470"/>
      <c r="EM254" s="1470"/>
      <c r="EN254" s="1470"/>
      <c r="EO254" s="1470"/>
      <c r="EP254" s="1470"/>
      <c r="EQ254" s="1470"/>
      <c r="ER254" s="1470"/>
      <c r="ES254" s="1470"/>
      <c r="ET254" s="1470"/>
      <c r="EU254" s="1470"/>
      <c r="EV254" s="1470"/>
      <c r="EW254" s="1470"/>
      <c r="EX254" s="1470"/>
      <c r="EY254" s="1470"/>
      <c r="EZ254" s="1470"/>
      <c r="FA254" s="1470"/>
      <c r="FB254" s="1470"/>
      <c r="FC254" s="1470"/>
      <c r="FD254" s="1470"/>
      <c r="FE254" s="1470"/>
      <c r="FF254" s="1470"/>
      <c r="FG254" s="1470"/>
      <c r="FH254" s="1470"/>
      <c r="FI254" s="1470"/>
      <c r="FJ254" s="1470"/>
      <c r="FK254" s="1470"/>
      <c r="FL254" s="1470"/>
      <c r="FM254" s="1470"/>
      <c r="FN254" s="1470"/>
      <c r="FO254" s="1470"/>
      <c r="FP254" s="1470"/>
      <c r="FQ254" s="1470"/>
      <c r="FR254" s="1470"/>
      <c r="FS254" s="1470"/>
      <c r="FT254" s="1470"/>
      <c r="FU254" s="1470"/>
      <c r="FV254" s="1470"/>
      <c r="FW254" s="1470"/>
      <c r="FX254" s="1470"/>
      <c r="FY254" s="1470"/>
      <c r="FZ254" s="1470"/>
      <c r="GA254" s="1470"/>
      <c r="GB254" s="1470"/>
      <c r="GC254" s="1470"/>
      <c r="GD254" s="1470"/>
      <c r="GE254" s="1470"/>
      <c r="GF254" s="1470"/>
    </row>
    <row r="255" spans="1:188" ht="30" x14ac:dyDescent="0.25">
      <c r="A255" s="1042">
        <v>1</v>
      </c>
      <c r="B255" s="1042">
        <v>1</v>
      </c>
      <c r="C255" s="1092" t="s">
        <v>311</v>
      </c>
      <c r="D255" s="900">
        <f>'2 уровень'!E831</f>
        <v>0</v>
      </c>
      <c r="E255" s="900">
        <f>'2 уровень'!F831</f>
        <v>0</v>
      </c>
      <c r="F255" s="900">
        <f>'2 уровень'!G831</f>
        <v>0</v>
      </c>
      <c r="G255" s="901" t="e">
        <f>'2 уровень'!H831</f>
        <v>#DIV/0!</v>
      </c>
      <c r="H255" s="931">
        <f>'2 уровень'!I831</f>
        <v>0</v>
      </c>
      <c r="I255" s="931">
        <f>'2 уровень'!J831</f>
        <v>0</v>
      </c>
      <c r="J255" s="918">
        <f>'2 уровень'!K831</f>
        <v>0</v>
      </c>
      <c r="K255" s="918">
        <f>'2 уровень'!L831</f>
        <v>0</v>
      </c>
      <c r="L255" s="918">
        <f>'2 уровень'!M831</f>
        <v>0</v>
      </c>
      <c r="M255" s="918">
        <f>'2 уровень'!N831</f>
        <v>0</v>
      </c>
      <c r="N255" s="918">
        <f>'2 уровень'!O831</f>
        <v>0</v>
      </c>
      <c r="O255" s="918">
        <f>'2 уровень'!P831</f>
        <v>0</v>
      </c>
      <c r="P255" s="895">
        <f>'2 уровень'!Q831</f>
        <v>0</v>
      </c>
      <c r="Q255" s="895">
        <f>'2 уровень'!R831</f>
        <v>0</v>
      </c>
      <c r="R255" s="895">
        <f>'2 уровень'!S831</f>
        <v>0</v>
      </c>
      <c r="S255" s="895">
        <f>'2 уровень'!T831</f>
        <v>0</v>
      </c>
      <c r="T255" s="895">
        <f>'2 уровень'!U831</f>
        <v>0</v>
      </c>
      <c r="U255" s="1628">
        <f>'2 уровень'!V831</f>
        <v>0</v>
      </c>
      <c r="V255" s="895"/>
      <c r="W255" s="895"/>
      <c r="X255" s="1470"/>
      <c r="Y255" s="1470"/>
      <c r="Z255" s="1470"/>
      <c r="AA255" s="1470"/>
      <c r="AB255" s="1470"/>
      <c r="AC255" s="1470"/>
      <c r="AD255" s="1470"/>
      <c r="AE255" s="1470"/>
      <c r="AF255" s="1470"/>
      <c r="AG255" s="1470"/>
      <c r="AH255" s="1470"/>
      <c r="AI255" s="1470"/>
      <c r="AJ255" s="1470"/>
      <c r="AK255" s="1470"/>
      <c r="AL255" s="1470"/>
      <c r="AM255" s="1470"/>
      <c r="AN255" s="1470"/>
      <c r="AO255" s="1470"/>
      <c r="AP255" s="1470"/>
      <c r="AQ255" s="1470"/>
      <c r="AR255" s="1470"/>
      <c r="AS255" s="1470"/>
      <c r="AT255" s="1470"/>
      <c r="AU255" s="1470"/>
      <c r="AV255" s="1470"/>
      <c r="AW255" s="1470"/>
      <c r="AX255" s="1470"/>
      <c r="AY255" s="1470"/>
      <c r="AZ255" s="1470"/>
      <c r="BA255" s="1470"/>
      <c r="BB255" s="1470"/>
      <c r="BC255" s="1470"/>
      <c r="BD255" s="1470"/>
      <c r="BE255" s="1470"/>
      <c r="BF255" s="1470"/>
      <c r="BG255" s="1470"/>
      <c r="BH255" s="1470"/>
      <c r="BI255" s="1470"/>
      <c r="BJ255" s="1470"/>
      <c r="BK255" s="1470"/>
      <c r="BL255" s="1470"/>
      <c r="BM255" s="1470"/>
      <c r="BN255" s="1470"/>
      <c r="BO255" s="1470"/>
      <c r="BP255" s="1470"/>
      <c r="BQ255" s="1470"/>
      <c r="BR255" s="1470"/>
      <c r="BS255" s="1470"/>
      <c r="BT255" s="1470"/>
      <c r="BU255" s="1470"/>
      <c r="BV255" s="1470"/>
      <c r="BW255" s="1470"/>
      <c r="BX255" s="1470"/>
      <c r="BY255" s="1470"/>
      <c r="BZ255" s="1470"/>
      <c r="CA255" s="1470"/>
      <c r="CB255" s="1470"/>
      <c r="CC255" s="1470"/>
      <c r="CD255" s="1470"/>
      <c r="CE255" s="1470"/>
      <c r="CF255" s="1470"/>
      <c r="CG255" s="1470"/>
      <c r="CH255" s="1470"/>
      <c r="CI255" s="1470"/>
      <c r="CJ255" s="1470"/>
      <c r="CK255" s="1470"/>
      <c r="CL255" s="1470"/>
      <c r="CM255" s="1470"/>
      <c r="CN255" s="1470"/>
      <c r="CO255" s="1470"/>
      <c r="CP255" s="1470"/>
      <c r="CQ255" s="1470"/>
      <c r="CR255" s="1470"/>
      <c r="CS255" s="1470"/>
      <c r="CT255" s="1470"/>
      <c r="CU255" s="1470"/>
      <c r="CV255" s="1470"/>
      <c r="CW255" s="1470"/>
      <c r="CX255" s="1470"/>
      <c r="CY255" s="1470"/>
      <c r="CZ255" s="1470"/>
      <c r="DA255" s="1470"/>
      <c r="DB255" s="1470"/>
      <c r="DC255" s="1470"/>
      <c r="DD255" s="1470"/>
      <c r="DE255" s="1470"/>
      <c r="DF255" s="1470"/>
      <c r="DG255" s="1470"/>
      <c r="DH255" s="1470"/>
      <c r="DI255" s="1470"/>
      <c r="DJ255" s="1470"/>
      <c r="DK255" s="1470"/>
      <c r="DL255" s="1470"/>
      <c r="DM255" s="1470"/>
      <c r="DN255" s="1470"/>
      <c r="DO255" s="1470"/>
      <c r="DP255" s="1470"/>
      <c r="DQ255" s="1470"/>
      <c r="DR255" s="1470"/>
      <c r="DS255" s="1470"/>
      <c r="DT255" s="1470"/>
      <c r="DU255" s="1470"/>
      <c r="DV255" s="1470"/>
      <c r="DW255" s="1470"/>
      <c r="DX255" s="1470"/>
      <c r="DY255" s="1470"/>
      <c r="DZ255" s="1470"/>
      <c r="EA255" s="1470"/>
      <c r="EB255" s="1470"/>
      <c r="EC255" s="1470"/>
      <c r="ED255" s="1470"/>
      <c r="EE255" s="1470"/>
      <c r="EF255" s="1470"/>
      <c r="EG255" s="1470"/>
      <c r="EH255" s="1470"/>
      <c r="EI255" s="1470"/>
      <c r="EJ255" s="1470"/>
      <c r="EK255" s="1470"/>
      <c r="EL255" s="1470"/>
      <c r="EM255" s="1470"/>
      <c r="EN255" s="1470"/>
      <c r="EO255" s="1470"/>
      <c r="EP255" s="1470"/>
      <c r="EQ255" s="1470"/>
      <c r="ER255" s="1470"/>
      <c r="ES255" s="1470"/>
      <c r="ET255" s="1470"/>
      <c r="EU255" s="1470"/>
      <c r="EV255" s="1470"/>
      <c r="EW255" s="1470"/>
      <c r="EX255" s="1470"/>
      <c r="EY255" s="1470"/>
      <c r="EZ255" s="1470"/>
      <c r="FA255" s="1470"/>
      <c r="FB255" s="1470"/>
      <c r="FC255" s="1470"/>
      <c r="FD255" s="1470"/>
      <c r="FE255" s="1470"/>
      <c r="FF255" s="1470"/>
      <c r="FG255" s="1470"/>
      <c r="FH255" s="1470"/>
      <c r="FI255" s="1470"/>
      <c r="FJ255" s="1470"/>
      <c r="FK255" s="1470"/>
      <c r="FL255" s="1470"/>
      <c r="FM255" s="1470"/>
      <c r="FN255" s="1470"/>
      <c r="FO255" s="1470"/>
      <c r="FP255" s="1470"/>
      <c r="FQ255" s="1470"/>
      <c r="FR255" s="1470"/>
      <c r="FS255" s="1470"/>
      <c r="FT255" s="1470"/>
      <c r="FU255" s="1470"/>
      <c r="FV255" s="1470"/>
      <c r="FW255" s="1470"/>
      <c r="FX255" s="1470"/>
      <c r="FY255" s="1470"/>
      <c r="FZ255" s="1470"/>
      <c r="GA255" s="1470"/>
      <c r="GB255" s="1470"/>
      <c r="GC255" s="1470"/>
      <c r="GD255" s="1470"/>
      <c r="GE255" s="1470"/>
      <c r="GF255" s="1470"/>
    </row>
    <row r="256" spans="1:188" x14ac:dyDescent="0.25">
      <c r="B256" s="1042">
        <v>1</v>
      </c>
      <c r="C256" s="1092" t="s">
        <v>312</v>
      </c>
      <c r="D256" s="900">
        <f>'2 уровень'!E832</f>
        <v>55</v>
      </c>
      <c r="E256" s="900">
        <f>'2 уровень'!F832</f>
        <v>23</v>
      </c>
      <c r="F256" s="900">
        <f>'2 уровень'!G832</f>
        <v>9</v>
      </c>
      <c r="G256" s="901">
        <f>'2 уровень'!H832</f>
        <v>39.130434782608695</v>
      </c>
      <c r="H256" s="931">
        <f>'2 уровень'!I832</f>
        <v>0</v>
      </c>
      <c r="I256" s="931">
        <f>'2 уровень'!J832</f>
        <v>0</v>
      </c>
      <c r="J256" s="918">
        <f>'2 уровень'!K832</f>
        <v>0</v>
      </c>
      <c r="K256" s="918">
        <f>'2 уровень'!L832</f>
        <v>0</v>
      </c>
      <c r="L256" s="918">
        <f>'2 уровень'!M832</f>
        <v>0</v>
      </c>
      <c r="M256" s="918">
        <f>'2 уровень'!N832</f>
        <v>0</v>
      </c>
      <c r="N256" s="918">
        <f>'2 уровень'!O832</f>
        <v>0</v>
      </c>
      <c r="O256" s="918">
        <f>'2 уровень'!P832</f>
        <v>0</v>
      </c>
      <c r="P256" s="895">
        <f>'2 уровень'!Q832</f>
        <v>0</v>
      </c>
      <c r="Q256" s="895">
        <f>'2 уровень'!R832</f>
        <v>0</v>
      </c>
      <c r="R256" s="895">
        <f>'2 уровень'!S832</f>
        <v>0</v>
      </c>
      <c r="S256" s="895">
        <f>'2 уровень'!T832</f>
        <v>0</v>
      </c>
      <c r="T256" s="895">
        <f>'2 уровень'!U832</f>
        <v>0</v>
      </c>
      <c r="U256" s="1628">
        <f>'2 уровень'!V832</f>
        <v>0</v>
      </c>
      <c r="V256" s="895"/>
      <c r="W256" s="895"/>
      <c r="X256" s="1470"/>
      <c r="Y256" s="1470"/>
      <c r="Z256" s="1470"/>
      <c r="AA256" s="1470"/>
      <c r="AB256" s="1470"/>
      <c r="AC256" s="1470"/>
      <c r="AD256" s="1470"/>
      <c r="AE256" s="1470"/>
      <c r="AF256" s="1470"/>
      <c r="AG256" s="1470"/>
      <c r="AH256" s="1470"/>
      <c r="AI256" s="1470"/>
      <c r="AJ256" s="1470"/>
      <c r="AK256" s="1470"/>
      <c r="AL256" s="1470"/>
      <c r="AM256" s="1470"/>
      <c r="AN256" s="1470"/>
      <c r="AO256" s="1470"/>
      <c r="AP256" s="1470"/>
      <c r="AQ256" s="1470"/>
      <c r="AR256" s="1470"/>
      <c r="AS256" s="1470"/>
      <c r="AT256" s="1470"/>
      <c r="AU256" s="1470"/>
      <c r="AV256" s="1470"/>
      <c r="AW256" s="1470"/>
      <c r="AX256" s="1470"/>
      <c r="AY256" s="1470"/>
      <c r="AZ256" s="1470"/>
      <c r="BA256" s="1470"/>
      <c r="BB256" s="1470"/>
      <c r="BC256" s="1470"/>
      <c r="BD256" s="1470"/>
      <c r="BE256" s="1470"/>
      <c r="BF256" s="1470"/>
      <c r="BG256" s="1470"/>
      <c r="BH256" s="1470"/>
      <c r="BI256" s="1470"/>
      <c r="BJ256" s="1470"/>
      <c r="BK256" s="1470"/>
      <c r="BL256" s="1470"/>
      <c r="BM256" s="1470"/>
      <c r="BN256" s="1470"/>
      <c r="BO256" s="1470"/>
      <c r="BP256" s="1470"/>
      <c r="BQ256" s="1470"/>
      <c r="BR256" s="1470"/>
      <c r="BS256" s="1470"/>
      <c r="BT256" s="1470"/>
      <c r="BU256" s="1470"/>
      <c r="BV256" s="1470"/>
      <c r="BW256" s="1470"/>
      <c r="BX256" s="1470"/>
      <c r="BY256" s="1470"/>
      <c r="BZ256" s="1470"/>
      <c r="CA256" s="1470"/>
      <c r="CB256" s="1470"/>
      <c r="CC256" s="1470"/>
      <c r="CD256" s="1470"/>
      <c r="CE256" s="1470"/>
      <c r="CF256" s="1470"/>
      <c r="CG256" s="1470"/>
      <c r="CH256" s="1470"/>
      <c r="CI256" s="1470"/>
      <c r="CJ256" s="1470"/>
      <c r="CK256" s="1470"/>
      <c r="CL256" s="1470"/>
      <c r="CM256" s="1470"/>
      <c r="CN256" s="1470"/>
      <c r="CO256" s="1470"/>
      <c r="CP256" s="1470"/>
      <c r="CQ256" s="1470"/>
      <c r="CR256" s="1470"/>
      <c r="CS256" s="1470"/>
      <c r="CT256" s="1470"/>
      <c r="CU256" s="1470"/>
      <c r="CV256" s="1470"/>
      <c r="CW256" s="1470"/>
      <c r="CX256" s="1470"/>
      <c r="CY256" s="1470"/>
      <c r="CZ256" s="1470"/>
      <c r="DA256" s="1470"/>
      <c r="DB256" s="1470"/>
      <c r="DC256" s="1470"/>
      <c r="DD256" s="1470"/>
      <c r="DE256" s="1470"/>
      <c r="DF256" s="1470"/>
      <c r="DG256" s="1470"/>
      <c r="DH256" s="1470"/>
      <c r="DI256" s="1470"/>
      <c r="DJ256" s="1470"/>
      <c r="DK256" s="1470"/>
      <c r="DL256" s="1470"/>
      <c r="DM256" s="1470"/>
      <c r="DN256" s="1470"/>
      <c r="DO256" s="1470"/>
      <c r="DP256" s="1470"/>
      <c r="DQ256" s="1470"/>
      <c r="DR256" s="1470"/>
      <c r="DS256" s="1470"/>
      <c r="DT256" s="1470"/>
      <c r="DU256" s="1470"/>
      <c r="DV256" s="1470"/>
      <c r="DW256" s="1470"/>
      <c r="DX256" s="1470"/>
      <c r="DY256" s="1470"/>
      <c r="DZ256" s="1470"/>
      <c r="EA256" s="1470"/>
      <c r="EB256" s="1470"/>
      <c r="EC256" s="1470"/>
      <c r="ED256" s="1470"/>
      <c r="EE256" s="1470"/>
      <c r="EF256" s="1470"/>
      <c r="EG256" s="1470"/>
      <c r="EH256" s="1470"/>
      <c r="EI256" s="1470"/>
      <c r="EJ256" s="1470"/>
      <c r="EK256" s="1470"/>
      <c r="EL256" s="1470"/>
      <c r="EM256" s="1470"/>
      <c r="EN256" s="1470"/>
      <c r="EO256" s="1470"/>
      <c r="EP256" s="1470"/>
      <c r="EQ256" s="1470"/>
      <c r="ER256" s="1470"/>
      <c r="ES256" s="1470"/>
      <c r="ET256" s="1470"/>
      <c r="EU256" s="1470"/>
      <c r="EV256" s="1470"/>
      <c r="EW256" s="1470"/>
      <c r="EX256" s="1470"/>
      <c r="EY256" s="1470"/>
      <c r="EZ256" s="1470"/>
      <c r="FA256" s="1470"/>
      <c r="FB256" s="1470"/>
      <c r="FC256" s="1470"/>
      <c r="FD256" s="1470"/>
      <c r="FE256" s="1470"/>
      <c r="FF256" s="1470"/>
      <c r="FG256" s="1470"/>
      <c r="FH256" s="1470"/>
      <c r="FI256" s="1470"/>
      <c r="FJ256" s="1470"/>
      <c r="FK256" s="1470"/>
      <c r="FL256" s="1470"/>
      <c r="FM256" s="1470"/>
      <c r="FN256" s="1470"/>
      <c r="FO256" s="1470"/>
      <c r="FP256" s="1470"/>
      <c r="FQ256" s="1470"/>
      <c r="FR256" s="1470"/>
      <c r="FS256" s="1470"/>
      <c r="FT256" s="1470"/>
      <c r="FU256" s="1470"/>
      <c r="FV256" s="1470"/>
      <c r="FW256" s="1470"/>
      <c r="FX256" s="1470"/>
      <c r="FY256" s="1470"/>
      <c r="FZ256" s="1470"/>
      <c r="GA256" s="1470"/>
      <c r="GB256" s="1470"/>
      <c r="GC256" s="1470"/>
      <c r="GD256" s="1470"/>
      <c r="GE256" s="1470"/>
      <c r="GF256" s="1470"/>
    </row>
    <row r="257" spans="1:188" x14ac:dyDescent="0.25">
      <c r="B257" s="1042">
        <v>1</v>
      </c>
      <c r="C257" s="1092" t="s">
        <v>160</v>
      </c>
      <c r="D257" s="900">
        <f>'2 уровень'!E833</f>
        <v>37</v>
      </c>
      <c r="E257" s="900">
        <f>'2 уровень'!F833</f>
        <v>16</v>
      </c>
      <c r="F257" s="900">
        <f>'2 уровень'!G833</f>
        <v>16.590460526315788</v>
      </c>
      <c r="G257" s="901">
        <f>'2 уровень'!H833</f>
        <v>103.69037828947367</v>
      </c>
      <c r="H257" s="931">
        <f>'2 уровень'!I833</f>
        <v>0</v>
      </c>
      <c r="I257" s="931">
        <f>'2 уровень'!J833</f>
        <v>0</v>
      </c>
      <c r="J257" s="918">
        <f>'2 уровень'!K833</f>
        <v>0</v>
      </c>
      <c r="K257" s="918">
        <f>'2 уровень'!L833</f>
        <v>0</v>
      </c>
      <c r="L257" s="918">
        <f>'2 уровень'!M833</f>
        <v>0</v>
      </c>
      <c r="M257" s="918">
        <f>'2 уровень'!N833</f>
        <v>0</v>
      </c>
      <c r="N257" s="918">
        <f>'2 уровень'!O833</f>
        <v>0</v>
      </c>
      <c r="O257" s="918">
        <f>'2 уровень'!P833</f>
        <v>0</v>
      </c>
      <c r="P257" s="895">
        <f>'2 уровень'!Q833</f>
        <v>0</v>
      </c>
      <c r="Q257" s="895">
        <f>'2 уровень'!R833</f>
        <v>0</v>
      </c>
      <c r="R257" s="895">
        <f>'2 уровень'!S833</f>
        <v>0</v>
      </c>
      <c r="S257" s="895">
        <f>'2 уровень'!T833</f>
        <v>0</v>
      </c>
      <c r="T257" s="895">
        <f>'2 уровень'!U833</f>
        <v>0</v>
      </c>
      <c r="U257" s="1628">
        <f>'2 уровень'!V833</f>
        <v>0</v>
      </c>
      <c r="V257" s="895"/>
      <c r="W257" s="895"/>
      <c r="X257" s="1470"/>
      <c r="Y257" s="1470"/>
      <c r="Z257" s="1470"/>
      <c r="AA257" s="1470"/>
      <c r="AB257" s="1470"/>
      <c r="AC257" s="1470"/>
      <c r="AD257" s="1470"/>
      <c r="AE257" s="1470"/>
      <c r="AF257" s="1470"/>
      <c r="AG257" s="1470"/>
      <c r="AH257" s="1470"/>
      <c r="AI257" s="1470"/>
      <c r="AJ257" s="1470"/>
      <c r="AK257" s="1470"/>
      <c r="AL257" s="1470"/>
      <c r="AM257" s="1470"/>
      <c r="AN257" s="1470"/>
      <c r="AO257" s="1470"/>
      <c r="AP257" s="1470"/>
      <c r="AQ257" s="1470"/>
      <c r="AR257" s="1470"/>
      <c r="AS257" s="1470"/>
      <c r="AT257" s="1470"/>
      <c r="AU257" s="1470"/>
      <c r="AV257" s="1470"/>
      <c r="AW257" s="1470"/>
      <c r="AX257" s="1470"/>
      <c r="AY257" s="1470"/>
      <c r="AZ257" s="1470"/>
      <c r="BA257" s="1470"/>
      <c r="BB257" s="1470"/>
      <c r="BC257" s="1470"/>
      <c r="BD257" s="1470"/>
      <c r="BE257" s="1470"/>
      <c r="BF257" s="1470"/>
      <c r="BG257" s="1470"/>
      <c r="BH257" s="1470"/>
      <c r="BI257" s="1470"/>
      <c r="BJ257" s="1470"/>
      <c r="BK257" s="1470"/>
      <c r="BL257" s="1470"/>
      <c r="BM257" s="1470"/>
      <c r="BN257" s="1470"/>
      <c r="BO257" s="1470"/>
      <c r="BP257" s="1470"/>
      <c r="BQ257" s="1470"/>
      <c r="BR257" s="1470"/>
      <c r="BS257" s="1470"/>
      <c r="BT257" s="1470"/>
      <c r="BU257" s="1470"/>
      <c r="BV257" s="1470"/>
      <c r="BW257" s="1470"/>
      <c r="BX257" s="1470"/>
      <c r="BY257" s="1470"/>
      <c r="BZ257" s="1470"/>
      <c r="CA257" s="1470"/>
      <c r="CB257" s="1470"/>
      <c r="CC257" s="1470"/>
      <c r="CD257" s="1470"/>
      <c r="CE257" s="1470"/>
      <c r="CF257" s="1470"/>
      <c r="CG257" s="1470"/>
      <c r="CH257" s="1470"/>
      <c r="CI257" s="1470"/>
      <c r="CJ257" s="1470"/>
      <c r="CK257" s="1470"/>
      <c r="CL257" s="1470"/>
      <c r="CM257" s="1470"/>
      <c r="CN257" s="1470"/>
      <c r="CO257" s="1470"/>
      <c r="CP257" s="1470"/>
      <c r="CQ257" s="1470"/>
      <c r="CR257" s="1470"/>
      <c r="CS257" s="1470"/>
      <c r="CT257" s="1470"/>
      <c r="CU257" s="1470"/>
      <c r="CV257" s="1470"/>
      <c r="CW257" s="1470"/>
      <c r="CX257" s="1470"/>
      <c r="CY257" s="1470"/>
      <c r="CZ257" s="1470"/>
      <c r="DA257" s="1470"/>
      <c r="DB257" s="1470"/>
      <c r="DC257" s="1470"/>
      <c r="DD257" s="1470"/>
      <c r="DE257" s="1470"/>
      <c r="DF257" s="1470"/>
      <c r="DG257" s="1470"/>
      <c r="DH257" s="1470"/>
      <c r="DI257" s="1470"/>
      <c r="DJ257" s="1470"/>
      <c r="DK257" s="1470"/>
      <c r="DL257" s="1470"/>
      <c r="DM257" s="1470"/>
      <c r="DN257" s="1470"/>
      <c r="DO257" s="1470"/>
      <c r="DP257" s="1470"/>
      <c r="DQ257" s="1470"/>
      <c r="DR257" s="1470"/>
      <c r="DS257" s="1470"/>
      <c r="DT257" s="1470"/>
      <c r="DU257" s="1470"/>
      <c r="DV257" s="1470"/>
      <c r="DW257" s="1470"/>
      <c r="DX257" s="1470"/>
      <c r="DY257" s="1470"/>
      <c r="DZ257" s="1470"/>
      <c r="EA257" s="1470"/>
      <c r="EB257" s="1470"/>
      <c r="EC257" s="1470"/>
      <c r="ED257" s="1470"/>
      <c r="EE257" s="1470"/>
      <c r="EF257" s="1470"/>
      <c r="EG257" s="1470"/>
      <c r="EH257" s="1470"/>
      <c r="EI257" s="1470"/>
      <c r="EJ257" s="1470"/>
      <c r="EK257" s="1470"/>
      <c r="EL257" s="1470"/>
      <c r="EM257" s="1470"/>
      <c r="EN257" s="1470"/>
      <c r="EO257" s="1470"/>
      <c r="EP257" s="1470"/>
      <c r="EQ257" s="1470"/>
      <c r="ER257" s="1470"/>
      <c r="ES257" s="1470"/>
      <c r="ET257" s="1470"/>
      <c r="EU257" s="1470"/>
      <c r="EV257" s="1470"/>
      <c r="EW257" s="1470"/>
      <c r="EX257" s="1470"/>
      <c r="EY257" s="1470"/>
      <c r="EZ257" s="1470"/>
      <c r="FA257" s="1470"/>
      <c r="FB257" s="1470"/>
      <c r="FC257" s="1470"/>
      <c r="FD257" s="1470"/>
      <c r="FE257" s="1470"/>
      <c r="FF257" s="1470"/>
      <c r="FG257" s="1470"/>
      <c r="FH257" s="1470"/>
      <c r="FI257" s="1470"/>
      <c r="FJ257" s="1470"/>
      <c r="FK257" s="1470"/>
      <c r="FL257" s="1470"/>
      <c r="FM257" s="1470"/>
      <c r="FN257" s="1470"/>
      <c r="FO257" s="1470"/>
      <c r="FP257" s="1470"/>
      <c r="FQ257" s="1470"/>
      <c r="FR257" s="1470"/>
      <c r="FS257" s="1470"/>
      <c r="FT257" s="1470"/>
      <c r="FU257" s="1470"/>
      <c r="FV257" s="1470"/>
      <c r="FW257" s="1470"/>
      <c r="FX257" s="1470"/>
      <c r="FY257" s="1470"/>
      <c r="FZ257" s="1470"/>
      <c r="GA257" s="1470"/>
      <c r="GB257" s="1470"/>
      <c r="GC257" s="1470"/>
      <c r="GD257" s="1470"/>
      <c r="GE257" s="1470"/>
      <c r="GF257" s="1470"/>
    </row>
    <row r="258" spans="1:188" x14ac:dyDescent="0.25">
      <c r="B258" s="1042">
        <v>1</v>
      </c>
      <c r="C258" s="1092" t="s">
        <v>306</v>
      </c>
      <c r="D258" s="900">
        <f>'2 уровень'!E834</f>
        <v>24</v>
      </c>
      <c r="E258" s="900">
        <f>'2 уровень'!F834</f>
        <v>10</v>
      </c>
      <c r="F258" s="900">
        <f>'2 уровень'!G834</f>
        <v>31.5</v>
      </c>
      <c r="G258" s="901">
        <f>'2 уровень'!H834</f>
        <v>315</v>
      </c>
      <c r="H258" s="931">
        <f>'2 уровень'!I834</f>
        <v>0</v>
      </c>
      <c r="I258" s="931">
        <f>'2 уровень'!J834</f>
        <v>0</v>
      </c>
      <c r="J258" s="918">
        <f>'2 уровень'!K834</f>
        <v>0</v>
      </c>
      <c r="K258" s="918">
        <f>'2 уровень'!L834</f>
        <v>0</v>
      </c>
      <c r="L258" s="918">
        <f>'2 уровень'!M834</f>
        <v>0</v>
      </c>
      <c r="M258" s="918">
        <f>'2 уровень'!N834</f>
        <v>0</v>
      </c>
      <c r="N258" s="918">
        <f>'2 уровень'!O834</f>
        <v>0</v>
      </c>
      <c r="O258" s="918">
        <f>'2 уровень'!P834</f>
        <v>0</v>
      </c>
      <c r="P258" s="895">
        <f>'2 уровень'!Q834</f>
        <v>0</v>
      </c>
      <c r="Q258" s="895">
        <f>'2 уровень'!R834</f>
        <v>0</v>
      </c>
      <c r="R258" s="895">
        <f>'2 уровень'!S834</f>
        <v>0</v>
      </c>
      <c r="S258" s="895">
        <f>'2 уровень'!T834</f>
        <v>0</v>
      </c>
      <c r="T258" s="895">
        <f>'2 уровень'!U834</f>
        <v>0</v>
      </c>
      <c r="U258" s="1628">
        <f>'2 уровень'!V834</f>
        <v>0</v>
      </c>
      <c r="V258" s="895"/>
      <c r="W258" s="895"/>
      <c r="X258" s="1470"/>
      <c r="Y258" s="1470"/>
      <c r="Z258" s="1470"/>
      <c r="AA258" s="1470"/>
      <c r="AB258" s="1470"/>
      <c r="AC258" s="1470"/>
      <c r="AD258" s="1470"/>
      <c r="AE258" s="1470"/>
      <c r="AF258" s="1470"/>
      <c r="AG258" s="1470"/>
      <c r="AH258" s="1470"/>
      <c r="AI258" s="1470"/>
      <c r="AJ258" s="1470"/>
      <c r="AK258" s="1470"/>
      <c r="AL258" s="1470"/>
      <c r="AM258" s="1470"/>
      <c r="AN258" s="1470"/>
      <c r="AO258" s="1470"/>
      <c r="AP258" s="1470"/>
      <c r="AQ258" s="1470"/>
      <c r="AR258" s="1470"/>
      <c r="AS258" s="1470"/>
      <c r="AT258" s="1470"/>
      <c r="AU258" s="1470"/>
      <c r="AV258" s="1470"/>
      <c r="AW258" s="1470"/>
      <c r="AX258" s="1470"/>
      <c r="AY258" s="1470"/>
      <c r="AZ258" s="1470"/>
      <c r="BA258" s="1470"/>
      <c r="BB258" s="1470"/>
      <c r="BC258" s="1470"/>
      <c r="BD258" s="1470"/>
      <c r="BE258" s="1470"/>
      <c r="BF258" s="1470"/>
      <c r="BG258" s="1470"/>
      <c r="BH258" s="1470"/>
      <c r="BI258" s="1470"/>
      <c r="BJ258" s="1470"/>
      <c r="BK258" s="1470"/>
      <c r="BL258" s="1470"/>
      <c r="BM258" s="1470"/>
      <c r="BN258" s="1470"/>
      <c r="BO258" s="1470"/>
      <c r="BP258" s="1470"/>
      <c r="BQ258" s="1470"/>
      <c r="BR258" s="1470"/>
      <c r="BS258" s="1470"/>
      <c r="BT258" s="1470"/>
      <c r="BU258" s="1470"/>
      <c r="BV258" s="1470"/>
      <c r="BW258" s="1470"/>
      <c r="BX258" s="1470"/>
      <c r="BY258" s="1470"/>
      <c r="BZ258" s="1470"/>
      <c r="CA258" s="1470"/>
      <c r="CB258" s="1470"/>
      <c r="CC258" s="1470"/>
      <c r="CD258" s="1470"/>
      <c r="CE258" s="1470"/>
      <c r="CF258" s="1470"/>
      <c r="CG258" s="1470"/>
      <c r="CH258" s="1470"/>
      <c r="CI258" s="1470"/>
      <c r="CJ258" s="1470"/>
      <c r="CK258" s="1470"/>
      <c r="CL258" s="1470"/>
      <c r="CM258" s="1470"/>
      <c r="CN258" s="1470"/>
      <c r="CO258" s="1470"/>
      <c r="CP258" s="1470"/>
      <c r="CQ258" s="1470"/>
      <c r="CR258" s="1470"/>
      <c r="CS258" s="1470"/>
      <c r="CT258" s="1470"/>
      <c r="CU258" s="1470"/>
      <c r="CV258" s="1470"/>
      <c r="CW258" s="1470"/>
      <c r="CX258" s="1470"/>
      <c r="CY258" s="1470"/>
      <c r="CZ258" s="1470"/>
      <c r="DA258" s="1470"/>
      <c r="DB258" s="1470"/>
      <c r="DC258" s="1470"/>
      <c r="DD258" s="1470"/>
      <c r="DE258" s="1470"/>
      <c r="DF258" s="1470"/>
      <c r="DG258" s="1470"/>
      <c r="DH258" s="1470"/>
      <c r="DI258" s="1470"/>
      <c r="DJ258" s="1470"/>
      <c r="DK258" s="1470"/>
      <c r="DL258" s="1470"/>
      <c r="DM258" s="1470"/>
      <c r="DN258" s="1470"/>
      <c r="DO258" s="1470"/>
      <c r="DP258" s="1470"/>
      <c r="DQ258" s="1470"/>
      <c r="DR258" s="1470"/>
      <c r="DS258" s="1470"/>
      <c r="DT258" s="1470"/>
      <c r="DU258" s="1470"/>
      <c r="DV258" s="1470"/>
      <c r="DW258" s="1470"/>
      <c r="DX258" s="1470"/>
      <c r="DY258" s="1470"/>
      <c r="DZ258" s="1470"/>
      <c r="EA258" s="1470"/>
      <c r="EB258" s="1470"/>
      <c r="EC258" s="1470"/>
      <c r="ED258" s="1470"/>
      <c r="EE258" s="1470"/>
      <c r="EF258" s="1470"/>
      <c r="EG258" s="1470"/>
      <c r="EH258" s="1470"/>
      <c r="EI258" s="1470"/>
      <c r="EJ258" s="1470"/>
      <c r="EK258" s="1470"/>
      <c r="EL258" s="1470"/>
      <c r="EM258" s="1470"/>
      <c r="EN258" s="1470"/>
      <c r="EO258" s="1470"/>
      <c r="EP258" s="1470"/>
      <c r="EQ258" s="1470"/>
      <c r="ER258" s="1470"/>
      <c r="ES258" s="1470"/>
      <c r="ET258" s="1470"/>
      <c r="EU258" s="1470"/>
      <c r="EV258" s="1470"/>
      <c r="EW258" s="1470"/>
      <c r="EX258" s="1470"/>
      <c r="EY258" s="1470"/>
      <c r="EZ258" s="1470"/>
      <c r="FA258" s="1470"/>
      <c r="FB258" s="1470"/>
      <c r="FC258" s="1470"/>
      <c r="FD258" s="1470"/>
      <c r="FE258" s="1470"/>
      <c r="FF258" s="1470"/>
      <c r="FG258" s="1470"/>
      <c r="FH258" s="1470"/>
      <c r="FI258" s="1470"/>
      <c r="FJ258" s="1470"/>
      <c r="FK258" s="1470"/>
      <c r="FL258" s="1470"/>
      <c r="FM258" s="1470"/>
      <c r="FN258" s="1470"/>
      <c r="FO258" s="1470"/>
      <c r="FP258" s="1470"/>
      <c r="FQ258" s="1470"/>
      <c r="FR258" s="1470"/>
      <c r="FS258" s="1470"/>
      <c r="FT258" s="1470"/>
      <c r="FU258" s="1470"/>
      <c r="FV258" s="1470"/>
      <c r="FW258" s="1470"/>
      <c r="FX258" s="1470"/>
      <c r="FY258" s="1470"/>
      <c r="FZ258" s="1470"/>
      <c r="GA258" s="1470"/>
      <c r="GB258" s="1470"/>
      <c r="GC258" s="1470"/>
      <c r="GD258" s="1470"/>
      <c r="GE258" s="1470"/>
      <c r="GF258" s="1470"/>
    </row>
    <row r="259" spans="1:188" ht="29.25" x14ac:dyDescent="0.25">
      <c r="B259" s="1042">
        <v>1</v>
      </c>
      <c r="C259" s="1115" t="s">
        <v>169</v>
      </c>
      <c r="D259" s="900">
        <f>'2 уровень'!E835</f>
        <v>173.4</v>
      </c>
      <c r="E259" s="900">
        <f>'2 уровень'!F835</f>
        <v>74.2</v>
      </c>
      <c r="F259" s="900">
        <f>'2 уровень'!G835</f>
        <v>63.089473684210525</v>
      </c>
      <c r="G259" s="901">
        <f>'2 уровень'!H835</f>
        <v>85.026244857426576</v>
      </c>
      <c r="H259" s="931">
        <f>'2 уровень'!I835</f>
        <v>0</v>
      </c>
      <c r="I259" s="931">
        <f>'2 уровень'!J835</f>
        <v>0</v>
      </c>
      <c r="J259" s="918">
        <f>'2 уровень'!K835</f>
        <v>0</v>
      </c>
      <c r="K259" s="918">
        <f>'2 уровень'!L835</f>
        <v>0</v>
      </c>
      <c r="L259" s="918">
        <f>'2 уровень'!M835</f>
        <v>0</v>
      </c>
      <c r="M259" s="918">
        <f>'2 уровень'!N835</f>
        <v>0</v>
      </c>
      <c r="N259" s="918">
        <f>'2 уровень'!O835</f>
        <v>0</v>
      </c>
      <c r="O259" s="918">
        <f>'2 уровень'!P835</f>
        <v>0</v>
      </c>
      <c r="P259" s="895">
        <f>'2 уровень'!Q835</f>
        <v>0</v>
      </c>
      <c r="Q259" s="895">
        <f>'2 уровень'!R835</f>
        <v>0</v>
      </c>
      <c r="R259" s="895">
        <f>'2 уровень'!S835</f>
        <v>0</v>
      </c>
      <c r="S259" s="895">
        <f>'2 уровень'!T835</f>
        <v>0</v>
      </c>
      <c r="T259" s="895">
        <f>'2 уровень'!U835</f>
        <v>0</v>
      </c>
      <c r="U259" s="1628">
        <f>'2 уровень'!V835</f>
        <v>0</v>
      </c>
      <c r="V259" s="895"/>
      <c r="W259" s="895"/>
      <c r="X259" s="1470"/>
      <c r="Y259" s="1470"/>
      <c r="Z259" s="1470"/>
      <c r="AA259" s="1470"/>
      <c r="AB259" s="1470"/>
      <c r="AC259" s="1470"/>
      <c r="AD259" s="1470"/>
      <c r="AE259" s="1470"/>
      <c r="AF259" s="1470"/>
      <c r="AG259" s="1470"/>
      <c r="AH259" s="1470"/>
      <c r="AI259" s="1470"/>
      <c r="AJ259" s="1470"/>
      <c r="AK259" s="1470"/>
      <c r="AL259" s="1470"/>
      <c r="AM259" s="1470"/>
      <c r="AN259" s="1470"/>
      <c r="AO259" s="1470"/>
      <c r="AP259" s="1470"/>
      <c r="AQ259" s="1470"/>
      <c r="AR259" s="1470"/>
      <c r="AS259" s="1470"/>
      <c r="AT259" s="1470"/>
      <c r="AU259" s="1470"/>
      <c r="AV259" s="1470"/>
      <c r="AW259" s="1470"/>
      <c r="AX259" s="1470"/>
      <c r="AY259" s="1470"/>
      <c r="AZ259" s="1470"/>
      <c r="BA259" s="1470"/>
      <c r="BB259" s="1470"/>
      <c r="BC259" s="1470"/>
      <c r="BD259" s="1470"/>
      <c r="BE259" s="1470"/>
      <c r="BF259" s="1470"/>
      <c r="BG259" s="1470"/>
      <c r="BH259" s="1470"/>
      <c r="BI259" s="1470"/>
      <c r="BJ259" s="1470"/>
      <c r="BK259" s="1470"/>
      <c r="BL259" s="1470"/>
      <c r="BM259" s="1470"/>
      <c r="BN259" s="1470"/>
      <c r="BO259" s="1470"/>
      <c r="BP259" s="1470"/>
      <c r="BQ259" s="1470"/>
      <c r="BR259" s="1470"/>
      <c r="BS259" s="1470"/>
      <c r="BT259" s="1470"/>
      <c r="BU259" s="1470"/>
      <c r="BV259" s="1470"/>
      <c r="BW259" s="1470"/>
      <c r="BX259" s="1470"/>
      <c r="BY259" s="1470"/>
      <c r="BZ259" s="1470"/>
      <c r="CA259" s="1470"/>
      <c r="CB259" s="1470"/>
      <c r="CC259" s="1470"/>
      <c r="CD259" s="1470"/>
      <c r="CE259" s="1470"/>
      <c r="CF259" s="1470"/>
      <c r="CG259" s="1470"/>
      <c r="CH259" s="1470"/>
      <c r="CI259" s="1470"/>
      <c r="CJ259" s="1470"/>
      <c r="CK259" s="1470"/>
      <c r="CL259" s="1470"/>
      <c r="CM259" s="1470"/>
      <c r="CN259" s="1470"/>
      <c r="CO259" s="1470"/>
      <c r="CP259" s="1470"/>
      <c r="CQ259" s="1470"/>
      <c r="CR259" s="1470"/>
      <c r="CS259" s="1470"/>
      <c r="CT259" s="1470"/>
      <c r="CU259" s="1470"/>
      <c r="CV259" s="1470"/>
      <c r="CW259" s="1470"/>
      <c r="CX259" s="1470"/>
      <c r="CY259" s="1470"/>
      <c r="CZ259" s="1470"/>
      <c r="DA259" s="1470"/>
      <c r="DB259" s="1470"/>
      <c r="DC259" s="1470"/>
      <c r="DD259" s="1470"/>
      <c r="DE259" s="1470"/>
      <c r="DF259" s="1470"/>
      <c r="DG259" s="1470"/>
      <c r="DH259" s="1470"/>
      <c r="DI259" s="1470"/>
      <c r="DJ259" s="1470"/>
      <c r="DK259" s="1470"/>
      <c r="DL259" s="1470"/>
      <c r="DM259" s="1470"/>
      <c r="DN259" s="1470"/>
      <c r="DO259" s="1470"/>
      <c r="DP259" s="1470"/>
      <c r="DQ259" s="1470"/>
      <c r="DR259" s="1470"/>
      <c r="DS259" s="1470"/>
      <c r="DT259" s="1470"/>
      <c r="DU259" s="1470"/>
      <c r="DV259" s="1470"/>
      <c r="DW259" s="1470"/>
      <c r="DX259" s="1470"/>
      <c r="DY259" s="1470"/>
      <c r="DZ259" s="1470"/>
      <c r="EA259" s="1470"/>
      <c r="EB259" s="1470"/>
      <c r="EC259" s="1470"/>
      <c r="ED259" s="1470"/>
      <c r="EE259" s="1470"/>
      <c r="EF259" s="1470"/>
      <c r="EG259" s="1470"/>
      <c r="EH259" s="1470"/>
      <c r="EI259" s="1470"/>
      <c r="EJ259" s="1470"/>
      <c r="EK259" s="1470"/>
      <c r="EL259" s="1470"/>
      <c r="EM259" s="1470"/>
      <c r="EN259" s="1470"/>
      <c r="EO259" s="1470"/>
      <c r="EP259" s="1470"/>
      <c r="EQ259" s="1470"/>
      <c r="ER259" s="1470"/>
      <c r="ES259" s="1470"/>
      <c r="ET259" s="1470"/>
      <c r="EU259" s="1470"/>
      <c r="EV259" s="1470"/>
      <c r="EW259" s="1470"/>
      <c r="EX259" s="1470"/>
      <c r="EY259" s="1470"/>
      <c r="EZ259" s="1470"/>
      <c r="FA259" s="1470"/>
      <c r="FB259" s="1470"/>
      <c r="FC259" s="1470"/>
      <c r="FD259" s="1470"/>
      <c r="FE259" s="1470"/>
      <c r="FF259" s="1470"/>
      <c r="FG259" s="1470"/>
      <c r="FH259" s="1470"/>
      <c r="FI259" s="1470"/>
      <c r="FJ259" s="1470"/>
      <c r="FK259" s="1470"/>
      <c r="FL259" s="1470"/>
      <c r="FM259" s="1470"/>
      <c r="FN259" s="1470"/>
      <c r="FO259" s="1470"/>
      <c r="FP259" s="1470"/>
      <c r="FQ259" s="1470"/>
      <c r="FR259" s="1470"/>
      <c r="FS259" s="1470"/>
      <c r="FT259" s="1470"/>
      <c r="FU259" s="1470"/>
      <c r="FV259" s="1470"/>
      <c r="FW259" s="1470"/>
      <c r="FX259" s="1470"/>
      <c r="FY259" s="1470"/>
      <c r="FZ259" s="1470"/>
      <c r="GA259" s="1470"/>
      <c r="GB259" s="1470"/>
      <c r="GC259" s="1470"/>
      <c r="GD259" s="1470"/>
      <c r="GE259" s="1470"/>
      <c r="GF259" s="1470"/>
    </row>
    <row r="260" spans="1:188" ht="30" x14ac:dyDescent="0.25">
      <c r="B260" s="1042">
        <v>1</v>
      </c>
      <c r="C260" s="1120" t="s">
        <v>313</v>
      </c>
      <c r="D260" s="900"/>
      <c r="E260" s="900"/>
      <c r="F260" s="900"/>
      <c r="G260" s="901">
        <f>'2 уровень'!H836</f>
        <v>0</v>
      </c>
      <c r="H260" s="931">
        <f>'2 уровень'!I836</f>
        <v>0</v>
      </c>
      <c r="I260" s="931">
        <f>'2 уровень'!J836</f>
        <v>0</v>
      </c>
      <c r="J260" s="918">
        <f>'2 уровень'!K836</f>
        <v>0</v>
      </c>
      <c r="K260" s="918">
        <f>'2 уровень'!L836</f>
        <v>0</v>
      </c>
      <c r="L260" s="918">
        <f>'2 уровень'!M836</f>
        <v>0</v>
      </c>
      <c r="M260" s="918">
        <f>'2 уровень'!N836</f>
        <v>0</v>
      </c>
      <c r="N260" s="918">
        <f>'2 уровень'!O836</f>
        <v>0</v>
      </c>
      <c r="O260" s="918">
        <f>'2 уровень'!P836</f>
        <v>0</v>
      </c>
      <c r="P260" s="895">
        <f>'2 уровень'!Q836</f>
        <v>0</v>
      </c>
      <c r="Q260" s="895">
        <f>'2 уровень'!R836</f>
        <v>0</v>
      </c>
      <c r="R260" s="895">
        <f>'2 уровень'!S836</f>
        <v>0</v>
      </c>
      <c r="S260" s="895">
        <f>'2 уровень'!T836</f>
        <v>0</v>
      </c>
      <c r="T260" s="895">
        <f>'2 уровень'!U836</f>
        <v>0</v>
      </c>
      <c r="U260" s="1628">
        <f>'2 уровень'!V836</f>
        <v>0</v>
      </c>
      <c r="V260" s="895"/>
      <c r="W260" s="895"/>
      <c r="X260" s="1470"/>
      <c r="Y260" s="1470"/>
      <c r="Z260" s="1470"/>
      <c r="AA260" s="1470"/>
      <c r="AB260" s="1470"/>
      <c r="AC260" s="1470"/>
      <c r="AD260" s="1470"/>
      <c r="AE260" s="1470"/>
      <c r="AF260" s="1470"/>
      <c r="AG260" s="1470"/>
      <c r="AH260" s="1470"/>
      <c r="AI260" s="1470"/>
      <c r="AJ260" s="1470"/>
      <c r="AK260" s="1470"/>
      <c r="AL260" s="1470"/>
      <c r="AM260" s="1470"/>
      <c r="AN260" s="1470"/>
      <c r="AO260" s="1470"/>
      <c r="AP260" s="1470"/>
      <c r="AQ260" s="1470"/>
      <c r="AR260" s="1470"/>
      <c r="AS260" s="1470"/>
      <c r="AT260" s="1470"/>
      <c r="AU260" s="1470"/>
      <c r="AV260" s="1470"/>
      <c r="AW260" s="1470"/>
      <c r="AX260" s="1470"/>
      <c r="AY260" s="1470"/>
      <c r="AZ260" s="1470"/>
      <c r="BA260" s="1470"/>
      <c r="BB260" s="1470"/>
      <c r="BC260" s="1470"/>
      <c r="BD260" s="1470"/>
      <c r="BE260" s="1470"/>
      <c r="BF260" s="1470"/>
      <c r="BG260" s="1470"/>
      <c r="BH260" s="1470"/>
      <c r="BI260" s="1470"/>
      <c r="BJ260" s="1470"/>
      <c r="BK260" s="1470"/>
      <c r="BL260" s="1470"/>
      <c r="BM260" s="1470"/>
      <c r="BN260" s="1470"/>
      <c r="BO260" s="1470"/>
      <c r="BP260" s="1470"/>
      <c r="BQ260" s="1470"/>
      <c r="BR260" s="1470"/>
      <c r="BS260" s="1470"/>
      <c r="BT260" s="1470"/>
      <c r="BU260" s="1470"/>
      <c r="BV260" s="1470"/>
      <c r="BW260" s="1470"/>
      <c r="BX260" s="1470"/>
      <c r="BY260" s="1470"/>
      <c r="BZ260" s="1470"/>
      <c r="CA260" s="1470"/>
      <c r="CB260" s="1470"/>
      <c r="CC260" s="1470"/>
      <c r="CD260" s="1470"/>
      <c r="CE260" s="1470"/>
      <c r="CF260" s="1470"/>
      <c r="CG260" s="1470"/>
      <c r="CH260" s="1470"/>
      <c r="CI260" s="1470"/>
      <c r="CJ260" s="1470"/>
      <c r="CK260" s="1470"/>
      <c r="CL260" s="1470"/>
      <c r="CM260" s="1470"/>
      <c r="CN260" s="1470"/>
      <c r="CO260" s="1470"/>
      <c r="CP260" s="1470"/>
      <c r="CQ260" s="1470"/>
      <c r="CR260" s="1470"/>
      <c r="CS260" s="1470"/>
      <c r="CT260" s="1470"/>
      <c r="CU260" s="1470"/>
      <c r="CV260" s="1470"/>
      <c r="CW260" s="1470"/>
      <c r="CX260" s="1470"/>
      <c r="CY260" s="1470"/>
      <c r="CZ260" s="1470"/>
      <c r="DA260" s="1470"/>
      <c r="DB260" s="1470"/>
      <c r="DC260" s="1470"/>
      <c r="DD260" s="1470"/>
      <c r="DE260" s="1470"/>
      <c r="DF260" s="1470"/>
      <c r="DG260" s="1470"/>
      <c r="DH260" s="1470"/>
      <c r="DI260" s="1470"/>
      <c r="DJ260" s="1470"/>
      <c r="DK260" s="1470"/>
      <c r="DL260" s="1470"/>
      <c r="DM260" s="1470"/>
      <c r="DN260" s="1470"/>
      <c r="DO260" s="1470"/>
      <c r="DP260" s="1470"/>
      <c r="DQ260" s="1470"/>
      <c r="DR260" s="1470"/>
      <c r="DS260" s="1470"/>
      <c r="DT260" s="1470"/>
      <c r="DU260" s="1470"/>
      <c r="DV260" s="1470"/>
      <c r="DW260" s="1470"/>
      <c r="DX260" s="1470"/>
      <c r="DY260" s="1470"/>
      <c r="DZ260" s="1470"/>
      <c r="EA260" s="1470"/>
      <c r="EB260" s="1470"/>
      <c r="EC260" s="1470"/>
      <c r="ED260" s="1470"/>
      <c r="EE260" s="1470"/>
      <c r="EF260" s="1470"/>
      <c r="EG260" s="1470"/>
      <c r="EH260" s="1470"/>
      <c r="EI260" s="1470"/>
      <c r="EJ260" s="1470"/>
      <c r="EK260" s="1470"/>
      <c r="EL260" s="1470"/>
      <c r="EM260" s="1470"/>
      <c r="EN260" s="1470"/>
      <c r="EO260" s="1470"/>
      <c r="EP260" s="1470"/>
      <c r="EQ260" s="1470"/>
      <c r="ER260" s="1470"/>
      <c r="ES260" s="1470"/>
      <c r="ET260" s="1470"/>
      <c r="EU260" s="1470"/>
      <c r="EV260" s="1470"/>
      <c r="EW260" s="1470"/>
      <c r="EX260" s="1470"/>
      <c r="EY260" s="1470"/>
      <c r="EZ260" s="1470"/>
      <c r="FA260" s="1470"/>
      <c r="FB260" s="1470"/>
      <c r="FC260" s="1470"/>
      <c r="FD260" s="1470"/>
      <c r="FE260" s="1470"/>
      <c r="FF260" s="1470"/>
      <c r="FG260" s="1470"/>
      <c r="FH260" s="1470"/>
      <c r="FI260" s="1470"/>
      <c r="FJ260" s="1470"/>
      <c r="FK260" s="1470"/>
      <c r="FL260" s="1470"/>
      <c r="FM260" s="1470"/>
      <c r="FN260" s="1470"/>
      <c r="FO260" s="1470"/>
      <c r="FP260" s="1470"/>
      <c r="FQ260" s="1470"/>
      <c r="FR260" s="1470"/>
      <c r="FS260" s="1470"/>
      <c r="FT260" s="1470"/>
      <c r="FU260" s="1470"/>
      <c r="FV260" s="1470"/>
      <c r="FW260" s="1470"/>
      <c r="FX260" s="1470"/>
      <c r="FY260" s="1470"/>
      <c r="FZ260" s="1470"/>
      <c r="GA260" s="1470"/>
      <c r="GB260" s="1470"/>
      <c r="GC260" s="1470"/>
      <c r="GD260" s="1470"/>
      <c r="GE260" s="1470"/>
      <c r="GF260" s="1470"/>
    </row>
    <row r="261" spans="1:188" x14ac:dyDescent="0.25">
      <c r="B261" s="1042">
        <v>1</v>
      </c>
      <c r="C261" s="1092" t="s">
        <v>201</v>
      </c>
      <c r="D261" s="900">
        <f>'2 уровень'!E837</f>
        <v>4</v>
      </c>
      <c r="E261" s="900">
        <f>'2 уровень'!F837</f>
        <v>1</v>
      </c>
      <c r="F261" s="900">
        <f>'2 уровень'!G837</f>
        <v>0</v>
      </c>
      <c r="G261" s="901">
        <f>'2 уровень'!H837</f>
        <v>0</v>
      </c>
      <c r="H261" s="931">
        <f>'2 уровень'!I837</f>
        <v>0</v>
      </c>
      <c r="I261" s="931">
        <f>'2 уровень'!J837</f>
        <v>0</v>
      </c>
      <c r="J261" s="918">
        <f>'2 уровень'!K837</f>
        <v>0</v>
      </c>
      <c r="K261" s="918">
        <f>'2 уровень'!L837</f>
        <v>0</v>
      </c>
      <c r="L261" s="918">
        <f>'2 уровень'!M837</f>
        <v>0</v>
      </c>
      <c r="M261" s="918">
        <f>'2 уровень'!N837</f>
        <v>0</v>
      </c>
      <c r="N261" s="918">
        <f>'2 уровень'!O837</f>
        <v>0</v>
      </c>
      <c r="O261" s="918">
        <f>'2 уровень'!P837</f>
        <v>0</v>
      </c>
      <c r="P261" s="895">
        <f>'2 уровень'!Q837</f>
        <v>0</v>
      </c>
      <c r="Q261" s="895">
        <f>'2 уровень'!R837</f>
        <v>0</v>
      </c>
      <c r="R261" s="895">
        <f>'2 уровень'!S837</f>
        <v>0</v>
      </c>
      <c r="S261" s="895">
        <f>'2 уровень'!T837</f>
        <v>0</v>
      </c>
      <c r="T261" s="895">
        <f>'2 уровень'!U837</f>
        <v>0</v>
      </c>
      <c r="U261" s="1628">
        <f>'2 уровень'!V837</f>
        <v>0</v>
      </c>
      <c r="V261" s="895"/>
      <c r="W261" s="895"/>
      <c r="X261" s="1470"/>
      <c r="Y261" s="1470"/>
      <c r="Z261" s="1470"/>
      <c r="AA261" s="1470"/>
      <c r="AB261" s="1470"/>
      <c r="AC261" s="1470"/>
      <c r="AD261" s="1470"/>
      <c r="AE261" s="1470"/>
      <c r="AF261" s="1470"/>
      <c r="AG261" s="1470"/>
      <c r="AH261" s="1470"/>
      <c r="AI261" s="1470"/>
      <c r="AJ261" s="1470"/>
      <c r="AK261" s="1470"/>
      <c r="AL261" s="1470"/>
      <c r="AM261" s="1470"/>
      <c r="AN261" s="1470"/>
      <c r="AO261" s="1470"/>
      <c r="AP261" s="1470"/>
      <c r="AQ261" s="1470"/>
      <c r="AR261" s="1470"/>
      <c r="AS261" s="1470"/>
      <c r="AT261" s="1470"/>
      <c r="AU261" s="1470"/>
      <c r="AV261" s="1470"/>
      <c r="AW261" s="1470"/>
      <c r="AX261" s="1470"/>
      <c r="AY261" s="1470"/>
      <c r="AZ261" s="1470"/>
      <c r="BA261" s="1470"/>
      <c r="BB261" s="1470"/>
      <c r="BC261" s="1470"/>
      <c r="BD261" s="1470"/>
      <c r="BE261" s="1470"/>
      <c r="BF261" s="1470"/>
      <c r="BG261" s="1470"/>
      <c r="BH261" s="1470"/>
      <c r="BI261" s="1470"/>
      <c r="BJ261" s="1470"/>
      <c r="BK261" s="1470"/>
      <c r="BL261" s="1470"/>
      <c r="BM261" s="1470"/>
      <c r="BN261" s="1470"/>
      <c r="BO261" s="1470"/>
      <c r="BP261" s="1470"/>
      <c r="BQ261" s="1470"/>
      <c r="BR261" s="1470"/>
      <c r="BS261" s="1470"/>
      <c r="BT261" s="1470"/>
      <c r="BU261" s="1470"/>
      <c r="BV261" s="1470"/>
      <c r="BW261" s="1470"/>
      <c r="BX261" s="1470"/>
      <c r="BY261" s="1470"/>
      <c r="BZ261" s="1470"/>
      <c r="CA261" s="1470"/>
      <c r="CB261" s="1470"/>
      <c r="CC261" s="1470"/>
      <c r="CD261" s="1470"/>
      <c r="CE261" s="1470"/>
      <c r="CF261" s="1470"/>
      <c r="CG261" s="1470"/>
      <c r="CH261" s="1470"/>
      <c r="CI261" s="1470"/>
      <c r="CJ261" s="1470"/>
      <c r="CK261" s="1470"/>
      <c r="CL261" s="1470"/>
      <c r="CM261" s="1470"/>
      <c r="CN261" s="1470"/>
      <c r="CO261" s="1470"/>
      <c r="CP261" s="1470"/>
      <c r="CQ261" s="1470"/>
      <c r="CR261" s="1470"/>
      <c r="CS261" s="1470"/>
      <c r="CT261" s="1470"/>
      <c r="CU261" s="1470"/>
      <c r="CV261" s="1470"/>
      <c r="CW261" s="1470"/>
      <c r="CX261" s="1470"/>
      <c r="CY261" s="1470"/>
      <c r="CZ261" s="1470"/>
      <c r="DA261" s="1470"/>
      <c r="DB261" s="1470"/>
      <c r="DC261" s="1470"/>
      <c r="DD261" s="1470"/>
      <c r="DE261" s="1470"/>
      <c r="DF261" s="1470"/>
      <c r="DG261" s="1470"/>
      <c r="DH261" s="1470"/>
      <c r="DI261" s="1470"/>
      <c r="DJ261" s="1470"/>
      <c r="DK261" s="1470"/>
      <c r="DL261" s="1470"/>
      <c r="DM261" s="1470"/>
      <c r="DN261" s="1470"/>
      <c r="DO261" s="1470"/>
      <c r="DP261" s="1470"/>
      <c r="DQ261" s="1470"/>
      <c r="DR261" s="1470"/>
      <c r="DS261" s="1470"/>
      <c r="DT261" s="1470"/>
      <c r="DU261" s="1470"/>
      <c r="DV261" s="1470"/>
      <c r="DW261" s="1470"/>
      <c r="DX261" s="1470"/>
      <c r="DY261" s="1470"/>
      <c r="DZ261" s="1470"/>
      <c r="EA261" s="1470"/>
      <c r="EB261" s="1470"/>
      <c r="EC261" s="1470"/>
      <c r="ED261" s="1470"/>
      <c r="EE261" s="1470"/>
      <c r="EF261" s="1470"/>
      <c r="EG261" s="1470"/>
      <c r="EH261" s="1470"/>
      <c r="EI261" s="1470"/>
      <c r="EJ261" s="1470"/>
      <c r="EK261" s="1470"/>
      <c r="EL261" s="1470"/>
      <c r="EM261" s="1470"/>
      <c r="EN261" s="1470"/>
      <c r="EO261" s="1470"/>
      <c r="EP261" s="1470"/>
      <c r="EQ261" s="1470"/>
      <c r="ER261" s="1470"/>
      <c r="ES261" s="1470"/>
      <c r="ET261" s="1470"/>
      <c r="EU261" s="1470"/>
      <c r="EV261" s="1470"/>
      <c r="EW261" s="1470"/>
      <c r="EX261" s="1470"/>
      <c r="EY261" s="1470"/>
      <c r="EZ261" s="1470"/>
      <c r="FA261" s="1470"/>
      <c r="FB261" s="1470"/>
      <c r="FC261" s="1470"/>
      <c r="FD261" s="1470"/>
      <c r="FE261" s="1470"/>
      <c r="FF261" s="1470"/>
      <c r="FG261" s="1470"/>
      <c r="FH261" s="1470"/>
      <c r="FI261" s="1470"/>
      <c r="FJ261" s="1470"/>
      <c r="FK261" s="1470"/>
      <c r="FL261" s="1470"/>
      <c r="FM261" s="1470"/>
      <c r="FN261" s="1470"/>
      <c r="FO261" s="1470"/>
      <c r="FP261" s="1470"/>
      <c r="FQ261" s="1470"/>
      <c r="FR261" s="1470"/>
      <c r="FS261" s="1470"/>
      <c r="FT261" s="1470"/>
      <c r="FU261" s="1470"/>
      <c r="FV261" s="1470"/>
      <c r="FW261" s="1470"/>
      <c r="FX261" s="1470"/>
      <c r="FY261" s="1470"/>
      <c r="FZ261" s="1470"/>
      <c r="GA261" s="1470"/>
      <c r="GB261" s="1470"/>
      <c r="GC261" s="1470"/>
      <c r="GD261" s="1470"/>
      <c r="GE261" s="1470"/>
      <c r="GF261" s="1470"/>
    </row>
    <row r="262" spans="1:188" x14ac:dyDescent="0.25">
      <c r="B262" s="1042">
        <v>1</v>
      </c>
      <c r="C262" s="1092"/>
      <c r="D262" s="900"/>
      <c r="E262" s="900"/>
      <c r="F262" s="900"/>
      <c r="G262" s="901"/>
      <c r="H262" s="931"/>
      <c r="I262" s="931"/>
      <c r="J262" s="918"/>
      <c r="K262" s="918"/>
      <c r="L262" s="918"/>
      <c r="M262" s="918"/>
      <c r="N262" s="918"/>
      <c r="O262" s="918"/>
      <c r="P262" s="895"/>
      <c r="Q262" s="895"/>
      <c r="R262" s="895"/>
      <c r="S262" s="895"/>
      <c r="T262" s="895"/>
      <c r="U262" s="1628"/>
      <c r="V262" s="895"/>
      <c r="W262" s="895"/>
      <c r="X262" s="1470"/>
      <c r="Y262" s="1470"/>
      <c r="Z262" s="1470"/>
      <c r="AA262" s="1470"/>
      <c r="AB262" s="1470"/>
      <c r="AC262" s="1470"/>
      <c r="AD262" s="1470"/>
      <c r="AE262" s="1470"/>
      <c r="AF262" s="1470"/>
      <c r="AG262" s="1470"/>
      <c r="AH262" s="1470"/>
      <c r="AI262" s="1470"/>
      <c r="AJ262" s="1470"/>
      <c r="AK262" s="1470"/>
      <c r="AL262" s="1470"/>
      <c r="AM262" s="1470"/>
      <c r="AN262" s="1470"/>
      <c r="AO262" s="1470"/>
      <c r="AP262" s="1470"/>
      <c r="AQ262" s="1470"/>
      <c r="AR262" s="1470"/>
      <c r="AS262" s="1470"/>
      <c r="AT262" s="1470"/>
      <c r="AU262" s="1470"/>
      <c r="AV262" s="1470"/>
      <c r="AW262" s="1470"/>
      <c r="AX262" s="1470"/>
      <c r="AY262" s="1470"/>
      <c r="AZ262" s="1470"/>
      <c r="BA262" s="1470"/>
      <c r="BB262" s="1470"/>
      <c r="BC262" s="1470"/>
      <c r="BD262" s="1470"/>
      <c r="BE262" s="1470"/>
      <c r="BF262" s="1470"/>
      <c r="BG262" s="1470"/>
      <c r="BH262" s="1470"/>
      <c r="BI262" s="1470"/>
      <c r="BJ262" s="1470"/>
      <c r="BK262" s="1470"/>
      <c r="BL262" s="1470"/>
      <c r="BM262" s="1470"/>
      <c r="BN262" s="1470"/>
      <c r="BO262" s="1470"/>
      <c r="BP262" s="1470"/>
      <c r="BQ262" s="1470"/>
      <c r="BR262" s="1470"/>
      <c r="BS262" s="1470"/>
      <c r="BT262" s="1470"/>
      <c r="BU262" s="1470"/>
      <c r="BV262" s="1470"/>
      <c r="BW262" s="1470"/>
      <c r="BX262" s="1470"/>
      <c r="BY262" s="1470"/>
      <c r="BZ262" s="1470"/>
      <c r="CA262" s="1470"/>
      <c r="CB262" s="1470"/>
      <c r="CC262" s="1470"/>
      <c r="CD262" s="1470"/>
      <c r="CE262" s="1470"/>
      <c r="CF262" s="1470"/>
      <c r="CG262" s="1470"/>
      <c r="CH262" s="1470"/>
      <c r="CI262" s="1470"/>
      <c r="CJ262" s="1470"/>
      <c r="CK262" s="1470"/>
      <c r="CL262" s="1470"/>
      <c r="CM262" s="1470"/>
      <c r="CN262" s="1470"/>
      <c r="CO262" s="1470"/>
      <c r="CP262" s="1470"/>
      <c r="CQ262" s="1470"/>
      <c r="CR262" s="1470"/>
      <c r="CS262" s="1470"/>
      <c r="CT262" s="1470"/>
      <c r="CU262" s="1470"/>
      <c r="CV262" s="1470"/>
      <c r="CW262" s="1470"/>
      <c r="CX262" s="1470"/>
      <c r="CY262" s="1470"/>
      <c r="CZ262" s="1470"/>
      <c r="DA262" s="1470"/>
      <c r="DB262" s="1470"/>
      <c r="DC262" s="1470"/>
      <c r="DD262" s="1470"/>
      <c r="DE262" s="1470"/>
      <c r="DF262" s="1470"/>
      <c r="DG262" s="1470"/>
      <c r="DH262" s="1470"/>
      <c r="DI262" s="1470"/>
      <c r="DJ262" s="1470"/>
      <c r="DK262" s="1470"/>
      <c r="DL262" s="1470"/>
      <c r="DM262" s="1470"/>
      <c r="DN262" s="1470"/>
      <c r="DO262" s="1470"/>
      <c r="DP262" s="1470"/>
      <c r="DQ262" s="1470"/>
      <c r="DR262" s="1470"/>
      <c r="DS262" s="1470"/>
      <c r="DT262" s="1470"/>
      <c r="DU262" s="1470"/>
      <c r="DV262" s="1470"/>
      <c r="DW262" s="1470"/>
      <c r="DX262" s="1470"/>
      <c r="DY262" s="1470"/>
      <c r="DZ262" s="1470"/>
      <c r="EA262" s="1470"/>
      <c r="EB262" s="1470"/>
      <c r="EC262" s="1470"/>
      <c r="ED262" s="1470"/>
      <c r="EE262" s="1470"/>
      <c r="EF262" s="1470"/>
      <c r="EG262" s="1470"/>
      <c r="EH262" s="1470"/>
      <c r="EI262" s="1470"/>
      <c r="EJ262" s="1470"/>
      <c r="EK262" s="1470"/>
      <c r="EL262" s="1470"/>
      <c r="EM262" s="1470"/>
      <c r="EN262" s="1470"/>
      <c r="EO262" s="1470"/>
      <c r="EP262" s="1470"/>
      <c r="EQ262" s="1470"/>
      <c r="ER262" s="1470"/>
      <c r="ES262" s="1470"/>
      <c r="ET262" s="1470"/>
      <c r="EU262" s="1470"/>
      <c r="EV262" s="1470"/>
      <c r="EW262" s="1470"/>
      <c r="EX262" s="1470"/>
      <c r="EY262" s="1470"/>
      <c r="EZ262" s="1470"/>
      <c r="FA262" s="1470"/>
      <c r="FB262" s="1470"/>
      <c r="FC262" s="1470"/>
      <c r="FD262" s="1470"/>
      <c r="FE262" s="1470"/>
      <c r="FF262" s="1470"/>
      <c r="FG262" s="1470"/>
      <c r="FH262" s="1470"/>
      <c r="FI262" s="1470"/>
      <c r="FJ262" s="1470"/>
      <c r="FK262" s="1470"/>
      <c r="FL262" s="1470"/>
      <c r="FM262" s="1470"/>
      <c r="FN262" s="1470"/>
      <c r="FO262" s="1470"/>
      <c r="FP262" s="1470"/>
      <c r="FQ262" s="1470"/>
      <c r="FR262" s="1470"/>
      <c r="FS262" s="1470"/>
      <c r="FT262" s="1470"/>
      <c r="FU262" s="1470"/>
      <c r="FV262" s="1470"/>
      <c r="FW262" s="1470"/>
      <c r="FX262" s="1470"/>
      <c r="FY262" s="1470"/>
      <c r="FZ262" s="1470"/>
      <c r="GA262" s="1470"/>
      <c r="GB262" s="1470"/>
      <c r="GC262" s="1470"/>
      <c r="GD262" s="1470"/>
      <c r="GE262" s="1470"/>
      <c r="GF262" s="1470"/>
    </row>
    <row r="263" spans="1:188" x14ac:dyDescent="0.25">
      <c r="B263" s="1042">
        <v>1</v>
      </c>
      <c r="C263" s="1092" t="s">
        <v>309</v>
      </c>
      <c r="D263" s="900">
        <f>'2 уровень'!E838</f>
        <v>0</v>
      </c>
      <c r="E263" s="900">
        <f>'2 уровень'!F838</f>
        <v>0</v>
      </c>
      <c r="F263" s="900">
        <f>'2 уровень'!G838</f>
        <v>0</v>
      </c>
      <c r="G263" s="901">
        <f>'2 уровень'!H838</f>
        <v>0</v>
      </c>
      <c r="H263" s="931">
        <f>'2 уровень'!I838</f>
        <v>0</v>
      </c>
      <c r="I263" s="931">
        <f>'2 уровень'!J838</f>
        <v>0</v>
      </c>
      <c r="J263" s="918">
        <f>'2 уровень'!K838</f>
        <v>0</v>
      </c>
      <c r="K263" s="918">
        <f>'2 уровень'!L838</f>
        <v>0</v>
      </c>
      <c r="L263" s="918">
        <f>'2 уровень'!M838</f>
        <v>0</v>
      </c>
      <c r="M263" s="918">
        <f>'2 уровень'!N838</f>
        <v>0</v>
      </c>
      <c r="N263" s="918">
        <f>'2 уровень'!O838</f>
        <v>0</v>
      </c>
      <c r="O263" s="918">
        <f>'2 уровень'!P838</f>
        <v>0</v>
      </c>
      <c r="P263" s="895">
        <f>'2 уровень'!Q838</f>
        <v>0</v>
      </c>
      <c r="Q263" s="895">
        <f>'2 уровень'!R838</f>
        <v>0</v>
      </c>
      <c r="R263" s="895">
        <f>'2 уровень'!S838</f>
        <v>0</v>
      </c>
      <c r="S263" s="895">
        <f>'2 уровень'!T838</f>
        <v>0</v>
      </c>
      <c r="T263" s="895">
        <f>'2 уровень'!U838</f>
        <v>0</v>
      </c>
      <c r="U263" s="1628">
        <f>'2 уровень'!V838</f>
        <v>0</v>
      </c>
      <c r="V263" s="895"/>
      <c r="W263" s="895"/>
      <c r="X263" s="1470"/>
      <c r="Y263" s="1470"/>
      <c r="Z263" s="1470"/>
      <c r="AA263" s="1470"/>
      <c r="AB263" s="1470"/>
      <c r="AC263" s="1470"/>
      <c r="AD263" s="1470"/>
      <c r="AE263" s="1470"/>
      <c r="AF263" s="1470"/>
      <c r="AG263" s="1470"/>
      <c r="AH263" s="1470"/>
      <c r="AI263" s="1470"/>
      <c r="AJ263" s="1470"/>
      <c r="AK263" s="1470"/>
      <c r="AL263" s="1470"/>
      <c r="AM263" s="1470"/>
      <c r="AN263" s="1470"/>
      <c r="AO263" s="1470"/>
      <c r="AP263" s="1470"/>
      <c r="AQ263" s="1470"/>
      <c r="AR263" s="1470"/>
      <c r="AS263" s="1470"/>
      <c r="AT263" s="1470"/>
      <c r="AU263" s="1470"/>
      <c r="AV263" s="1470"/>
      <c r="AW263" s="1470"/>
      <c r="AX263" s="1470"/>
      <c r="AY263" s="1470"/>
      <c r="AZ263" s="1470"/>
      <c r="BA263" s="1470"/>
      <c r="BB263" s="1470"/>
      <c r="BC263" s="1470"/>
      <c r="BD263" s="1470"/>
      <c r="BE263" s="1470"/>
      <c r="BF263" s="1470"/>
      <c r="BG263" s="1470"/>
      <c r="BH263" s="1470"/>
      <c r="BI263" s="1470"/>
      <c r="BJ263" s="1470"/>
      <c r="BK263" s="1470"/>
      <c r="BL263" s="1470"/>
      <c r="BM263" s="1470"/>
      <c r="BN263" s="1470"/>
      <c r="BO263" s="1470"/>
      <c r="BP263" s="1470"/>
      <c r="BQ263" s="1470"/>
      <c r="BR263" s="1470"/>
      <c r="BS263" s="1470"/>
      <c r="BT263" s="1470"/>
      <c r="BU263" s="1470"/>
      <c r="BV263" s="1470"/>
      <c r="BW263" s="1470"/>
      <c r="BX263" s="1470"/>
      <c r="BY263" s="1470"/>
      <c r="BZ263" s="1470"/>
      <c r="CA263" s="1470"/>
      <c r="CB263" s="1470"/>
      <c r="CC263" s="1470"/>
      <c r="CD263" s="1470"/>
      <c r="CE263" s="1470"/>
      <c r="CF263" s="1470"/>
      <c r="CG263" s="1470"/>
      <c r="CH263" s="1470"/>
      <c r="CI263" s="1470"/>
      <c r="CJ263" s="1470"/>
      <c r="CK263" s="1470"/>
      <c r="CL263" s="1470"/>
      <c r="CM263" s="1470"/>
      <c r="CN263" s="1470"/>
      <c r="CO263" s="1470"/>
      <c r="CP263" s="1470"/>
      <c r="CQ263" s="1470"/>
      <c r="CR263" s="1470"/>
      <c r="CS263" s="1470"/>
      <c r="CT263" s="1470"/>
      <c r="CU263" s="1470"/>
      <c r="CV263" s="1470"/>
      <c r="CW263" s="1470"/>
      <c r="CX263" s="1470"/>
      <c r="CY263" s="1470"/>
      <c r="CZ263" s="1470"/>
      <c r="DA263" s="1470"/>
      <c r="DB263" s="1470"/>
      <c r="DC263" s="1470"/>
      <c r="DD263" s="1470"/>
      <c r="DE263" s="1470"/>
      <c r="DF263" s="1470"/>
      <c r="DG263" s="1470"/>
      <c r="DH263" s="1470"/>
      <c r="DI263" s="1470"/>
      <c r="DJ263" s="1470"/>
      <c r="DK263" s="1470"/>
      <c r="DL263" s="1470"/>
      <c r="DM263" s="1470"/>
      <c r="DN263" s="1470"/>
      <c r="DO263" s="1470"/>
      <c r="DP263" s="1470"/>
      <c r="DQ263" s="1470"/>
      <c r="DR263" s="1470"/>
      <c r="DS263" s="1470"/>
      <c r="DT263" s="1470"/>
      <c r="DU263" s="1470"/>
      <c r="DV263" s="1470"/>
      <c r="DW263" s="1470"/>
      <c r="DX263" s="1470"/>
      <c r="DY263" s="1470"/>
      <c r="DZ263" s="1470"/>
      <c r="EA263" s="1470"/>
      <c r="EB263" s="1470"/>
      <c r="EC263" s="1470"/>
      <c r="ED263" s="1470"/>
      <c r="EE263" s="1470"/>
      <c r="EF263" s="1470"/>
      <c r="EG263" s="1470"/>
      <c r="EH263" s="1470"/>
      <c r="EI263" s="1470"/>
      <c r="EJ263" s="1470"/>
      <c r="EK263" s="1470"/>
      <c r="EL263" s="1470"/>
      <c r="EM263" s="1470"/>
      <c r="EN263" s="1470"/>
      <c r="EO263" s="1470"/>
      <c r="EP263" s="1470"/>
      <c r="EQ263" s="1470"/>
      <c r="ER263" s="1470"/>
      <c r="ES263" s="1470"/>
      <c r="ET263" s="1470"/>
      <c r="EU263" s="1470"/>
      <c r="EV263" s="1470"/>
      <c r="EW263" s="1470"/>
      <c r="EX263" s="1470"/>
      <c r="EY263" s="1470"/>
      <c r="EZ263" s="1470"/>
      <c r="FA263" s="1470"/>
      <c r="FB263" s="1470"/>
      <c r="FC263" s="1470"/>
      <c r="FD263" s="1470"/>
      <c r="FE263" s="1470"/>
      <c r="FF263" s="1470"/>
      <c r="FG263" s="1470"/>
      <c r="FH263" s="1470"/>
      <c r="FI263" s="1470"/>
      <c r="FJ263" s="1470"/>
      <c r="FK263" s="1470"/>
      <c r="FL263" s="1470"/>
      <c r="FM263" s="1470"/>
      <c r="FN263" s="1470"/>
      <c r="FO263" s="1470"/>
      <c r="FP263" s="1470"/>
      <c r="FQ263" s="1470"/>
      <c r="FR263" s="1470"/>
      <c r="FS263" s="1470"/>
      <c r="FT263" s="1470"/>
      <c r="FU263" s="1470"/>
      <c r="FV263" s="1470"/>
      <c r="FW263" s="1470"/>
      <c r="FX263" s="1470"/>
      <c r="FY263" s="1470"/>
      <c r="FZ263" s="1470"/>
      <c r="GA263" s="1470"/>
      <c r="GB263" s="1470"/>
      <c r="GC263" s="1470"/>
      <c r="GD263" s="1470"/>
      <c r="GE263" s="1470"/>
      <c r="GF263" s="1470"/>
    </row>
    <row r="264" spans="1:188" ht="30" x14ac:dyDescent="0.25">
      <c r="B264" s="1042">
        <v>1</v>
      </c>
      <c r="C264" s="1092" t="s">
        <v>314</v>
      </c>
      <c r="D264" s="900">
        <f>'2 уровень'!E839</f>
        <v>3</v>
      </c>
      <c r="E264" s="900">
        <f>'2 уровень'!F839</f>
        <v>1</v>
      </c>
      <c r="F264" s="900">
        <f>'2 уровень'!G839</f>
        <v>0</v>
      </c>
      <c r="G264" s="901">
        <f>'2 уровень'!H839</f>
        <v>0</v>
      </c>
      <c r="H264" s="931">
        <f>'2 уровень'!I839</f>
        <v>0</v>
      </c>
      <c r="I264" s="931">
        <f>'2 уровень'!J839</f>
        <v>0</v>
      </c>
      <c r="J264" s="918">
        <f>'2 уровень'!K839</f>
        <v>0</v>
      </c>
      <c r="K264" s="918">
        <f>'2 уровень'!L839</f>
        <v>0</v>
      </c>
      <c r="L264" s="918">
        <f>'2 уровень'!M839</f>
        <v>0</v>
      </c>
      <c r="M264" s="918">
        <f>'2 уровень'!N839</f>
        <v>0</v>
      </c>
      <c r="N264" s="918">
        <f>'2 уровень'!O839</f>
        <v>0</v>
      </c>
      <c r="O264" s="918">
        <f>'2 уровень'!P839</f>
        <v>0</v>
      </c>
      <c r="P264" s="895">
        <f>'2 уровень'!Q839</f>
        <v>0</v>
      </c>
      <c r="Q264" s="895">
        <f>'2 уровень'!R839</f>
        <v>0</v>
      </c>
      <c r="R264" s="895">
        <f>'2 уровень'!S839</f>
        <v>0</v>
      </c>
      <c r="S264" s="895">
        <f>'2 уровень'!T839</f>
        <v>0</v>
      </c>
      <c r="T264" s="895">
        <f>'2 уровень'!U839</f>
        <v>0</v>
      </c>
      <c r="U264" s="1628">
        <f>'2 уровень'!V839</f>
        <v>0</v>
      </c>
      <c r="V264" s="895"/>
      <c r="W264" s="895"/>
      <c r="X264" s="1470"/>
      <c r="Y264" s="1470"/>
      <c r="Z264" s="1470"/>
      <c r="AA264" s="1470"/>
      <c r="AB264" s="1470"/>
      <c r="AC264" s="1470"/>
      <c r="AD264" s="1470"/>
      <c r="AE264" s="1470"/>
      <c r="AF264" s="1470"/>
      <c r="AG264" s="1470"/>
      <c r="AH264" s="1470"/>
      <c r="AI264" s="1470"/>
      <c r="AJ264" s="1470"/>
      <c r="AK264" s="1470"/>
      <c r="AL264" s="1470"/>
      <c r="AM264" s="1470"/>
      <c r="AN264" s="1470"/>
      <c r="AO264" s="1470"/>
      <c r="AP264" s="1470"/>
      <c r="AQ264" s="1470"/>
      <c r="AR264" s="1470"/>
      <c r="AS264" s="1470"/>
      <c r="AT264" s="1470"/>
      <c r="AU264" s="1470"/>
      <c r="AV264" s="1470"/>
      <c r="AW264" s="1470"/>
      <c r="AX264" s="1470"/>
      <c r="AY264" s="1470"/>
      <c r="AZ264" s="1470"/>
      <c r="BA264" s="1470"/>
      <c r="BB264" s="1470"/>
      <c r="BC264" s="1470"/>
      <c r="BD264" s="1470"/>
      <c r="BE264" s="1470"/>
      <c r="BF264" s="1470"/>
      <c r="BG264" s="1470"/>
      <c r="BH264" s="1470"/>
      <c r="BI264" s="1470"/>
      <c r="BJ264" s="1470"/>
      <c r="BK264" s="1470"/>
      <c r="BL264" s="1470"/>
      <c r="BM264" s="1470"/>
      <c r="BN264" s="1470"/>
      <c r="BO264" s="1470"/>
      <c r="BP264" s="1470"/>
      <c r="BQ264" s="1470"/>
      <c r="BR264" s="1470"/>
      <c r="BS264" s="1470"/>
      <c r="BT264" s="1470"/>
      <c r="BU264" s="1470"/>
      <c r="BV264" s="1470"/>
      <c r="BW264" s="1470"/>
      <c r="BX264" s="1470"/>
      <c r="BY264" s="1470"/>
      <c r="BZ264" s="1470"/>
      <c r="CA264" s="1470"/>
      <c r="CB264" s="1470"/>
      <c r="CC264" s="1470"/>
      <c r="CD264" s="1470"/>
      <c r="CE264" s="1470"/>
      <c r="CF264" s="1470"/>
      <c r="CG264" s="1470"/>
      <c r="CH264" s="1470"/>
      <c r="CI264" s="1470"/>
      <c r="CJ264" s="1470"/>
      <c r="CK264" s="1470"/>
      <c r="CL264" s="1470"/>
      <c r="CM264" s="1470"/>
      <c r="CN264" s="1470"/>
      <c r="CO264" s="1470"/>
      <c r="CP264" s="1470"/>
      <c r="CQ264" s="1470"/>
      <c r="CR264" s="1470"/>
      <c r="CS264" s="1470"/>
      <c r="CT264" s="1470"/>
      <c r="CU264" s="1470"/>
      <c r="CV264" s="1470"/>
      <c r="CW264" s="1470"/>
      <c r="CX264" s="1470"/>
      <c r="CY264" s="1470"/>
      <c r="CZ264" s="1470"/>
      <c r="DA264" s="1470"/>
      <c r="DB264" s="1470"/>
      <c r="DC264" s="1470"/>
      <c r="DD264" s="1470"/>
      <c r="DE264" s="1470"/>
      <c r="DF264" s="1470"/>
      <c r="DG264" s="1470"/>
      <c r="DH264" s="1470"/>
      <c r="DI264" s="1470"/>
      <c r="DJ264" s="1470"/>
      <c r="DK264" s="1470"/>
      <c r="DL264" s="1470"/>
      <c r="DM264" s="1470"/>
      <c r="DN264" s="1470"/>
      <c r="DO264" s="1470"/>
      <c r="DP264" s="1470"/>
      <c r="DQ264" s="1470"/>
      <c r="DR264" s="1470"/>
      <c r="DS264" s="1470"/>
      <c r="DT264" s="1470"/>
      <c r="DU264" s="1470"/>
      <c r="DV264" s="1470"/>
      <c r="DW264" s="1470"/>
      <c r="DX264" s="1470"/>
      <c r="DY264" s="1470"/>
      <c r="DZ264" s="1470"/>
      <c r="EA264" s="1470"/>
      <c r="EB264" s="1470"/>
      <c r="EC264" s="1470"/>
      <c r="ED264" s="1470"/>
      <c r="EE264" s="1470"/>
      <c r="EF264" s="1470"/>
      <c r="EG264" s="1470"/>
      <c r="EH264" s="1470"/>
      <c r="EI264" s="1470"/>
      <c r="EJ264" s="1470"/>
      <c r="EK264" s="1470"/>
      <c r="EL264" s="1470"/>
      <c r="EM264" s="1470"/>
      <c r="EN264" s="1470"/>
      <c r="EO264" s="1470"/>
      <c r="EP264" s="1470"/>
      <c r="EQ264" s="1470"/>
      <c r="ER264" s="1470"/>
      <c r="ES264" s="1470"/>
      <c r="ET264" s="1470"/>
      <c r="EU264" s="1470"/>
      <c r="EV264" s="1470"/>
      <c r="EW264" s="1470"/>
      <c r="EX264" s="1470"/>
      <c r="EY264" s="1470"/>
      <c r="EZ264" s="1470"/>
      <c r="FA264" s="1470"/>
      <c r="FB264" s="1470"/>
      <c r="FC264" s="1470"/>
      <c r="FD264" s="1470"/>
      <c r="FE264" s="1470"/>
      <c r="FF264" s="1470"/>
      <c r="FG264" s="1470"/>
      <c r="FH264" s="1470"/>
      <c r="FI264" s="1470"/>
      <c r="FJ264" s="1470"/>
      <c r="FK264" s="1470"/>
      <c r="FL264" s="1470"/>
      <c r="FM264" s="1470"/>
      <c r="FN264" s="1470"/>
      <c r="FO264" s="1470"/>
      <c r="FP264" s="1470"/>
      <c r="FQ264" s="1470"/>
      <c r="FR264" s="1470"/>
      <c r="FS264" s="1470"/>
      <c r="FT264" s="1470"/>
      <c r="FU264" s="1470"/>
      <c r="FV264" s="1470"/>
      <c r="FW264" s="1470"/>
      <c r="FX264" s="1470"/>
      <c r="FY264" s="1470"/>
      <c r="FZ264" s="1470"/>
      <c r="GA264" s="1470"/>
      <c r="GB264" s="1470"/>
      <c r="GC264" s="1470"/>
      <c r="GD264" s="1470"/>
      <c r="GE264" s="1470"/>
      <c r="GF264" s="1470"/>
    </row>
    <row r="265" spans="1:188" ht="30" x14ac:dyDescent="0.25">
      <c r="B265" s="1042">
        <v>1</v>
      </c>
      <c r="C265" s="1092" t="s">
        <v>315</v>
      </c>
      <c r="D265" s="900">
        <f>'2 уровень'!E840</f>
        <v>2</v>
      </c>
      <c r="E265" s="900">
        <f>'2 уровень'!F840</f>
        <v>1</v>
      </c>
      <c r="F265" s="900">
        <f>'2 уровень'!G840</f>
        <v>0</v>
      </c>
      <c r="G265" s="901">
        <f>'2 уровень'!H840</f>
        <v>0</v>
      </c>
      <c r="H265" s="931">
        <f>'2 уровень'!I840</f>
        <v>0</v>
      </c>
      <c r="I265" s="931">
        <f>'2 уровень'!J840</f>
        <v>0</v>
      </c>
      <c r="J265" s="918">
        <f>'2 уровень'!K840</f>
        <v>0</v>
      </c>
      <c r="K265" s="918">
        <f>'2 уровень'!L840</f>
        <v>0</v>
      </c>
      <c r="L265" s="918">
        <f>'2 уровень'!M840</f>
        <v>0</v>
      </c>
      <c r="M265" s="918">
        <f>'2 уровень'!N840</f>
        <v>0</v>
      </c>
      <c r="N265" s="918">
        <f>'2 уровень'!O840</f>
        <v>0</v>
      </c>
      <c r="O265" s="918">
        <f>'2 уровень'!P840</f>
        <v>0</v>
      </c>
      <c r="P265" s="895">
        <f>'2 уровень'!Q840</f>
        <v>0</v>
      </c>
      <c r="Q265" s="895">
        <f>'2 уровень'!R840</f>
        <v>0</v>
      </c>
      <c r="R265" s="895">
        <f>'2 уровень'!S840</f>
        <v>0</v>
      </c>
      <c r="S265" s="895">
        <f>'2 уровень'!T840</f>
        <v>0</v>
      </c>
      <c r="T265" s="895">
        <f>'2 уровень'!U840</f>
        <v>0</v>
      </c>
      <c r="U265" s="1628">
        <f>'2 уровень'!V840</f>
        <v>0</v>
      </c>
      <c r="V265" s="895"/>
      <c r="W265" s="895"/>
      <c r="X265" s="1470"/>
      <c r="Y265" s="1470"/>
      <c r="Z265" s="1470"/>
      <c r="AA265" s="1470"/>
      <c r="AB265" s="1470"/>
      <c r="AC265" s="1470"/>
      <c r="AD265" s="1470"/>
      <c r="AE265" s="1470"/>
      <c r="AF265" s="1470"/>
      <c r="AG265" s="1470"/>
      <c r="AH265" s="1470"/>
      <c r="AI265" s="1470"/>
      <c r="AJ265" s="1470"/>
      <c r="AK265" s="1470"/>
      <c r="AL265" s="1470"/>
      <c r="AM265" s="1470"/>
      <c r="AN265" s="1470"/>
      <c r="AO265" s="1470"/>
      <c r="AP265" s="1470"/>
      <c r="AQ265" s="1470"/>
      <c r="AR265" s="1470"/>
      <c r="AS265" s="1470"/>
      <c r="AT265" s="1470"/>
      <c r="AU265" s="1470"/>
      <c r="AV265" s="1470"/>
      <c r="AW265" s="1470"/>
      <c r="AX265" s="1470"/>
      <c r="AY265" s="1470"/>
      <c r="AZ265" s="1470"/>
      <c r="BA265" s="1470"/>
      <c r="BB265" s="1470"/>
      <c r="BC265" s="1470"/>
      <c r="BD265" s="1470"/>
      <c r="BE265" s="1470"/>
      <c r="BF265" s="1470"/>
      <c r="BG265" s="1470"/>
      <c r="BH265" s="1470"/>
      <c r="BI265" s="1470"/>
      <c r="BJ265" s="1470"/>
      <c r="BK265" s="1470"/>
      <c r="BL265" s="1470"/>
      <c r="BM265" s="1470"/>
      <c r="BN265" s="1470"/>
      <c r="BO265" s="1470"/>
      <c r="BP265" s="1470"/>
      <c r="BQ265" s="1470"/>
      <c r="BR265" s="1470"/>
      <c r="BS265" s="1470"/>
      <c r="BT265" s="1470"/>
      <c r="BU265" s="1470"/>
      <c r="BV265" s="1470"/>
      <c r="BW265" s="1470"/>
      <c r="BX265" s="1470"/>
      <c r="BY265" s="1470"/>
      <c r="BZ265" s="1470"/>
      <c r="CA265" s="1470"/>
      <c r="CB265" s="1470"/>
      <c r="CC265" s="1470"/>
      <c r="CD265" s="1470"/>
      <c r="CE265" s="1470"/>
      <c r="CF265" s="1470"/>
      <c r="CG265" s="1470"/>
      <c r="CH265" s="1470"/>
      <c r="CI265" s="1470"/>
      <c r="CJ265" s="1470"/>
      <c r="CK265" s="1470"/>
      <c r="CL265" s="1470"/>
      <c r="CM265" s="1470"/>
      <c r="CN265" s="1470"/>
      <c r="CO265" s="1470"/>
      <c r="CP265" s="1470"/>
      <c r="CQ265" s="1470"/>
      <c r="CR265" s="1470"/>
      <c r="CS265" s="1470"/>
      <c r="CT265" s="1470"/>
      <c r="CU265" s="1470"/>
      <c r="CV265" s="1470"/>
      <c r="CW265" s="1470"/>
      <c r="CX265" s="1470"/>
      <c r="CY265" s="1470"/>
      <c r="CZ265" s="1470"/>
      <c r="DA265" s="1470"/>
      <c r="DB265" s="1470"/>
      <c r="DC265" s="1470"/>
      <c r="DD265" s="1470"/>
      <c r="DE265" s="1470"/>
      <c r="DF265" s="1470"/>
      <c r="DG265" s="1470"/>
      <c r="DH265" s="1470"/>
      <c r="DI265" s="1470"/>
      <c r="DJ265" s="1470"/>
      <c r="DK265" s="1470"/>
      <c r="DL265" s="1470"/>
      <c r="DM265" s="1470"/>
      <c r="DN265" s="1470"/>
      <c r="DO265" s="1470"/>
      <c r="DP265" s="1470"/>
      <c r="DQ265" s="1470"/>
      <c r="DR265" s="1470"/>
      <c r="DS265" s="1470"/>
      <c r="DT265" s="1470"/>
      <c r="DU265" s="1470"/>
      <c r="DV265" s="1470"/>
      <c r="DW265" s="1470"/>
      <c r="DX265" s="1470"/>
      <c r="DY265" s="1470"/>
      <c r="DZ265" s="1470"/>
      <c r="EA265" s="1470"/>
      <c r="EB265" s="1470"/>
      <c r="EC265" s="1470"/>
      <c r="ED265" s="1470"/>
      <c r="EE265" s="1470"/>
      <c r="EF265" s="1470"/>
      <c r="EG265" s="1470"/>
      <c r="EH265" s="1470"/>
      <c r="EI265" s="1470"/>
      <c r="EJ265" s="1470"/>
      <c r="EK265" s="1470"/>
      <c r="EL265" s="1470"/>
      <c r="EM265" s="1470"/>
      <c r="EN265" s="1470"/>
      <c r="EO265" s="1470"/>
      <c r="EP265" s="1470"/>
      <c r="EQ265" s="1470"/>
      <c r="ER265" s="1470"/>
      <c r="ES265" s="1470"/>
      <c r="ET265" s="1470"/>
      <c r="EU265" s="1470"/>
      <c r="EV265" s="1470"/>
      <c r="EW265" s="1470"/>
      <c r="EX265" s="1470"/>
      <c r="EY265" s="1470"/>
      <c r="EZ265" s="1470"/>
      <c r="FA265" s="1470"/>
      <c r="FB265" s="1470"/>
      <c r="FC265" s="1470"/>
      <c r="FD265" s="1470"/>
      <c r="FE265" s="1470"/>
      <c r="FF265" s="1470"/>
      <c r="FG265" s="1470"/>
      <c r="FH265" s="1470"/>
      <c r="FI265" s="1470"/>
      <c r="FJ265" s="1470"/>
      <c r="FK265" s="1470"/>
      <c r="FL265" s="1470"/>
      <c r="FM265" s="1470"/>
      <c r="FN265" s="1470"/>
      <c r="FO265" s="1470"/>
      <c r="FP265" s="1470"/>
      <c r="FQ265" s="1470"/>
      <c r="FR265" s="1470"/>
      <c r="FS265" s="1470"/>
      <c r="FT265" s="1470"/>
      <c r="FU265" s="1470"/>
      <c r="FV265" s="1470"/>
      <c r="FW265" s="1470"/>
      <c r="FX265" s="1470"/>
      <c r="FY265" s="1470"/>
      <c r="FZ265" s="1470"/>
      <c r="GA265" s="1470"/>
      <c r="GB265" s="1470"/>
      <c r="GC265" s="1470"/>
      <c r="GD265" s="1470"/>
      <c r="GE265" s="1470"/>
      <c r="GF265" s="1470"/>
    </row>
    <row r="266" spans="1:188" ht="30" x14ac:dyDescent="0.25">
      <c r="B266" s="1042">
        <v>1</v>
      </c>
      <c r="C266" s="1092" t="s">
        <v>316</v>
      </c>
      <c r="D266" s="900">
        <f>'2 уровень'!E841</f>
        <v>1</v>
      </c>
      <c r="E266" s="900">
        <f>'2 уровень'!F841</f>
        <v>0</v>
      </c>
      <c r="F266" s="900">
        <f>'2 уровень'!G841</f>
        <v>0</v>
      </c>
      <c r="G266" s="901" t="e">
        <f>'2 уровень'!H841</f>
        <v>#DIV/0!</v>
      </c>
      <c r="H266" s="931">
        <f>'2 уровень'!I841</f>
        <v>0</v>
      </c>
      <c r="I266" s="931">
        <f>'2 уровень'!J841</f>
        <v>0</v>
      </c>
      <c r="J266" s="918">
        <f>'2 уровень'!K841</f>
        <v>0</v>
      </c>
      <c r="K266" s="918">
        <f>'2 уровень'!L841</f>
        <v>0</v>
      </c>
      <c r="L266" s="918">
        <f>'2 уровень'!M841</f>
        <v>0</v>
      </c>
      <c r="M266" s="918">
        <f>'2 уровень'!N841</f>
        <v>0</v>
      </c>
      <c r="N266" s="918">
        <f>'2 уровень'!O841</f>
        <v>0</v>
      </c>
      <c r="O266" s="918">
        <f>'2 уровень'!P841</f>
        <v>0</v>
      </c>
      <c r="P266" s="895">
        <f>'2 уровень'!Q841</f>
        <v>0</v>
      </c>
      <c r="Q266" s="895">
        <f>'2 уровень'!R841</f>
        <v>0</v>
      </c>
      <c r="R266" s="895">
        <f>'2 уровень'!S841</f>
        <v>0</v>
      </c>
      <c r="S266" s="895">
        <f>'2 уровень'!T841</f>
        <v>0</v>
      </c>
      <c r="T266" s="895">
        <f>'2 уровень'!U841</f>
        <v>0</v>
      </c>
      <c r="U266" s="1628">
        <f>'2 уровень'!V841</f>
        <v>0</v>
      </c>
      <c r="V266" s="895"/>
      <c r="W266" s="895"/>
      <c r="X266" s="1470"/>
      <c r="Y266" s="1470"/>
      <c r="Z266" s="1470"/>
      <c r="AA266" s="1470"/>
      <c r="AB266" s="1470"/>
      <c r="AC266" s="1470"/>
      <c r="AD266" s="1470"/>
      <c r="AE266" s="1470"/>
      <c r="AF266" s="1470"/>
      <c r="AG266" s="1470"/>
      <c r="AH266" s="1470"/>
      <c r="AI266" s="1470"/>
      <c r="AJ266" s="1470"/>
      <c r="AK266" s="1470"/>
      <c r="AL266" s="1470"/>
      <c r="AM266" s="1470"/>
      <c r="AN266" s="1470"/>
      <c r="AO266" s="1470"/>
      <c r="AP266" s="1470"/>
      <c r="AQ266" s="1470"/>
      <c r="AR266" s="1470"/>
      <c r="AS266" s="1470"/>
      <c r="AT266" s="1470"/>
      <c r="AU266" s="1470"/>
      <c r="AV266" s="1470"/>
      <c r="AW266" s="1470"/>
      <c r="AX266" s="1470"/>
      <c r="AY266" s="1470"/>
      <c r="AZ266" s="1470"/>
      <c r="BA266" s="1470"/>
      <c r="BB266" s="1470"/>
      <c r="BC266" s="1470"/>
      <c r="BD266" s="1470"/>
      <c r="BE266" s="1470"/>
      <c r="BF266" s="1470"/>
      <c r="BG266" s="1470"/>
      <c r="BH266" s="1470"/>
      <c r="BI266" s="1470"/>
      <c r="BJ266" s="1470"/>
      <c r="BK266" s="1470"/>
      <c r="BL266" s="1470"/>
      <c r="BM266" s="1470"/>
      <c r="BN266" s="1470"/>
      <c r="BO266" s="1470"/>
      <c r="BP266" s="1470"/>
      <c r="BQ266" s="1470"/>
      <c r="BR266" s="1470"/>
      <c r="BS266" s="1470"/>
      <c r="BT266" s="1470"/>
      <c r="BU266" s="1470"/>
      <c r="BV266" s="1470"/>
      <c r="BW266" s="1470"/>
      <c r="BX266" s="1470"/>
      <c r="BY266" s="1470"/>
      <c r="BZ266" s="1470"/>
      <c r="CA266" s="1470"/>
      <c r="CB266" s="1470"/>
      <c r="CC266" s="1470"/>
      <c r="CD266" s="1470"/>
      <c r="CE266" s="1470"/>
      <c r="CF266" s="1470"/>
      <c r="CG266" s="1470"/>
      <c r="CH266" s="1470"/>
      <c r="CI266" s="1470"/>
      <c r="CJ266" s="1470"/>
      <c r="CK266" s="1470"/>
      <c r="CL266" s="1470"/>
      <c r="CM266" s="1470"/>
      <c r="CN266" s="1470"/>
      <c r="CO266" s="1470"/>
      <c r="CP266" s="1470"/>
      <c r="CQ266" s="1470"/>
      <c r="CR266" s="1470"/>
      <c r="CS266" s="1470"/>
      <c r="CT266" s="1470"/>
      <c r="CU266" s="1470"/>
      <c r="CV266" s="1470"/>
      <c r="CW266" s="1470"/>
      <c r="CX266" s="1470"/>
      <c r="CY266" s="1470"/>
      <c r="CZ266" s="1470"/>
      <c r="DA266" s="1470"/>
      <c r="DB266" s="1470"/>
      <c r="DC266" s="1470"/>
      <c r="DD266" s="1470"/>
      <c r="DE266" s="1470"/>
      <c r="DF266" s="1470"/>
      <c r="DG266" s="1470"/>
      <c r="DH266" s="1470"/>
      <c r="DI266" s="1470"/>
      <c r="DJ266" s="1470"/>
      <c r="DK266" s="1470"/>
      <c r="DL266" s="1470"/>
      <c r="DM266" s="1470"/>
      <c r="DN266" s="1470"/>
      <c r="DO266" s="1470"/>
      <c r="DP266" s="1470"/>
      <c r="DQ266" s="1470"/>
      <c r="DR266" s="1470"/>
      <c r="DS266" s="1470"/>
      <c r="DT266" s="1470"/>
      <c r="DU266" s="1470"/>
      <c r="DV266" s="1470"/>
      <c r="DW266" s="1470"/>
      <c r="DX266" s="1470"/>
      <c r="DY266" s="1470"/>
      <c r="DZ266" s="1470"/>
      <c r="EA266" s="1470"/>
      <c r="EB266" s="1470"/>
      <c r="EC266" s="1470"/>
      <c r="ED266" s="1470"/>
      <c r="EE266" s="1470"/>
      <c r="EF266" s="1470"/>
      <c r="EG266" s="1470"/>
      <c r="EH266" s="1470"/>
      <c r="EI266" s="1470"/>
      <c r="EJ266" s="1470"/>
      <c r="EK266" s="1470"/>
      <c r="EL266" s="1470"/>
      <c r="EM266" s="1470"/>
      <c r="EN266" s="1470"/>
      <c r="EO266" s="1470"/>
      <c r="EP266" s="1470"/>
      <c r="EQ266" s="1470"/>
      <c r="ER266" s="1470"/>
      <c r="ES266" s="1470"/>
      <c r="ET266" s="1470"/>
      <c r="EU266" s="1470"/>
      <c r="EV266" s="1470"/>
      <c r="EW266" s="1470"/>
      <c r="EX266" s="1470"/>
      <c r="EY266" s="1470"/>
      <c r="EZ266" s="1470"/>
      <c r="FA266" s="1470"/>
      <c r="FB266" s="1470"/>
      <c r="FC266" s="1470"/>
      <c r="FD266" s="1470"/>
      <c r="FE266" s="1470"/>
      <c r="FF266" s="1470"/>
      <c r="FG266" s="1470"/>
      <c r="FH266" s="1470"/>
      <c r="FI266" s="1470"/>
      <c r="FJ266" s="1470"/>
      <c r="FK266" s="1470"/>
      <c r="FL266" s="1470"/>
      <c r="FM266" s="1470"/>
      <c r="FN266" s="1470"/>
      <c r="FO266" s="1470"/>
      <c r="FP266" s="1470"/>
      <c r="FQ266" s="1470"/>
      <c r="FR266" s="1470"/>
      <c r="FS266" s="1470"/>
      <c r="FT266" s="1470"/>
      <c r="FU266" s="1470"/>
      <c r="FV266" s="1470"/>
      <c r="FW266" s="1470"/>
      <c r="FX266" s="1470"/>
      <c r="FY266" s="1470"/>
      <c r="FZ266" s="1470"/>
      <c r="GA266" s="1470"/>
      <c r="GB266" s="1470"/>
      <c r="GC266" s="1470"/>
      <c r="GD266" s="1470"/>
      <c r="GE266" s="1470"/>
      <c r="GF266" s="1470"/>
    </row>
    <row r="267" spans="1:188" ht="45" x14ac:dyDescent="0.25">
      <c r="A267" s="1042">
        <v>1</v>
      </c>
      <c r="B267" s="1042">
        <v>1</v>
      </c>
      <c r="C267" s="1092" t="s">
        <v>371</v>
      </c>
      <c r="D267" s="900">
        <f>'2 уровень'!E842</f>
        <v>0</v>
      </c>
      <c r="E267" s="900">
        <f>'2 уровень'!F842</f>
        <v>0</v>
      </c>
      <c r="F267" s="900">
        <f>'2 уровень'!G842</f>
        <v>0</v>
      </c>
      <c r="G267" s="901" t="e">
        <f>'2 уровень'!H842</f>
        <v>#DIV/0!</v>
      </c>
      <c r="H267" s="931">
        <f>'2 уровень'!I842</f>
        <v>0</v>
      </c>
      <c r="I267" s="931">
        <f>'2 уровень'!J842</f>
        <v>0</v>
      </c>
      <c r="J267" s="918">
        <f>'2 уровень'!K842</f>
        <v>0</v>
      </c>
      <c r="K267" s="918">
        <f>'2 уровень'!L842</f>
        <v>0</v>
      </c>
      <c r="L267" s="918">
        <f>'2 уровень'!M842</f>
        <v>0</v>
      </c>
      <c r="M267" s="918">
        <f>'2 уровень'!N842</f>
        <v>0</v>
      </c>
      <c r="N267" s="918">
        <f>'2 уровень'!O842</f>
        <v>0</v>
      </c>
      <c r="O267" s="918">
        <f>'2 уровень'!P842</f>
        <v>0</v>
      </c>
      <c r="P267" s="895">
        <f>'2 уровень'!Q842</f>
        <v>0</v>
      </c>
      <c r="Q267" s="895">
        <f>'2 уровень'!R842</f>
        <v>0</v>
      </c>
      <c r="R267" s="895">
        <f>'2 уровень'!S842</f>
        <v>0</v>
      </c>
      <c r="S267" s="895">
        <f>'2 уровень'!T842</f>
        <v>0</v>
      </c>
      <c r="T267" s="895">
        <f>'2 уровень'!U842</f>
        <v>0</v>
      </c>
      <c r="U267" s="1628">
        <f>'2 уровень'!V842</f>
        <v>0</v>
      </c>
      <c r="V267" s="895"/>
      <c r="W267" s="895"/>
      <c r="X267" s="1470"/>
      <c r="Y267" s="1470"/>
      <c r="Z267" s="1470"/>
      <c r="AA267" s="1470"/>
      <c r="AB267" s="1470"/>
      <c r="AC267" s="1470"/>
      <c r="AD267" s="1470"/>
      <c r="AE267" s="1470"/>
      <c r="AF267" s="1470"/>
      <c r="AG267" s="1470"/>
      <c r="AH267" s="1470"/>
      <c r="AI267" s="1470"/>
      <c r="AJ267" s="1470"/>
      <c r="AK267" s="1470"/>
      <c r="AL267" s="1470"/>
      <c r="AM267" s="1470"/>
      <c r="AN267" s="1470"/>
      <c r="AO267" s="1470"/>
      <c r="AP267" s="1470"/>
      <c r="AQ267" s="1470"/>
      <c r="AR267" s="1470"/>
      <c r="AS267" s="1470"/>
      <c r="AT267" s="1470"/>
      <c r="AU267" s="1470"/>
      <c r="AV267" s="1470"/>
      <c r="AW267" s="1470"/>
      <c r="AX267" s="1470"/>
      <c r="AY267" s="1470"/>
      <c r="AZ267" s="1470"/>
      <c r="BA267" s="1470"/>
      <c r="BB267" s="1470"/>
      <c r="BC267" s="1470"/>
      <c r="BD267" s="1470"/>
      <c r="BE267" s="1470"/>
      <c r="BF267" s="1470"/>
      <c r="BG267" s="1470"/>
      <c r="BH267" s="1470"/>
      <c r="BI267" s="1470"/>
      <c r="BJ267" s="1470"/>
      <c r="BK267" s="1470"/>
      <c r="BL267" s="1470"/>
      <c r="BM267" s="1470"/>
      <c r="BN267" s="1470"/>
      <c r="BO267" s="1470"/>
      <c r="BP267" s="1470"/>
      <c r="BQ267" s="1470"/>
      <c r="BR267" s="1470"/>
      <c r="BS267" s="1470"/>
      <c r="BT267" s="1470"/>
      <c r="BU267" s="1470"/>
      <c r="BV267" s="1470"/>
      <c r="BW267" s="1470"/>
      <c r="BX267" s="1470"/>
      <c r="BY267" s="1470"/>
      <c r="BZ267" s="1470"/>
      <c r="CA267" s="1470"/>
      <c r="CB267" s="1470"/>
      <c r="CC267" s="1470"/>
      <c r="CD267" s="1470"/>
      <c r="CE267" s="1470"/>
      <c r="CF267" s="1470"/>
      <c r="CG267" s="1470"/>
      <c r="CH267" s="1470"/>
      <c r="CI267" s="1470"/>
      <c r="CJ267" s="1470"/>
      <c r="CK267" s="1470"/>
      <c r="CL267" s="1470"/>
      <c r="CM267" s="1470"/>
      <c r="CN267" s="1470"/>
      <c r="CO267" s="1470"/>
      <c r="CP267" s="1470"/>
      <c r="CQ267" s="1470"/>
      <c r="CR267" s="1470"/>
      <c r="CS267" s="1470"/>
      <c r="CT267" s="1470"/>
      <c r="CU267" s="1470"/>
      <c r="CV267" s="1470"/>
      <c r="CW267" s="1470"/>
      <c r="CX267" s="1470"/>
      <c r="CY267" s="1470"/>
      <c r="CZ267" s="1470"/>
      <c r="DA267" s="1470"/>
      <c r="DB267" s="1470"/>
      <c r="DC267" s="1470"/>
      <c r="DD267" s="1470"/>
      <c r="DE267" s="1470"/>
      <c r="DF267" s="1470"/>
      <c r="DG267" s="1470"/>
      <c r="DH267" s="1470"/>
      <c r="DI267" s="1470"/>
      <c r="DJ267" s="1470"/>
      <c r="DK267" s="1470"/>
      <c r="DL267" s="1470"/>
      <c r="DM267" s="1470"/>
      <c r="DN267" s="1470"/>
      <c r="DO267" s="1470"/>
      <c r="DP267" s="1470"/>
      <c r="DQ267" s="1470"/>
      <c r="DR267" s="1470"/>
      <c r="DS267" s="1470"/>
      <c r="DT267" s="1470"/>
      <c r="DU267" s="1470"/>
      <c r="DV267" s="1470"/>
      <c r="DW267" s="1470"/>
      <c r="DX267" s="1470"/>
      <c r="DY267" s="1470"/>
      <c r="DZ267" s="1470"/>
      <c r="EA267" s="1470"/>
      <c r="EB267" s="1470"/>
      <c r="EC267" s="1470"/>
      <c r="ED267" s="1470"/>
      <c r="EE267" s="1470"/>
      <c r="EF267" s="1470"/>
      <c r="EG267" s="1470"/>
      <c r="EH267" s="1470"/>
      <c r="EI267" s="1470"/>
      <c r="EJ267" s="1470"/>
      <c r="EK267" s="1470"/>
      <c r="EL267" s="1470"/>
      <c r="EM267" s="1470"/>
      <c r="EN267" s="1470"/>
      <c r="EO267" s="1470"/>
      <c r="EP267" s="1470"/>
      <c r="EQ267" s="1470"/>
      <c r="ER267" s="1470"/>
      <c r="ES267" s="1470"/>
      <c r="ET267" s="1470"/>
      <c r="EU267" s="1470"/>
      <c r="EV267" s="1470"/>
      <c r="EW267" s="1470"/>
      <c r="EX267" s="1470"/>
      <c r="EY267" s="1470"/>
      <c r="EZ267" s="1470"/>
      <c r="FA267" s="1470"/>
      <c r="FB267" s="1470"/>
      <c r="FC267" s="1470"/>
      <c r="FD267" s="1470"/>
      <c r="FE267" s="1470"/>
      <c r="FF267" s="1470"/>
      <c r="FG267" s="1470"/>
      <c r="FH267" s="1470"/>
      <c r="FI267" s="1470"/>
      <c r="FJ267" s="1470"/>
      <c r="FK267" s="1470"/>
      <c r="FL267" s="1470"/>
      <c r="FM267" s="1470"/>
      <c r="FN267" s="1470"/>
      <c r="FO267" s="1470"/>
      <c r="FP267" s="1470"/>
      <c r="FQ267" s="1470"/>
      <c r="FR267" s="1470"/>
      <c r="FS267" s="1470"/>
      <c r="FT267" s="1470"/>
      <c r="FU267" s="1470"/>
      <c r="FV267" s="1470"/>
      <c r="FW267" s="1470"/>
      <c r="FX267" s="1470"/>
      <c r="FY267" s="1470"/>
      <c r="FZ267" s="1470"/>
      <c r="GA267" s="1470"/>
      <c r="GB267" s="1470"/>
      <c r="GC267" s="1470"/>
      <c r="GD267" s="1470"/>
      <c r="GE267" s="1470"/>
      <c r="GF267" s="1470"/>
    </row>
    <row r="268" spans="1:188" ht="30" x14ac:dyDescent="0.25">
      <c r="A268" s="1042">
        <v>1</v>
      </c>
      <c r="B268" s="1042">
        <v>1</v>
      </c>
      <c r="C268" s="1092" t="s">
        <v>372</v>
      </c>
      <c r="D268" s="900">
        <f>'2 уровень'!E843</f>
        <v>0</v>
      </c>
      <c r="E268" s="900">
        <f>'2 уровень'!F843</f>
        <v>0</v>
      </c>
      <c r="F268" s="900">
        <f>'2 уровень'!G843</f>
        <v>0</v>
      </c>
      <c r="G268" s="901" t="e">
        <f>'2 уровень'!H843</f>
        <v>#DIV/0!</v>
      </c>
      <c r="H268" s="931">
        <f>'2 уровень'!I843</f>
        <v>0</v>
      </c>
      <c r="I268" s="931">
        <f>'2 уровень'!J843</f>
        <v>0</v>
      </c>
      <c r="J268" s="918">
        <f>'2 уровень'!K843</f>
        <v>0</v>
      </c>
      <c r="K268" s="918">
        <f>'2 уровень'!L843</f>
        <v>0</v>
      </c>
      <c r="L268" s="918">
        <f>'2 уровень'!M843</f>
        <v>0</v>
      </c>
      <c r="M268" s="918">
        <f>'2 уровень'!N843</f>
        <v>0</v>
      </c>
      <c r="N268" s="918">
        <f>'2 уровень'!O843</f>
        <v>0</v>
      </c>
      <c r="O268" s="918">
        <f>'2 уровень'!P843</f>
        <v>0</v>
      </c>
      <c r="P268" s="895">
        <f>'2 уровень'!Q843</f>
        <v>0</v>
      </c>
      <c r="Q268" s="895">
        <f>'2 уровень'!R843</f>
        <v>0</v>
      </c>
      <c r="R268" s="895">
        <f>'2 уровень'!S843</f>
        <v>0</v>
      </c>
      <c r="S268" s="895">
        <f>'2 уровень'!T843</f>
        <v>0</v>
      </c>
      <c r="T268" s="895">
        <f>'2 уровень'!U843</f>
        <v>0</v>
      </c>
      <c r="U268" s="1628">
        <f>'2 уровень'!V843</f>
        <v>0</v>
      </c>
      <c r="V268" s="895"/>
      <c r="W268" s="895"/>
      <c r="X268" s="1470"/>
      <c r="Y268" s="1470"/>
      <c r="Z268" s="1470"/>
      <c r="AA268" s="1470"/>
      <c r="AB268" s="1470"/>
      <c r="AC268" s="1470"/>
      <c r="AD268" s="1470"/>
      <c r="AE268" s="1470"/>
      <c r="AF268" s="1470"/>
      <c r="AG268" s="1470"/>
      <c r="AH268" s="1470"/>
      <c r="AI268" s="1470"/>
      <c r="AJ268" s="1470"/>
      <c r="AK268" s="1470"/>
      <c r="AL268" s="1470"/>
      <c r="AM268" s="1470"/>
      <c r="AN268" s="1470"/>
      <c r="AO268" s="1470"/>
      <c r="AP268" s="1470"/>
      <c r="AQ268" s="1470"/>
      <c r="AR268" s="1470"/>
      <c r="AS268" s="1470"/>
      <c r="AT268" s="1470"/>
      <c r="AU268" s="1470"/>
      <c r="AV268" s="1470"/>
      <c r="AW268" s="1470"/>
      <c r="AX268" s="1470"/>
      <c r="AY268" s="1470"/>
      <c r="AZ268" s="1470"/>
      <c r="BA268" s="1470"/>
      <c r="BB268" s="1470"/>
      <c r="BC268" s="1470"/>
      <c r="BD268" s="1470"/>
      <c r="BE268" s="1470"/>
      <c r="BF268" s="1470"/>
      <c r="BG268" s="1470"/>
      <c r="BH268" s="1470"/>
      <c r="BI268" s="1470"/>
      <c r="BJ268" s="1470"/>
      <c r="BK268" s="1470"/>
      <c r="BL268" s="1470"/>
      <c r="BM268" s="1470"/>
      <c r="BN268" s="1470"/>
      <c r="BO268" s="1470"/>
      <c r="BP268" s="1470"/>
      <c r="BQ268" s="1470"/>
      <c r="BR268" s="1470"/>
      <c r="BS268" s="1470"/>
      <c r="BT268" s="1470"/>
      <c r="BU268" s="1470"/>
      <c r="BV268" s="1470"/>
      <c r="BW268" s="1470"/>
      <c r="BX268" s="1470"/>
      <c r="BY268" s="1470"/>
      <c r="BZ268" s="1470"/>
      <c r="CA268" s="1470"/>
      <c r="CB268" s="1470"/>
      <c r="CC268" s="1470"/>
      <c r="CD268" s="1470"/>
      <c r="CE268" s="1470"/>
      <c r="CF268" s="1470"/>
      <c r="CG268" s="1470"/>
      <c r="CH268" s="1470"/>
      <c r="CI268" s="1470"/>
      <c r="CJ268" s="1470"/>
      <c r="CK268" s="1470"/>
      <c r="CL268" s="1470"/>
      <c r="CM268" s="1470"/>
      <c r="CN268" s="1470"/>
      <c r="CO268" s="1470"/>
      <c r="CP268" s="1470"/>
      <c r="CQ268" s="1470"/>
      <c r="CR268" s="1470"/>
      <c r="CS268" s="1470"/>
      <c r="CT268" s="1470"/>
      <c r="CU268" s="1470"/>
      <c r="CV268" s="1470"/>
      <c r="CW268" s="1470"/>
      <c r="CX268" s="1470"/>
      <c r="CY268" s="1470"/>
      <c r="CZ268" s="1470"/>
      <c r="DA268" s="1470"/>
      <c r="DB268" s="1470"/>
      <c r="DC268" s="1470"/>
      <c r="DD268" s="1470"/>
      <c r="DE268" s="1470"/>
      <c r="DF268" s="1470"/>
      <c r="DG268" s="1470"/>
      <c r="DH268" s="1470"/>
      <c r="DI268" s="1470"/>
      <c r="DJ268" s="1470"/>
      <c r="DK268" s="1470"/>
      <c r="DL268" s="1470"/>
      <c r="DM268" s="1470"/>
      <c r="DN268" s="1470"/>
      <c r="DO268" s="1470"/>
      <c r="DP268" s="1470"/>
      <c r="DQ268" s="1470"/>
      <c r="DR268" s="1470"/>
      <c r="DS268" s="1470"/>
      <c r="DT268" s="1470"/>
      <c r="DU268" s="1470"/>
      <c r="DV268" s="1470"/>
      <c r="DW268" s="1470"/>
      <c r="DX268" s="1470"/>
      <c r="DY268" s="1470"/>
      <c r="DZ268" s="1470"/>
      <c r="EA268" s="1470"/>
      <c r="EB268" s="1470"/>
      <c r="EC268" s="1470"/>
      <c r="ED268" s="1470"/>
      <c r="EE268" s="1470"/>
      <c r="EF268" s="1470"/>
      <c r="EG268" s="1470"/>
      <c r="EH268" s="1470"/>
      <c r="EI268" s="1470"/>
      <c r="EJ268" s="1470"/>
      <c r="EK268" s="1470"/>
      <c r="EL268" s="1470"/>
      <c r="EM268" s="1470"/>
      <c r="EN268" s="1470"/>
      <c r="EO268" s="1470"/>
      <c r="EP268" s="1470"/>
      <c r="EQ268" s="1470"/>
      <c r="ER268" s="1470"/>
      <c r="ES268" s="1470"/>
      <c r="ET268" s="1470"/>
      <c r="EU268" s="1470"/>
      <c r="EV268" s="1470"/>
      <c r="EW268" s="1470"/>
      <c r="EX268" s="1470"/>
      <c r="EY268" s="1470"/>
      <c r="EZ268" s="1470"/>
      <c r="FA268" s="1470"/>
      <c r="FB268" s="1470"/>
      <c r="FC268" s="1470"/>
      <c r="FD268" s="1470"/>
      <c r="FE268" s="1470"/>
      <c r="FF268" s="1470"/>
      <c r="FG268" s="1470"/>
      <c r="FH268" s="1470"/>
      <c r="FI268" s="1470"/>
      <c r="FJ268" s="1470"/>
      <c r="FK268" s="1470"/>
      <c r="FL268" s="1470"/>
      <c r="FM268" s="1470"/>
      <c r="FN268" s="1470"/>
      <c r="FO268" s="1470"/>
      <c r="FP268" s="1470"/>
      <c r="FQ268" s="1470"/>
      <c r="FR268" s="1470"/>
      <c r="FS268" s="1470"/>
      <c r="FT268" s="1470"/>
      <c r="FU268" s="1470"/>
      <c r="FV268" s="1470"/>
      <c r="FW268" s="1470"/>
      <c r="FX268" s="1470"/>
      <c r="FY268" s="1470"/>
      <c r="FZ268" s="1470"/>
      <c r="GA268" s="1470"/>
      <c r="GB268" s="1470"/>
      <c r="GC268" s="1470"/>
      <c r="GD268" s="1470"/>
      <c r="GE268" s="1470"/>
      <c r="GF268" s="1470"/>
    </row>
    <row r="269" spans="1:188" ht="45" x14ac:dyDescent="0.25">
      <c r="A269" s="1042">
        <v>1</v>
      </c>
      <c r="B269" s="1042">
        <v>1</v>
      </c>
      <c r="C269" s="1092" t="s">
        <v>317</v>
      </c>
      <c r="D269" s="900">
        <f>'2 уровень'!E844</f>
        <v>1</v>
      </c>
      <c r="E269" s="900">
        <f>'2 уровень'!F844</f>
        <v>0</v>
      </c>
      <c r="F269" s="900">
        <f>'2 уровень'!G844</f>
        <v>0</v>
      </c>
      <c r="G269" s="901" t="e">
        <f>'2 уровень'!H844</f>
        <v>#DIV/0!</v>
      </c>
      <c r="H269" s="931">
        <f>'2 уровень'!I844</f>
        <v>0</v>
      </c>
      <c r="I269" s="931">
        <f>'2 уровень'!J844</f>
        <v>0</v>
      </c>
      <c r="J269" s="918">
        <f>'2 уровень'!K844</f>
        <v>0</v>
      </c>
      <c r="K269" s="918">
        <f>'2 уровень'!L844</f>
        <v>0</v>
      </c>
      <c r="L269" s="918">
        <f>'2 уровень'!M844</f>
        <v>0</v>
      </c>
      <c r="M269" s="918">
        <f>'2 уровень'!N844</f>
        <v>0</v>
      </c>
      <c r="N269" s="918">
        <f>'2 уровень'!O844</f>
        <v>0</v>
      </c>
      <c r="O269" s="918">
        <f>'2 уровень'!P844</f>
        <v>0</v>
      </c>
      <c r="P269" s="895">
        <f>'2 уровень'!Q844</f>
        <v>0</v>
      </c>
      <c r="Q269" s="895">
        <f>'2 уровень'!R844</f>
        <v>0</v>
      </c>
      <c r="R269" s="895">
        <f>'2 уровень'!S844</f>
        <v>0</v>
      </c>
      <c r="S269" s="895">
        <f>'2 уровень'!T844</f>
        <v>0</v>
      </c>
      <c r="T269" s="895">
        <f>'2 уровень'!U844</f>
        <v>0</v>
      </c>
      <c r="U269" s="1628">
        <f>'2 уровень'!V844</f>
        <v>0</v>
      </c>
      <c r="V269" s="895"/>
      <c r="W269" s="895"/>
      <c r="X269" s="1470"/>
      <c r="Y269" s="1470"/>
      <c r="Z269" s="1470"/>
      <c r="AA269" s="1470"/>
      <c r="AB269" s="1470"/>
      <c r="AC269" s="1470"/>
      <c r="AD269" s="1470"/>
      <c r="AE269" s="1470"/>
      <c r="AF269" s="1470"/>
      <c r="AG269" s="1470"/>
      <c r="AH269" s="1470"/>
      <c r="AI269" s="1470"/>
      <c r="AJ269" s="1470"/>
      <c r="AK269" s="1470"/>
      <c r="AL269" s="1470"/>
      <c r="AM269" s="1470"/>
      <c r="AN269" s="1470"/>
      <c r="AO269" s="1470"/>
      <c r="AP269" s="1470"/>
      <c r="AQ269" s="1470"/>
      <c r="AR269" s="1470"/>
      <c r="AS269" s="1470"/>
      <c r="AT269" s="1470"/>
      <c r="AU269" s="1470"/>
      <c r="AV269" s="1470"/>
      <c r="AW269" s="1470"/>
      <c r="AX269" s="1470"/>
      <c r="AY269" s="1470"/>
      <c r="AZ269" s="1470"/>
      <c r="BA269" s="1470"/>
      <c r="BB269" s="1470"/>
      <c r="BC269" s="1470"/>
      <c r="BD269" s="1470"/>
      <c r="BE269" s="1470"/>
      <c r="BF269" s="1470"/>
      <c r="BG269" s="1470"/>
      <c r="BH269" s="1470"/>
      <c r="BI269" s="1470"/>
      <c r="BJ269" s="1470"/>
      <c r="BK269" s="1470"/>
      <c r="BL269" s="1470"/>
      <c r="BM269" s="1470"/>
      <c r="BN269" s="1470"/>
      <c r="BO269" s="1470"/>
      <c r="BP269" s="1470"/>
      <c r="BQ269" s="1470"/>
      <c r="BR269" s="1470"/>
      <c r="BS269" s="1470"/>
      <c r="BT269" s="1470"/>
      <c r="BU269" s="1470"/>
      <c r="BV269" s="1470"/>
      <c r="BW269" s="1470"/>
      <c r="BX269" s="1470"/>
      <c r="BY269" s="1470"/>
      <c r="BZ269" s="1470"/>
      <c r="CA269" s="1470"/>
      <c r="CB269" s="1470"/>
      <c r="CC269" s="1470"/>
      <c r="CD269" s="1470"/>
      <c r="CE269" s="1470"/>
      <c r="CF269" s="1470"/>
      <c r="CG269" s="1470"/>
      <c r="CH269" s="1470"/>
      <c r="CI269" s="1470"/>
      <c r="CJ269" s="1470"/>
      <c r="CK269" s="1470"/>
      <c r="CL269" s="1470"/>
      <c r="CM269" s="1470"/>
      <c r="CN269" s="1470"/>
      <c r="CO269" s="1470"/>
      <c r="CP269" s="1470"/>
      <c r="CQ269" s="1470"/>
      <c r="CR269" s="1470"/>
      <c r="CS269" s="1470"/>
      <c r="CT269" s="1470"/>
      <c r="CU269" s="1470"/>
      <c r="CV269" s="1470"/>
      <c r="CW269" s="1470"/>
      <c r="CX269" s="1470"/>
      <c r="CY269" s="1470"/>
      <c r="CZ269" s="1470"/>
      <c r="DA269" s="1470"/>
      <c r="DB269" s="1470"/>
      <c r="DC269" s="1470"/>
      <c r="DD269" s="1470"/>
      <c r="DE269" s="1470"/>
      <c r="DF269" s="1470"/>
      <c r="DG269" s="1470"/>
      <c r="DH269" s="1470"/>
      <c r="DI269" s="1470"/>
      <c r="DJ269" s="1470"/>
      <c r="DK269" s="1470"/>
      <c r="DL269" s="1470"/>
      <c r="DM269" s="1470"/>
      <c r="DN269" s="1470"/>
      <c r="DO269" s="1470"/>
      <c r="DP269" s="1470"/>
      <c r="DQ269" s="1470"/>
      <c r="DR269" s="1470"/>
      <c r="DS269" s="1470"/>
      <c r="DT269" s="1470"/>
      <c r="DU269" s="1470"/>
      <c r="DV269" s="1470"/>
      <c r="DW269" s="1470"/>
      <c r="DX269" s="1470"/>
      <c r="DY269" s="1470"/>
      <c r="DZ269" s="1470"/>
      <c r="EA269" s="1470"/>
      <c r="EB269" s="1470"/>
      <c r="EC269" s="1470"/>
      <c r="ED269" s="1470"/>
      <c r="EE269" s="1470"/>
      <c r="EF269" s="1470"/>
      <c r="EG269" s="1470"/>
      <c r="EH269" s="1470"/>
      <c r="EI269" s="1470"/>
      <c r="EJ269" s="1470"/>
      <c r="EK269" s="1470"/>
      <c r="EL269" s="1470"/>
      <c r="EM269" s="1470"/>
      <c r="EN269" s="1470"/>
      <c r="EO269" s="1470"/>
      <c r="EP269" s="1470"/>
      <c r="EQ269" s="1470"/>
      <c r="ER269" s="1470"/>
      <c r="ES269" s="1470"/>
      <c r="ET269" s="1470"/>
      <c r="EU269" s="1470"/>
      <c r="EV269" s="1470"/>
      <c r="EW269" s="1470"/>
      <c r="EX269" s="1470"/>
      <c r="EY269" s="1470"/>
      <c r="EZ269" s="1470"/>
      <c r="FA269" s="1470"/>
      <c r="FB269" s="1470"/>
      <c r="FC269" s="1470"/>
      <c r="FD269" s="1470"/>
      <c r="FE269" s="1470"/>
      <c r="FF269" s="1470"/>
      <c r="FG269" s="1470"/>
      <c r="FH269" s="1470"/>
      <c r="FI269" s="1470"/>
      <c r="FJ269" s="1470"/>
      <c r="FK269" s="1470"/>
      <c r="FL269" s="1470"/>
      <c r="FM269" s="1470"/>
      <c r="FN269" s="1470"/>
      <c r="FO269" s="1470"/>
      <c r="FP269" s="1470"/>
      <c r="FQ269" s="1470"/>
      <c r="FR269" s="1470"/>
      <c r="FS269" s="1470"/>
      <c r="FT269" s="1470"/>
      <c r="FU269" s="1470"/>
      <c r="FV269" s="1470"/>
      <c r="FW269" s="1470"/>
      <c r="FX269" s="1470"/>
      <c r="FY269" s="1470"/>
      <c r="FZ269" s="1470"/>
      <c r="GA269" s="1470"/>
      <c r="GB269" s="1470"/>
      <c r="GC269" s="1470"/>
      <c r="GD269" s="1470"/>
      <c r="GE269" s="1470"/>
      <c r="GF269" s="1470"/>
    </row>
    <row r="270" spans="1:188" ht="30" x14ac:dyDescent="0.25">
      <c r="A270" s="1042">
        <v>1</v>
      </c>
      <c r="B270" s="1042">
        <v>1</v>
      </c>
      <c r="C270" s="1092" t="s">
        <v>318</v>
      </c>
      <c r="D270" s="900">
        <f>'2 уровень'!E845</f>
        <v>1</v>
      </c>
      <c r="E270" s="900">
        <f>'2 уровень'!F845</f>
        <v>0</v>
      </c>
      <c r="F270" s="900">
        <f>'2 уровень'!G845</f>
        <v>0</v>
      </c>
      <c r="G270" s="901" t="e">
        <f>'2 уровень'!H845</f>
        <v>#DIV/0!</v>
      </c>
      <c r="H270" s="931">
        <f>'2 уровень'!I845</f>
        <v>0</v>
      </c>
      <c r="I270" s="931">
        <f>'2 уровень'!J845</f>
        <v>0</v>
      </c>
      <c r="J270" s="918">
        <f>'2 уровень'!K845</f>
        <v>0</v>
      </c>
      <c r="K270" s="918">
        <f>'2 уровень'!L845</f>
        <v>0</v>
      </c>
      <c r="L270" s="918">
        <f>'2 уровень'!M845</f>
        <v>0</v>
      </c>
      <c r="M270" s="918">
        <f>'2 уровень'!N845</f>
        <v>0</v>
      </c>
      <c r="N270" s="918">
        <f>'2 уровень'!O845</f>
        <v>0</v>
      </c>
      <c r="O270" s="918">
        <f>'2 уровень'!P845</f>
        <v>0</v>
      </c>
      <c r="P270" s="895">
        <f>'2 уровень'!Q845</f>
        <v>0</v>
      </c>
      <c r="Q270" s="895">
        <f>'2 уровень'!R845</f>
        <v>0</v>
      </c>
      <c r="R270" s="895">
        <f>'2 уровень'!S845</f>
        <v>0</v>
      </c>
      <c r="S270" s="895">
        <f>'2 уровень'!T845</f>
        <v>0</v>
      </c>
      <c r="T270" s="895">
        <f>'2 уровень'!U845</f>
        <v>0</v>
      </c>
      <c r="U270" s="1628">
        <f>'2 уровень'!V845</f>
        <v>0</v>
      </c>
      <c r="V270" s="895"/>
      <c r="W270" s="895"/>
      <c r="X270" s="1470"/>
      <c r="Y270" s="1470"/>
      <c r="Z270" s="1470"/>
      <c r="AA270" s="1470"/>
      <c r="AB270" s="1470"/>
      <c r="AC270" s="1470"/>
      <c r="AD270" s="1470"/>
      <c r="AE270" s="1470"/>
      <c r="AF270" s="1470"/>
      <c r="AG270" s="1470"/>
      <c r="AH270" s="1470"/>
      <c r="AI270" s="1470"/>
      <c r="AJ270" s="1470"/>
      <c r="AK270" s="1470"/>
      <c r="AL270" s="1470"/>
      <c r="AM270" s="1470"/>
      <c r="AN270" s="1470"/>
      <c r="AO270" s="1470"/>
      <c r="AP270" s="1470"/>
      <c r="AQ270" s="1470"/>
      <c r="AR270" s="1470"/>
      <c r="AS270" s="1470"/>
      <c r="AT270" s="1470"/>
      <c r="AU270" s="1470"/>
      <c r="AV270" s="1470"/>
      <c r="AW270" s="1470"/>
      <c r="AX270" s="1470"/>
      <c r="AY270" s="1470"/>
      <c r="AZ270" s="1470"/>
      <c r="BA270" s="1470"/>
      <c r="BB270" s="1470"/>
      <c r="BC270" s="1470"/>
      <c r="BD270" s="1470"/>
      <c r="BE270" s="1470"/>
      <c r="BF270" s="1470"/>
      <c r="BG270" s="1470"/>
      <c r="BH270" s="1470"/>
      <c r="BI270" s="1470"/>
      <c r="BJ270" s="1470"/>
      <c r="BK270" s="1470"/>
      <c r="BL270" s="1470"/>
      <c r="BM270" s="1470"/>
      <c r="BN270" s="1470"/>
      <c r="BO270" s="1470"/>
      <c r="BP270" s="1470"/>
      <c r="BQ270" s="1470"/>
      <c r="BR270" s="1470"/>
      <c r="BS270" s="1470"/>
      <c r="BT270" s="1470"/>
      <c r="BU270" s="1470"/>
      <c r="BV270" s="1470"/>
      <c r="BW270" s="1470"/>
      <c r="BX270" s="1470"/>
      <c r="BY270" s="1470"/>
      <c r="BZ270" s="1470"/>
      <c r="CA270" s="1470"/>
      <c r="CB270" s="1470"/>
      <c r="CC270" s="1470"/>
      <c r="CD270" s="1470"/>
      <c r="CE270" s="1470"/>
      <c r="CF270" s="1470"/>
      <c r="CG270" s="1470"/>
      <c r="CH270" s="1470"/>
      <c r="CI270" s="1470"/>
      <c r="CJ270" s="1470"/>
      <c r="CK270" s="1470"/>
      <c r="CL270" s="1470"/>
      <c r="CM270" s="1470"/>
      <c r="CN270" s="1470"/>
      <c r="CO270" s="1470"/>
      <c r="CP270" s="1470"/>
      <c r="CQ270" s="1470"/>
      <c r="CR270" s="1470"/>
      <c r="CS270" s="1470"/>
      <c r="CT270" s="1470"/>
      <c r="CU270" s="1470"/>
      <c r="CV270" s="1470"/>
      <c r="CW270" s="1470"/>
      <c r="CX270" s="1470"/>
      <c r="CY270" s="1470"/>
      <c r="CZ270" s="1470"/>
      <c r="DA270" s="1470"/>
      <c r="DB270" s="1470"/>
      <c r="DC270" s="1470"/>
      <c r="DD270" s="1470"/>
      <c r="DE270" s="1470"/>
      <c r="DF270" s="1470"/>
      <c r="DG270" s="1470"/>
      <c r="DH270" s="1470"/>
      <c r="DI270" s="1470"/>
      <c r="DJ270" s="1470"/>
      <c r="DK270" s="1470"/>
      <c r="DL270" s="1470"/>
      <c r="DM270" s="1470"/>
      <c r="DN270" s="1470"/>
      <c r="DO270" s="1470"/>
      <c r="DP270" s="1470"/>
      <c r="DQ270" s="1470"/>
      <c r="DR270" s="1470"/>
      <c r="DS270" s="1470"/>
      <c r="DT270" s="1470"/>
      <c r="DU270" s="1470"/>
      <c r="DV270" s="1470"/>
      <c r="DW270" s="1470"/>
      <c r="DX270" s="1470"/>
      <c r="DY270" s="1470"/>
      <c r="DZ270" s="1470"/>
      <c r="EA270" s="1470"/>
      <c r="EB270" s="1470"/>
      <c r="EC270" s="1470"/>
      <c r="ED270" s="1470"/>
      <c r="EE270" s="1470"/>
      <c r="EF270" s="1470"/>
      <c r="EG270" s="1470"/>
      <c r="EH270" s="1470"/>
      <c r="EI270" s="1470"/>
      <c r="EJ270" s="1470"/>
      <c r="EK270" s="1470"/>
      <c r="EL270" s="1470"/>
      <c r="EM270" s="1470"/>
      <c r="EN270" s="1470"/>
      <c r="EO270" s="1470"/>
      <c r="EP270" s="1470"/>
      <c r="EQ270" s="1470"/>
      <c r="ER270" s="1470"/>
      <c r="ES270" s="1470"/>
      <c r="ET270" s="1470"/>
      <c r="EU270" s="1470"/>
      <c r="EV270" s="1470"/>
      <c r="EW270" s="1470"/>
      <c r="EX270" s="1470"/>
      <c r="EY270" s="1470"/>
      <c r="EZ270" s="1470"/>
      <c r="FA270" s="1470"/>
      <c r="FB270" s="1470"/>
      <c r="FC270" s="1470"/>
      <c r="FD270" s="1470"/>
      <c r="FE270" s="1470"/>
      <c r="FF270" s="1470"/>
      <c r="FG270" s="1470"/>
      <c r="FH270" s="1470"/>
      <c r="FI270" s="1470"/>
      <c r="FJ270" s="1470"/>
      <c r="FK270" s="1470"/>
      <c r="FL270" s="1470"/>
      <c r="FM270" s="1470"/>
      <c r="FN270" s="1470"/>
      <c r="FO270" s="1470"/>
      <c r="FP270" s="1470"/>
      <c r="FQ270" s="1470"/>
      <c r="FR270" s="1470"/>
      <c r="FS270" s="1470"/>
      <c r="FT270" s="1470"/>
      <c r="FU270" s="1470"/>
      <c r="FV270" s="1470"/>
      <c r="FW270" s="1470"/>
      <c r="FX270" s="1470"/>
      <c r="FY270" s="1470"/>
      <c r="FZ270" s="1470"/>
      <c r="GA270" s="1470"/>
      <c r="GB270" s="1470"/>
      <c r="GC270" s="1470"/>
      <c r="GD270" s="1470"/>
      <c r="GE270" s="1470"/>
      <c r="GF270" s="1470"/>
    </row>
    <row r="271" spans="1:188" ht="60" x14ac:dyDescent="0.25">
      <c r="A271" s="1042">
        <v>1</v>
      </c>
      <c r="B271" s="1042">
        <v>1</v>
      </c>
      <c r="C271" s="1092" t="s">
        <v>329</v>
      </c>
      <c r="D271" s="900">
        <f>'2 уровень'!E846</f>
        <v>0</v>
      </c>
      <c r="E271" s="900">
        <f>'2 уровень'!F846</f>
        <v>0</v>
      </c>
      <c r="F271" s="900">
        <f>'2 уровень'!G846</f>
        <v>0</v>
      </c>
      <c r="G271" s="901" t="e">
        <f>'2 уровень'!H846</f>
        <v>#DIV/0!</v>
      </c>
      <c r="H271" s="931">
        <f>'2 уровень'!I846</f>
        <v>0</v>
      </c>
      <c r="I271" s="931">
        <f>'2 уровень'!J846</f>
        <v>0</v>
      </c>
      <c r="J271" s="918">
        <f>'2 уровень'!K846</f>
        <v>0</v>
      </c>
      <c r="K271" s="918">
        <f>'2 уровень'!L846</f>
        <v>0</v>
      </c>
      <c r="L271" s="918">
        <f>'2 уровень'!M846</f>
        <v>0</v>
      </c>
      <c r="M271" s="918">
        <f>'2 уровень'!N846</f>
        <v>0</v>
      </c>
      <c r="N271" s="918">
        <f>'2 уровень'!O846</f>
        <v>0</v>
      </c>
      <c r="O271" s="918">
        <f>'2 уровень'!P846</f>
        <v>0</v>
      </c>
      <c r="P271" s="895">
        <f>'2 уровень'!Q846</f>
        <v>0</v>
      </c>
      <c r="Q271" s="895">
        <f>'2 уровень'!R846</f>
        <v>0</v>
      </c>
      <c r="R271" s="895">
        <f>'2 уровень'!S846</f>
        <v>0</v>
      </c>
      <c r="S271" s="895">
        <f>'2 уровень'!T846</f>
        <v>0</v>
      </c>
      <c r="T271" s="895">
        <f>'2 уровень'!U846</f>
        <v>0</v>
      </c>
      <c r="U271" s="1628">
        <f>'2 уровень'!V846</f>
        <v>0</v>
      </c>
      <c r="V271" s="895"/>
      <c r="W271" s="895"/>
      <c r="X271" s="1470"/>
      <c r="Y271" s="1470"/>
      <c r="Z271" s="1470"/>
      <c r="AA271" s="1470"/>
      <c r="AB271" s="1470"/>
      <c r="AC271" s="1470"/>
      <c r="AD271" s="1470"/>
      <c r="AE271" s="1470"/>
      <c r="AF271" s="1470"/>
      <c r="AG271" s="1470"/>
      <c r="AH271" s="1470"/>
      <c r="AI271" s="1470"/>
      <c r="AJ271" s="1470"/>
      <c r="AK271" s="1470"/>
      <c r="AL271" s="1470"/>
      <c r="AM271" s="1470"/>
      <c r="AN271" s="1470"/>
      <c r="AO271" s="1470"/>
      <c r="AP271" s="1470"/>
      <c r="AQ271" s="1470"/>
      <c r="AR271" s="1470"/>
      <c r="AS271" s="1470"/>
      <c r="AT271" s="1470"/>
      <c r="AU271" s="1470"/>
      <c r="AV271" s="1470"/>
      <c r="AW271" s="1470"/>
      <c r="AX271" s="1470"/>
      <c r="AY271" s="1470"/>
      <c r="AZ271" s="1470"/>
      <c r="BA271" s="1470"/>
      <c r="BB271" s="1470"/>
      <c r="BC271" s="1470"/>
      <c r="BD271" s="1470"/>
      <c r="BE271" s="1470"/>
      <c r="BF271" s="1470"/>
      <c r="BG271" s="1470"/>
      <c r="BH271" s="1470"/>
      <c r="BI271" s="1470"/>
      <c r="BJ271" s="1470"/>
      <c r="BK271" s="1470"/>
      <c r="BL271" s="1470"/>
      <c r="BM271" s="1470"/>
      <c r="BN271" s="1470"/>
      <c r="BO271" s="1470"/>
      <c r="BP271" s="1470"/>
      <c r="BQ271" s="1470"/>
      <c r="BR271" s="1470"/>
      <c r="BS271" s="1470"/>
      <c r="BT271" s="1470"/>
      <c r="BU271" s="1470"/>
      <c r="BV271" s="1470"/>
      <c r="BW271" s="1470"/>
      <c r="BX271" s="1470"/>
      <c r="BY271" s="1470"/>
      <c r="BZ271" s="1470"/>
      <c r="CA271" s="1470"/>
      <c r="CB271" s="1470"/>
      <c r="CC271" s="1470"/>
      <c r="CD271" s="1470"/>
      <c r="CE271" s="1470"/>
      <c r="CF271" s="1470"/>
      <c r="CG271" s="1470"/>
      <c r="CH271" s="1470"/>
      <c r="CI271" s="1470"/>
      <c r="CJ271" s="1470"/>
      <c r="CK271" s="1470"/>
      <c r="CL271" s="1470"/>
      <c r="CM271" s="1470"/>
      <c r="CN271" s="1470"/>
      <c r="CO271" s="1470"/>
      <c r="CP271" s="1470"/>
      <c r="CQ271" s="1470"/>
      <c r="CR271" s="1470"/>
      <c r="CS271" s="1470"/>
      <c r="CT271" s="1470"/>
      <c r="CU271" s="1470"/>
      <c r="CV271" s="1470"/>
      <c r="CW271" s="1470"/>
      <c r="CX271" s="1470"/>
      <c r="CY271" s="1470"/>
      <c r="CZ271" s="1470"/>
      <c r="DA271" s="1470"/>
      <c r="DB271" s="1470"/>
      <c r="DC271" s="1470"/>
      <c r="DD271" s="1470"/>
      <c r="DE271" s="1470"/>
      <c r="DF271" s="1470"/>
      <c r="DG271" s="1470"/>
      <c r="DH271" s="1470"/>
      <c r="DI271" s="1470"/>
      <c r="DJ271" s="1470"/>
      <c r="DK271" s="1470"/>
      <c r="DL271" s="1470"/>
      <c r="DM271" s="1470"/>
      <c r="DN271" s="1470"/>
      <c r="DO271" s="1470"/>
      <c r="DP271" s="1470"/>
      <c r="DQ271" s="1470"/>
      <c r="DR271" s="1470"/>
      <c r="DS271" s="1470"/>
      <c r="DT271" s="1470"/>
      <c r="DU271" s="1470"/>
      <c r="DV271" s="1470"/>
      <c r="DW271" s="1470"/>
      <c r="DX271" s="1470"/>
      <c r="DY271" s="1470"/>
      <c r="DZ271" s="1470"/>
      <c r="EA271" s="1470"/>
      <c r="EB271" s="1470"/>
      <c r="EC271" s="1470"/>
      <c r="ED271" s="1470"/>
      <c r="EE271" s="1470"/>
      <c r="EF271" s="1470"/>
      <c r="EG271" s="1470"/>
      <c r="EH271" s="1470"/>
      <c r="EI271" s="1470"/>
      <c r="EJ271" s="1470"/>
      <c r="EK271" s="1470"/>
      <c r="EL271" s="1470"/>
      <c r="EM271" s="1470"/>
      <c r="EN271" s="1470"/>
      <c r="EO271" s="1470"/>
      <c r="EP271" s="1470"/>
      <c r="EQ271" s="1470"/>
      <c r="ER271" s="1470"/>
      <c r="ES271" s="1470"/>
      <c r="ET271" s="1470"/>
      <c r="EU271" s="1470"/>
      <c r="EV271" s="1470"/>
      <c r="EW271" s="1470"/>
      <c r="EX271" s="1470"/>
      <c r="EY271" s="1470"/>
      <c r="EZ271" s="1470"/>
      <c r="FA271" s="1470"/>
      <c r="FB271" s="1470"/>
      <c r="FC271" s="1470"/>
      <c r="FD271" s="1470"/>
      <c r="FE271" s="1470"/>
      <c r="FF271" s="1470"/>
      <c r="FG271" s="1470"/>
      <c r="FH271" s="1470"/>
      <c r="FI271" s="1470"/>
      <c r="FJ271" s="1470"/>
      <c r="FK271" s="1470"/>
      <c r="FL271" s="1470"/>
      <c r="FM271" s="1470"/>
      <c r="FN271" s="1470"/>
      <c r="FO271" s="1470"/>
      <c r="FP271" s="1470"/>
      <c r="FQ271" s="1470"/>
      <c r="FR271" s="1470"/>
      <c r="FS271" s="1470"/>
      <c r="FT271" s="1470"/>
      <c r="FU271" s="1470"/>
      <c r="FV271" s="1470"/>
      <c r="FW271" s="1470"/>
      <c r="FX271" s="1470"/>
      <c r="FY271" s="1470"/>
      <c r="FZ271" s="1470"/>
      <c r="GA271" s="1470"/>
      <c r="GB271" s="1470"/>
      <c r="GC271" s="1470"/>
      <c r="GD271" s="1470"/>
      <c r="GE271" s="1470"/>
      <c r="GF271" s="1470"/>
    </row>
    <row r="272" spans="1:188" ht="45" x14ac:dyDescent="0.25">
      <c r="A272" s="1042">
        <v>1</v>
      </c>
      <c r="B272" s="1042">
        <v>1</v>
      </c>
      <c r="C272" s="1092" t="s">
        <v>330</v>
      </c>
      <c r="D272" s="900">
        <f>'2 уровень'!E847</f>
        <v>0</v>
      </c>
      <c r="E272" s="900">
        <f>'2 уровень'!F847</f>
        <v>0</v>
      </c>
      <c r="F272" s="900">
        <f>'2 уровень'!G847</f>
        <v>0</v>
      </c>
      <c r="G272" s="901" t="e">
        <f>'2 уровень'!H847</f>
        <v>#DIV/0!</v>
      </c>
      <c r="H272" s="931">
        <f>'2 уровень'!I847</f>
        <v>0</v>
      </c>
      <c r="I272" s="931">
        <f>'2 уровень'!J847</f>
        <v>0</v>
      </c>
      <c r="J272" s="918">
        <f>'2 уровень'!K847</f>
        <v>0</v>
      </c>
      <c r="K272" s="918">
        <f>'2 уровень'!L847</f>
        <v>0</v>
      </c>
      <c r="L272" s="918">
        <f>'2 уровень'!M847</f>
        <v>0</v>
      </c>
      <c r="M272" s="918">
        <f>'2 уровень'!N847</f>
        <v>0</v>
      </c>
      <c r="N272" s="918">
        <f>'2 уровень'!O847</f>
        <v>0</v>
      </c>
      <c r="O272" s="918">
        <f>'2 уровень'!P847</f>
        <v>0</v>
      </c>
      <c r="P272" s="895">
        <f>'2 уровень'!Q847</f>
        <v>0</v>
      </c>
      <c r="Q272" s="895">
        <f>'2 уровень'!R847</f>
        <v>0</v>
      </c>
      <c r="R272" s="895">
        <f>'2 уровень'!S847</f>
        <v>0</v>
      </c>
      <c r="S272" s="895">
        <f>'2 уровень'!T847</f>
        <v>0</v>
      </c>
      <c r="T272" s="895">
        <f>'2 уровень'!U847</f>
        <v>0</v>
      </c>
      <c r="U272" s="1628">
        <f>'2 уровень'!V847</f>
        <v>0</v>
      </c>
      <c r="V272" s="895"/>
      <c r="W272" s="895"/>
      <c r="X272" s="1470"/>
      <c r="Y272" s="1470"/>
      <c r="Z272" s="1470"/>
      <c r="AA272" s="1470"/>
      <c r="AB272" s="1470"/>
      <c r="AC272" s="1470"/>
      <c r="AD272" s="1470"/>
      <c r="AE272" s="1470"/>
      <c r="AF272" s="1470"/>
      <c r="AG272" s="1470"/>
      <c r="AH272" s="1470"/>
      <c r="AI272" s="1470"/>
      <c r="AJ272" s="1470"/>
      <c r="AK272" s="1470"/>
      <c r="AL272" s="1470"/>
      <c r="AM272" s="1470"/>
      <c r="AN272" s="1470"/>
      <c r="AO272" s="1470"/>
      <c r="AP272" s="1470"/>
      <c r="AQ272" s="1470"/>
      <c r="AR272" s="1470"/>
      <c r="AS272" s="1470"/>
      <c r="AT272" s="1470"/>
      <c r="AU272" s="1470"/>
      <c r="AV272" s="1470"/>
      <c r="AW272" s="1470"/>
      <c r="AX272" s="1470"/>
      <c r="AY272" s="1470"/>
      <c r="AZ272" s="1470"/>
      <c r="BA272" s="1470"/>
      <c r="BB272" s="1470"/>
      <c r="BC272" s="1470"/>
      <c r="BD272" s="1470"/>
      <c r="BE272" s="1470"/>
      <c r="BF272" s="1470"/>
      <c r="BG272" s="1470"/>
      <c r="BH272" s="1470"/>
      <c r="BI272" s="1470"/>
      <c r="BJ272" s="1470"/>
      <c r="BK272" s="1470"/>
      <c r="BL272" s="1470"/>
      <c r="BM272" s="1470"/>
      <c r="BN272" s="1470"/>
      <c r="BO272" s="1470"/>
      <c r="BP272" s="1470"/>
      <c r="BQ272" s="1470"/>
      <c r="BR272" s="1470"/>
      <c r="BS272" s="1470"/>
      <c r="BT272" s="1470"/>
      <c r="BU272" s="1470"/>
      <c r="BV272" s="1470"/>
      <c r="BW272" s="1470"/>
      <c r="BX272" s="1470"/>
      <c r="BY272" s="1470"/>
      <c r="BZ272" s="1470"/>
      <c r="CA272" s="1470"/>
      <c r="CB272" s="1470"/>
      <c r="CC272" s="1470"/>
      <c r="CD272" s="1470"/>
      <c r="CE272" s="1470"/>
      <c r="CF272" s="1470"/>
      <c r="CG272" s="1470"/>
      <c r="CH272" s="1470"/>
      <c r="CI272" s="1470"/>
      <c r="CJ272" s="1470"/>
      <c r="CK272" s="1470"/>
      <c r="CL272" s="1470"/>
      <c r="CM272" s="1470"/>
      <c r="CN272" s="1470"/>
      <c r="CO272" s="1470"/>
      <c r="CP272" s="1470"/>
      <c r="CQ272" s="1470"/>
      <c r="CR272" s="1470"/>
      <c r="CS272" s="1470"/>
      <c r="CT272" s="1470"/>
      <c r="CU272" s="1470"/>
      <c r="CV272" s="1470"/>
      <c r="CW272" s="1470"/>
      <c r="CX272" s="1470"/>
      <c r="CY272" s="1470"/>
      <c r="CZ272" s="1470"/>
      <c r="DA272" s="1470"/>
      <c r="DB272" s="1470"/>
      <c r="DC272" s="1470"/>
      <c r="DD272" s="1470"/>
      <c r="DE272" s="1470"/>
      <c r="DF272" s="1470"/>
      <c r="DG272" s="1470"/>
      <c r="DH272" s="1470"/>
      <c r="DI272" s="1470"/>
      <c r="DJ272" s="1470"/>
      <c r="DK272" s="1470"/>
      <c r="DL272" s="1470"/>
      <c r="DM272" s="1470"/>
      <c r="DN272" s="1470"/>
      <c r="DO272" s="1470"/>
      <c r="DP272" s="1470"/>
      <c r="DQ272" s="1470"/>
      <c r="DR272" s="1470"/>
      <c r="DS272" s="1470"/>
      <c r="DT272" s="1470"/>
      <c r="DU272" s="1470"/>
      <c r="DV272" s="1470"/>
      <c r="DW272" s="1470"/>
      <c r="DX272" s="1470"/>
      <c r="DY272" s="1470"/>
      <c r="DZ272" s="1470"/>
      <c r="EA272" s="1470"/>
      <c r="EB272" s="1470"/>
      <c r="EC272" s="1470"/>
      <c r="ED272" s="1470"/>
      <c r="EE272" s="1470"/>
      <c r="EF272" s="1470"/>
      <c r="EG272" s="1470"/>
      <c r="EH272" s="1470"/>
      <c r="EI272" s="1470"/>
      <c r="EJ272" s="1470"/>
      <c r="EK272" s="1470"/>
      <c r="EL272" s="1470"/>
      <c r="EM272" s="1470"/>
      <c r="EN272" s="1470"/>
      <c r="EO272" s="1470"/>
      <c r="EP272" s="1470"/>
      <c r="EQ272" s="1470"/>
      <c r="ER272" s="1470"/>
      <c r="ES272" s="1470"/>
      <c r="ET272" s="1470"/>
      <c r="EU272" s="1470"/>
      <c r="EV272" s="1470"/>
      <c r="EW272" s="1470"/>
      <c r="EX272" s="1470"/>
      <c r="EY272" s="1470"/>
      <c r="EZ272" s="1470"/>
      <c r="FA272" s="1470"/>
      <c r="FB272" s="1470"/>
      <c r="FC272" s="1470"/>
      <c r="FD272" s="1470"/>
      <c r="FE272" s="1470"/>
      <c r="FF272" s="1470"/>
      <c r="FG272" s="1470"/>
      <c r="FH272" s="1470"/>
      <c r="FI272" s="1470"/>
      <c r="FJ272" s="1470"/>
      <c r="FK272" s="1470"/>
      <c r="FL272" s="1470"/>
      <c r="FM272" s="1470"/>
      <c r="FN272" s="1470"/>
      <c r="FO272" s="1470"/>
      <c r="FP272" s="1470"/>
      <c r="FQ272" s="1470"/>
      <c r="FR272" s="1470"/>
      <c r="FS272" s="1470"/>
      <c r="FT272" s="1470"/>
      <c r="FU272" s="1470"/>
      <c r="FV272" s="1470"/>
      <c r="FW272" s="1470"/>
      <c r="FX272" s="1470"/>
      <c r="FY272" s="1470"/>
      <c r="FZ272" s="1470"/>
      <c r="GA272" s="1470"/>
      <c r="GB272" s="1470"/>
      <c r="GC272" s="1470"/>
      <c r="GD272" s="1470"/>
      <c r="GE272" s="1470"/>
      <c r="GF272" s="1470"/>
    </row>
    <row r="273" spans="1:188" x14ac:dyDescent="0.25">
      <c r="A273" s="1042">
        <v>1</v>
      </c>
      <c r="B273" s="1042">
        <v>1</v>
      </c>
      <c r="C273" s="1092" t="s">
        <v>160</v>
      </c>
      <c r="D273" s="900">
        <f>'2 уровень'!E848</f>
        <v>0</v>
      </c>
      <c r="E273" s="900">
        <f>'2 уровень'!F848</f>
        <v>0</v>
      </c>
      <c r="F273" s="900">
        <f>'2 уровень'!G848</f>
        <v>0</v>
      </c>
      <c r="G273" s="901">
        <f>'2 уровень'!H848</f>
        <v>0</v>
      </c>
      <c r="H273" s="931">
        <f>'2 уровень'!I848</f>
        <v>0</v>
      </c>
      <c r="I273" s="931">
        <f>'2 уровень'!J848</f>
        <v>0</v>
      </c>
      <c r="J273" s="918">
        <f>'2 уровень'!K848</f>
        <v>0</v>
      </c>
      <c r="K273" s="918">
        <f>'2 уровень'!L848</f>
        <v>0</v>
      </c>
      <c r="L273" s="918">
        <f>'2 уровень'!M848</f>
        <v>0</v>
      </c>
      <c r="M273" s="918">
        <f>'2 уровень'!N848</f>
        <v>0</v>
      </c>
      <c r="N273" s="918">
        <f>'2 уровень'!O848</f>
        <v>0</v>
      </c>
      <c r="O273" s="918">
        <f>'2 уровень'!P848</f>
        <v>0</v>
      </c>
      <c r="P273" s="895">
        <f>'2 уровень'!Q848</f>
        <v>0</v>
      </c>
      <c r="Q273" s="895">
        <f>'2 уровень'!R848</f>
        <v>0</v>
      </c>
      <c r="R273" s="895">
        <f>'2 уровень'!S848</f>
        <v>0</v>
      </c>
      <c r="S273" s="895">
        <f>'2 уровень'!T848</f>
        <v>0</v>
      </c>
      <c r="T273" s="895">
        <f>'2 уровень'!U848</f>
        <v>0</v>
      </c>
      <c r="U273" s="1628">
        <f>'2 уровень'!V848</f>
        <v>0</v>
      </c>
      <c r="V273" s="895"/>
      <c r="W273" s="895"/>
      <c r="X273" s="1470"/>
      <c r="Y273" s="1470"/>
      <c r="Z273" s="1470"/>
      <c r="AA273" s="1470"/>
      <c r="AB273" s="1470"/>
      <c r="AC273" s="1470"/>
      <c r="AD273" s="1470"/>
      <c r="AE273" s="1470"/>
      <c r="AF273" s="1470"/>
      <c r="AG273" s="1470"/>
      <c r="AH273" s="1470"/>
      <c r="AI273" s="1470"/>
      <c r="AJ273" s="1470"/>
      <c r="AK273" s="1470"/>
      <c r="AL273" s="1470"/>
      <c r="AM273" s="1470"/>
      <c r="AN273" s="1470"/>
      <c r="AO273" s="1470"/>
      <c r="AP273" s="1470"/>
      <c r="AQ273" s="1470"/>
      <c r="AR273" s="1470"/>
      <c r="AS273" s="1470"/>
      <c r="AT273" s="1470"/>
      <c r="AU273" s="1470"/>
      <c r="AV273" s="1470"/>
      <c r="AW273" s="1470"/>
      <c r="AX273" s="1470"/>
      <c r="AY273" s="1470"/>
      <c r="AZ273" s="1470"/>
      <c r="BA273" s="1470"/>
      <c r="BB273" s="1470"/>
      <c r="BC273" s="1470"/>
      <c r="BD273" s="1470"/>
      <c r="BE273" s="1470"/>
      <c r="BF273" s="1470"/>
      <c r="BG273" s="1470"/>
      <c r="BH273" s="1470"/>
      <c r="BI273" s="1470"/>
      <c r="BJ273" s="1470"/>
      <c r="BK273" s="1470"/>
      <c r="BL273" s="1470"/>
      <c r="BM273" s="1470"/>
      <c r="BN273" s="1470"/>
      <c r="BO273" s="1470"/>
      <c r="BP273" s="1470"/>
      <c r="BQ273" s="1470"/>
      <c r="BR273" s="1470"/>
      <c r="BS273" s="1470"/>
      <c r="BT273" s="1470"/>
      <c r="BU273" s="1470"/>
      <c r="BV273" s="1470"/>
      <c r="BW273" s="1470"/>
      <c r="BX273" s="1470"/>
      <c r="BY273" s="1470"/>
      <c r="BZ273" s="1470"/>
      <c r="CA273" s="1470"/>
      <c r="CB273" s="1470"/>
      <c r="CC273" s="1470"/>
      <c r="CD273" s="1470"/>
      <c r="CE273" s="1470"/>
      <c r="CF273" s="1470"/>
      <c r="CG273" s="1470"/>
      <c r="CH273" s="1470"/>
      <c r="CI273" s="1470"/>
      <c r="CJ273" s="1470"/>
      <c r="CK273" s="1470"/>
      <c r="CL273" s="1470"/>
      <c r="CM273" s="1470"/>
      <c r="CN273" s="1470"/>
      <c r="CO273" s="1470"/>
      <c r="CP273" s="1470"/>
      <c r="CQ273" s="1470"/>
      <c r="CR273" s="1470"/>
      <c r="CS273" s="1470"/>
      <c r="CT273" s="1470"/>
      <c r="CU273" s="1470"/>
      <c r="CV273" s="1470"/>
      <c r="CW273" s="1470"/>
      <c r="CX273" s="1470"/>
      <c r="CY273" s="1470"/>
      <c r="CZ273" s="1470"/>
      <c r="DA273" s="1470"/>
      <c r="DB273" s="1470"/>
      <c r="DC273" s="1470"/>
      <c r="DD273" s="1470"/>
      <c r="DE273" s="1470"/>
      <c r="DF273" s="1470"/>
      <c r="DG273" s="1470"/>
      <c r="DH273" s="1470"/>
      <c r="DI273" s="1470"/>
      <c r="DJ273" s="1470"/>
      <c r="DK273" s="1470"/>
      <c r="DL273" s="1470"/>
      <c r="DM273" s="1470"/>
      <c r="DN273" s="1470"/>
      <c r="DO273" s="1470"/>
      <c r="DP273" s="1470"/>
      <c r="DQ273" s="1470"/>
      <c r="DR273" s="1470"/>
      <c r="DS273" s="1470"/>
      <c r="DT273" s="1470"/>
      <c r="DU273" s="1470"/>
      <c r="DV273" s="1470"/>
      <c r="DW273" s="1470"/>
      <c r="DX273" s="1470"/>
      <c r="DY273" s="1470"/>
      <c r="DZ273" s="1470"/>
      <c r="EA273" s="1470"/>
      <c r="EB273" s="1470"/>
      <c r="EC273" s="1470"/>
      <c r="ED273" s="1470"/>
      <c r="EE273" s="1470"/>
      <c r="EF273" s="1470"/>
      <c r="EG273" s="1470"/>
      <c r="EH273" s="1470"/>
      <c r="EI273" s="1470"/>
      <c r="EJ273" s="1470"/>
      <c r="EK273" s="1470"/>
      <c r="EL273" s="1470"/>
      <c r="EM273" s="1470"/>
      <c r="EN273" s="1470"/>
      <c r="EO273" s="1470"/>
      <c r="EP273" s="1470"/>
      <c r="EQ273" s="1470"/>
      <c r="ER273" s="1470"/>
      <c r="ES273" s="1470"/>
      <c r="ET273" s="1470"/>
      <c r="EU273" s="1470"/>
      <c r="EV273" s="1470"/>
      <c r="EW273" s="1470"/>
      <c r="EX273" s="1470"/>
      <c r="EY273" s="1470"/>
      <c r="EZ273" s="1470"/>
      <c r="FA273" s="1470"/>
      <c r="FB273" s="1470"/>
      <c r="FC273" s="1470"/>
      <c r="FD273" s="1470"/>
      <c r="FE273" s="1470"/>
      <c r="FF273" s="1470"/>
      <c r="FG273" s="1470"/>
      <c r="FH273" s="1470"/>
      <c r="FI273" s="1470"/>
      <c r="FJ273" s="1470"/>
      <c r="FK273" s="1470"/>
      <c r="FL273" s="1470"/>
      <c r="FM273" s="1470"/>
      <c r="FN273" s="1470"/>
      <c r="FO273" s="1470"/>
      <c r="FP273" s="1470"/>
      <c r="FQ273" s="1470"/>
      <c r="FR273" s="1470"/>
      <c r="FS273" s="1470"/>
      <c r="FT273" s="1470"/>
      <c r="FU273" s="1470"/>
      <c r="FV273" s="1470"/>
      <c r="FW273" s="1470"/>
      <c r="FX273" s="1470"/>
      <c r="FY273" s="1470"/>
      <c r="FZ273" s="1470"/>
      <c r="GA273" s="1470"/>
      <c r="GB273" s="1470"/>
      <c r="GC273" s="1470"/>
      <c r="GD273" s="1470"/>
      <c r="GE273" s="1470"/>
      <c r="GF273" s="1470"/>
    </row>
    <row r="274" spans="1:188" ht="30" x14ac:dyDescent="0.25">
      <c r="A274" s="1042">
        <v>1</v>
      </c>
      <c r="B274" s="1042">
        <v>1</v>
      </c>
      <c r="C274" s="1092" t="s">
        <v>161</v>
      </c>
      <c r="D274" s="900">
        <f>'2 уровень'!E849</f>
        <v>15</v>
      </c>
      <c r="E274" s="900">
        <f>'2 уровень'!F849</f>
        <v>6</v>
      </c>
      <c r="F274" s="900">
        <f>'2 уровень'!G849</f>
        <v>6</v>
      </c>
      <c r="G274" s="901">
        <f>'2 уровень'!H849</f>
        <v>100</v>
      </c>
      <c r="H274" s="931">
        <f>'2 уровень'!I849</f>
        <v>0</v>
      </c>
      <c r="I274" s="931">
        <f>'2 уровень'!J849</f>
        <v>0</v>
      </c>
      <c r="J274" s="918">
        <f>'2 уровень'!K849</f>
        <v>0</v>
      </c>
      <c r="K274" s="918">
        <f>'2 уровень'!L849</f>
        <v>0</v>
      </c>
      <c r="L274" s="918">
        <f>'2 уровень'!M849</f>
        <v>0</v>
      </c>
      <c r="M274" s="918">
        <f>'2 уровень'!N849</f>
        <v>0</v>
      </c>
      <c r="N274" s="918">
        <f>'2 уровень'!O849</f>
        <v>0</v>
      </c>
      <c r="O274" s="918">
        <f>'2 уровень'!P849</f>
        <v>0</v>
      </c>
      <c r="P274" s="895">
        <f>'2 уровень'!Q849</f>
        <v>0</v>
      </c>
      <c r="Q274" s="895">
        <f>'2 уровень'!R849</f>
        <v>0</v>
      </c>
      <c r="R274" s="895">
        <f>'2 уровень'!S849</f>
        <v>0</v>
      </c>
      <c r="S274" s="895">
        <f>'2 уровень'!T849</f>
        <v>0</v>
      </c>
      <c r="T274" s="895">
        <f>'2 уровень'!U849</f>
        <v>0</v>
      </c>
      <c r="U274" s="1628">
        <f>'2 уровень'!V849</f>
        <v>0</v>
      </c>
      <c r="V274" s="895"/>
      <c r="W274" s="895"/>
      <c r="X274" s="1470"/>
      <c r="Y274" s="1470"/>
      <c r="Z274" s="1470"/>
      <c r="AA274" s="1470"/>
      <c r="AB274" s="1470"/>
      <c r="AC274" s="1470"/>
      <c r="AD274" s="1470"/>
      <c r="AE274" s="1470"/>
      <c r="AF274" s="1470"/>
      <c r="AG274" s="1470"/>
      <c r="AH274" s="1470"/>
      <c r="AI274" s="1470"/>
      <c r="AJ274" s="1470"/>
      <c r="AK274" s="1470"/>
      <c r="AL274" s="1470"/>
      <c r="AM274" s="1470"/>
      <c r="AN274" s="1470"/>
      <c r="AO274" s="1470"/>
      <c r="AP274" s="1470"/>
      <c r="AQ274" s="1470"/>
      <c r="AR274" s="1470"/>
      <c r="AS274" s="1470"/>
      <c r="AT274" s="1470"/>
      <c r="AU274" s="1470"/>
      <c r="AV274" s="1470"/>
      <c r="AW274" s="1470"/>
      <c r="AX274" s="1470"/>
      <c r="AY274" s="1470"/>
      <c r="AZ274" s="1470"/>
      <c r="BA274" s="1470"/>
      <c r="BB274" s="1470"/>
      <c r="BC274" s="1470"/>
      <c r="BD274" s="1470"/>
      <c r="BE274" s="1470"/>
      <c r="BF274" s="1470"/>
      <c r="BG274" s="1470"/>
      <c r="BH274" s="1470"/>
      <c r="BI274" s="1470"/>
      <c r="BJ274" s="1470"/>
      <c r="BK274" s="1470"/>
      <c r="BL274" s="1470"/>
      <c r="BM274" s="1470"/>
      <c r="BN274" s="1470"/>
      <c r="BO274" s="1470"/>
      <c r="BP274" s="1470"/>
      <c r="BQ274" s="1470"/>
      <c r="BR274" s="1470"/>
      <c r="BS274" s="1470"/>
      <c r="BT274" s="1470"/>
      <c r="BU274" s="1470"/>
      <c r="BV274" s="1470"/>
      <c r="BW274" s="1470"/>
      <c r="BX274" s="1470"/>
      <c r="BY274" s="1470"/>
      <c r="BZ274" s="1470"/>
      <c r="CA274" s="1470"/>
      <c r="CB274" s="1470"/>
      <c r="CC274" s="1470"/>
      <c r="CD274" s="1470"/>
      <c r="CE274" s="1470"/>
      <c r="CF274" s="1470"/>
      <c r="CG274" s="1470"/>
      <c r="CH274" s="1470"/>
      <c r="CI274" s="1470"/>
      <c r="CJ274" s="1470"/>
      <c r="CK274" s="1470"/>
      <c r="CL274" s="1470"/>
      <c r="CM274" s="1470"/>
      <c r="CN274" s="1470"/>
      <c r="CO274" s="1470"/>
      <c r="CP274" s="1470"/>
      <c r="CQ274" s="1470"/>
      <c r="CR274" s="1470"/>
      <c r="CS274" s="1470"/>
      <c r="CT274" s="1470"/>
      <c r="CU274" s="1470"/>
      <c r="CV274" s="1470"/>
      <c r="CW274" s="1470"/>
      <c r="CX274" s="1470"/>
      <c r="CY274" s="1470"/>
      <c r="CZ274" s="1470"/>
      <c r="DA274" s="1470"/>
      <c r="DB274" s="1470"/>
      <c r="DC274" s="1470"/>
      <c r="DD274" s="1470"/>
      <c r="DE274" s="1470"/>
      <c r="DF274" s="1470"/>
      <c r="DG274" s="1470"/>
      <c r="DH274" s="1470"/>
      <c r="DI274" s="1470"/>
      <c r="DJ274" s="1470"/>
      <c r="DK274" s="1470"/>
      <c r="DL274" s="1470"/>
      <c r="DM274" s="1470"/>
      <c r="DN274" s="1470"/>
      <c r="DO274" s="1470"/>
      <c r="DP274" s="1470"/>
      <c r="DQ274" s="1470"/>
      <c r="DR274" s="1470"/>
      <c r="DS274" s="1470"/>
      <c r="DT274" s="1470"/>
      <c r="DU274" s="1470"/>
      <c r="DV274" s="1470"/>
      <c r="DW274" s="1470"/>
      <c r="DX274" s="1470"/>
      <c r="DY274" s="1470"/>
      <c r="DZ274" s="1470"/>
      <c r="EA274" s="1470"/>
      <c r="EB274" s="1470"/>
      <c r="EC274" s="1470"/>
      <c r="ED274" s="1470"/>
      <c r="EE274" s="1470"/>
      <c r="EF274" s="1470"/>
      <c r="EG274" s="1470"/>
      <c r="EH274" s="1470"/>
      <c r="EI274" s="1470"/>
      <c r="EJ274" s="1470"/>
      <c r="EK274" s="1470"/>
      <c r="EL274" s="1470"/>
      <c r="EM274" s="1470"/>
      <c r="EN274" s="1470"/>
      <c r="EO274" s="1470"/>
      <c r="EP274" s="1470"/>
      <c r="EQ274" s="1470"/>
      <c r="ER274" s="1470"/>
      <c r="ES274" s="1470"/>
      <c r="ET274" s="1470"/>
      <c r="EU274" s="1470"/>
      <c r="EV274" s="1470"/>
      <c r="EW274" s="1470"/>
      <c r="EX274" s="1470"/>
      <c r="EY274" s="1470"/>
      <c r="EZ274" s="1470"/>
      <c r="FA274" s="1470"/>
      <c r="FB274" s="1470"/>
      <c r="FC274" s="1470"/>
      <c r="FD274" s="1470"/>
      <c r="FE274" s="1470"/>
      <c r="FF274" s="1470"/>
      <c r="FG274" s="1470"/>
      <c r="FH274" s="1470"/>
      <c r="FI274" s="1470"/>
      <c r="FJ274" s="1470"/>
      <c r="FK274" s="1470"/>
      <c r="FL274" s="1470"/>
      <c r="FM274" s="1470"/>
      <c r="FN274" s="1470"/>
      <c r="FO274" s="1470"/>
      <c r="FP274" s="1470"/>
      <c r="FQ274" s="1470"/>
      <c r="FR274" s="1470"/>
      <c r="FS274" s="1470"/>
      <c r="FT274" s="1470"/>
      <c r="FU274" s="1470"/>
      <c r="FV274" s="1470"/>
      <c r="FW274" s="1470"/>
      <c r="FX274" s="1470"/>
      <c r="FY274" s="1470"/>
      <c r="FZ274" s="1470"/>
      <c r="GA274" s="1470"/>
      <c r="GB274" s="1470"/>
      <c r="GC274" s="1470"/>
      <c r="GD274" s="1470"/>
      <c r="GE274" s="1470"/>
      <c r="GF274" s="1470"/>
    </row>
    <row r="275" spans="1:188" ht="30" x14ac:dyDescent="0.25">
      <c r="A275" s="1042">
        <v>1</v>
      </c>
      <c r="B275" s="1042">
        <v>1</v>
      </c>
      <c r="C275" s="1092" t="s">
        <v>328</v>
      </c>
      <c r="D275" s="900">
        <f>'2 уровень'!E850</f>
        <v>1</v>
      </c>
      <c r="E275" s="900">
        <f>'2 уровень'!F850</f>
        <v>0</v>
      </c>
      <c r="F275" s="900">
        <f>'2 уровень'!G850</f>
        <v>0</v>
      </c>
      <c r="G275" s="901" t="e">
        <f>'2 уровень'!H850</f>
        <v>#DIV/0!</v>
      </c>
      <c r="H275" s="931">
        <f>'2 уровень'!I850</f>
        <v>0</v>
      </c>
      <c r="I275" s="931">
        <f>'2 уровень'!J850</f>
        <v>0</v>
      </c>
      <c r="J275" s="918">
        <f>'2 уровень'!K850</f>
        <v>0</v>
      </c>
      <c r="K275" s="918">
        <f>'2 уровень'!L850</f>
        <v>0</v>
      </c>
      <c r="L275" s="918">
        <f>'2 уровень'!M850</f>
        <v>0</v>
      </c>
      <c r="M275" s="918">
        <f>'2 уровень'!N850</f>
        <v>0</v>
      </c>
      <c r="N275" s="918">
        <f>'2 уровень'!O850</f>
        <v>0</v>
      </c>
      <c r="O275" s="918">
        <f>'2 уровень'!P850</f>
        <v>0</v>
      </c>
      <c r="P275" s="895">
        <f>'2 уровень'!Q850</f>
        <v>0</v>
      </c>
      <c r="Q275" s="895">
        <f>'2 уровень'!R850</f>
        <v>0</v>
      </c>
      <c r="R275" s="895">
        <f>'2 уровень'!S850</f>
        <v>0</v>
      </c>
      <c r="S275" s="895">
        <f>'2 уровень'!T850</f>
        <v>0</v>
      </c>
      <c r="T275" s="895">
        <f>'2 уровень'!U850</f>
        <v>0</v>
      </c>
      <c r="U275" s="1628">
        <f>'2 уровень'!V850</f>
        <v>0</v>
      </c>
      <c r="V275" s="895"/>
      <c r="W275" s="895"/>
      <c r="X275" s="1470"/>
      <c r="Y275" s="1470"/>
      <c r="Z275" s="1470"/>
      <c r="AA275" s="1470"/>
      <c r="AB275" s="1470"/>
      <c r="AC275" s="1470"/>
      <c r="AD275" s="1470"/>
      <c r="AE275" s="1470"/>
      <c r="AF275" s="1470"/>
      <c r="AG275" s="1470"/>
      <c r="AH275" s="1470"/>
      <c r="AI275" s="1470"/>
      <c r="AJ275" s="1470"/>
      <c r="AK275" s="1470"/>
      <c r="AL275" s="1470"/>
      <c r="AM275" s="1470"/>
      <c r="AN275" s="1470"/>
      <c r="AO275" s="1470"/>
      <c r="AP275" s="1470"/>
      <c r="AQ275" s="1470"/>
      <c r="AR275" s="1470"/>
      <c r="AS275" s="1470"/>
      <c r="AT275" s="1470"/>
      <c r="AU275" s="1470"/>
      <c r="AV275" s="1470"/>
      <c r="AW275" s="1470"/>
      <c r="AX275" s="1470"/>
      <c r="AY275" s="1470"/>
      <c r="AZ275" s="1470"/>
      <c r="BA275" s="1470"/>
      <c r="BB275" s="1470"/>
      <c r="BC275" s="1470"/>
      <c r="BD275" s="1470"/>
      <c r="BE275" s="1470"/>
      <c r="BF275" s="1470"/>
      <c r="BG275" s="1470"/>
      <c r="BH275" s="1470"/>
      <c r="BI275" s="1470"/>
      <c r="BJ275" s="1470"/>
      <c r="BK275" s="1470"/>
      <c r="BL275" s="1470"/>
      <c r="BM275" s="1470"/>
      <c r="BN275" s="1470"/>
      <c r="BO275" s="1470"/>
      <c r="BP275" s="1470"/>
      <c r="BQ275" s="1470"/>
      <c r="BR275" s="1470"/>
      <c r="BS275" s="1470"/>
      <c r="BT275" s="1470"/>
      <c r="BU275" s="1470"/>
      <c r="BV275" s="1470"/>
      <c r="BW275" s="1470"/>
      <c r="BX275" s="1470"/>
      <c r="BY275" s="1470"/>
      <c r="BZ275" s="1470"/>
      <c r="CA275" s="1470"/>
      <c r="CB275" s="1470"/>
      <c r="CC275" s="1470"/>
      <c r="CD275" s="1470"/>
      <c r="CE275" s="1470"/>
      <c r="CF275" s="1470"/>
      <c r="CG275" s="1470"/>
      <c r="CH275" s="1470"/>
      <c r="CI275" s="1470"/>
      <c r="CJ275" s="1470"/>
      <c r="CK275" s="1470"/>
      <c r="CL275" s="1470"/>
      <c r="CM275" s="1470"/>
      <c r="CN275" s="1470"/>
      <c r="CO275" s="1470"/>
      <c r="CP275" s="1470"/>
      <c r="CQ275" s="1470"/>
      <c r="CR275" s="1470"/>
      <c r="CS275" s="1470"/>
      <c r="CT275" s="1470"/>
      <c r="CU275" s="1470"/>
      <c r="CV275" s="1470"/>
      <c r="CW275" s="1470"/>
      <c r="CX275" s="1470"/>
      <c r="CY275" s="1470"/>
      <c r="CZ275" s="1470"/>
      <c r="DA275" s="1470"/>
      <c r="DB275" s="1470"/>
      <c r="DC275" s="1470"/>
      <c r="DD275" s="1470"/>
      <c r="DE275" s="1470"/>
      <c r="DF275" s="1470"/>
      <c r="DG275" s="1470"/>
      <c r="DH275" s="1470"/>
      <c r="DI275" s="1470"/>
      <c r="DJ275" s="1470"/>
      <c r="DK275" s="1470"/>
      <c r="DL275" s="1470"/>
      <c r="DM275" s="1470"/>
      <c r="DN275" s="1470"/>
      <c r="DO275" s="1470"/>
      <c r="DP275" s="1470"/>
      <c r="DQ275" s="1470"/>
      <c r="DR275" s="1470"/>
      <c r="DS275" s="1470"/>
      <c r="DT275" s="1470"/>
      <c r="DU275" s="1470"/>
      <c r="DV275" s="1470"/>
      <c r="DW275" s="1470"/>
      <c r="DX275" s="1470"/>
      <c r="DY275" s="1470"/>
      <c r="DZ275" s="1470"/>
      <c r="EA275" s="1470"/>
      <c r="EB275" s="1470"/>
      <c r="EC275" s="1470"/>
      <c r="ED275" s="1470"/>
      <c r="EE275" s="1470"/>
      <c r="EF275" s="1470"/>
      <c r="EG275" s="1470"/>
      <c r="EH275" s="1470"/>
      <c r="EI275" s="1470"/>
      <c r="EJ275" s="1470"/>
      <c r="EK275" s="1470"/>
      <c r="EL275" s="1470"/>
      <c r="EM275" s="1470"/>
      <c r="EN275" s="1470"/>
      <c r="EO275" s="1470"/>
      <c r="EP275" s="1470"/>
      <c r="EQ275" s="1470"/>
      <c r="ER275" s="1470"/>
      <c r="ES275" s="1470"/>
      <c r="ET275" s="1470"/>
      <c r="EU275" s="1470"/>
      <c r="EV275" s="1470"/>
      <c r="EW275" s="1470"/>
      <c r="EX275" s="1470"/>
      <c r="EY275" s="1470"/>
      <c r="EZ275" s="1470"/>
      <c r="FA275" s="1470"/>
      <c r="FB275" s="1470"/>
      <c r="FC275" s="1470"/>
      <c r="FD275" s="1470"/>
      <c r="FE275" s="1470"/>
      <c r="FF275" s="1470"/>
      <c r="FG275" s="1470"/>
      <c r="FH275" s="1470"/>
      <c r="FI275" s="1470"/>
      <c r="FJ275" s="1470"/>
      <c r="FK275" s="1470"/>
      <c r="FL275" s="1470"/>
      <c r="FM275" s="1470"/>
      <c r="FN275" s="1470"/>
      <c r="FO275" s="1470"/>
      <c r="FP275" s="1470"/>
      <c r="FQ275" s="1470"/>
      <c r="FR275" s="1470"/>
      <c r="FS275" s="1470"/>
      <c r="FT275" s="1470"/>
      <c r="FU275" s="1470"/>
      <c r="FV275" s="1470"/>
      <c r="FW275" s="1470"/>
      <c r="FX275" s="1470"/>
      <c r="FY275" s="1470"/>
      <c r="FZ275" s="1470"/>
      <c r="GA275" s="1470"/>
      <c r="GB275" s="1470"/>
      <c r="GC275" s="1470"/>
      <c r="GD275" s="1470"/>
      <c r="GE275" s="1470"/>
      <c r="GF275" s="1470"/>
    </row>
    <row r="276" spans="1:188" x14ac:dyDescent="0.25">
      <c r="A276" s="1042">
        <v>1</v>
      </c>
      <c r="B276" s="1042">
        <v>1</v>
      </c>
      <c r="C276" s="1131" t="s">
        <v>388</v>
      </c>
      <c r="D276" s="900">
        <f>'2 уровень'!E851</f>
        <v>0</v>
      </c>
      <c r="E276" s="900">
        <f>'2 уровень'!F851</f>
        <v>0</v>
      </c>
      <c r="F276" s="900">
        <f>'2 уровень'!G851</f>
        <v>1</v>
      </c>
      <c r="G276" s="901" t="e">
        <f>'2 уровень'!H851</f>
        <v>#DIV/0!</v>
      </c>
      <c r="H276" s="931">
        <f>'2 уровень'!I851</f>
        <v>0</v>
      </c>
      <c r="I276" s="931">
        <f>'2 уровень'!J851</f>
        <v>0</v>
      </c>
      <c r="J276" s="918">
        <f>'2 уровень'!K851</f>
        <v>0</v>
      </c>
      <c r="K276" s="918">
        <f>'2 уровень'!L851</f>
        <v>0</v>
      </c>
      <c r="L276" s="918">
        <f>'2 уровень'!M851</f>
        <v>0</v>
      </c>
      <c r="M276" s="918">
        <f>'2 уровень'!N851</f>
        <v>0</v>
      </c>
      <c r="N276" s="918">
        <f>'2 уровень'!O851</f>
        <v>0</v>
      </c>
      <c r="O276" s="918">
        <f>'2 уровень'!P851</f>
        <v>0</v>
      </c>
      <c r="P276" s="895">
        <f>'2 уровень'!Q851</f>
        <v>0</v>
      </c>
      <c r="Q276" s="895">
        <f>'2 уровень'!R851</f>
        <v>0</v>
      </c>
      <c r="R276" s="895">
        <f>'2 уровень'!S851</f>
        <v>0</v>
      </c>
      <c r="S276" s="895">
        <f>'2 уровень'!T851</f>
        <v>0</v>
      </c>
      <c r="T276" s="895">
        <f>'2 уровень'!U851</f>
        <v>0</v>
      </c>
      <c r="U276" s="1628">
        <f>'2 уровень'!V851</f>
        <v>0</v>
      </c>
      <c r="V276" s="895"/>
      <c r="W276" s="895"/>
      <c r="X276" s="1470"/>
      <c r="Y276" s="1470"/>
      <c r="Z276" s="1470"/>
      <c r="AA276" s="1470"/>
      <c r="AB276" s="1470"/>
      <c r="AC276" s="1470"/>
      <c r="AD276" s="1470"/>
      <c r="AE276" s="1470"/>
      <c r="AF276" s="1470"/>
      <c r="AG276" s="1470"/>
      <c r="AH276" s="1470"/>
      <c r="AI276" s="1470"/>
      <c r="AJ276" s="1470"/>
      <c r="AK276" s="1470"/>
      <c r="AL276" s="1470"/>
      <c r="AM276" s="1470"/>
      <c r="AN276" s="1470"/>
      <c r="AO276" s="1470"/>
      <c r="AP276" s="1470"/>
      <c r="AQ276" s="1470"/>
      <c r="AR276" s="1470"/>
      <c r="AS276" s="1470"/>
      <c r="AT276" s="1470"/>
      <c r="AU276" s="1470"/>
      <c r="AV276" s="1470"/>
      <c r="AW276" s="1470"/>
      <c r="AX276" s="1470"/>
      <c r="AY276" s="1470"/>
      <c r="AZ276" s="1470"/>
      <c r="BA276" s="1470"/>
      <c r="BB276" s="1470"/>
      <c r="BC276" s="1470"/>
      <c r="BD276" s="1470"/>
      <c r="BE276" s="1470"/>
      <c r="BF276" s="1470"/>
      <c r="BG276" s="1470"/>
      <c r="BH276" s="1470"/>
      <c r="BI276" s="1470"/>
      <c r="BJ276" s="1470"/>
      <c r="BK276" s="1470"/>
      <c r="BL276" s="1470"/>
      <c r="BM276" s="1470"/>
      <c r="BN276" s="1470"/>
      <c r="BO276" s="1470"/>
      <c r="BP276" s="1470"/>
      <c r="BQ276" s="1470"/>
      <c r="BR276" s="1470"/>
      <c r="BS276" s="1470"/>
      <c r="BT276" s="1470"/>
      <c r="BU276" s="1470"/>
      <c r="BV276" s="1470"/>
      <c r="BW276" s="1470"/>
      <c r="BX276" s="1470"/>
      <c r="BY276" s="1470"/>
      <c r="BZ276" s="1470"/>
      <c r="CA276" s="1470"/>
      <c r="CB276" s="1470"/>
      <c r="CC276" s="1470"/>
      <c r="CD276" s="1470"/>
      <c r="CE276" s="1470"/>
      <c r="CF276" s="1470"/>
      <c r="CG276" s="1470"/>
      <c r="CH276" s="1470"/>
      <c r="CI276" s="1470"/>
      <c r="CJ276" s="1470"/>
      <c r="CK276" s="1470"/>
      <c r="CL276" s="1470"/>
      <c r="CM276" s="1470"/>
      <c r="CN276" s="1470"/>
      <c r="CO276" s="1470"/>
      <c r="CP276" s="1470"/>
      <c r="CQ276" s="1470"/>
      <c r="CR276" s="1470"/>
      <c r="CS276" s="1470"/>
      <c r="CT276" s="1470"/>
      <c r="CU276" s="1470"/>
      <c r="CV276" s="1470"/>
      <c r="CW276" s="1470"/>
      <c r="CX276" s="1470"/>
      <c r="CY276" s="1470"/>
      <c r="CZ276" s="1470"/>
      <c r="DA276" s="1470"/>
      <c r="DB276" s="1470"/>
      <c r="DC276" s="1470"/>
      <c r="DD276" s="1470"/>
      <c r="DE276" s="1470"/>
      <c r="DF276" s="1470"/>
      <c r="DG276" s="1470"/>
      <c r="DH276" s="1470"/>
      <c r="DI276" s="1470"/>
      <c r="DJ276" s="1470"/>
      <c r="DK276" s="1470"/>
      <c r="DL276" s="1470"/>
      <c r="DM276" s="1470"/>
      <c r="DN276" s="1470"/>
      <c r="DO276" s="1470"/>
      <c r="DP276" s="1470"/>
      <c r="DQ276" s="1470"/>
      <c r="DR276" s="1470"/>
      <c r="DS276" s="1470"/>
      <c r="DT276" s="1470"/>
      <c r="DU276" s="1470"/>
      <c r="DV276" s="1470"/>
      <c r="DW276" s="1470"/>
      <c r="DX276" s="1470"/>
      <c r="DY276" s="1470"/>
      <c r="DZ276" s="1470"/>
      <c r="EA276" s="1470"/>
      <c r="EB276" s="1470"/>
      <c r="EC276" s="1470"/>
      <c r="ED276" s="1470"/>
      <c r="EE276" s="1470"/>
      <c r="EF276" s="1470"/>
      <c r="EG276" s="1470"/>
      <c r="EH276" s="1470"/>
      <c r="EI276" s="1470"/>
      <c r="EJ276" s="1470"/>
      <c r="EK276" s="1470"/>
      <c r="EL276" s="1470"/>
      <c r="EM276" s="1470"/>
      <c r="EN276" s="1470"/>
      <c r="EO276" s="1470"/>
      <c r="EP276" s="1470"/>
      <c r="EQ276" s="1470"/>
      <c r="ER276" s="1470"/>
      <c r="ES276" s="1470"/>
      <c r="ET276" s="1470"/>
      <c r="EU276" s="1470"/>
      <c r="EV276" s="1470"/>
      <c r="EW276" s="1470"/>
      <c r="EX276" s="1470"/>
      <c r="EY276" s="1470"/>
      <c r="EZ276" s="1470"/>
      <c r="FA276" s="1470"/>
      <c r="FB276" s="1470"/>
      <c r="FC276" s="1470"/>
      <c r="FD276" s="1470"/>
      <c r="FE276" s="1470"/>
      <c r="FF276" s="1470"/>
      <c r="FG276" s="1470"/>
      <c r="FH276" s="1470"/>
      <c r="FI276" s="1470"/>
      <c r="FJ276" s="1470"/>
      <c r="FK276" s="1470"/>
      <c r="FL276" s="1470"/>
      <c r="FM276" s="1470"/>
      <c r="FN276" s="1470"/>
      <c r="FO276" s="1470"/>
      <c r="FP276" s="1470"/>
      <c r="FQ276" s="1470"/>
      <c r="FR276" s="1470"/>
      <c r="FS276" s="1470"/>
      <c r="FT276" s="1470"/>
      <c r="FU276" s="1470"/>
      <c r="FV276" s="1470"/>
      <c r="FW276" s="1470"/>
      <c r="FX276" s="1470"/>
      <c r="FY276" s="1470"/>
      <c r="FZ276" s="1470"/>
      <c r="GA276" s="1470"/>
      <c r="GB276" s="1470"/>
      <c r="GC276" s="1470"/>
      <c r="GD276" s="1470"/>
      <c r="GE276" s="1470"/>
      <c r="GF276" s="1470"/>
    </row>
    <row r="277" spans="1:188" ht="29.25" x14ac:dyDescent="0.25">
      <c r="A277" s="1042">
        <v>1</v>
      </c>
      <c r="B277" s="1042">
        <v>1</v>
      </c>
      <c r="C277" s="1115" t="s">
        <v>169</v>
      </c>
      <c r="D277" s="900">
        <f>'2 уровень'!E852</f>
        <v>19</v>
      </c>
      <c r="E277" s="900">
        <f>'2 уровень'!F852</f>
        <v>7</v>
      </c>
      <c r="F277" s="900">
        <f>'2 уровень'!G852</f>
        <v>6</v>
      </c>
      <c r="G277" s="901">
        <f>'2 уровень'!H852</f>
        <v>85.714285714285708</v>
      </c>
      <c r="H277" s="931">
        <f>'2 уровень'!I852</f>
        <v>0</v>
      </c>
      <c r="I277" s="931">
        <f>'2 уровень'!J852</f>
        <v>0</v>
      </c>
      <c r="J277" s="918">
        <f>'2 уровень'!K852</f>
        <v>0</v>
      </c>
      <c r="K277" s="918">
        <f>'2 уровень'!L852</f>
        <v>0</v>
      </c>
      <c r="L277" s="918">
        <f>'2 уровень'!M852</f>
        <v>0</v>
      </c>
      <c r="M277" s="918">
        <f>'2 уровень'!N852</f>
        <v>0</v>
      </c>
      <c r="N277" s="918">
        <f>'2 уровень'!O852</f>
        <v>0</v>
      </c>
      <c r="O277" s="918">
        <f>'2 уровень'!P852</f>
        <v>0</v>
      </c>
      <c r="P277" s="895">
        <f>'2 уровень'!Q852</f>
        <v>0</v>
      </c>
      <c r="Q277" s="895">
        <f>'2 уровень'!R852</f>
        <v>0</v>
      </c>
      <c r="R277" s="895">
        <f>'2 уровень'!S852</f>
        <v>0</v>
      </c>
      <c r="S277" s="895">
        <f>'2 уровень'!T852</f>
        <v>0</v>
      </c>
      <c r="T277" s="895">
        <f>'2 уровень'!U852</f>
        <v>0</v>
      </c>
      <c r="U277" s="1628">
        <f>'2 уровень'!V852</f>
        <v>0</v>
      </c>
      <c r="V277" s="895"/>
      <c r="W277" s="895"/>
      <c r="X277" s="1470"/>
      <c r="Y277" s="1470"/>
      <c r="Z277" s="1470"/>
      <c r="AA277" s="1470"/>
      <c r="AB277" s="1470"/>
      <c r="AC277" s="1470"/>
      <c r="AD277" s="1470"/>
      <c r="AE277" s="1470"/>
      <c r="AF277" s="1470"/>
      <c r="AG277" s="1470"/>
      <c r="AH277" s="1470"/>
      <c r="AI277" s="1470"/>
      <c r="AJ277" s="1470"/>
      <c r="AK277" s="1470"/>
      <c r="AL277" s="1470"/>
      <c r="AM277" s="1470"/>
      <c r="AN277" s="1470"/>
      <c r="AO277" s="1470"/>
      <c r="AP277" s="1470"/>
      <c r="AQ277" s="1470"/>
      <c r="AR277" s="1470"/>
      <c r="AS277" s="1470"/>
      <c r="AT277" s="1470"/>
      <c r="AU277" s="1470"/>
      <c r="AV277" s="1470"/>
      <c r="AW277" s="1470"/>
      <c r="AX277" s="1470"/>
      <c r="AY277" s="1470"/>
      <c r="AZ277" s="1470"/>
      <c r="BA277" s="1470"/>
      <c r="BB277" s="1470"/>
      <c r="BC277" s="1470"/>
      <c r="BD277" s="1470"/>
      <c r="BE277" s="1470"/>
      <c r="BF277" s="1470"/>
      <c r="BG277" s="1470"/>
      <c r="BH277" s="1470"/>
      <c r="BI277" s="1470"/>
      <c r="BJ277" s="1470"/>
      <c r="BK277" s="1470"/>
      <c r="BL277" s="1470"/>
      <c r="BM277" s="1470"/>
      <c r="BN277" s="1470"/>
      <c r="BO277" s="1470"/>
      <c r="BP277" s="1470"/>
      <c r="BQ277" s="1470"/>
      <c r="BR277" s="1470"/>
      <c r="BS277" s="1470"/>
      <c r="BT277" s="1470"/>
      <c r="BU277" s="1470"/>
      <c r="BV277" s="1470"/>
      <c r="BW277" s="1470"/>
      <c r="BX277" s="1470"/>
      <c r="BY277" s="1470"/>
      <c r="BZ277" s="1470"/>
      <c r="CA277" s="1470"/>
      <c r="CB277" s="1470"/>
      <c r="CC277" s="1470"/>
      <c r="CD277" s="1470"/>
      <c r="CE277" s="1470"/>
      <c r="CF277" s="1470"/>
      <c r="CG277" s="1470"/>
      <c r="CH277" s="1470"/>
      <c r="CI277" s="1470"/>
      <c r="CJ277" s="1470"/>
      <c r="CK277" s="1470"/>
      <c r="CL277" s="1470"/>
      <c r="CM277" s="1470"/>
      <c r="CN277" s="1470"/>
      <c r="CO277" s="1470"/>
      <c r="CP277" s="1470"/>
      <c r="CQ277" s="1470"/>
      <c r="CR277" s="1470"/>
      <c r="CS277" s="1470"/>
      <c r="CT277" s="1470"/>
      <c r="CU277" s="1470"/>
      <c r="CV277" s="1470"/>
      <c r="CW277" s="1470"/>
      <c r="CX277" s="1470"/>
      <c r="CY277" s="1470"/>
      <c r="CZ277" s="1470"/>
      <c r="DA277" s="1470"/>
      <c r="DB277" s="1470"/>
      <c r="DC277" s="1470"/>
      <c r="DD277" s="1470"/>
      <c r="DE277" s="1470"/>
      <c r="DF277" s="1470"/>
      <c r="DG277" s="1470"/>
      <c r="DH277" s="1470"/>
      <c r="DI277" s="1470"/>
      <c r="DJ277" s="1470"/>
      <c r="DK277" s="1470"/>
      <c r="DL277" s="1470"/>
      <c r="DM277" s="1470"/>
      <c r="DN277" s="1470"/>
      <c r="DO277" s="1470"/>
      <c r="DP277" s="1470"/>
      <c r="DQ277" s="1470"/>
      <c r="DR277" s="1470"/>
      <c r="DS277" s="1470"/>
      <c r="DT277" s="1470"/>
      <c r="DU277" s="1470"/>
      <c r="DV277" s="1470"/>
      <c r="DW277" s="1470"/>
      <c r="DX277" s="1470"/>
      <c r="DY277" s="1470"/>
      <c r="DZ277" s="1470"/>
      <c r="EA277" s="1470"/>
      <c r="EB277" s="1470"/>
      <c r="EC277" s="1470"/>
      <c r="ED277" s="1470"/>
      <c r="EE277" s="1470"/>
      <c r="EF277" s="1470"/>
      <c r="EG277" s="1470"/>
      <c r="EH277" s="1470"/>
      <c r="EI277" s="1470"/>
      <c r="EJ277" s="1470"/>
      <c r="EK277" s="1470"/>
      <c r="EL277" s="1470"/>
      <c r="EM277" s="1470"/>
      <c r="EN277" s="1470"/>
      <c r="EO277" s="1470"/>
      <c r="EP277" s="1470"/>
      <c r="EQ277" s="1470"/>
      <c r="ER277" s="1470"/>
      <c r="ES277" s="1470"/>
      <c r="ET277" s="1470"/>
      <c r="EU277" s="1470"/>
      <c r="EV277" s="1470"/>
      <c r="EW277" s="1470"/>
      <c r="EX277" s="1470"/>
      <c r="EY277" s="1470"/>
      <c r="EZ277" s="1470"/>
      <c r="FA277" s="1470"/>
      <c r="FB277" s="1470"/>
      <c r="FC277" s="1470"/>
      <c r="FD277" s="1470"/>
      <c r="FE277" s="1470"/>
      <c r="FF277" s="1470"/>
      <c r="FG277" s="1470"/>
      <c r="FH277" s="1470"/>
      <c r="FI277" s="1470"/>
      <c r="FJ277" s="1470"/>
      <c r="FK277" s="1470"/>
      <c r="FL277" s="1470"/>
      <c r="FM277" s="1470"/>
      <c r="FN277" s="1470"/>
      <c r="FO277" s="1470"/>
      <c r="FP277" s="1470"/>
      <c r="FQ277" s="1470"/>
      <c r="FR277" s="1470"/>
      <c r="FS277" s="1470"/>
      <c r="FT277" s="1470"/>
      <c r="FU277" s="1470"/>
      <c r="FV277" s="1470"/>
      <c r="FW277" s="1470"/>
      <c r="FX277" s="1470"/>
      <c r="FY277" s="1470"/>
      <c r="FZ277" s="1470"/>
      <c r="GA277" s="1470"/>
      <c r="GB277" s="1470"/>
      <c r="GC277" s="1470"/>
      <c r="GD277" s="1470"/>
      <c r="GE277" s="1470"/>
      <c r="GF277" s="1470"/>
    </row>
    <row r="278" spans="1:188" ht="15.75" x14ac:dyDescent="0.25">
      <c r="A278" s="1042">
        <v>1</v>
      </c>
      <c r="B278" s="1042">
        <v>1</v>
      </c>
      <c r="C278" s="1347" t="s">
        <v>14</v>
      </c>
      <c r="D278" s="900"/>
      <c r="E278" s="900"/>
      <c r="F278" s="900"/>
      <c r="G278" s="901">
        <f>'2 уровень'!H853</f>
        <v>0</v>
      </c>
      <c r="H278" s="931">
        <f>'2 уровень'!I853</f>
        <v>0</v>
      </c>
      <c r="I278" s="931">
        <f>'2 уровень'!J853</f>
        <v>0</v>
      </c>
      <c r="J278" s="918">
        <f>'2 уровень'!K853</f>
        <v>0</v>
      </c>
      <c r="K278" s="918">
        <f>'2 уровень'!L853</f>
        <v>0</v>
      </c>
      <c r="L278" s="918">
        <f>'2 уровень'!M853</f>
        <v>0</v>
      </c>
      <c r="M278" s="918">
        <f>'2 уровень'!N853</f>
        <v>0</v>
      </c>
      <c r="N278" s="918">
        <f>'2 уровень'!O853</f>
        <v>0</v>
      </c>
      <c r="O278" s="918">
        <f>'2 уровень'!P853</f>
        <v>0</v>
      </c>
      <c r="P278" s="895">
        <f>'2 уровень'!Q853</f>
        <v>0</v>
      </c>
      <c r="Q278" s="895">
        <f>'2 уровень'!R853</f>
        <v>0</v>
      </c>
      <c r="R278" s="895">
        <f>'2 уровень'!S853</f>
        <v>0</v>
      </c>
      <c r="S278" s="895">
        <f>'2 уровень'!T853</f>
        <v>0</v>
      </c>
      <c r="T278" s="895">
        <f>'2 уровень'!U853</f>
        <v>0</v>
      </c>
      <c r="U278" s="1628">
        <f>'2 уровень'!V853</f>
        <v>0</v>
      </c>
      <c r="V278" s="895"/>
      <c r="W278" s="895"/>
      <c r="X278" s="1470"/>
      <c r="Y278" s="1470"/>
      <c r="Z278" s="1470"/>
      <c r="AA278" s="1470"/>
      <c r="AB278" s="1470"/>
      <c r="AC278" s="1470"/>
      <c r="AD278" s="1470"/>
      <c r="AE278" s="1470"/>
      <c r="AF278" s="1470"/>
      <c r="AG278" s="1470"/>
      <c r="AH278" s="1470"/>
      <c r="AI278" s="1470"/>
      <c r="AJ278" s="1470"/>
      <c r="AK278" s="1470"/>
      <c r="AL278" s="1470"/>
      <c r="AM278" s="1470"/>
      <c r="AN278" s="1470"/>
      <c r="AO278" s="1470"/>
      <c r="AP278" s="1470"/>
      <c r="AQ278" s="1470"/>
      <c r="AR278" s="1470"/>
      <c r="AS278" s="1470"/>
      <c r="AT278" s="1470"/>
      <c r="AU278" s="1470"/>
      <c r="AV278" s="1470"/>
      <c r="AW278" s="1470"/>
      <c r="AX278" s="1470"/>
      <c r="AY278" s="1470"/>
      <c r="AZ278" s="1470"/>
      <c r="BA278" s="1470"/>
      <c r="BB278" s="1470"/>
      <c r="BC278" s="1470"/>
      <c r="BD278" s="1470"/>
      <c r="BE278" s="1470"/>
      <c r="BF278" s="1470"/>
      <c r="BG278" s="1470"/>
      <c r="BH278" s="1470"/>
      <c r="BI278" s="1470"/>
      <c r="BJ278" s="1470"/>
      <c r="BK278" s="1470"/>
      <c r="BL278" s="1470"/>
      <c r="BM278" s="1470"/>
      <c r="BN278" s="1470"/>
      <c r="BO278" s="1470"/>
      <c r="BP278" s="1470"/>
      <c r="BQ278" s="1470"/>
      <c r="BR278" s="1470"/>
      <c r="BS278" s="1470"/>
      <c r="BT278" s="1470"/>
      <c r="BU278" s="1470"/>
      <c r="BV278" s="1470"/>
      <c r="BW278" s="1470"/>
      <c r="BX278" s="1470"/>
      <c r="BY278" s="1470"/>
      <c r="BZ278" s="1470"/>
      <c r="CA278" s="1470"/>
      <c r="CB278" s="1470"/>
      <c r="CC278" s="1470"/>
      <c r="CD278" s="1470"/>
      <c r="CE278" s="1470"/>
      <c r="CF278" s="1470"/>
      <c r="CG278" s="1470"/>
      <c r="CH278" s="1470"/>
      <c r="CI278" s="1470"/>
      <c r="CJ278" s="1470"/>
      <c r="CK278" s="1470"/>
      <c r="CL278" s="1470"/>
      <c r="CM278" s="1470"/>
      <c r="CN278" s="1470"/>
      <c r="CO278" s="1470"/>
      <c r="CP278" s="1470"/>
      <c r="CQ278" s="1470"/>
      <c r="CR278" s="1470"/>
      <c r="CS278" s="1470"/>
      <c r="CT278" s="1470"/>
      <c r="CU278" s="1470"/>
      <c r="CV278" s="1470"/>
      <c r="CW278" s="1470"/>
      <c r="CX278" s="1470"/>
      <c r="CY278" s="1470"/>
      <c r="CZ278" s="1470"/>
      <c r="DA278" s="1470"/>
      <c r="DB278" s="1470"/>
      <c r="DC278" s="1470"/>
      <c r="DD278" s="1470"/>
      <c r="DE278" s="1470"/>
      <c r="DF278" s="1470"/>
      <c r="DG278" s="1470"/>
      <c r="DH278" s="1470"/>
      <c r="DI278" s="1470"/>
      <c r="DJ278" s="1470"/>
      <c r="DK278" s="1470"/>
      <c r="DL278" s="1470"/>
      <c r="DM278" s="1470"/>
      <c r="DN278" s="1470"/>
      <c r="DO278" s="1470"/>
      <c r="DP278" s="1470"/>
      <c r="DQ278" s="1470"/>
      <c r="DR278" s="1470"/>
      <c r="DS278" s="1470"/>
      <c r="DT278" s="1470"/>
      <c r="DU278" s="1470"/>
      <c r="DV278" s="1470"/>
      <c r="DW278" s="1470"/>
      <c r="DX278" s="1470"/>
      <c r="DY278" s="1470"/>
      <c r="DZ278" s="1470"/>
      <c r="EA278" s="1470"/>
      <c r="EB278" s="1470"/>
      <c r="EC278" s="1470"/>
      <c r="ED278" s="1470"/>
      <c r="EE278" s="1470"/>
      <c r="EF278" s="1470"/>
      <c r="EG278" s="1470"/>
      <c r="EH278" s="1470"/>
      <c r="EI278" s="1470"/>
      <c r="EJ278" s="1470"/>
      <c r="EK278" s="1470"/>
      <c r="EL278" s="1470"/>
      <c r="EM278" s="1470"/>
      <c r="EN278" s="1470"/>
      <c r="EO278" s="1470"/>
      <c r="EP278" s="1470"/>
      <c r="EQ278" s="1470"/>
      <c r="ER278" s="1470"/>
      <c r="ES278" s="1470"/>
      <c r="ET278" s="1470"/>
      <c r="EU278" s="1470"/>
      <c r="EV278" s="1470"/>
      <c r="EW278" s="1470"/>
      <c r="EX278" s="1470"/>
      <c r="EY278" s="1470"/>
      <c r="EZ278" s="1470"/>
      <c r="FA278" s="1470"/>
      <c r="FB278" s="1470"/>
      <c r="FC278" s="1470"/>
      <c r="FD278" s="1470"/>
      <c r="FE278" s="1470"/>
      <c r="FF278" s="1470"/>
      <c r="FG278" s="1470"/>
      <c r="FH278" s="1470"/>
      <c r="FI278" s="1470"/>
      <c r="FJ278" s="1470"/>
      <c r="FK278" s="1470"/>
      <c r="FL278" s="1470"/>
      <c r="FM278" s="1470"/>
      <c r="FN278" s="1470"/>
      <c r="FO278" s="1470"/>
      <c r="FP278" s="1470"/>
      <c r="FQ278" s="1470"/>
      <c r="FR278" s="1470"/>
      <c r="FS278" s="1470"/>
      <c r="FT278" s="1470"/>
      <c r="FU278" s="1470"/>
      <c r="FV278" s="1470"/>
      <c r="FW278" s="1470"/>
      <c r="FX278" s="1470"/>
      <c r="FY278" s="1470"/>
      <c r="FZ278" s="1470"/>
      <c r="GA278" s="1470"/>
      <c r="GB278" s="1470"/>
      <c r="GC278" s="1470"/>
      <c r="GD278" s="1470"/>
      <c r="GE278" s="1470"/>
      <c r="GF278" s="1470"/>
    </row>
    <row r="279" spans="1:188" ht="29.25" x14ac:dyDescent="0.25">
      <c r="A279" s="1042">
        <v>1</v>
      </c>
      <c r="B279" s="1042">
        <v>1</v>
      </c>
      <c r="C279" s="1348" t="s">
        <v>201</v>
      </c>
      <c r="D279" s="900">
        <f>'2 уровень'!E854</f>
        <v>59</v>
      </c>
      <c r="E279" s="900">
        <f>'2 уровень'!F854</f>
        <v>24</v>
      </c>
      <c r="F279" s="900">
        <f>'2 уровень'!G854</f>
        <v>10</v>
      </c>
      <c r="G279" s="901">
        <f>'2 уровень'!H854</f>
        <v>0</v>
      </c>
      <c r="H279" s="931">
        <f>'2 уровень'!I854</f>
        <v>0</v>
      </c>
      <c r="I279" s="931">
        <f>'2 уровень'!J854</f>
        <v>0</v>
      </c>
      <c r="J279" s="918">
        <f>'2 уровень'!K854</f>
        <v>0</v>
      </c>
      <c r="K279" s="918">
        <f>'2 уровень'!L854</f>
        <v>0</v>
      </c>
      <c r="L279" s="918">
        <f>'2 уровень'!M854</f>
        <v>0</v>
      </c>
      <c r="M279" s="918">
        <f>'2 уровень'!N854</f>
        <v>0</v>
      </c>
      <c r="N279" s="918">
        <f>'2 уровень'!O854</f>
        <v>0</v>
      </c>
      <c r="O279" s="918">
        <f>'2 уровень'!P854</f>
        <v>0</v>
      </c>
      <c r="P279" s="895">
        <f>'2 уровень'!Q854</f>
        <v>0</v>
      </c>
      <c r="Q279" s="895">
        <f>'2 уровень'!R854</f>
        <v>0</v>
      </c>
      <c r="R279" s="895">
        <f>'2 уровень'!S854</f>
        <v>0</v>
      </c>
      <c r="S279" s="895">
        <f>'2 уровень'!T854</f>
        <v>0</v>
      </c>
      <c r="T279" s="895">
        <f>'2 уровень'!U854</f>
        <v>0</v>
      </c>
      <c r="U279" s="1628">
        <f>'2 уровень'!V854</f>
        <v>0</v>
      </c>
      <c r="V279" s="895"/>
      <c r="W279" s="895"/>
      <c r="X279" s="1470"/>
      <c r="Y279" s="1470"/>
      <c r="Z279" s="1470"/>
      <c r="AA279" s="1470"/>
      <c r="AB279" s="1470"/>
      <c r="AC279" s="1470"/>
      <c r="AD279" s="1470"/>
      <c r="AE279" s="1470"/>
      <c r="AF279" s="1470"/>
      <c r="AG279" s="1470"/>
      <c r="AH279" s="1470"/>
      <c r="AI279" s="1470"/>
      <c r="AJ279" s="1470"/>
      <c r="AK279" s="1470"/>
      <c r="AL279" s="1470"/>
      <c r="AM279" s="1470"/>
      <c r="AN279" s="1470"/>
      <c r="AO279" s="1470"/>
      <c r="AP279" s="1470"/>
      <c r="AQ279" s="1470"/>
      <c r="AR279" s="1470"/>
      <c r="AS279" s="1470"/>
      <c r="AT279" s="1470"/>
      <c r="AU279" s="1470"/>
      <c r="AV279" s="1470"/>
      <c r="AW279" s="1470"/>
      <c r="AX279" s="1470"/>
      <c r="AY279" s="1470"/>
      <c r="AZ279" s="1470"/>
      <c r="BA279" s="1470"/>
      <c r="BB279" s="1470"/>
      <c r="BC279" s="1470"/>
      <c r="BD279" s="1470"/>
      <c r="BE279" s="1470"/>
      <c r="BF279" s="1470"/>
      <c r="BG279" s="1470"/>
      <c r="BH279" s="1470"/>
      <c r="BI279" s="1470"/>
      <c r="BJ279" s="1470"/>
      <c r="BK279" s="1470"/>
      <c r="BL279" s="1470"/>
      <c r="BM279" s="1470"/>
      <c r="BN279" s="1470"/>
      <c r="BO279" s="1470"/>
      <c r="BP279" s="1470"/>
      <c r="BQ279" s="1470"/>
      <c r="BR279" s="1470"/>
      <c r="BS279" s="1470"/>
      <c r="BT279" s="1470"/>
      <c r="BU279" s="1470"/>
      <c r="BV279" s="1470"/>
      <c r="BW279" s="1470"/>
      <c r="BX279" s="1470"/>
      <c r="BY279" s="1470"/>
      <c r="BZ279" s="1470"/>
      <c r="CA279" s="1470"/>
      <c r="CB279" s="1470"/>
      <c r="CC279" s="1470"/>
      <c r="CD279" s="1470"/>
      <c r="CE279" s="1470"/>
      <c r="CF279" s="1470"/>
      <c r="CG279" s="1470"/>
      <c r="CH279" s="1470"/>
      <c r="CI279" s="1470"/>
      <c r="CJ279" s="1470"/>
      <c r="CK279" s="1470"/>
      <c r="CL279" s="1470"/>
      <c r="CM279" s="1470"/>
      <c r="CN279" s="1470"/>
      <c r="CO279" s="1470"/>
      <c r="CP279" s="1470"/>
      <c r="CQ279" s="1470"/>
      <c r="CR279" s="1470"/>
      <c r="CS279" s="1470"/>
      <c r="CT279" s="1470"/>
      <c r="CU279" s="1470"/>
      <c r="CV279" s="1470"/>
      <c r="CW279" s="1470"/>
      <c r="CX279" s="1470"/>
      <c r="CY279" s="1470"/>
      <c r="CZ279" s="1470"/>
      <c r="DA279" s="1470"/>
      <c r="DB279" s="1470"/>
      <c r="DC279" s="1470"/>
      <c r="DD279" s="1470"/>
      <c r="DE279" s="1470"/>
      <c r="DF279" s="1470"/>
      <c r="DG279" s="1470"/>
      <c r="DH279" s="1470"/>
      <c r="DI279" s="1470"/>
      <c r="DJ279" s="1470"/>
      <c r="DK279" s="1470"/>
      <c r="DL279" s="1470"/>
      <c r="DM279" s="1470"/>
      <c r="DN279" s="1470"/>
      <c r="DO279" s="1470"/>
      <c r="DP279" s="1470"/>
      <c r="DQ279" s="1470"/>
      <c r="DR279" s="1470"/>
      <c r="DS279" s="1470"/>
      <c r="DT279" s="1470"/>
      <c r="DU279" s="1470"/>
      <c r="DV279" s="1470"/>
      <c r="DW279" s="1470"/>
      <c r="DX279" s="1470"/>
      <c r="DY279" s="1470"/>
      <c r="DZ279" s="1470"/>
      <c r="EA279" s="1470"/>
      <c r="EB279" s="1470"/>
      <c r="EC279" s="1470"/>
      <c r="ED279" s="1470"/>
      <c r="EE279" s="1470"/>
      <c r="EF279" s="1470"/>
      <c r="EG279" s="1470"/>
      <c r="EH279" s="1470"/>
      <c r="EI279" s="1470"/>
      <c r="EJ279" s="1470"/>
      <c r="EK279" s="1470"/>
      <c r="EL279" s="1470"/>
      <c r="EM279" s="1470"/>
      <c r="EN279" s="1470"/>
      <c r="EO279" s="1470"/>
      <c r="EP279" s="1470"/>
      <c r="EQ279" s="1470"/>
      <c r="ER279" s="1470"/>
      <c r="ES279" s="1470"/>
      <c r="ET279" s="1470"/>
      <c r="EU279" s="1470"/>
      <c r="EV279" s="1470"/>
      <c r="EW279" s="1470"/>
      <c r="EX279" s="1470"/>
      <c r="EY279" s="1470"/>
      <c r="EZ279" s="1470"/>
      <c r="FA279" s="1470"/>
      <c r="FB279" s="1470"/>
      <c r="FC279" s="1470"/>
      <c r="FD279" s="1470"/>
      <c r="FE279" s="1470"/>
      <c r="FF279" s="1470"/>
      <c r="FG279" s="1470"/>
      <c r="FH279" s="1470"/>
      <c r="FI279" s="1470"/>
      <c r="FJ279" s="1470"/>
      <c r="FK279" s="1470"/>
      <c r="FL279" s="1470"/>
      <c r="FM279" s="1470"/>
      <c r="FN279" s="1470"/>
      <c r="FO279" s="1470"/>
      <c r="FP279" s="1470"/>
      <c r="FQ279" s="1470"/>
      <c r="FR279" s="1470"/>
      <c r="FS279" s="1470"/>
      <c r="FT279" s="1470"/>
      <c r="FU279" s="1470"/>
      <c r="FV279" s="1470"/>
      <c r="FW279" s="1470"/>
      <c r="FX279" s="1470"/>
      <c r="FY279" s="1470"/>
      <c r="FZ279" s="1470"/>
      <c r="GA279" s="1470"/>
      <c r="GB279" s="1470"/>
      <c r="GC279" s="1470"/>
      <c r="GD279" s="1470"/>
      <c r="GE279" s="1470"/>
      <c r="GF279" s="1470"/>
    </row>
    <row r="280" spans="1:188" x14ac:dyDescent="0.25">
      <c r="A280" s="1042">
        <v>1</v>
      </c>
      <c r="B280" s="1042">
        <v>1</v>
      </c>
      <c r="C280" s="1348" t="s">
        <v>160</v>
      </c>
      <c r="D280" s="900">
        <f>'2 уровень'!E855</f>
        <v>37</v>
      </c>
      <c r="E280" s="900">
        <f>'2 уровень'!F855</f>
        <v>16</v>
      </c>
      <c r="F280" s="900">
        <f>'2 уровень'!G855</f>
        <v>16.590460526315788</v>
      </c>
      <c r="G280" s="901" t="e">
        <f>'2 уровень'!H855</f>
        <v>#DIV/0!</v>
      </c>
      <c r="H280" s="931">
        <f>'2 уровень'!I855</f>
        <v>0</v>
      </c>
      <c r="I280" s="931">
        <f>'2 уровень'!J855</f>
        <v>0</v>
      </c>
      <c r="J280" s="918">
        <f>'2 уровень'!K855</f>
        <v>0</v>
      </c>
      <c r="K280" s="918">
        <f>'2 уровень'!L855</f>
        <v>0</v>
      </c>
      <c r="L280" s="918">
        <f>'2 уровень'!M855</f>
        <v>0</v>
      </c>
      <c r="M280" s="918">
        <f>'2 уровень'!N855</f>
        <v>0</v>
      </c>
      <c r="N280" s="918">
        <f>'2 уровень'!O855</f>
        <v>0</v>
      </c>
      <c r="O280" s="918">
        <f>'2 уровень'!P855</f>
        <v>0</v>
      </c>
      <c r="P280" s="895">
        <f>'2 уровень'!Q855</f>
        <v>0</v>
      </c>
      <c r="Q280" s="895">
        <f>'2 уровень'!R855</f>
        <v>0</v>
      </c>
      <c r="R280" s="895">
        <f>'2 уровень'!S855</f>
        <v>0</v>
      </c>
      <c r="S280" s="895">
        <f>'2 уровень'!T855</f>
        <v>0</v>
      </c>
      <c r="T280" s="895">
        <f>'2 уровень'!U855</f>
        <v>0</v>
      </c>
      <c r="U280" s="1628">
        <f>'2 уровень'!V855</f>
        <v>0</v>
      </c>
      <c r="V280" s="895"/>
      <c r="W280" s="895"/>
      <c r="X280" s="1470"/>
      <c r="Y280" s="1470"/>
      <c r="Z280" s="1470"/>
      <c r="AA280" s="1470"/>
      <c r="AB280" s="1470"/>
      <c r="AC280" s="1470"/>
      <c r="AD280" s="1470"/>
      <c r="AE280" s="1470"/>
      <c r="AF280" s="1470"/>
      <c r="AG280" s="1470"/>
      <c r="AH280" s="1470"/>
      <c r="AI280" s="1470"/>
      <c r="AJ280" s="1470"/>
      <c r="AK280" s="1470"/>
      <c r="AL280" s="1470"/>
      <c r="AM280" s="1470"/>
      <c r="AN280" s="1470"/>
      <c r="AO280" s="1470"/>
      <c r="AP280" s="1470"/>
      <c r="AQ280" s="1470"/>
      <c r="AR280" s="1470"/>
      <c r="AS280" s="1470"/>
      <c r="AT280" s="1470"/>
      <c r="AU280" s="1470"/>
      <c r="AV280" s="1470"/>
      <c r="AW280" s="1470"/>
      <c r="AX280" s="1470"/>
      <c r="AY280" s="1470"/>
      <c r="AZ280" s="1470"/>
      <c r="BA280" s="1470"/>
      <c r="BB280" s="1470"/>
      <c r="BC280" s="1470"/>
      <c r="BD280" s="1470"/>
      <c r="BE280" s="1470"/>
      <c r="BF280" s="1470"/>
      <c r="BG280" s="1470"/>
      <c r="BH280" s="1470"/>
      <c r="BI280" s="1470"/>
      <c r="BJ280" s="1470"/>
      <c r="BK280" s="1470"/>
      <c r="BL280" s="1470"/>
      <c r="BM280" s="1470"/>
      <c r="BN280" s="1470"/>
      <c r="BO280" s="1470"/>
      <c r="BP280" s="1470"/>
      <c r="BQ280" s="1470"/>
      <c r="BR280" s="1470"/>
      <c r="BS280" s="1470"/>
      <c r="BT280" s="1470"/>
      <c r="BU280" s="1470"/>
      <c r="BV280" s="1470"/>
      <c r="BW280" s="1470"/>
      <c r="BX280" s="1470"/>
      <c r="BY280" s="1470"/>
      <c r="BZ280" s="1470"/>
      <c r="CA280" s="1470"/>
      <c r="CB280" s="1470"/>
      <c r="CC280" s="1470"/>
      <c r="CD280" s="1470"/>
      <c r="CE280" s="1470"/>
      <c r="CF280" s="1470"/>
      <c r="CG280" s="1470"/>
      <c r="CH280" s="1470"/>
      <c r="CI280" s="1470"/>
      <c r="CJ280" s="1470"/>
      <c r="CK280" s="1470"/>
      <c r="CL280" s="1470"/>
      <c r="CM280" s="1470"/>
      <c r="CN280" s="1470"/>
      <c r="CO280" s="1470"/>
      <c r="CP280" s="1470"/>
      <c r="CQ280" s="1470"/>
      <c r="CR280" s="1470"/>
      <c r="CS280" s="1470"/>
      <c r="CT280" s="1470"/>
      <c r="CU280" s="1470"/>
      <c r="CV280" s="1470"/>
      <c r="CW280" s="1470"/>
      <c r="CX280" s="1470"/>
      <c r="CY280" s="1470"/>
      <c r="CZ280" s="1470"/>
      <c r="DA280" s="1470"/>
      <c r="DB280" s="1470"/>
      <c r="DC280" s="1470"/>
      <c r="DD280" s="1470"/>
      <c r="DE280" s="1470"/>
      <c r="DF280" s="1470"/>
      <c r="DG280" s="1470"/>
      <c r="DH280" s="1470"/>
      <c r="DI280" s="1470"/>
      <c r="DJ280" s="1470"/>
      <c r="DK280" s="1470"/>
      <c r="DL280" s="1470"/>
      <c r="DM280" s="1470"/>
      <c r="DN280" s="1470"/>
      <c r="DO280" s="1470"/>
      <c r="DP280" s="1470"/>
      <c r="DQ280" s="1470"/>
      <c r="DR280" s="1470"/>
      <c r="DS280" s="1470"/>
      <c r="DT280" s="1470"/>
      <c r="DU280" s="1470"/>
      <c r="DV280" s="1470"/>
      <c r="DW280" s="1470"/>
      <c r="DX280" s="1470"/>
      <c r="DY280" s="1470"/>
      <c r="DZ280" s="1470"/>
      <c r="EA280" s="1470"/>
      <c r="EB280" s="1470"/>
      <c r="EC280" s="1470"/>
      <c r="ED280" s="1470"/>
      <c r="EE280" s="1470"/>
      <c r="EF280" s="1470"/>
      <c r="EG280" s="1470"/>
      <c r="EH280" s="1470"/>
      <c r="EI280" s="1470"/>
      <c r="EJ280" s="1470"/>
      <c r="EK280" s="1470"/>
      <c r="EL280" s="1470"/>
      <c r="EM280" s="1470"/>
      <c r="EN280" s="1470"/>
      <c r="EO280" s="1470"/>
      <c r="EP280" s="1470"/>
      <c r="EQ280" s="1470"/>
      <c r="ER280" s="1470"/>
      <c r="ES280" s="1470"/>
      <c r="ET280" s="1470"/>
      <c r="EU280" s="1470"/>
      <c r="EV280" s="1470"/>
      <c r="EW280" s="1470"/>
      <c r="EX280" s="1470"/>
      <c r="EY280" s="1470"/>
      <c r="EZ280" s="1470"/>
      <c r="FA280" s="1470"/>
      <c r="FB280" s="1470"/>
      <c r="FC280" s="1470"/>
      <c r="FD280" s="1470"/>
      <c r="FE280" s="1470"/>
      <c r="FF280" s="1470"/>
      <c r="FG280" s="1470"/>
      <c r="FH280" s="1470"/>
      <c r="FI280" s="1470"/>
      <c r="FJ280" s="1470"/>
      <c r="FK280" s="1470"/>
      <c r="FL280" s="1470"/>
      <c r="FM280" s="1470"/>
      <c r="FN280" s="1470"/>
      <c r="FO280" s="1470"/>
      <c r="FP280" s="1470"/>
      <c r="FQ280" s="1470"/>
      <c r="FR280" s="1470"/>
      <c r="FS280" s="1470"/>
      <c r="FT280" s="1470"/>
      <c r="FU280" s="1470"/>
      <c r="FV280" s="1470"/>
      <c r="FW280" s="1470"/>
      <c r="FX280" s="1470"/>
      <c r="FY280" s="1470"/>
      <c r="FZ280" s="1470"/>
      <c r="GA280" s="1470"/>
      <c r="GB280" s="1470"/>
      <c r="GC280" s="1470"/>
      <c r="GD280" s="1470"/>
      <c r="GE280" s="1470"/>
      <c r="GF280" s="1470"/>
    </row>
    <row r="281" spans="1:188" ht="29.25" x14ac:dyDescent="0.25">
      <c r="A281" s="1042">
        <v>1</v>
      </c>
      <c r="B281" s="1042">
        <v>1</v>
      </c>
      <c r="C281" s="1348" t="s">
        <v>161</v>
      </c>
      <c r="D281" s="900">
        <f>'2 уровень'!E856</f>
        <v>15</v>
      </c>
      <c r="E281" s="900">
        <f>'2 уровень'!F856</f>
        <v>6</v>
      </c>
      <c r="F281" s="900">
        <f>'2 уровень'!G856</f>
        <v>6</v>
      </c>
      <c r="G281" s="901">
        <f>'2 уровень'!H856</f>
        <v>0</v>
      </c>
      <c r="H281" s="931">
        <f>'2 уровень'!I856</f>
        <v>0</v>
      </c>
      <c r="I281" s="931">
        <f>'2 уровень'!J856</f>
        <v>0</v>
      </c>
      <c r="J281" s="918">
        <f>'2 уровень'!K856</f>
        <v>0</v>
      </c>
      <c r="K281" s="918">
        <f>'2 уровень'!L856</f>
        <v>0</v>
      </c>
      <c r="L281" s="918">
        <f>'2 уровень'!M856</f>
        <v>0</v>
      </c>
      <c r="M281" s="918">
        <f>'2 уровень'!N856</f>
        <v>0</v>
      </c>
      <c r="N281" s="918">
        <f>'2 уровень'!O856</f>
        <v>0</v>
      </c>
      <c r="O281" s="918">
        <f>'2 уровень'!P856</f>
        <v>0</v>
      </c>
      <c r="P281" s="895">
        <f>'2 уровень'!Q856</f>
        <v>0</v>
      </c>
      <c r="Q281" s="895">
        <f>'2 уровень'!R856</f>
        <v>0</v>
      </c>
      <c r="R281" s="895">
        <f>'2 уровень'!S856</f>
        <v>0</v>
      </c>
      <c r="S281" s="895">
        <f>'2 уровень'!T856</f>
        <v>0</v>
      </c>
      <c r="T281" s="895">
        <f>'2 уровень'!U856</f>
        <v>0</v>
      </c>
      <c r="U281" s="1628">
        <f>'2 уровень'!V856</f>
        <v>0</v>
      </c>
      <c r="V281" s="895"/>
      <c r="W281" s="895"/>
      <c r="X281" s="1470"/>
      <c r="Y281" s="1470"/>
      <c r="Z281" s="1470"/>
      <c r="AA281" s="1470"/>
      <c r="AB281" s="1470"/>
      <c r="AC281" s="1470"/>
      <c r="AD281" s="1470"/>
      <c r="AE281" s="1470"/>
      <c r="AF281" s="1470"/>
      <c r="AG281" s="1470"/>
      <c r="AH281" s="1470"/>
      <c r="AI281" s="1470"/>
      <c r="AJ281" s="1470"/>
      <c r="AK281" s="1470"/>
      <c r="AL281" s="1470"/>
      <c r="AM281" s="1470"/>
      <c r="AN281" s="1470"/>
      <c r="AO281" s="1470"/>
      <c r="AP281" s="1470"/>
      <c r="AQ281" s="1470"/>
      <c r="AR281" s="1470"/>
      <c r="AS281" s="1470"/>
      <c r="AT281" s="1470"/>
      <c r="AU281" s="1470"/>
      <c r="AV281" s="1470"/>
      <c r="AW281" s="1470"/>
      <c r="AX281" s="1470"/>
      <c r="AY281" s="1470"/>
      <c r="AZ281" s="1470"/>
      <c r="BA281" s="1470"/>
      <c r="BB281" s="1470"/>
      <c r="BC281" s="1470"/>
      <c r="BD281" s="1470"/>
      <c r="BE281" s="1470"/>
      <c r="BF281" s="1470"/>
      <c r="BG281" s="1470"/>
      <c r="BH281" s="1470"/>
      <c r="BI281" s="1470"/>
      <c r="BJ281" s="1470"/>
      <c r="BK281" s="1470"/>
      <c r="BL281" s="1470"/>
      <c r="BM281" s="1470"/>
      <c r="BN281" s="1470"/>
      <c r="BO281" s="1470"/>
      <c r="BP281" s="1470"/>
      <c r="BQ281" s="1470"/>
      <c r="BR281" s="1470"/>
      <c r="BS281" s="1470"/>
      <c r="BT281" s="1470"/>
      <c r="BU281" s="1470"/>
      <c r="BV281" s="1470"/>
      <c r="BW281" s="1470"/>
      <c r="BX281" s="1470"/>
      <c r="BY281" s="1470"/>
      <c r="BZ281" s="1470"/>
      <c r="CA281" s="1470"/>
      <c r="CB281" s="1470"/>
      <c r="CC281" s="1470"/>
      <c r="CD281" s="1470"/>
      <c r="CE281" s="1470"/>
      <c r="CF281" s="1470"/>
      <c r="CG281" s="1470"/>
      <c r="CH281" s="1470"/>
      <c r="CI281" s="1470"/>
      <c r="CJ281" s="1470"/>
      <c r="CK281" s="1470"/>
      <c r="CL281" s="1470"/>
      <c r="CM281" s="1470"/>
      <c r="CN281" s="1470"/>
      <c r="CO281" s="1470"/>
      <c r="CP281" s="1470"/>
      <c r="CQ281" s="1470"/>
      <c r="CR281" s="1470"/>
      <c r="CS281" s="1470"/>
      <c r="CT281" s="1470"/>
      <c r="CU281" s="1470"/>
      <c r="CV281" s="1470"/>
      <c r="CW281" s="1470"/>
      <c r="CX281" s="1470"/>
      <c r="CY281" s="1470"/>
      <c r="CZ281" s="1470"/>
      <c r="DA281" s="1470"/>
      <c r="DB281" s="1470"/>
      <c r="DC281" s="1470"/>
      <c r="DD281" s="1470"/>
      <c r="DE281" s="1470"/>
      <c r="DF281" s="1470"/>
      <c r="DG281" s="1470"/>
      <c r="DH281" s="1470"/>
      <c r="DI281" s="1470"/>
      <c r="DJ281" s="1470"/>
      <c r="DK281" s="1470"/>
      <c r="DL281" s="1470"/>
      <c r="DM281" s="1470"/>
      <c r="DN281" s="1470"/>
      <c r="DO281" s="1470"/>
      <c r="DP281" s="1470"/>
      <c r="DQ281" s="1470"/>
      <c r="DR281" s="1470"/>
      <c r="DS281" s="1470"/>
      <c r="DT281" s="1470"/>
      <c r="DU281" s="1470"/>
      <c r="DV281" s="1470"/>
      <c r="DW281" s="1470"/>
      <c r="DX281" s="1470"/>
      <c r="DY281" s="1470"/>
      <c r="DZ281" s="1470"/>
      <c r="EA281" s="1470"/>
      <c r="EB281" s="1470"/>
      <c r="EC281" s="1470"/>
      <c r="ED281" s="1470"/>
      <c r="EE281" s="1470"/>
      <c r="EF281" s="1470"/>
      <c r="EG281" s="1470"/>
      <c r="EH281" s="1470"/>
      <c r="EI281" s="1470"/>
      <c r="EJ281" s="1470"/>
      <c r="EK281" s="1470"/>
      <c r="EL281" s="1470"/>
      <c r="EM281" s="1470"/>
      <c r="EN281" s="1470"/>
      <c r="EO281" s="1470"/>
      <c r="EP281" s="1470"/>
      <c r="EQ281" s="1470"/>
      <c r="ER281" s="1470"/>
      <c r="ES281" s="1470"/>
      <c r="ET281" s="1470"/>
      <c r="EU281" s="1470"/>
      <c r="EV281" s="1470"/>
      <c r="EW281" s="1470"/>
      <c r="EX281" s="1470"/>
      <c r="EY281" s="1470"/>
      <c r="EZ281" s="1470"/>
      <c r="FA281" s="1470"/>
      <c r="FB281" s="1470"/>
      <c r="FC281" s="1470"/>
      <c r="FD281" s="1470"/>
      <c r="FE281" s="1470"/>
      <c r="FF281" s="1470"/>
      <c r="FG281" s="1470"/>
      <c r="FH281" s="1470"/>
      <c r="FI281" s="1470"/>
      <c r="FJ281" s="1470"/>
      <c r="FK281" s="1470"/>
      <c r="FL281" s="1470"/>
      <c r="FM281" s="1470"/>
      <c r="FN281" s="1470"/>
      <c r="FO281" s="1470"/>
      <c r="FP281" s="1470"/>
      <c r="FQ281" s="1470"/>
      <c r="FR281" s="1470"/>
      <c r="FS281" s="1470"/>
      <c r="FT281" s="1470"/>
      <c r="FU281" s="1470"/>
      <c r="FV281" s="1470"/>
      <c r="FW281" s="1470"/>
      <c r="FX281" s="1470"/>
      <c r="FY281" s="1470"/>
      <c r="FZ281" s="1470"/>
      <c r="GA281" s="1470"/>
      <c r="GB281" s="1470"/>
      <c r="GC281" s="1470"/>
      <c r="GD281" s="1470"/>
      <c r="GE281" s="1470"/>
      <c r="GF281" s="1470"/>
    </row>
    <row r="282" spans="1:188" x14ac:dyDescent="0.25">
      <c r="A282" s="1042">
        <v>1</v>
      </c>
      <c r="B282" s="1042">
        <v>1</v>
      </c>
      <c r="C282" s="495" t="s">
        <v>363</v>
      </c>
      <c r="D282" s="900">
        <f>'2 уровень'!E857</f>
        <v>192.39999999999998</v>
      </c>
      <c r="E282" s="900">
        <f>'2 уровень'!F857</f>
        <v>81.2</v>
      </c>
      <c r="F282" s="900">
        <f>'2 уровень'!G857</f>
        <v>69.089473684210532</v>
      </c>
      <c r="G282" s="901">
        <f>'2 уровень'!H857</f>
        <v>85.085558724397202</v>
      </c>
      <c r="H282" s="931">
        <f>'2 уровень'!I857</f>
        <v>0</v>
      </c>
      <c r="I282" s="931">
        <f>'2 уровень'!J857</f>
        <v>0</v>
      </c>
      <c r="J282" s="918">
        <f>'2 уровень'!K857</f>
        <v>0</v>
      </c>
      <c r="K282" s="918">
        <f>'2 уровень'!L857</f>
        <v>0</v>
      </c>
      <c r="L282" s="918">
        <f>'2 уровень'!M857</f>
        <v>0</v>
      </c>
      <c r="M282" s="918">
        <f>'2 уровень'!N857</f>
        <v>0</v>
      </c>
      <c r="N282" s="918">
        <f>'2 уровень'!O857</f>
        <v>0</v>
      </c>
      <c r="O282" s="918">
        <f>'2 уровень'!P857</f>
        <v>0</v>
      </c>
      <c r="P282" s="895">
        <f>'2 уровень'!Q857</f>
        <v>142.62562</v>
      </c>
      <c r="Q282" s="895">
        <f>'2 уровень'!R857</f>
        <v>59.427341666666663</v>
      </c>
      <c r="R282" s="895">
        <f>'2 уровень'!S857</f>
        <v>47.023349999999994</v>
      </c>
      <c r="S282" s="895">
        <f>'2 уровень'!T857</f>
        <v>-12.40399166666667</v>
      </c>
      <c r="T282" s="895">
        <f>'2 уровень'!U857</f>
        <v>-6.0261700000000005</v>
      </c>
      <c r="U282" s="1628">
        <f>'2 уровень'!V857</f>
        <v>40.99718</v>
      </c>
      <c r="V282" s="895"/>
      <c r="W282" s="895"/>
      <c r="X282" s="1470"/>
      <c r="Y282" s="1470"/>
      <c r="Z282" s="1470"/>
      <c r="AA282" s="1470"/>
      <c r="AB282" s="1470"/>
      <c r="AC282" s="1470"/>
      <c r="AD282" s="1470"/>
      <c r="AE282" s="1470"/>
      <c r="AF282" s="1470"/>
      <c r="AG282" s="1470"/>
      <c r="AH282" s="1470"/>
      <c r="AI282" s="1470"/>
      <c r="AJ282" s="1470"/>
      <c r="AK282" s="1470"/>
      <c r="AL282" s="1470"/>
      <c r="AM282" s="1470"/>
      <c r="AN282" s="1470"/>
      <c r="AO282" s="1470"/>
      <c r="AP282" s="1470"/>
      <c r="AQ282" s="1470"/>
      <c r="AR282" s="1470"/>
      <c r="AS282" s="1470"/>
      <c r="AT282" s="1470"/>
      <c r="AU282" s="1470"/>
      <c r="AV282" s="1470"/>
      <c r="AW282" s="1470"/>
      <c r="AX282" s="1470"/>
      <c r="AY282" s="1470"/>
      <c r="AZ282" s="1470"/>
      <c r="BA282" s="1470"/>
      <c r="BB282" s="1470"/>
      <c r="BC282" s="1470"/>
      <c r="BD282" s="1470"/>
      <c r="BE282" s="1470"/>
      <c r="BF282" s="1470"/>
      <c r="BG282" s="1470"/>
      <c r="BH282" s="1470"/>
      <c r="BI282" s="1470"/>
      <c r="BJ282" s="1470"/>
      <c r="BK282" s="1470"/>
      <c r="BL282" s="1470"/>
      <c r="BM282" s="1470"/>
      <c r="BN282" s="1470"/>
      <c r="BO282" s="1470"/>
      <c r="BP282" s="1470"/>
      <c r="BQ282" s="1470"/>
      <c r="BR282" s="1470"/>
      <c r="BS282" s="1470"/>
      <c r="BT282" s="1470"/>
      <c r="BU282" s="1470"/>
      <c r="BV282" s="1470"/>
      <c r="BW282" s="1470"/>
      <c r="BX282" s="1470"/>
      <c r="BY282" s="1470"/>
      <c r="BZ282" s="1470"/>
      <c r="CA282" s="1470"/>
      <c r="CB282" s="1470"/>
      <c r="CC282" s="1470"/>
      <c r="CD282" s="1470"/>
      <c r="CE282" s="1470"/>
      <c r="CF282" s="1470"/>
      <c r="CG282" s="1470"/>
      <c r="CH282" s="1470"/>
      <c r="CI282" s="1470"/>
      <c r="CJ282" s="1470"/>
      <c r="CK282" s="1470"/>
      <c r="CL282" s="1470"/>
      <c r="CM282" s="1470"/>
      <c r="CN282" s="1470"/>
      <c r="CO282" s="1470"/>
      <c r="CP282" s="1470"/>
      <c r="CQ282" s="1470"/>
      <c r="CR282" s="1470"/>
      <c r="CS282" s="1470"/>
      <c r="CT282" s="1470"/>
      <c r="CU282" s="1470"/>
      <c r="CV282" s="1470"/>
      <c r="CW282" s="1470"/>
      <c r="CX282" s="1470"/>
      <c r="CY282" s="1470"/>
      <c r="CZ282" s="1470"/>
      <c r="DA282" s="1470"/>
      <c r="DB282" s="1470"/>
      <c r="DC282" s="1470"/>
      <c r="DD282" s="1470"/>
      <c r="DE282" s="1470"/>
      <c r="DF282" s="1470"/>
      <c r="DG282" s="1470"/>
      <c r="DH282" s="1470"/>
      <c r="DI282" s="1470"/>
      <c r="DJ282" s="1470"/>
      <c r="DK282" s="1470"/>
      <c r="DL282" s="1470"/>
      <c r="DM282" s="1470"/>
      <c r="DN282" s="1470"/>
      <c r="DO282" s="1470"/>
      <c r="DP282" s="1470"/>
      <c r="DQ282" s="1470"/>
      <c r="DR282" s="1470"/>
      <c r="DS282" s="1470"/>
      <c r="DT282" s="1470"/>
      <c r="DU282" s="1470"/>
      <c r="DV282" s="1470"/>
      <c r="DW282" s="1470"/>
      <c r="DX282" s="1470"/>
      <c r="DY282" s="1470"/>
      <c r="DZ282" s="1470"/>
      <c r="EA282" s="1470"/>
      <c r="EB282" s="1470"/>
      <c r="EC282" s="1470"/>
      <c r="ED282" s="1470"/>
      <c r="EE282" s="1470"/>
      <c r="EF282" s="1470"/>
      <c r="EG282" s="1470"/>
      <c r="EH282" s="1470"/>
      <c r="EI282" s="1470"/>
      <c r="EJ282" s="1470"/>
      <c r="EK282" s="1470"/>
      <c r="EL282" s="1470"/>
      <c r="EM282" s="1470"/>
      <c r="EN282" s="1470"/>
      <c r="EO282" s="1470"/>
      <c r="EP282" s="1470"/>
      <c r="EQ282" s="1470"/>
      <c r="ER282" s="1470"/>
      <c r="ES282" s="1470"/>
      <c r="ET282" s="1470"/>
      <c r="EU282" s="1470"/>
      <c r="EV282" s="1470"/>
      <c r="EW282" s="1470"/>
      <c r="EX282" s="1470"/>
      <c r="EY282" s="1470"/>
      <c r="EZ282" s="1470"/>
      <c r="FA282" s="1470"/>
      <c r="FB282" s="1470"/>
      <c r="FC282" s="1470"/>
      <c r="FD282" s="1470"/>
      <c r="FE282" s="1470"/>
      <c r="FF282" s="1470"/>
      <c r="FG282" s="1470"/>
      <c r="FH282" s="1470"/>
      <c r="FI282" s="1470"/>
      <c r="FJ282" s="1470"/>
      <c r="FK282" s="1470"/>
      <c r="FL282" s="1470"/>
      <c r="FM282" s="1470"/>
      <c r="FN282" s="1470"/>
      <c r="FO282" s="1470"/>
      <c r="FP282" s="1470"/>
      <c r="FQ282" s="1470"/>
      <c r="FR282" s="1470"/>
      <c r="FS282" s="1470"/>
      <c r="FT282" s="1470"/>
      <c r="FU282" s="1470"/>
      <c r="FV282" s="1470"/>
      <c r="FW282" s="1470"/>
      <c r="FX282" s="1470"/>
      <c r="FY282" s="1470"/>
      <c r="FZ282" s="1470"/>
      <c r="GA282" s="1470"/>
      <c r="GB282" s="1470"/>
      <c r="GC282" s="1470"/>
      <c r="GD282" s="1470"/>
      <c r="GE282" s="1470"/>
      <c r="GF282" s="1470"/>
    </row>
    <row r="283" spans="1:188" x14ac:dyDescent="0.25">
      <c r="A283" s="1042">
        <v>1</v>
      </c>
      <c r="B283" s="1042">
        <v>1</v>
      </c>
      <c r="C283" s="807" t="s">
        <v>92</v>
      </c>
      <c r="D283" s="900"/>
      <c r="E283" s="900"/>
      <c r="F283" s="900"/>
      <c r="G283" s="901" t="e">
        <f>'2 уровень'!H858</f>
        <v>#DIV/0!</v>
      </c>
      <c r="H283" s="931" t="e">
        <f>'2 уровень'!I858</f>
        <v>#DIV/0!</v>
      </c>
      <c r="I283" s="931" t="e">
        <f>'2 уровень'!J858</f>
        <v>#DIV/0!</v>
      </c>
      <c r="J283" s="918">
        <f>'2 уровень'!K858</f>
        <v>0</v>
      </c>
      <c r="K283" s="918">
        <f>'2 уровень'!L858</f>
        <v>0</v>
      </c>
      <c r="L283" s="918">
        <f>'2 уровень'!M858</f>
        <v>0</v>
      </c>
      <c r="M283" s="918" t="e">
        <f>'2 уровень'!N858</f>
        <v>#DIV/0!</v>
      </c>
      <c r="N283" s="918">
        <f>'2 уровень'!O858</f>
        <v>0</v>
      </c>
      <c r="O283" s="918" t="e">
        <f>'2 уровень'!P858</f>
        <v>#DIV/0!</v>
      </c>
      <c r="P283" s="895">
        <f>'2 уровень'!Q858</f>
        <v>0</v>
      </c>
      <c r="Q283" s="895">
        <f>'2 уровень'!R858</f>
        <v>0</v>
      </c>
      <c r="R283" s="895">
        <f>'2 уровень'!S858</f>
        <v>0</v>
      </c>
      <c r="S283" s="895">
        <f>'2 уровень'!T858</f>
        <v>0</v>
      </c>
      <c r="T283" s="895">
        <f>'2 уровень'!U858</f>
        <v>0</v>
      </c>
      <c r="U283" s="1628">
        <f>'2 уровень'!V858</f>
        <v>0</v>
      </c>
      <c r="V283" s="895"/>
      <c r="W283" s="895"/>
      <c r="X283" s="1470"/>
      <c r="Y283" s="1470"/>
      <c r="Z283" s="1470"/>
      <c r="AA283" s="1470"/>
      <c r="AB283" s="1470"/>
      <c r="AC283" s="1470"/>
      <c r="AD283" s="1470"/>
      <c r="AE283" s="1470"/>
      <c r="AF283" s="1470"/>
      <c r="AG283" s="1470"/>
      <c r="AH283" s="1470"/>
      <c r="AI283" s="1470"/>
      <c r="AJ283" s="1470"/>
      <c r="AK283" s="1470"/>
      <c r="AL283" s="1470"/>
      <c r="AM283" s="1470"/>
      <c r="AN283" s="1470"/>
      <c r="AO283" s="1470"/>
      <c r="AP283" s="1470"/>
      <c r="AQ283" s="1470"/>
      <c r="AR283" s="1470"/>
      <c r="AS283" s="1470"/>
      <c r="AT283" s="1470"/>
      <c r="AU283" s="1470"/>
      <c r="AV283" s="1470"/>
      <c r="AW283" s="1470"/>
      <c r="AX283" s="1470"/>
      <c r="AY283" s="1470"/>
      <c r="AZ283" s="1470"/>
      <c r="BA283" s="1470"/>
      <c r="BB283" s="1470"/>
      <c r="BC283" s="1470"/>
      <c r="BD283" s="1470"/>
      <c r="BE283" s="1470"/>
      <c r="BF283" s="1470"/>
      <c r="BG283" s="1470"/>
      <c r="BH283" s="1470"/>
      <c r="BI283" s="1470"/>
      <c r="BJ283" s="1470"/>
      <c r="BK283" s="1470"/>
      <c r="BL283" s="1470"/>
      <c r="BM283" s="1470"/>
      <c r="BN283" s="1470"/>
      <c r="BO283" s="1470"/>
      <c r="BP283" s="1470"/>
      <c r="BQ283" s="1470"/>
      <c r="BR283" s="1470"/>
      <c r="BS283" s="1470"/>
      <c r="BT283" s="1470"/>
      <c r="BU283" s="1470"/>
      <c r="BV283" s="1470"/>
      <c r="BW283" s="1470"/>
      <c r="BX283" s="1470"/>
      <c r="BY283" s="1470"/>
      <c r="BZ283" s="1470"/>
      <c r="CA283" s="1470"/>
      <c r="CB283" s="1470"/>
      <c r="CC283" s="1470"/>
      <c r="CD283" s="1470"/>
      <c r="CE283" s="1470"/>
      <c r="CF283" s="1470"/>
      <c r="CG283" s="1470"/>
      <c r="CH283" s="1470"/>
      <c r="CI283" s="1470"/>
      <c r="CJ283" s="1470"/>
      <c r="CK283" s="1470"/>
      <c r="CL283" s="1470"/>
      <c r="CM283" s="1470"/>
      <c r="CN283" s="1470"/>
      <c r="CO283" s="1470"/>
      <c r="CP283" s="1470"/>
      <c r="CQ283" s="1470"/>
      <c r="CR283" s="1470"/>
      <c r="CS283" s="1470"/>
      <c r="CT283" s="1470"/>
      <c r="CU283" s="1470"/>
      <c r="CV283" s="1470"/>
      <c r="CW283" s="1470"/>
      <c r="CX283" s="1470"/>
      <c r="CY283" s="1470"/>
      <c r="CZ283" s="1470"/>
      <c r="DA283" s="1470"/>
      <c r="DB283" s="1470"/>
      <c r="DC283" s="1470"/>
      <c r="DD283" s="1470"/>
      <c r="DE283" s="1470"/>
      <c r="DF283" s="1470"/>
      <c r="DG283" s="1470"/>
      <c r="DH283" s="1470"/>
      <c r="DI283" s="1470"/>
      <c r="DJ283" s="1470"/>
      <c r="DK283" s="1470"/>
      <c r="DL283" s="1470"/>
      <c r="DM283" s="1470"/>
      <c r="DN283" s="1470"/>
      <c r="DO283" s="1470"/>
      <c r="DP283" s="1470"/>
      <c r="DQ283" s="1470"/>
      <c r="DR283" s="1470"/>
      <c r="DS283" s="1470"/>
      <c r="DT283" s="1470"/>
      <c r="DU283" s="1470"/>
      <c r="DV283" s="1470"/>
      <c r="DW283" s="1470"/>
      <c r="DX283" s="1470"/>
      <c r="DY283" s="1470"/>
      <c r="DZ283" s="1470"/>
      <c r="EA283" s="1470"/>
      <c r="EB283" s="1470"/>
      <c r="EC283" s="1470"/>
      <c r="ED283" s="1470"/>
      <c r="EE283" s="1470"/>
      <c r="EF283" s="1470"/>
      <c r="EG283" s="1470"/>
      <c r="EH283" s="1470"/>
      <c r="EI283" s="1470"/>
      <c r="EJ283" s="1470"/>
      <c r="EK283" s="1470"/>
      <c r="EL283" s="1470"/>
      <c r="EM283" s="1470"/>
      <c r="EN283" s="1470"/>
      <c r="EO283" s="1470"/>
      <c r="EP283" s="1470"/>
      <c r="EQ283" s="1470"/>
      <c r="ER283" s="1470"/>
      <c r="ES283" s="1470"/>
      <c r="ET283" s="1470"/>
      <c r="EU283" s="1470"/>
      <c r="EV283" s="1470"/>
      <c r="EW283" s="1470"/>
      <c r="EX283" s="1470"/>
      <c r="EY283" s="1470"/>
      <c r="EZ283" s="1470"/>
      <c r="FA283" s="1470"/>
      <c r="FB283" s="1470"/>
      <c r="FC283" s="1470"/>
      <c r="FD283" s="1470"/>
      <c r="FE283" s="1470"/>
      <c r="FF283" s="1470"/>
      <c r="FG283" s="1470"/>
      <c r="FH283" s="1470"/>
      <c r="FI283" s="1470"/>
      <c r="FJ283" s="1470"/>
      <c r="FK283" s="1470"/>
      <c r="FL283" s="1470"/>
      <c r="FM283" s="1470"/>
      <c r="FN283" s="1470"/>
      <c r="FO283" s="1470"/>
      <c r="FP283" s="1470"/>
      <c r="FQ283" s="1470"/>
      <c r="FR283" s="1470"/>
      <c r="FS283" s="1470"/>
      <c r="FT283" s="1470"/>
      <c r="FU283" s="1470"/>
      <c r="FV283" s="1470"/>
      <c r="FW283" s="1470"/>
      <c r="FX283" s="1470"/>
      <c r="FY283" s="1470"/>
      <c r="FZ283" s="1470"/>
      <c r="GA283" s="1470"/>
      <c r="GB283" s="1470"/>
      <c r="GC283" s="1470"/>
      <c r="GD283" s="1470"/>
      <c r="GE283" s="1470"/>
      <c r="GF283" s="1470"/>
    </row>
    <row r="284" spans="1:188" x14ac:dyDescent="0.25">
      <c r="A284" s="1042">
        <v>1</v>
      </c>
      <c r="B284" s="1042">
        <v>1</v>
      </c>
      <c r="C284" s="1148" t="s">
        <v>16</v>
      </c>
      <c r="D284" s="900">
        <f>'2 уровень'!E859</f>
        <v>0</v>
      </c>
      <c r="E284" s="900">
        <f>'2 уровень'!F859</f>
        <v>0</v>
      </c>
      <c r="F284" s="900">
        <f>'2 уровень'!G859</f>
        <v>0</v>
      </c>
      <c r="G284" s="901" t="e">
        <f>'2 уровень'!H859</f>
        <v>#DIV/0!</v>
      </c>
      <c r="H284" s="931" t="e">
        <f>'2 уровень'!I859</f>
        <v>#DIV/0!</v>
      </c>
      <c r="I284" s="931" t="e">
        <f>'2 уровень'!J859</f>
        <v>#DIV/0!</v>
      </c>
      <c r="J284" s="918">
        <f>'2 уровень'!K859</f>
        <v>0</v>
      </c>
      <c r="K284" s="918">
        <f>'2 уровень'!L859</f>
        <v>0</v>
      </c>
      <c r="L284" s="918">
        <f>'2 уровень'!M859</f>
        <v>0</v>
      </c>
      <c r="M284" s="918" t="e">
        <f>'2 уровень'!N859</f>
        <v>#DIV/0!</v>
      </c>
      <c r="N284" s="918">
        <f>'2 уровень'!O859</f>
        <v>0</v>
      </c>
      <c r="O284" s="918" t="e">
        <f>'2 уровень'!P859</f>
        <v>#DIV/0!</v>
      </c>
      <c r="P284" s="895">
        <f>'2 уровень'!Q859</f>
        <v>0</v>
      </c>
      <c r="Q284" s="895">
        <f>'2 уровень'!R859</f>
        <v>0</v>
      </c>
      <c r="R284" s="895">
        <f>'2 уровень'!S859</f>
        <v>0</v>
      </c>
      <c r="S284" s="895">
        <f>'2 уровень'!T859</f>
        <v>0</v>
      </c>
      <c r="T284" s="895">
        <f>'2 уровень'!U859</f>
        <v>0</v>
      </c>
      <c r="U284" s="1628">
        <f>'2 уровень'!V859</f>
        <v>0</v>
      </c>
      <c r="V284" s="895"/>
      <c r="W284" s="895"/>
      <c r="X284" s="1470"/>
      <c r="Y284" s="1470"/>
      <c r="Z284" s="1470"/>
      <c r="AA284" s="1470"/>
      <c r="AB284" s="1470"/>
      <c r="AC284" s="1470"/>
      <c r="AD284" s="1470"/>
      <c r="AE284" s="1470"/>
      <c r="AF284" s="1470"/>
      <c r="AG284" s="1470"/>
      <c r="AH284" s="1470"/>
      <c r="AI284" s="1470"/>
      <c r="AJ284" s="1470"/>
      <c r="AK284" s="1470"/>
      <c r="AL284" s="1470"/>
      <c r="AM284" s="1470"/>
      <c r="AN284" s="1470"/>
      <c r="AO284" s="1470"/>
      <c r="AP284" s="1470"/>
      <c r="AQ284" s="1470"/>
      <c r="AR284" s="1470"/>
      <c r="AS284" s="1470"/>
      <c r="AT284" s="1470"/>
      <c r="AU284" s="1470"/>
      <c r="AV284" s="1470"/>
      <c r="AW284" s="1470"/>
      <c r="AX284" s="1470"/>
      <c r="AY284" s="1470"/>
      <c r="AZ284" s="1470"/>
      <c r="BA284" s="1470"/>
      <c r="BB284" s="1470"/>
      <c r="BC284" s="1470"/>
      <c r="BD284" s="1470"/>
      <c r="BE284" s="1470"/>
      <c r="BF284" s="1470"/>
      <c r="BG284" s="1470"/>
      <c r="BH284" s="1470"/>
      <c r="BI284" s="1470"/>
      <c r="BJ284" s="1470"/>
      <c r="BK284" s="1470"/>
      <c r="BL284" s="1470"/>
      <c r="BM284" s="1470"/>
      <c r="BN284" s="1470"/>
      <c r="BO284" s="1470"/>
      <c r="BP284" s="1470"/>
      <c r="BQ284" s="1470"/>
      <c r="BR284" s="1470"/>
      <c r="BS284" s="1470"/>
      <c r="BT284" s="1470"/>
      <c r="BU284" s="1470"/>
      <c r="BV284" s="1470"/>
      <c r="BW284" s="1470"/>
      <c r="BX284" s="1470"/>
      <c r="BY284" s="1470"/>
      <c r="BZ284" s="1470"/>
      <c r="CA284" s="1470"/>
      <c r="CB284" s="1470"/>
      <c r="CC284" s="1470"/>
      <c r="CD284" s="1470"/>
      <c r="CE284" s="1470"/>
      <c r="CF284" s="1470"/>
      <c r="CG284" s="1470"/>
      <c r="CH284" s="1470"/>
      <c r="CI284" s="1470"/>
      <c r="CJ284" s="1470"/>
      <c r="CK284" s="1470"/>
      <c r="CL284" s="1470"/>
      <c r="CM284" s="1470"/>
      <c r="CN284" s="1470"/>
      <c r="CO284" s="1470"/>
      <c r="CP284" s="1470"/>
      <c r="CQ284" s="1470"/>
      <c r="CR284" s="1470"/>
      <c r="CS284" s="1470"/>
      <c r="CT284" s="1470"/>
      <c r="CU284" s="1470"/>
      <c r="CV284" s="1470"/>
      <c r="CW284" s="1470"/>
      <c r="CX284" s="1470"/>
      <c r="CY284" s="1470"/>
      <c r="CZ284" s="1470"/>
      <c r="DA284" s="1470"/>
      <c r="DB284" s="1470"/>
      <c r="DC284" s="1470"/>
      <c r="DD284" s="1470"/>
      <c r="DE284" s="1470"/>
      <c r="DF284" s="1470"/>
      <c r="DG284" s="1470"/>
      <c r="DH284" s="1470"/>
      <c r="DI284" s="1470"/>
      <c r="DJ284" s="1470"/>
      <c r="DK284" s="1470"/>
      <c r="DL284" s="1470"/>
      <c r="DM284" s="1470"/>
      <c r="DN284" s="1470"/>
      <c r="DO284" s="1470"/>
      <c r="DP284" s="1470"/>
      <c r="DQ284" s="1470"/>
      <c r="DR284" s="1470"/>
      <c r="DS284" s="1470"/>
      <c r="DT284" s="1470"/>
      <c r="DU284" s="1470"/>
      <c r="DV284" s="1470"/>
      <c r="DW284" s="1470"/>
      <c r="DX284" s="1470"/>
      <c r="DY284" s="1470"/>
      <c r="DZ284" s="1470"/>
      <c r="EA284" s="1470"/>
      <c r="EB284" s="1470"/>
      <c r="EC284" s="1470"/>
      <c r="ED284" s="1470"/>
      <c r="EE284" s="1470"/>
      <c r="EF284" s="1470"/>
      <c r="EG284" s="1470"/>
      <c r="EH284" s="1470"/>
      <c r="EI284" s="1470"/>
      <c r="EJ284" s="1470"/>
      <c r="EK284" s="1470"/>
      <c r="EL284" s="1470"/>
      <c r="EM284" s="1470"/>
      <c r="EN284" s="1470"/>
      <c r="EO284" s="1470"/>
      <c r="EP284" s="1470"/>
      <c r="EQ284" s="1470"/>
      <c r="ER284" s="1470"/>
      <c r="ES284" s="1470"/>
      <c r="ET284" s="1470"/>
      <c r="EU284" s="1470"/>
      <c r="EV284" s="1470"/>
      <c r="EW284" s="1470"/>
      <c r="EX284" s="1470"/>
      <c r="EY284" s="1470"/>
      <c r="EZ284" s="1470"/>
      <c r="FA284" s="1470"/>
      <c r="FB284" s="1470"/>
      <c r="FC284" s="1470"/>
      <c r="FD284" s="1470"/>
      <c r="FE284" s="1470"/>
      <c r="FF284" s="1470"/>
      <c r="FG284" s="1470"/>
      <c r="FH284" s="1470"/>
      <c r="FI284" s="1470"/>
      <c r="FJ284" s="1470"/>
      <c r="FK284" s="1470"/>
      <c r="FL284" s="1470"/>
      <c r="FM284" s="1470"/>
      <c r="FN284" s="1470"/>
      <c r="FO284" s="1470"/>
      <c r="FP284" s="1470"/>
      <c r="FQ284" s="1470"/>
      <c r="FR284" s="1470"/>
      <c r="FS284" s="1470"/>
      <c r="FT284" s="1470"/>
      <c r="FU284" s="1470"/>
      <c r="FV284" s="1470"/>
      <c r="FW284" s="1470"/>
      <c r="FX284" s="1470"/>
      <c r="FY284" s="1470"/>
      <c r="FZ284" s="1470"/>
      <c r="GA284" s="1470"/>
      <c r="GB284" s="1470"/>
      <c r="GC284" s="1470"/>
      <c r="GD284" s="1470"/>
      <c r="GE284" s="1470"/>
      <c r="GF284" s="1470"/>
    </row>
    <row r="285" spans="1:188" ht="29.25" x14ac:dyDescent="0.25">
      <c r="A285" s="1042">
        <v>1</v>
      </c>
      <c r="B285" s="1042">
        <v>1</v>
      </c>
      <c r="C285" s="366" t="s">
        <v>177</v>
      </c>
      <c r="D285" s="897">
        <f>'2 уровень'!E860</f>
        <v>0</v>
      </c>
      <c r="E285" s="897">
        <f>'2 уровень'!F860</f>
        <v>0</v>
      </c>
      <c r="F285" s="897">
        <f>'2 уровень'!G860</f>
        <v>0</v>
      </c>
      <c r="G285" s="898" t="e">
        <f>'2 уровень'!H860</f>
        <v>#DIV/0!</v>
      </c>
      <c r="H285" s="931" t="e">
        <f>'2 уровень'!I860</f>
        <v>#DIV/0!</v>
      </c>
      <c r="I285" s="931" t="e">
        <f>'2 уровень'!J860</f>
        <v>#DIV/0!</v>
      </c>
      <c r="J285" s="918">
        <f>'2 уровень'!K860</f>
        <v>0</v>
      </c>
      <c r="K285" s="918">
        <f>'2 уровень'!L860</f>
        <v>0</v>
      </c>
      <c r="L285" s="918">
        <f>'2 уровень'!M860</f>
        <v>0</v>
      </c>
      <c r="M285" s="918" t="e">
        <f>'2 уровень'!N860</f>
        <v>#DIV/0!</v>
      </c>
      <c r="N285" s="918">
        <f>'2 уровень'!O860</f>
        <v>0</v>
      </c>
      <c r="O285" s="918" t="e">
        <f>'2 уровень'!P860</f>
        <v>#DIV/0!</v>
      </c>
      <c r="P285" s="895">
        <f>'2 уровень'!Q860</f>
        <v>0</v>
      </c>
      <c r="Q285" s="895">
        <f>'2 уровень'!R860</f>
        <v>0</v>
      </c>
      <c r="R285" s="895">
        <f>'2 уровень'!S860</f>
        <v>0</v>
      </c>
      <c r="S285" s="895">
        <f>'2 уровень'!T860</f>
        <v>0</v>
      </c>
      <c r="T285" s="895">
        <f>'2 уровень'!U860</f>
        <v>0</v>
      </c>
      <c r="U285" s="1628">
        <f>'2 уровень'!V860</f>
        <v>0</v>
      </c>
      <c r="V285" s="895"/>
      <c r="W285" s="895"/>
      <c r="X285" s="1470"/>
      <c r="Y285" s="1470"/>
      <c r="Z285" s="1470"/>
      <c r="AA285" s="1470"/>
      <c r="AB285" s="1470"/>
      <c r="AC285" s="1470"/>
      <c r="AD285" s="1470"/>
      <c r="AE285" s="1470"/>
      <c r="AF285" s="1470"/>
      <c r="AG285" s="1470"/>
      <c r="AH285" s="1470"/>
      <c r="AI285" s="1470"/>
      <c r="AJ285" s="1470"/>
      <c r="AK285" s="1470"/>
      <c r="AL285" s="1470"/>
      <c r="AM285" s="1470"/>
      <c r="AN285" s="1470"/>
      <c r="AO285" s="1470"/>
      <c r="AP285" s="1470"/>
      <c r="AQ285" s="1470"/>
      <c r="AR285" s="1470"/>
      <c r="AS285" s="1470"/>
      <c r="AT285" s="1470"/>
      <c r="AU285" s="1470"/>
      <c r="AV285" s="1470"/>
      <c r="AW285" s="1470"/>
      <c r="AX285" s="1470"/>
      <c r="AY285" s="1470"/>
      <c r="AZ285" s="1470"/>
      <c r="BA285" s="1470"/>
      <c r="BB285" s="1470"/>
      <c r="BC285" s="1470"/>
      <c r="BD285" s="1470"/>
      <c r="BE285" s="1470"/>
      <c r="BF285" s="1470"/>
      <c r="BG285" s="1470"/>
      <c r="BH285" s="1470"/>
      <c r="BI285" s="1470"/>
      <c r="BJ285" s="1470"/>
      <c r="BK285" s="1470"/>
      <c r="BL285" s="1470"/>
      <c r="BM285" s="1470"/>
      <c r="BN285" s="1470"/>
      <c r="BO285" s="1470"/>
      <c r="BP285" s="1470"/>
      <c r="BQ285" s="1470"/>
      <c r="BR285" s="1470"/>
      <c r="BS285" s="1470"/>
      <c r="BT285" s="1470"/>
      <c r="BU285" s="1470"/>
      <c r="BV285" s="1470"/>
      <c r="BW285" s="1470"/>
      <c r="BX285" s="1470"/>
      <c r="BY285" s="1470"/>
      <c r="BZ285" s="1470"/>
      <c r="CA285" s="1470"/>
      <c r="CB285" s="1470"/>
      <c r="CC285" s="1470"/>
      <c r="CD285" s="1470"/>
      <c r="CE285" s="1470"/>
      <c r="CF285" s="1470"/>
      <c r="CG285" s="1470"/>
      <c r="CH285" s="1470"/>
      <c r="CI285" s="1470"/>
      <c r="CJ285" s="1470"/>
      <c r="CK285" s="1470"/>
      <c r="CL285" s="1470"/>
      <c r="CM285" s="1470"/>
      <c r="CN285" s="1470"/>
      <c r="CO285" s="1470"/>
      <c r="CP285" s="1470"/>
      <c r="CQ285" s="1470"/>
      <c r="CR285" s="1470"/>
      <c r="CS285" s="1470"/>
      <c r="CT285" s="1470"/>
      <c r="CU285" s="1470"/>
      <c r="CV285" s="1470"/>
      <c r="CW285" s="1470"/>
      <c r="CX285" s="1470"/>
      <c r="CY285" s="1470"/>
      <c r="CZ285" s="1470"/>
      <c r="DA285" s="1470"/>
      <c r="DB285" s="1470"/>
      <c r="DC285" s="1470"/>
      <c r="DD285" s="1470"/>
      <c r="DE285" s="1470"/>
      <c r="DF285" s="1470"/>
      <c r="DG285" s="1470"/>
      <c r="DH285" s="1470"/>
      <c r="DI285" s="1470"/>
      <c r="DJ285" s="1470"/>
      <c r="DK285" s="1470"/>
      <c r="DL285" s="1470"/>
      <c r="DM285" s="1470"/>
      <c r="DN285" s="1470"/>
      <c r="DO285" s="1470"/>
      <c r="DP285" s="1470"/>
      <c r="DQ285" s="1470"/>
      <c r="DR285" s="1470"/>
      <c r="DS285" s="1470"/>
      <c r="DT285" s="1470"/>
      <c r="DU285" s="1470"/>
      <c r="DV285" s="1470"/>
      <c r="DW285" s="1470"/>
      <c r="DX285" s="1470"/>
      <c r="DY285" s="1470"/>
      <c r="DZ285" s="1470"/>
      <c r="EA285" s="1470"/>
      <c r="EB285" s="1470"/>
      <c r="EC285" s="1470"/>
      <c r="ED285" s="1470"/>
      <c r="EE285" s="1470"/>
      <c r="EF285" s="1470"/>
      <c r="EG285" s="1470"/>
      <c r="EH285" s="1470"/>
      <c r="EI285" s="1470"/>
      <c r="EJ285" s="1470"/>
      <c r="EK285" s="1470"/>
      <c r="EL285" s="1470"/>
      <c r="EM285" s="1470"/>
      <c r="EN285" s="1470"/>
      <c r="EO285" s="1470"/>
      <c r="EP285" s="1470"/>
      <c r="EQ285" s="1470"/>
      <c r="ER285" s="1470"/>
      <c r="ES285" s="1470"/>
      <c r="ET285" s="1470"/>
      <c r="EU285" s="1470"/>
      <c r="EV285" s="1470"/>
      <c r="EW285" s="1470"/>
      <c r="EX285" s="1470"/>
      <c r="EY285" s="1470"/>
      <c r="EZ285" s="1470"/>
      <c r="FA285" s="1470"/>
      <c r="FB285" s="1470"/>
      <c r="FC285" s="1470"/>
      <c r="FD285" s="1470"/>
      <c r="FE285" s="1470"/>
      <c r="FF285" s="1470"/>
      <c r="FG285" s="1470"/>
      <c r="FH285" s="1470"/>
      <c r="FI285" s="1470"/>
      <c r="FJ285" s="1470"/>
      <c r="FK285" s="1470"/>
      <c r="FL285" s="1470"/>
      <c r="FM285" s="1470"/>
      <c r="FN285" s="1470"/>
      <c r="FO285" s="1470"/>
      <c r="FP285" s="1470"/>
      <c r="FQ285" s="1470"/>
      <c r="FR285" s="1470"/>
      <c r="FS285" s="1470"/>
      <c r="FT285" s="1470"/>
      <c r="FU285" s="1470"/>
      <c r="FV285" s="1470"/>
      <c r="FW285" s="1470"/>
      <c r="FX285" s="1470"/>
      <c r="FY285" s="1470"/>
      <c r="FZ285" s="1470"/>
      <c r="GA285" s="1470"/>
      <c r="GB285" s="1470"/>
      <c r="GC285" s="1470"/>
      <c r="GD285" s="1470"/>
      <c r="GE285" s="1470"/>
      <c r="GF285" s="1470"/>
    </row>
    <row r="286" spans="1:188" x14ac:dyDescent="0.25">
      <c r="A286" s="1042">
        <v>1</v>
      </c>
      <c r="B286" s="1042">
        <v>1</v>
      </c>
      <c r="C286" s="366" t="s">
        <v>358</v>
      </c>
      <c r="D286" s="900">
        <f>'2 уровень'!E861</f>
        <v>0</v>
      </c>
      <c r="E286" s="900">
        <f>'2 уровень'!F861</f>
        <v>0</v>
      </c>
      <c r="F286" s="900">
        <f>'2 уровень'!G861</f>
        <v>0</v>
      </c>
      <c r="G286" s="901" t="e">
        <f>'2 уровень'!H861</f>
        <v>#DIV/0!</v>
      </c>
      <c r="H286" s="931">
        <f>'2 уровень'!I861</f>
        <v>0</v>
      </c>
      <c r="I286" s="931">
        <f>'2 уровень'!J861</f>
        <v>0</v>
      </c>
      <c r="J286" s="918">
        <f>'2 уровень'!K861</f>
        <v>0</v>
      </c>
      <c r="K286" s="918">
        <f>'2 уровень'!L861</f>
        <v>0</v>
      </c>
      <c r="L286" s="918">
        <f>'2 уровень'!M861</f>
        <v>0</v>
      </c>
      <c r="M286" s="918">
        <f>'2 уровень'!N861</f>
        <v>0</v>
      </c>
      <c r="N286" s="918">
        <f>'2 уровень'!O861</f>
        <v>0</v>
      </c>
      <c r="O286" s="918">
        <f>'2 уровень'!P861</f>
        <v>0</v>
      </c>
      <c r="P286" s="895">
        <f>'2 уровень'!Q861</f>
        <v>0</v>
      </c>
      <c r="Q286" s="895">
        <f>'2 уровень'!R861</f>
        <v>0</v>
      </c>
      <c r="R286" s="895">
        <f>'2 уровень'!S861</f>
        <v>0</v>
      </c>
      <c r="S286" s="895">
        <f>'2 уровень'!T861</f>
        <v>0</v>
      </c>
      <c r="T286" s="895">
        <f>'2 уровень'!U861</f>
        <v>0</v>
      </c>
      <c r="U286" s="1628">
        <f>'2 уровень'!V861</f>
        <v>0</v>
      </c>
      <c r="V286" s="895"/>
      <c r="W286" s="895"/>
      <c r="X286" s="1470"/>
      <c r="Y286" s="1470"/>
      <c r="Z286" s="1470"/>
      <c r="AA286" s="1470"/>
      <c r="AB286" s="1470"/>
      <c r="AC286" s="1470"/>
      <c r="AD286" s="1470"/>
      <c r="AE286" s="1470"/>
      <c r="AF286" s="1470"/>
      <c r="AG286" s="1470"/>
      <c r="AH286" s="1470"/>
      <c r="AI286" s="1470"/>
      <c r="AJ286" s="1470"/>
      <c r="AK286" s="1470"/>
      <c r="AL286" s="1470"/>
      <c r="AM286" s="1470"/>
      <c r="AN286" s="1470"/>
      <c r="AO286" s="1470"/>
      <c r="AP286" s="1470"/>
      <c r="AQ286" s="1470"/>
      <c r="AR286" s="1470"/>
      <c r="AS286" s="1470"/>
      <c r="AT286" s="1470"/>
      <c r="AU286" s="1470"/>
      <c r="AV286" s="1470"/>
      <c r="AW286" s="1470"/>
      <c r="AX286" s="1470"/>
      <c r="AY286" s="1470"/>
      <c r="AZ286" s="1470"/>
      <c r="BA286" s="1470"/>
      <c r="BB286" s="1470"/>
      <c r="BC286" s="1470"/>
      <c r="BD286" s="1470"/>
      <c r="BE286" s="1470"/>
      <c r="BF286" s="1470"/>
      <c r="BG286" s="1470"/>
      <c r="BH286" s="1470"/>
      <c r="BI286" s="1470"/>
      <c r="BJ286" s="1470"/>
      <c r="BK286" s="1470"/>
      <c r="BL286" s="1470"/>
      <c r="BM286" s="1470"/>
      <c r="BN286" s="1470"/>
      <c r="BO286" s="1470"/>
      <c r="BP286" s="1470"/>
      <c r="BQ286" s="1470"/>
      <c r="BR286" s="1470"/>
      <c r="BS286" s="1470"/>
      <c r="BT286" s="1470"/>
      <c r="BU286" s="1470"/>
      <c r="BV286" s="1470"/>
      <c r="BW286" s="1470"/>
      <c r="BX286" s="1470"/>
      <c r="BY286" s="1470"/>
      <c r="BZ286" s="1470"/>
      <c r="CA286" s="1470"/>
      <c r="CB286" s="1470"/>
      <c r="CC286" s="1470"/>
      <c r="CD286" s="1470"/>
      <c r="CE286" s="1470"/>
      <c r="CF286" s="1470"/>
      <c r="CG286" s="1470"/>
      <c r="CH286" s="1470"/>
      <c r="CI286" s="1470"/>
      <c r="CJ286" s="1470"/>
      <c r="CK286" s="1470"/>
      <c r="CL286" s="1470"/>
      <c r="CM286" s="1470"/>
      <c r="CN286" s="1470"/>
      <c r="CO286" s="1470"/>
      <c r="CP286" s="1470"/>
      <c r="CQ286" s="1470"/>
      <c r="CR286" s="1470"/>
      <c r="CS286" s="1470"/>
      <c r="CT286" s="1470"/>
      <c r="CU286" s="1470"/>
      <c r="CV286" s="1470"/>
      <c r="CW286" s="1470"/>
      <c r="CX286" s="1470"/>
      <c r="CY286" s="1470"/>
      <c r="CZ286" s="1470"/>
      <c r="DA286" s="1470"/>
      <c r="DB286" s="1470"/>
      <c r="DC286" s="1470"/>
      <c r="DD286" s="1470"/>
      <c r="DE286" s="1470"/>
      <c r="DF286" s="1470"/>
      <c r="DG286" s="1470"/>
      <c r="DH286" s="1470"/>
      <c r="DI286" s="1470"/>
      <c r="DJ286" s="1470"/>
      <c r="DK286" s="1470"/>
      <c r="DL286" s="1470"/>
      <c r="DM286" s="1470"/>
      <c r="DN286" s="1470"/>
      <c r="DO286" s="1470"/>
      <c r="DP286" s="1470"/>
      <c r="DQ286" s="1470"/>
      <c r="DR286" s="1470"/>
      <c r="DS286" s="1470"/>
      <c r="DT286" s="1470"/>
      <c r="DU286" s="1470"/>
      <c r="DV286" s="1470"/>
      <c r="DW286" s="1470"/>
      <c r="DX286" s="1470"/>
      <c r="DY286" s="1470"/>
      <c r="DZ286" s="1470"/>
      <c r="EA286" s="1470"/>
      <c r="EB286" s="1470"/>
      <c r="EC286" s="1470"/>
      <c r="ED286" s="1470"/>
      <c r="EE286" s="1470"/>
      <c r="EF286" s="1470"/>
      <c r="EG286" s="1470"/>
      <c r="EH286" s="1470"/>
      <c r="EI286" s="1470"/>
      <c r="EJ286" s="1470"/>
      <c r="EK286" s="1470"/>
      <c r="EL286" s="1470"/>
      <c r="EM286" s="1470"/>
      <c r="EN286" s="1470"/>
      <c r="EO286" s="1470"/>
      <c r="EP286" s="1470"/>
      <c r="EQ286" s="1470"/>
      <c r="ER286" s="1470"/>
      <c r="ES286" s="1470"/>
      <c r="ET286" s="1470"/>
      <c r="EU286" s="1470"/>
      <c r="EV286" s="1470"/>
      <c r="EW286" s="1470"/>
      <c r="EX286" s="1470"/>
      <c r="EY286" s="1470"/>
      <c r="EZ286" s="1470"/>
      <c r="FA286" s="1470"/>
      <c r="FB286" s="1470"/>
      <c r="FC286" s="1470"/>
      <c r="FD286" s="1470"/>
      <c r="FE286" s="1470"/>
      <c r="FF286" s="1470"/>
      <c r="FG286" s="1470"/>
      <c r="FH286" s="1470"/>
      <c r="FI286" s="1470"/>
      <c r="FJ286" s="1470"/>
      <c r="FK286" s="1470"/>
      <c r="FL286" s="1470"/>
      <c r="FM286" s="1470"/>
      <c r="FN286" s="1470"/>
      <c r="FO286" s="1470"/>
      <c r="FP286" s="1470"/>
      <c r="FQ286" s="1470"/>
      <c r="FR286" s="1470"/>
      <c r="FS286" s="1470"/>
      <c r="FT286" s="1470"/>
      <c r="FU286" s="1470"/>
      <c r="FV286" s="1470"/>
      <c r="FW286" s="1470"/>
      <c r="FX286" s="1470"/>
      <c r="FY286" s="1470"/>
      <c r="FZ286" s="1470"/>
      <c r="GA286" s="1470"/>
      <c r="GB286" s="1470"/>
      <c r="GC286" s="1470"/>
      <c r="GD286" s="1470"/>
      <c r="GE286" s="1470"/>
      <c r="GF286" s="1470"/>
    </row>
    <row r="287" spans="1:188" x14ac:dyDescent="0.25">
      <c r="B287" s="1042">
        <v>1</v>
      </c>
      <c r="C287" s="703" t="s">
        <v>335</v>
      </c>
      <c r="D287" s="900">
        <f>'2 уровень'!E862</f>
        <v>0</v>
      </c>
      <c r="E287" s="900">
        <f>'2 уровень'!F862</f>
        <v>0</v>
      </c>
      <c r="F287" s="900">
        <f>'2 уровень'!G862</f>
        <v>0</v>
      </c>
      <c r="G287" s="901" t="e">
        <f>'2 уровень'!H862</f>
        <v>#DIV/0!</v>
      </c>
      <c r="H287" s="931">
        <f>'2 уровень'!I862</f>
        <v>0</v>
      </c>
      <c r="I287" s="931">
        <f>'2 уровень'!J862</f>
        <v>0</v>
      </c>
      <c r="J287" s="918">
        <f>'2 уровень'!K862</f>
        <v>0</v>
      </c>
      <c r="K287" s="918">
        <f>'2 уровень'!L862</f>
        <v>0</v>
      </c>
      <c r="L287" s="918">
        <f>'2 уровень'!M862</f>
        <v>0</v>
      </c>
      <c r="M287" s="918">
        <f>'2 уровень'!N862</f>
        <v>0</v>
      </c>
      <c r="N287" s="918">
        <f>'2 уровень'!O862</f>
        <v>0</v>
      </c>
      <c r="O287" s="918">
        <f>'2 уровень'!P862</f>
        <v>0</v>
      </c>
      <c r="P287" s="895">
        <f>'2 уровень'!Q862</f>
        <v>0</v>
      </c>
      <c r="Q287" s="895">
        <f>'2 уровень'!R862</f>
        <v>0</v>
      </c>
      <c r="R287" s="895">
        <f>'2 уровень'!S862</f>
        <v>0</v>
      </c>
      <c r="S287" s="895">
        <f>'2 уровень'!T862</f>
        <v>0</v>
      </c>
      <c r="T287" s="895">
        <f>'2 уровень'!U862</f>
        <v>0</v>
      </c>
      <c r="U287" s="1628">
        <f>'2 уровень'!V862</f>
        <v>0</v>
      </c>
      <c r="V287" s="895"/>
      <c r="W287" s="895"/>
      <c r="X287" s="1470"/>
      <c r="Y287" s="1470"/>
      <c r="Z287" s="1470"/>
      <c r="AA287" s="1470"/>
      <c r="AB287" s="1470"/>
      <c r="AC287" s="1470"/>
      <c r="AD287" s="1470"/>
      <c r="AE287" s="1470"/>
      <c r="AF287" s="1470"/>
      <c r="AG287" s="1470"/>
      <c r="AH287" s="1470"/>
      <c r="AI287" s="1470"/>
      <c r="AJ287" s="1470"/>
      <c r="AK287" s="1470"/>
      <c r="AL287" s="1470"/>
      <c r="AM287" s="1470"/>
      <c r="AN287" s="1470"/>
      <c r="AO287" s="1470"/>
      <c r="AP287" s="1470"/>
      <c r="AQ287" s="1470"/>
      <c r="AR287" s="1470"/>
      <c r="AS287" s="1470"/>
      <c r="AT287" s="1470"/>
      <c r="AU287" s="1470"/>
      <c r="AV287" s="1470"/>
      <c r="AW287" s="1470"/>
      <c r="AX287" s="1470"/>
      <c r="AY287" s="1470"/>
      <c r="AZ287" s="1470"/>
      <c r="BA287" s="1470"/>
      <c r="BB287" s="1470"/>
      <c r="BC287" s="1470"/>
      <c r="BD287" s="1470"/>
      <c r="BE287" s="1470"/>
      <c r="BF287" s="1470"/>
      <c r="BG287" s="1470"/>
      <c r="BH287" s="1470"/>
      <c r="BI287" s="1470"/>
      <c r="BJ287" s="1470"/>
      <c r="BK287" s="1470"/>
      <c r="BL287" s="1470"/>
      <c r="BM287" s="1470"/>
      <c r="BN287" s="1470"/>
      <c r="BO287" s="1470"/>
      <c r="BP287" s="1470"/>
      <c r="BQ287" s="1470"/>
      <c r="BR287" s="1470"/>
      <c r="BS287" s="1470"/>
      <c r="BT287" s="1470"/>
      <c r="BU287" s="1470"/>
      <c r="BV287" s="1470"/>
      <c r="BW287" s="1470"/>
      <c r="BX287" s="1470"/>
      <c r="BY287" s="1470"/>
      <c r="BZ287" s="1470"/>
      <c r="CA287" s="1470"/>
      <c r="CB287" s="1470"/>
      <c r="CC287" s="1470"/>
      <c r="CD287" s="1470"/>
      <c r="CE287" s="1470"/>
      <c r="CF287" s="1470"/>
      <c r="CG287" s="1470"/>
      <c r="CH287" s="1470"/>
      <c r="CI287" s="1470"/>
      <c r="CJ287" s="1470"/>
      <c r="CK287" s="1470"/>
      <c r="CL287" s="1470"/>
      <c r="CM287" s="1470"/>
      <c r="CN287" s="1470"/>
      <c r="CO287" s="1470"/>
      <c r="CP287" s="1470"/>
      <c r="CQ287" s="1470"/>
      <c r="CR287" s="1470"/>
      <c r="CS287" s="1470"/>
      <c r="CT287" s="1470"/>
      <c r="CU287" s="1470"/>
      <c r="CV287" s="1470"/>
      <c r="CW287" s="1470"/>
      <c r="CX287" s="1470"/>
      <c r="CY287" s="1470"/>
      <c r="CZ287" s="1470"/>
      <c r="DA287" s="1470"/>
      <c r="DB287" s="1470"/>
      <c r="DC287" s="1470"/>
      <c r="DD287" s="1470"/>
      <c r="DE287" s="1470"/>
      <c r="DF287" s="1470"/>
      <c r="DG287" s="1470"/>
      <c r="DH287" s="1470"/>
      <c r="DI287" s="1470"/>
      <c r="DJ287" s="1470"/>
      <c r="DK287" s="1470"/>
      <c r="DL287" s="1470"/>
      <c r="DM287" s="1470"/>
      <c r="DN287" s="1470"/>
      <c r="DO287" s="1470"/>
      <c r="DP287" s="1470"/>
      <c r="DQ287" s="1470"/>
      <c r="DR287" s="1470"/>
      <c r="DS287" s="1470"/>
      <c r="DT287" s="1470"/>
      <c r="DU287" s="1470"/>
      <c r="DV287" s="1470"/>
      <c r="DW287" s="1470"/>
      <c r="DX287" s="1470"/>
      <c r="DY287" s="1470"/>
      <c r="DZ287" s="1470"/>
      <c r="EA287" s="1470"/>
      <c r="EB287" s="1470"/>
      <c r="EC287" s="1470"/>
      <c r="ED287" s="1470"/>
      <c r="EE287" s="1470"/>
      <c r="EF287" s="1470"/>
      <c r="EG287" s="1470"/>
      <c r="EH287" s="1470"/>
      <c r="EI287" s="1470"/>
      <c r="EJ287" s="1470"/>
      <c r="EK287" s="1470"/>
      <c r="EL287" s="1470"/>
      <c r="EM287" s="1470"/>
      <c r="EN287" s="1470"/>
      <c r="EO287" s="1470"/>
      <c r="EP287" s="1470"/>
      <c r="EQ287" s="1470"/>
      <c r="ER287" s="1470"/>
      <c r="ES287" s="1470"/>
      <c r="ET287" s="1470"/>
      <c r="EU287" s="1470"/>
      <c r="EV287" s="1470"/>
      <c r="EW287" s="1470"/>
      <c r="EX287" s="1470"/>
      <c r="EY287" s="1470"/>
      <c r="EZ287" s="1470"/>
      <c r="FA287" s="1470"/>
      <c r="FB287" s="1470"/>
      <c r="FC287" s="1470"/>
      <c r="FD287" s="1470"/>
      <c r="FE287" s="1470"/>
      <c r="FF287" s="1470"/>
      <c r="FG287" s="1470"/>
      <c r="FH287" s="1470"/>
      <c r="FI287" s="1470"/>
      <c r="FJ287" s="1470"/>
      <c r="FK287" s="1470"/>
      <c r="FL287" s="1470"/>
      <c r="FM287" s="1470"/>
      <c r="FN287" s="1470"/>
      <c r="FO287" s="1470"/>
      <c r="FP287" s="1470"/>
      <c r="FQ287" s="1470"/>
      <c r="FR287" s="1470"/>
      <c r="FS287" s="1470"/>
      <c r="FT287" s="1470"/>
      <c r="FU287" s="1470"/>
      <c r="FV287" s="1470"/>
      <c r="FW287" s="1470"/>
      <c r="FX287" s="1470"/>
      <c r="FY287" s="1470"/>
      <c r="FZ287" s="1470"/>
      <c r="GA287" s="1470"/>
      <c r="GB287" s="1470"/>
      <c r="GC287" s="1470"/>
      <c r="GD287" s="1470"/>
      <c r="GE287" s="1470"/>
      <c r="GF287" s="1470"/>
    </row>
    <row r="288" spans="1:188" x14ac:dyDescent="0.25">
      <c r="A288" s="1042">
        <v>1</v>
      </c>
      <c r="B288" s="1042">
        <v>1</v>
      </c>
      <c r="C288" s="808" t="s">
        <v>334</v>
      </c>
      <c r="D288" s="900">
        <f>'2 уровень'!E863</f>
        <v>0</v>
      </c>
      <c r="E288" s="900">
        <f>'2 уровень'!F863</f>
        <v>0</v>
      </c>
      <c r="F288" s="900">
        <f>'2 уровень'!G863</f>
        <v>0</v>
      </c>
      <c r="G288" s="901" t="e">
        <f>'2 уровень'!H863</f>
        <v>#DIV/0!</v>
      </c>
      <c r="H288" s="931">
        <f>'2 уровень'!I863</f>
        <v>0</v>
      </c>
      <c r="I288" s="931">
        <f>'2 уровень'!J863</f>
        <v>0</v>
      </c>
      <c r="J288" s="918">
        <f>'2 уровень'!K863</f>
        <v>0</v>
      </c>
      <c r="K288" s="918">
        <f>'2 уровень'!L863</f>
        <v>0</v>
      </c>
      <c r="L288" s="918">
        <f>'2 уровень'!M863</f>
        <v>0</v>
      </c>
      <c r="M288" s="918">
        <f>'2 уровень'!N863</f>
        <v>0</v>
      </c>
      <c r="N288" s="918">
        <f>'2 уровень'!O863</f>
        <v>0</v>
      </c>
      <c r="O288" s="918">
        <f>'2 уровень'!P863</f>
        <v>0</v>
      </c>
      <c r="P288" s="895">
        <f>'2 уровень'!Q863</f>
        <v>0</v>
      </c>
      <c r="Q288" s="895">
        <f>'2 уровень'!R863</f>
        <v>0</v>
      </c>
      <c r="R288" s="895">
        <f>'2 уровень'!S863</f>
        <v>0</v>
      </c>
      <c r="S288" s="895">
        <f>'2 уровень'!T863</f>
        <v>0</v>
      </c>
      <c r="T288" s="895">
        <f>'2 уровень'!U863</f>
        <v>0</v>
      </c>
      <c r="U288" s="1628">
        <f>'2 уровень'!V863</f>
        <v>0</v>
      </c>
      <c r="V288" s="895"/>
      <c r="W288" s="895"/>
      <c r="X288" s="1470"/>
      <c r="Y288" s="1470"/>
      <c r="Z288" s="1470"/>
      <c r="AA288" s="1470"/>
      <c r="AB288" s="1470"/>
      <c r="AC288" s="1470"/>
      <c r="AD288" s="1470"/>
      <c r="AE288" s="1470"/>
      <c r="AF288" s="1470"/>
      <c r="AG288" s="1470"/>
      <c r="AH288" s="1470"/>
      <c r="AI288" s="1470"/>
      <c r="AJ288" s="1470"/>
      <c r="AK288" s="1470"/>
      <c r="AL288" s="1470"/>
      <c r="AM288" s="1470"/>
      <c r="AN288" s="1470"/>
      <c r="AO288" s="1470"/>
      <c r="AP288" s="1470"/>
      <c r="AQ288" s="1470"/>
      <c r="AR288" s="1470"/>
      <c r="AS288" s="1470"/>
      <c r="AT288" s="1470"/>
      <c r="AU288" s="1470"/>
      <c r="AV288" s="1470"/>
      <c r="AW288" s="1470"/>
      <c r="AX288" s="1470"/>
      <c r="AY288" s="1470"/>
      <c r="AZ288" s="1470"/>
      <c r="BA288" s="1470"/>
      <c r="BB288" s="1470"/>
      <c r="BC288" s="1470"/>
      <c r="BD288" s="1470"/>
      <c r="BE288" s="1470"/>
      <c r="BF288" s="1470"/>
      <c r="BG288" s="1470"/>
      <c r="BH288" s="1470"/>
      <c r="BI288" s="1470"/>
      <c r="BJ288" s="1470"/>
      <c r="BK288" s="1470"/>
      <c r="BL288" s="1470"/>
      <c r="BM288" s="1470"/>
      <c r="BN288" s="1470"/>
      <c r="BO288" s="1470"/>
      <c r="BP288" s="1470"/>
      <c r="BQ288" s="1470"/>
      <c r="BR288" s="1470"/>
      <c r="BS288" s="1470"/>
      <c r="BT288" s="1470"/>
      <c r="BU288" s="1470"/>
      <c r="BV288" s="1470"/>
      <c r="BW288" s="1470"/>
      <c r="BX288" s="1470"/>
      <c r="BY288" s="1470"/>
      <c r="BZ288" s="1470"/>
      <c r="CA288" s="1470"/>
      <c r="CB288" s="1470"/>
      <c r="CC288" s="1470"/>
      <c r="CD288" s="1470"/>
      <c r="CE288" s="1470"/>
      <c r="CF288" s="1470"/>
      <c r="CG288" s="1470"/>
      <c r="CH288" s="1470"/>
      <c r="CI288" s="1470"/>
      <c r="CJ288" s="1470"/>
      <c r="CK288" s="1470"/>
      <c r="CL288" s="1470"/>
      <c r="CM288" s="1470"/>
      <c r="CN288" s="1470"/>
      <c r="CO288" s="1470"/>
      <c r="CP288" s="1470"/>
      <c r="CQ288" s="1470"/>
      <c r="CR288" s="1470"/>
      <c r="CS288" s="1470"/>
      <c r="CT288" s="1470"/>
      <c r="CU288" s="1470"/>
      <c r="CV288" s="1470"/>
      <c r="CW288" s="1470"/>
      <c r="CX288" s="1470"/>
      <c r="CY288" s="1470"/>
      <c r="CZ288" s="1470"/>
      <c r="DA288" s="1470"/>
      <c r="DB288" s="1470"/>
      <c r="DC288" s="1470"/>
      <c r="DD288" s="1470"/>
      <c r="DE288" s="1470"/>
      <c r="DF288" s="1470"/>
      <c r="DG288" s="1470"/>
      <c r="DH288" s="1470"/>
      <c r="DI288" s="1470"/>
      <c r="DJ288" s="1470"/>
      <c r="DK288" s="1470"/>
      <c r="DL288" s="1470"/>
      <c r="DM288" s="1470"/>
      <c r="DN288" s="1470"/>
      <c r="DO288" s="1470"/>
      <c r="DP288" s="1470"/>
      <c r="DQ288" s="1470"/>
      <c r="DR288" s="1470"/>
      <c r="DS288" s="1470"/>
      <c r="DT288" s="1470"/>
      <c r="DU288" s="1470"/>
      <c r="DV288" s="1470"/>
      <c r="DW288" s="1470"/>
      <c r="DX288" s="1470"/>
      <c r="DY288" s="1470"/>
      <c r="DZ288" s="1470"/>
      <c r="EA288" s="1470"/>
      <c r="EB288" s="1470"/>
      <c r="EC288" s="1470"/>
      <c r="ED288" s="1470"/>
      <c r="EE288" s="1470"/>
      <c r="EF288" s="1470"/>
      <c r="EG288" s="1470"/>
      <c r="EH288" s="1470"/>
      <c r="EI288" s="1470"/>
      <c r="EJ288" s="1470"/>
      <c r="EK288" s="1470"/>
      <c r="EL288" s="1470"/>
      <c r="EM288" s="1470"/>
      <c r="EN288" s="1470"/>
      <c r="EO288" s="1470"/>
      <c r="EP288" s="1470"/>
      <c r="EQ288" s="1470"/>
      <c r="ER288" s="1470"/>
      <c r="ES288" s="1470"/>
      <c r="ET288" s="1470"/>
      <c r="EU288" s="1470"/>
      <c r="EV288" s="1470"/>
      <c r="EW288" s="1470"/>
      <c r="EX288" s="1470"/>
      <c r="EY288" s="1470"/>
      <c r="EZ288" s="1470"/>
      <c r="FA288" s="1470"/>
      <c r="FB288" s="1470"/>
      <c r="FC288" s="1470"/>
      <c r="FD288" s="1470"/>
      <c r="FE288" s="1470"/>
      <c r="FF288" s="1470"/>
      <c r="FG288" s="1470"/>
      <c r="FH288" s="1470"/>
      <c r="FI288" s="1470"/>
      <c r="FJ288" s="1470"/>
      <c r="FK288" s="1470"/>
      <c r="FL288" s="1470"/>
      <c r="FM288" s="1470"/>
      <c r="FN288" s="1470"/>
      <c r="FO288" s="1470"/>
      <c r="FP288" s="1470"/>
      <c r="FQ288" s="1470"/>
      <c r="FR288" s="1470"/>
      <c r="FS288" s="1470"/>
      <c r="FT288" s="1470"/>
      <c r="FU288" s="1470"/>
      <c r="FV288" s="1470"/>
      <c r="FW288" s="1470"/>
      <c r="FX288" s="1470"/>
      <c r="FY288" s="1470"/>
      <c r="FZ288" s="1470"/>
      <c r="GA288" s="1470"/>
      <c r="GB288" s="1470"/>
      <c r="GC288" s="1470"/>
      <c r="GD288" s="1470"/>
      <c r="GE288" s="1470"/>
      <c r="GF288" s="1470"/>
    </row>
    <row r="289" spans="1:188" x14ac:dyDescent="0.25">
      <c r="B289" s="1042">
        <v>1</v>
      </c>
      <c r="C289" s="686" t="s">
        <v>335</v>
      </c>
      <c r="D289" s="900">
        <f>'2 уровень'!E864</f>
        <v>0</v>
      </c>
      <c r="E289" s="900">
        <f>'2 уровень'!F864</f>
        <v>0</v>
      </c>
      <c r="F289" s="900">
        <f>'2 уровень'!G864</f>
        <v>0</v>
      </c>
      <c r="G289" s="901" t="e">
        <f>'2 уровень'!H864</f>
        <v>#DIV/0!</v>
      </c>
      <c r="H289" s="931">
        <f>'2 уровень'!I864</f>
        <v>0</v>
      </c>
      <c r="I289" s="931">
        <f>'2 уровень'!J864</f>
        <v>0</v>
      </c>
      <c r="J289" s="918">
        <f>'2 уровень'!K864</f>
        <v>0</v>
      </c>
      <c r="K289" s="918">
        <f>'2 уровень'!L864</f>
        <v>0</v>
      </c>
      <c r="L289" s="918">
        <f>'2 уровень'!M864</f>
        <v>0</v>
      </c>
      <c r="M289" s="918">
        <f>'2 уровень'!N864</f>
        <v>0</v>
      </c>
      <c r="N289" s="918">
        <f>'2 уровень'!O864</f>
        <v>0</v>
      </c>
      <c r="O289" s="918">
        <f>'2 уровень'!P864</f>
        <v>0</v>
      </c>
      <c r="P289" s="895">
        <f>'2 уровень'!Q864</f>
        <v>0</v>
      </c>
      <c r="Q289" s="895">
        <f>'2 уровень'!R864</f>
        <v>0</v>
      </c>
      <c r="R289" s="895">
        <f>'2 уровень'!S864</f>
        <v>0</v>
      </c>
      <c r="S289" s="895">
        <f>'2 уровень'!T864</f>
        <v>0</v>
      </c>
      <c r="T289" s="895">
        <f>'2 уровень'!U864</f>
        <v>0</v>
      </c>
      <c r="U289" s="1628">
        <f>'2 уровень'!V864</f>
        <v>0</v>
      </c>
      <c r="V289" s="895"/>
      <c r="W289" s="895"/>
      <c r="X289" s="1470"/>
      <c r="Y289" s="1470"/>
      <c r="Z289" s="1470"/>
      <c r="AA289" s="1470"/>
      <c r="AB289" s="1470"/>
      <c r="AC289" s="1470"/>
      <c r="AD289" s="1470"/>
      <c r="AE289" s="1470"/>
      <c r="AF289" s="1470"/>
      <c r="AG289" s="1470"/>
      <c r="AH289" s="1470"/>
      <c r="AI289" s="1470"/>
      <c r="AJ289" s="1470"/>
      <c r="AK289" s="1470"/>
      <c r="AL289" s="1470"/>
      <c r="AM289" s="1470"/>
      <c r="AN289" s="1470"/>
      <c r="AO289" s="1470"/>
      <c r="AP289" s="1470"/>
      <c r="AQ289" s="1470"/>
      <c r="AR289" s="1470"/>
      <c r="AS289" s="1470"/>
      <c r="AT289" s="1470"/>
      <c r="AU289" s="1470"/>
      <c r="AV289" s="1470"/>
      <c r="AW289" s="1470"/>
      <c r="AX289" s="1470"/>
      <c r="AY289" s="1470"/>
      <c r="AZ289" s="1470"/>
      <c r="BA289" s="1470"/>
      <c r="BB289" s="1470"/>
      <c r="BC289" s="1470"/>
      <c r="BD289" s="1470"/>
      <c r="BE289" s="1470"/>
      <c r="BF289" s="1470"/>
      <c r="BG289" s="1470"/>
      <c r="BH289" s="1470"/>
      <c r="BI289" s="1470"/>
      <c r="BJ289" s="1470"/>
      <c r="BK289" s="1470"/>
      <c r="BL289" s="1470"/>
      <c r="BM289" s="1470"/>
      <c r="BN289" s="1470"/>
      <c r="BO289" s="1470"/>
      <c r="BP289" s="1470"/>
      <c r="BQ289" s="1470"/>
      <c r="BR289" s="1470"/>
      <c r="BS289" s="1470"/>
      <c r="BT289" s="1470"/>
      <c r="BU289" s="1470"/>
      <c r="BV289" s="1470"/>
      <c r="BW289" s="1470"/>
      <c r="BX289" s="1470"/>
      <c r="BY289" s="1470"/>
      <c r="BZ289" s="1470"/>
      <c r="CA289" s="1470"/>
      <c r="CB289" s="1470"/>
      <c r="CC289" s="1470"/>
      <c r="CD289" s="1470"/>
      <c r="CE289" s="1470"/>
      <c r="CF289" s="1470"/>
      <c r="CG289" s="1470"/>
      <c r="CH289" s="1470"/>
      <c r="CI289" s="1470"/>
      <c r="CJ289" s="1470"/>
      <c r="CK289" s="1470"/>
      <c r="CL289" s="1470"/>
      <c r="CM289" s="1470"/>
      <c r="CN289" s="1470"/>
      <c r="CO289" s="1470"/>
      <c r="CP289" s="1470"/>
      <c r="CQ289" s="1470"/>
      <c r="CR289" s="1470"/>
      <c r="CS289" s="1470"/>
      <c r="CT289" s="1470"/>
      <c r="CU289" s="1470"/>
      <c r="CV289" s="1470"/>
      <c r="CW289" s="1470"/>
      <c r="CX289" s="1470"/>
      <c r="CY289" s="1470"/>
      <c r="CZ289" s="1470"/>
      <c r="DA289" s="1470"/>
      <c r="DB289" s="1470"/>
      <c r="DC289" s="1470"/>
      <c r="DD289" s="1470"/>
      <c r="DE289" s="1470"/>
      <c r="DF289" s="1470"/>
      <c r="DG289" s="1470"/>
      <c r="DH289" s="1470"/>
      <c r="DI289" s="1470"/>
      <c r="DJ289" s="1470"/>
      <c r="DK289" s="1470"/>
      <c r="DL289" s="1470"/>
      <c r="DM289" s="1470"/>
      <c r="DN289" s="1470"/>
      <c r="DO289" s="1470"/>
      <c r="DP289" s="1470"/>
      <c r="DQ289" s="1470"/>
      <c r="DR289" s="1470"/>
      <c r="DS289" s="1470"/>
      <c r="DT289" s="1470"/>
      <c r="DU289" s="1470"/>
      <c r="DV289" s="1470"/>
      <c r="DW289" s="1470"/>
      <c r="DX289" s="1470"/>
      <c r="DY289" s="1470"/>
      <c r="DZ289" s="1470"/>
      <c r="EA289" s="1470"/>
      <c r="EB289" s="1470"/>
      <c r="EC289" s="1470"/>
      <c r="ED289" s="1470"/>
      <c r="EE289" s="1470"/>
      <c r="EF289" s="1470"/>
      <c r="EG289" s="1470"/>
      <c r="EH289" s="1470"/>
      <c r="EI289" s="1470"/>
      <c r="EJ289" s="1470"/>
      <c r="EK289" s="1470"/>
      <c r="EL289" s="1470"/>
      <c r="EM289" s="1470"/>
      <c r="EN289" s="1470"/>
      <c r="EO289" s="1470"/>
      <c r="EP289" s="1470"/>
      <c r="EQ289" s="1470"/>
      <c r="ER289" s="1470"/>
      <c r="ES289" s="1470"/>
      <c r="ET289" s="1470"/>
      <c r="EU289" s="1470"/>
      <c r="EV289" s="1470"/>
      <c r="EW289" s="1470"/>
      <c r="EX289" s="1470"/>
      <c r="EY289" s="1470"/>
      <c r="EZ289" s="1470"/>
      <c r="FA289" s="1470"/>
      <c r="FB289" s="1470"/>
      <c r="FC289" s="1470"/>
      <c r="FD289" s="1470"/>
      <c r="FE289" s="1470"/>
      <c r="FF289" s="1470"/>
      <c r="FG289" s="1470"/>
      <c r="FH289" s="1470"/>
      <c r="FI289" s="1470"/>
      <c r="FJ289" s="1470"/>
      <c r="FK289" s="1470"/>
      <c r="FL289" s="1470"/>
      <c r="FM289" s="1470"/>
      <c r="FN289" s="1470"/>
      <c r="FO289" s="1470"/>
      <c r="FP289" s="1470"/>
      <c r="FQ289" s="1470"/>
      <c r="FR289" s="1470"/>
      <c r="FS289" s="1470"/>
      <c r="FT289" s="1470"/>
      <c r="FU289" s="1470"/>
      <c r="FV289" s="1470"/>
      <c r="FW289" s="1470"/>
      <c r="FX289" s="1470"/>
      <c r="FY289" s="1470"/>
      <c r="FZ289" s="1470"/>
      <c r="GA289" s="1470"/>
      <c r="GB289" s="1470"/>
      <c r="GC289" s="1470"/>
      <c r="GD289" s="1470"/>
      <c r="GE289" s="1470"/>
      <c r="GF289" s="1470"/>
    </row>
    <row r="290" spans="1:188" ht="30.75" thickBot="1" x14ac:dyDescent="0.3">
      <c r="A290" s="1042">
        <v>1</v>
      </c>
      <c r="B290" s="1042">
        <v>1</v>
      </c>
      <c r="C290" s="1081" t="s">
        <v>336</v>
      </c>
      <c r="D290" s="900">
        <f>'2 уровень'!E865</f>
        <v>0</v>
      </c>
      <c r="E290" s="900">
        <f>'2 уровень'!F865</f>
        <v>0</v>
      </c>
      <c r="F290" s="900">
        <f>'2 уровень'!G865</f>
        <v>0</v>
      </c>
      <c r="G290" s="901" t="e">
        <f>'2 уровень'!H865</f>
        <v>#DIV/0!</v>
      </c>
      <c r="H290" s="931">
        <f>'2 уровень'!I865</f>
        <v>0</v>
      </c>
      <c r="I290" s="931">
        <f>'2 уровень'!J865</f>
        <v>0</v>
      </c>
      <c r="J290" s="918">
        <f>'2 уровень'!K865</f>
        <v>0</v>
      </c>
      <c r="K290" s="918">
        <f>'2 уровень'!L865</f>
        <v>0</v>
      </c>
      <c r="L290" s="918">
        <f>'2 уровень'!M865</f>
        <v>0</v>
      </c>
      <c r="M290" s="918">
        <f>'2 уровень'!N865</f>
        <v>0</v>
      </c>
      <c r="N290" s="918">
        <f>'2 уровень'!O865</f>
        <v>0</v>
      </c>
      <c r="O290" s="918">
        <f>'2 уровень'!P865</f>
        <v>0</v>
      </c>
      <c r="P290" s="895">
        <f>'2 уровень'!Q865</f>
        <v>0</v>
      </c>
      <c r="Q290" s="895">
        <f>'2 уровень'!R865</f>
        <v>0</v>
      </c>
      <c r="R290" s="895">
        <f>'2 уровень'!S865</f>
        <v>0</v>
      </c>
      <c r="S290" s="895">
        <f>'2 уровень'!T865</f>
        <v>0</v>
      </c>
      <c r="T290" s="895">
        <f>'2 уровень'!U865</f>
        <v>0</v>
      </c>
      <c r="U290" s="1628">
        <f>'2 уровень'!V865</f>
        <v>0</v>
      </c>
      <c r="V290" s="895"/>
      <c r="W290" s="895"/>
      <c r="X290" s="1470"/>
      <c r="Y290" s="1470"/>
      <c r="Z290" s="1470"/>
      <c r="AA290" s="1470"/>
      <c r="AB290" s="1470"/>
      <c r="AC290" s="1470"/>
      <c r="AD290" s="1470"/>
      <c r="AE290" s="1470"/>
      <c r="AF290" s="1470"/>
      <c r="AG290" s="1470"/>
      <c r="AH290" s="1470"/>
      <c r="AI290" s="1470"/>
      <c r="AJ290" s="1470"/>
      <c r="AK290" s="1470"/>
      <c r="AL290" s="1470"/>
      <c r="AM290" s="1470"/>
      <c r="AN290" s="1470"/>
      <c r="AO290" s="1470"/>
      <c r="AP290" s="1470"/>
      <c r="AQ290" s="1470"/>
      <c r="AR290" s="1470"/>
      <c r="AS290" s="1470"/>
      <c r="AT290" s="1470"/>
      <c r="AU290" s="1470"/>
      <c r="AV290" s="1470"/>
      <c r="AW290" s="1470"/>
      <c r="AX290" s="1470"/>
      <c r="AY290" s="1470"/>
      <c r="AZ290" s="1470"/>
      <c r="BA290" s="1470"/>
      <c r="BB290" s="1470"/>
      <c r="BC290" s="1470"/>
      <c r="BD290" s="1470"/>
      <c r="BE290" s="1470"/>
      <c r="BF290" s="1470"/>
      <c r="BG290" s="1470"/>
      <c r="BH290" s="1470"/>
      <c r="BI290" s="1470"/>
      <c r="BJ290" s="1470"/>
      <c r="BK290" s="1470"/>
      <c r="BL290" s="1470"/>
      <c r="BM290" s="1470"/>
      <c r="BN290" s="1470"/>
      <c r="BO290" s="1470"/>
      <c r="BP290" s="1470"/>
      <c r="BQ290" s="1470"/>
      <c r="BR290" s="1470"/>
      <c r="BS290" s="1470"/>
      <c r="BT290" s="1470"/>
      <c r="BU290" s="1470"/>
      <c r="BV290" s="1470"/>
      <c r="BW290" s="1470"/>
      <c r="BX290" s="1470"/>
      <c r="BY290" s="1470"/>
      <c r="BZ290" s="1470"/>
      <c r="CA290" s="1470"/>
      <c r="CB290" s="1470"/>
      <c r="CC290" s="1470"/>
      <c r="CD290" s="1470"/>
      <c r="CE290" s="1470"/>
      <c r="CF290" s="1470"/>
      <c r="CG290" s="1470"/>
      <c r="CH290" s="1470"/>
      <c r="CI290" s="1470"/>
      <c r="CJ290" s="1470"/>
      <c r="CK290" s="1470"/>
      <c r="CL290" s="1470"/>
      <c r="CM290" s="1470"/>
      <c r="CN290" s="1470"/>
      <c r="CO290" s="1470"/>
      <c r="CP290" s="1470"/>
      <c r="CQ290" s="1470"/>
      <c r="CR290" s="1470"/>
      <c r="CS290" s="1470"/>
      <c r="CT290" s="1470"/>
      <c r="CU290" s="1470"/>
      <c r="CV290" s="1470"/>
      <c r="CW290" s="1470"/>
      <c r="CX290" s="1470"/>
      <c r="CY290" s="1470"/>
      <c r="CZ290" s="1470"/>
      <c r="DA290" s="1470"/>
      <c r="DB290" s="1470"/>
      <c r="DC290" s="1470"/>
      <c r="DD290" s="1470"/>
      <c r="DE290" s="1470"/>
      <c r="DF290" s="1470"/>
      <c r="DG290" s="1470"/>
      <c r="DH290" s="1470"/>
      <c r="DI290" s="1470"/>
      <c r="DJ290" s="1470"/>
      <c r="DK290" s="1470"/>
      <c r="DL290" s="1470"/>
      <c r="DM290" s="1470"/>
      <c r="DN290" s="1470"/>
      <c r="DO290" s="1470"/>
      <c r="DP290" s="1470"/>
      <c r="DQ290" s="1470"/>
      <c r="DR290" s="1470"/>
      <c r="DS290" s="1470"/>
      <c r="DT290" s="1470"/>
      <c r="DU290" s="1470"/>
      <c r="DV290" s="1470"/>
      <c r="DW290" s="1470"/>
      <c r="DX290" s="1470"/>
      <c r="DY290" s="1470"/>
      <c r="DZ290" s="1470"/>
      <c r="EA290" s="1470"/>
      <c r="EB290" s="1470"/>
      <c r="EC290" s="1470"/>
      <c r="ED290" s="1470"/>
      <c r="EE290" s="1470"/>
      <c r="EF290" s="1470"/>
      <c r="EG290" s="1470"/>
      <c r="EH290" s="1470"/>
      <c r="EI290" s="1470"/>
      <c r="EJ290" s="1470"/>
      <c r="EK290" s="1470"/>
      <c r="EL290" s="1470"/>
      <c r="EM290" s="1470"/>
      <c r="EN290" s="1470"/>
      <c r="EO290" s="1470"/>
      <c r="EP290" s="1470"/>
      <c r="EQ290" s="1470"/>
      <c r="ER290" s="1470"/>
      <c r="ES290" s="1470"/>
      <c r="ET290" s="1470"/>
      <c r="EU290" s="1470"/>
      <c r="EV290" s="1470"/>
      <c r="EW290" s="1470"/>
      <c r="EX290" s="1470"/>
      <c r="EY290" s="1470"/>
      <c r="EZ290" s="1470"/>
      <c r="FA290" s="1470"/>
      <c r="FB290" s="1470"/>
      <c r="FC290" s="1470"/>
      <c r="FD290" s="1470"/>
      <c r="FE290" s="1470"/>
      <c r="FF290" s="1470"/>
      <c r="FG290" s="1470"/>
      <c r="FH290" s="1470"/>
      <c r="FI290" s="1470"/>
      <c r="FJ290" s="1470"/>
      <c r="FK290" s="1470"/>
      <c r="FL290" s="1470"/>
      <c r="FM290" s="1470"/>
      <c r="FN290" s="1470"/>
      <c r="FO290" s="1470"/>
      <c r="FP290" s="1470"/>
      <c r="FQ290" s="1470"/>
      <c r="FR290" s="1470"/>
      <c r="FS290" s="1470"/>
      <c r="FT290" s="1470"/>
      <c r="FU290" s="1470"/>
      <c r="FV290" s="1470"/>
      <c r="FW290" s="1470"/>
      <c r="FX290" s="1470"/>
      <c r="FY290" s="1470"/>
      <c r="FZ290" s="1470"/>
      <c r="GA290" s="1470"/>
      <c r="GB290" s="1470"/>
      <c r="GC290" s="1470"/>
      <c r="GD290" s="1470"/>
      <c r="GE290" s="1470"/>
      <c r="GF290" s="1470"/>
    </row>
    <row r="291" spans="1:188" s="1470" customFormat="1" ht="15" customHeight="1" x14ac:dyDescent="0.25">
      <c r="A291" s="1042">
        <v>1</v>
      </c>
      <c r="B291" s="1042">
        <v>1</v>
      </c>
      <c r="C291" s="1479" t="s">
        <v>117</v>
      </c>
      <c r="D291" s="944"/>
      <c r="E291" s="944"/>
      <c r="F291" s="944"/>
      <c r="G291" s="945"/>
      <c r="H291" s="936"/>
      <c r="I291" s="936"/>
      <c r="J291" s="946"/>
      <c r="K291" s="946"/>
      <c r="L291" s="946"/>
      <c r="M291" s="946"/>
      <c r="N291" s="946"/>
      <c r="O291" s="946"/>
      <c r="P291" s="941">
        <f t="shared" ref="P291:U291" si="5">P292-P293-P329-P330-P326</f>
        <v>0</v>
      </c>
      <c r="Q291" s="941">
        <f t="shared" si="5"/>
        <v>0</v>
      </c>
      <c r="R291" s="941">
        <f t="shared" si="5"/>
        <v>0</v>
      </c>
      <c r="S291" s="941">
        <f t="shared" si="5"/>
        <v>0</v>
      </c>
      <c r="T291" s="941">
        <f t="shared" si="5"/>
        <v>0</v>
      </c>
      <c r="U291" s="1630">
        <f t="shared" si="5"/>
        <v>0</v>
      </c>
      <c r="V291" s="941"/>
      <c r="W291" s="941"/>
      <c r="X291" s="1042"/>
      <c r="Y291" s="1042"/>
      <c r="Z291" s="1042"/>
      <c r="AA291" s="1042"/>
      <c r="AB291" s="1042"/>
      <c r="AC291" s="1042"/>
      <c r="AD291" s="1042"/>
      <c r="AE291" s="1042"/>
      <c r="AF291" s="1042"/>
      <c r="AG291" s="1042"/>
      <c r="AH291" s="1042"/>
      <c r="AI291" s="1042"/>
      <c r="AJ291" s="1042"/>
      <c r="AK291" s="1042"/>
      <c r="AL291" s="1042"/>
      <c r="AM291" s="1042"/>
      <c r="AN291" s="1042"/>
      <c r="AO291" s="1042"/>
      <c r="AP291" s="1042"/>
      <c r="AQ291" s="1042"/>
      <c r="AR291" s="1042"/>
      <c r="AS291" s="1042"/>
      <c r="AT291" s="1042"/>
      <c r="AU291" s="1042"/>
      <c r="AV291" s="1042"/>
      <c r="AW291" s="1042"/>
      <c r="AX291" s="1042"/>
      <c r="AY291" s="1042"/>
      <c r="AZ291" s="1042"/>
      <c r="BA291" s="1042"/>
      <c r="BB291" s="1042"/>
      <c r="BC291" s="1042"/>
      <c r="BD291" s="1042"/>
      <c r="BE291" s="1042"/>
      <c r="BF291" s="1042"/>
      <c r="BG291" s="1042"/>
      <c r="BH291" s="1042"/>
      <c r="BI291" s="1042"/>
      <c r="BJ291" s="1042"/>
      <c r="BK291" s="1042"/>
      <c r="BL291" s="1042"/>
      <c r="BM291" s="1042"/>
      <c r="BN291" s="1042"/>
      <c r="BO291" s="1042"/>
      <c r="BP291" s="1042"/>
      <c r="BQ291" s="1042"/>
      <c r="BR291" s="1042"/>
      <c r="BS291" s="1042"/>
      <c r="BT291" s="1042"/>
      <c r="BU291" s="1042"/>
      <c r="BV291" s="1042"/>
      <c r="BW291" s="1042"/>
      <c r="BX291" s="1042"/>
      <c r="BY291" s="1042"/>
      <c r="BZ291" s="1042"/>
      <c r="CA291" s="1042"/>
      <c r="CB291" s="1042"/>
      <c r="CC291" s="1042"/>
      <c r="CD291" s="1042"/>
      <c r="CE291" s="1042"/>
      <c r="CF291" s="1042"/>
      <c r="CG291" s="1042"/>
      <c r="CH291" s="1042"/>
      <c r="CI291" s="1042"/>
      <c r="CJ291" s="1042"/>
      <c r="CK291" s="1042"/>
      <c r="CL291" s="1042"/>
      <c r="CM291" s="1042"/>
      <c r="CN291" s="1042"/>
      <c r="CO291" s="1042"/>
      <c r="CP291" s="1042"/>
      <c r="CQ291" s="1042"/>
      <c r="CR291" s="1042"/>
      <c r="CS291" s="1042"/>
      <c r="CT291" s="1042"/>
      <c r="CU291" s="1042"/>
      <c r="CV291" s="1042"/>
      <c r="CW291" s="1042"/>
      <c r="CX291" s="1042"/>
      <c r="CY291" s="1042"/>
      <c r="CZ291" s="1042"/>
      <c r="DA291" s="1042"/>
      <c r="DB291" s="1042"/>
      <c r="DC291" s="1042"/>
      <c r="DD291" s="1042"/>
      <c r="DE291" s="1042"/>
      <c r="DF291" s="1042"/>
      <c r="DG291" s="1042"/>
      <c r="DH291" s="1042"/>
      <c r="DI291" s="1042"/>
      <c r="DJ291" s="1042"/>
      <c r="DK291" s="1042"/>
      <c r="DL291" s="1042"/>
      <c r="DM291" s="1042"/>
      <c r="DN291" s="1042"/>
      <c r="DO291" s="1042"/>
      <c r="DP291" s="1042"/>
      <c r="DQ291" s="1042"/>
      <c r="DR291" s="1042"/>
      <c r="DS291" s="1042"/>
      <c r="DT291" s="1042"/>
      <c r="DU291" s="1042"/>
      <c r="DV291" s="1042"/>
      <c r="DW291" s="1042"/>
      <c r="DX291" s="1042"/>
      <c r="DY291" s="1042"/>
      <c r="DZ291" s="1042"/>
      <c r="EA291" s="1042"/>
      <c r="EB291" s="1042"/>
      <c r="EC291" s="1042"/>
      <c r="ED291" s="1042"/>
      <c r="EE291" s="1042"/>
      <c r="EF291" s="1042"/>
      <c r="EG291" s="1042"/>
      <c r="EH291" s="1042"/>
      <c r="EI291" s="1042"/>
      <c r="EJ291" s="1042"/>
      <c r="EK291" s="1042"/>
      <c r="EL291" s="1042"/>
      <c r="EM291" s="1042"/>
      <c r="EN291" s="1042"/>
      <c r="EO291" s="1042"/>
      <c r="EP291" s="1042"/>
      <c r="EQ291" s="1042"/>
      <c r="ER291" s="1042"/>
      <c r="ES291" s="1042"/>
      <c r="ET291" s="1042"/>
      <c r="EU291" s="1042"/>
      <c r="EV291" s="1042"/>
      <c r="EW291" s="1042"/>
      <c r="EX291" s="1042"/>
      <c r="EY291" s="1042"/>
      <c r="EZ291" s="1042"/>
      <c r="FA291" s="1042"/>
      <c r="FB291" s="1042"/>
      <c r="FC291" s="1042"/>
      <c r="FD291" s="1042"/>
      <c r="FE291" s="1042"/>
      <c r="FF291" s="1042"/>
      <c r="FG291" s="1042"/>
      <c r="FH291" s="1042"/>
      <c r="FI291" s="1042"/>
      <c r="FJ291" s="1042"/>
      <c r="FK291" s="1042"/>
      <c r="FL291" s="1042"/>
      <c r="FM291" s="1042"/>
      <c r="FN291" s="1042"/>
      <c r="FO291" s="1042"/>
      <c r="FP291" s="1042"/>
      <c r="FQ291" s="1042"/>
      <c r="FR291" s="1042"/>
      <c r="FS291" s="1042"/>
      <c r="FT291" s="1042"/>
      <c r="FU291" s="1042"/>
      <c r="FV291" s="1042"/>
      <c r="FW291" s="1042"/>
      <c r="FX291" s="1042"/>
      <c r="FY291" s="1042"/>
      <c r="FZ291" s="1042"/>
      <c r="GA291" s="1042"/>
      <c r="GB291" s="1042"/>
      <c r="GC291" s="1042"/>
      <c r="GD291" s="1042"/>
      <c r="GE291" s="1042"/>
      <c r="GF291" s="1042"/>
    </row>
    <row r="292" spans="1:188" s="1470" customFormat="1" ht="15" customHeight="1" x14ac:dyDescent="0.25">
      <c r="A292" s="1042">
        <v>1</v>
      </c>
      <c r="B292" s="1042">
        <v>1</v>
      </c>
      <c r="C292" s="235" t="s">
        <v>112</v>
      </c>
      <c r="D292" s="892">
        <f>'2 уровень'!E923</f>
        <v>0</v>
      </c>
      <c r="E292" s="892">
        <f>'2 уровень'!F923</f>
        <v>0</v>
      </c>
      <c r="F292" s="892">
        <f>'2 уровень'!G923</f>
        <v>0</v>
      </c>
      <c r="G292" s="915">
        <f>'2 уровень'!H923</f>
        <v>0</v>
      </c>
      <c r="H292" s="916">
        <f>'2 уровень'!I923</f>
        <v>0</v>
      </c>
      <c r="I292" s="916">
        <f>'2 уровень'!J923</f>
        <v>0</v>
      </c>
      <c r="J292" s="917">
        <f>'2 уровень'!K923</f>
        <v>0</v>
      </c>
      <c r="K292" s="917">
        <f>'2 уровень'!L923</f>
        <v>0</v>
      </c>
      <c r="L292" s="917">
        <f>'2 уровень'!M923</f>
        <v>0</v>
      </c>
      <c r="M292" s="917">
        <f>'2 уровень'!N923</f>
        <v>0</v>
      </c>
      <c r="N292" s="917">
        <f>'2 уровень'!O923</f>
        <v>0</v>
      </c>
      <c r="O292" s="917">
        <f>'2 уровень'!P923</f>
        <v>0</v>
      </c>
      <c r="P292" s="895">
        <f>'2 уровень'!Q923</f>
        <v>2530.9659099999999</v>
      </c>
      <c r="Q292" s="895">
        <f>'2 уровень'!R923</f>
        <v>1054.5691291666667</v>
      </c>
      <c r="R292" s="895">
        <f>'2 уровень'!S923</f>
        <v>869.78039999999999</v>
      </c>
      <c r="S292" s="895">
        <f>'2 уровень'!T923</f>
        <v>-184.78872916666677</v>
      </c>
      <c r="T292" s="1047">
        <f>'2 уровень'!U923</f>
        <v>-16.613579999999999</v>
      </c>
      <c r="U292" s="1628">
        <f>'2 уровень'!V923</f>
        <v>853.16682000000003</v>
      </c>
      <c r="V292" s="895"/>
      <c r="W292" s="895"/>
    </row>
    <row r="293" spans="1:188" s="1470" customFormat="1" ht="15" customHeight="1" x14ac:dyDescent="0.25">
      <c r="A293" s="1042">
        <v>1</v>
      </c>
      <c r="B293" s="1042">
        <v>1</v>
      </c>
      <c r="C293" s="495" t="s">
        <v>93</v>
      </c>
      <c r="D293" s="897">
        <f>'2 уровень'!E924</f>
        <v>49.2</v>
      </c>
      <c r="E293" s="897">
        <f>'2 уровень'!F924</f>
        <v>20.5</v>
      </c>
      <c r="F293" s="897">
        <f>'2 уровень'!G924</f>
        <v>18</v>
      </c>
      <c r="G293" s="898">
        <f>'2 уровень'!H924</f>
        <v>87.804878048780495</v>
      </c>
      <c r="H293" s="916">
        <f>'2 уровень'!I924</f>
        <v>8.8414634146341466</v>
      </c>
      <c r="I293" s="916">
        <f>'2 уровень'!J924</f>
        <v>7.6111111111111107</v>
      </c>
      <c r="J293" s="895">
        <f>'2 уровень'!K924</f>
        <v>435</v>
      </c>
      <c r="K293" s="895">
        <f>'2 уровень'!L924</f>
        <v>181</v>
      </c>
      <c r="L293" s="895">
        <f>'2 уровень'!M924</f>
        <v>137</v>
      </c>
      <c r="M293" s="895">
        <f>'2 уровень'!N924</f>
        <v>75.690607734806619</v>
      </c>
      <c r="N293" s="895">
        <f>'2 уровень'!O924</f>
        <v>1.3179003267973854</v>
      </c>
      <c r="O293" s="895">
        <f>'2 уровень'!P924</f>
        <v>249.48775966921042</v>
      </c>
      <c r="P293" s="895">
        <f>'2 уровень'!Q924</f>
        <v>2100</v>
      </c>
      <c r="Q293" s="895">
        <f>'2 уровень'!R924</f>
        <v>875</v>
      </c>
      <c r="R293" s="895">
        <f>'2 уровень'!S924</f>
        <v>565.17376999999988</v>
      </c>
      <c r="S293" s="895">
        <f>'2 уровень'!T924</f>
        <v>-309.82623000000012</v>
      </c>
      <c r="T293" s="1047">
        <f>'2 уровень'!U924</f>
        <v>-11.01155</v>
      </c>
      <c r="U293" s="1628">
        <f>'2 уровень'!V924</f>
        <v>554.16221999999993</v>
      </c>
      <c r="V293" s="895"/>
      <c r="W293" s="895"/>
      <c r="X293" s="1042"/>
      <c r="Y293" s="1042"/>
      <c r="Z293" s="1042"/>
      <c r="AA293" s="1042"/>
      <c r="AB293" s="1042"/>
      <c r="AC293" s="1042"/>
      <c r="AD293" s="1042"/>
      <c r="AE293" s="1042"/>
      <c r="AF293" s="1042"/>
      <c r="AG293" s="1042"/>
      <c r="AH293" s="1042"/>
      <c r="AI293" s="1042"/>
      <c r="AJ293" s="1042"/>
      <c r="AK293" s="1042"/>
      <c r="AL293" s="1042"/>
      <c r="AM293" s="1042"/>
      <c r="AN293" s="1042"/>
      <c r="AO293" s="1042"/>
      <c r="AP293" s="1042"/>
      <c r="AQ293" s="1042"/>
      <c r="AR293" s="1042"/>
      <c r="AS293" s="1042"/>
      <c r="AT293" s="1042"/>
      <c r="AU293" s="1042"/>
      <c r="AV293" s="1042"/>
      <c r="AW293" s="1042"/>
      <c r="AX293" s="1042"/>
      <c r="AY293" s="1042"/>
      <c r="AZ293" s="1042"/>
      <c r="BA293" s="1042"/>
      <c r="BB293" s="1042"/>
      <c r="BC293" s="1042"/>
      <c r="BD293" s="1042"/>
      <c r="BE293" s="1042"/>
      <c r="BF293" s="1042"/>
      <c r="BG293" s="1042"/>
      <c r="BH293" s="1042"/>
      <c r="BI293" s="1042"/>
      <c r="BJ293" s="1042"/>
      <c r="BK293" s="1042"/>
      <c r="BL293" s="1042"/>
      <c r="BM293" s="1042"/>
      <c r="BN293" s="1042"/>
      <c r="BO293" s="1042"/>
      <c r="BP293" s="1042"/>
      <c r="BQ293" s="1042"/>
      <c r="BR293" s="1042"/>
      <c r="BS293" s="1042"/>
      <c r="BT293" s="1042"/>
      <c r="BU293" s="1042"/>
      <c r="BV293" s="1042"/>
      <c r="BW293" s="1042"/>
      <c r="BX293" s="1042"/>
      <c r="BY293" s="1042"/>
      <c r="BZ293" s="1042"/>
      <c r="CA293" s="1042"/>
      <c r="CB293" s="1042"/>
      <c r="CC293" s="1042"/>
      <c r="CD293" s="1042"/>
      <c r="CE293" s="1042"/>
      <c r="CF293" s="1042"/>
      <c r="CG293" s="1042"/>
      <c r="CH293" s="1042"/>
      <c r="CI293" s="1042"/>
      <c r="CJ293" s="1042"/>
      <c r="CK293" s="1042"/>
      <c r="CL293" s="1042"/>
      <c r="CM293" s="1042"/>
      <c r="CN293" s="1042"/>
      <c r="CO293" s="1042"/>
      <c r="CP293" s="1042"/>
      <c r="CQ293" s="1042"/>
      <c r="CR293" s="1042"/>
      <c r="CS293" s="1042"/>
      <c r="CT293" s="1042"/>
      <c r="CU293" s="1042"/>
      <c r="CV293" s="1042"/>
      <c r="CW293" s="1042"/>
      <c r="CX293" s="1042"/>
      <c r="CY293" s="1042"/>
      <c r="CZ293" s="1042"/>
      <c r="DA293" s="1042"/>
      <c r="DB293" s="1042"/>
      <c r="DC293" s="1042"/>
      <c r="DD293" s="1042"/>
      <c r="DE293" s="1042"/>
      <c r="DF293" s="1042"/>
      <c r="DG293" s="1042"/>
      <c r="DH293" s="1042"/>
      <c r="DI293" s="1042"/>
      <c r="DJ293" s="1042"/>
      <c r="DK293" s="1042"/>
      <c r="DL293" s="1042"/>
      <c r="DM293" s="1042"/>
      <c r="DN293" s="1042"/>
      <c r="DO293" s="1042"/>
      <c r="DP293" s="1042"/>
      <c r="DQ293" s="1042"/>
      <c r="DR293" s="1042"/>
      <c r="DS293" s="1042"/>
      <c r="DT293" s="1042"/>
      <c r="DU293" s="1042"/>
      <c r="DV293" s="1042"/>
      <c r="DW293" s="1042"/>
      <c r="DX293" s="1042"/>
      <c r="DY293" s="1042"/>
      <c r="DZ293" s="1042"/>
      <c r="EA293" s="1042"/>
      <c r="EB293" s="1042"/>
      <c r="EC293" s="1042"/>
      <c r="ED293" s="1042"/>
      <c r="EE293" s="1042"/>
      <c r="EF293" s="1042"/>
      <c r="EG293" s="1042"/>
      <c r="EH293" s="1042"/>
      <c r="EI293" s="1042"/>
      <c r="EJ293" s="1042"/>
      <c r="EK293" s="1042"/>
      <c r="EL293" s="1042"/>
      <c r="EM293" s="1042"/>
      <c r="EN293" s="1042"/>
      <c r="EO293" s="1042"/>
      <c r="EP293" s="1042"/>
      <c r="EQ293" s="1042"/>
      <c r="ER293" s="1042"/>
      <c r="ES293" s="1042"/>
      <c r="ET293" s="1042"/>
      <c r="EU293" s="1042"/>
      <c r="EV293" s="1042"/>
      <c r="EW293" s="1042"/>
      <c r="EX293" s="1042"/>
      <c r="EY293" s="1042"/>
      <c r="EZ293" s="1042"/>
      <c r="FA293" s="1042"/>
      <c r="FB293" s="1042"/>
      <c r="FC293" s="1042"/>
      <c r="FD293" s="1042"/>
      <c r="FE293" s="1042"/>
      <c r="FF293" s="1042"/>
      <c r="FG293" s="1042"/>
      <c r="FH293" s="1042"/>
      <c r="FI293" s="1042"/>
      <c r="FJ293" s="1042"/>
      <c r="FK293" s="1042"/>
      <c r="FL293" s="1042"/>
      <c r="FM293" s="1042"/>
      <c r="FN293" s="1042"/>
      <c r="FO293" s="1042"/>
      <c r="FP293" s="1042"/>
      <c r="FQ293" s="1042"/>
      <c r="FR293" s="1042"/>
      <c r="FS293" s="1042"/>
      <c r="FT293" s="1042"/>
      <c r="FU293" s="1042"/>
      <c r="FV293" s="1042"/>
      <c r="FW293" s="1042"/>
      <c r="FX293" s="1042"/>
      <c r="FY293" s="1042"/>
      <c r="FZ293" s="1042"/>
      <c r="GA293" s="1042"/>
      <c r="GB293" s="1042"/>
      <c r="GC293" s="1042"/>
      <c r="GD293" s="1042"/>
      <c r="GE293" s="1042"/>
      <c r="GF293" s="1042"/>
    </row>
    <row r="294" spans="1:188" s="1470" customFormat="1" ht="15" customHeight="1" x14ac:dyDescent="0.25">
      <c r="A294" s="1042">
        <v>1</v>
      </c>
      <c r="B294" s="1042">
        <v>1</v>
      </c>
      <c r="C294" s="1120" t="s">
        <v>319</v>
      </c>
      <c r="D294" s="897">
        <f>'2 уровень'!E925</f>
        <v>0</v>
      </c>
      <c r="E294" s="897">
        <f>'2 уровень'!F925</f>
        <v>0</v>
      </c>
      <c r="F294" s="897">
        <f>'2 уровень'!G925</f>
        <v>0</v>
      </c>
      <c r="G294" s="898">
        <f>'2 уровень'!H925</f>
        <v>0</v>
      </c>
      <c r="H294" s="916">
        <f>'2 уровень'!I925</f>
        <v>0</v>
      </c>
      <c r="I294" s="916">
        <f>'2 уровень'!J925</f>
        <v>0</v>
      </c>
      <c r="J294" s="895">
        <f>'2 уровень'!K925</f>
        <v>0</v>
      </c>
      <c r="K294" s="895">
        <f>'2 уровень'!L925</f>
        <v>0</v>
      </c>
      <c r="L294" s="895">
        <f>'2 уровень'!M925</f>
        <v>0</v>
      </c>
      <c r="M294" s="895">
        <f>'2 уровень'!N925</f>
        <v>0</v>
      </c>
      <c r="N294" s="895">
        <f>'2 уровень'!O925</f>
        <v>0</v>
      </c>
      <c r="O294" s="895">
        <f>'2 уровень'!P925</f>
        <v>0</v>
      </c>
      <c r="P294" s="895">
        <f>'2 уровень'!Q925</f>
        <v>0</v>
      </c>
      <c r="Q294" s="895">
        <f>'2 уровень'!R925</f>
        <v>0</v>
      </c>
      <c r="R294" s="895">
        <f>'2 уровень'!S925</f>
        <v>0</v>
      </c>
      <c r="S294" s="895">
        <f>'2 уровень'!T925</f>
        <v>0</v>
      </c>
      <c r="T294" s="895">
        <f>'2 уровень'!U925</f>
        <v>0</v>
      </c>
      <c r="U294" s="1628">
        <f>'2 уровень'!V925</f>
        <v>0</v>
      </c>
      <c r="V294" s="895"/>
      <c r="W294" s="895"/>
      <c r="X294" s="1042"/>
      <c r="Y294" s="1042"/>
      <c r="Z294" s="1042"/>
      <c r="AA294" s="1042"/>
      <c r="AB294" s="1042"/>
      <c r="AC294" s="1042"/>
      <c r="AD294" s="1042"/>
      <c r="AE294" s="1042"/>
      <c r="AF294" s="1042"/>
      <c r="AG294" s="1042"/>
      <c r="AH294" s="1042"/>
      <c r="AI294" s="1042"/>
      <c r="AJ294" s="1042"/>
      <c r="AK294" s="1042"/>
      <c r="AL294" s="1042"/>
      <c r="AM294" s="1042"/>
      <c r="AN294" s="1042"/>
      <c r="AO294" s="1042"/>
      <c r="AP294" s="1042"/>
      <c r="AQ294" s="1042"/>
      <c r="AR294" s="1042"/>
      <c r="AS294" s="1042"/>
      <c r="AT294" s="1042"/>
      <c r="AU294" s="1042"/>
      <c r="AV294" s="1042"/>
      <c r="AW294" s="1042"/>
      <c r="AX294" s="1042"/>
      <c r="AY294" s="1042"/>
      <c r="AZ294" s="1042"/>
      <c r="BA294" s="1042"/>
      <c r="BB294" s="1042"/>
      <c r="BC294" s="1042"/>
      <c r="BD294" s="1042"/>
      <c r="BE294" s="1042"/>
      <c r="BF294" s="1042"/>
      <c r="BG294" s="1042"/>
      <c r="BH294" s="1042"/>
      <c r="BI294" s="1042"/>
      <c r="BJ294" s="1042"/>
      <c r="BK294" s="1042"/>
      <c r="BL294" s="1042"/>
      <c r="BM294" s="1042"/>
      <c r="BN294" s="1042"/>
      <c r="BO294" s="1042"/>
      <c r="BP294" s="1042"/>
      <c r="BQ294" s="1042"/>
      <c r="BR294" s="1042"/>
      <c r="BS294" s="1042"/>
      <c r="BT294" s="1042"/>
      <c r="BU294" s="1042"/>
      <c r="BV294" s="1042"/>
      <c r="BW294" s="1042"/>
      <c r="BX294" s="1042"/>
      <c r="BY294" s="1042"/>
      <c r="BZ294" s="1042"/>
      <c r="CA294" s="1042"/>
      <c r="CB294" s="1042"/>
      <c r="CC294" s="1042"/>
      <c r="CD294" s="1042"/>
      <c r="CE294" s="1042"/>
      <c r="CF294" s="1042"/>
      <c r="CG294" s="1042"/>
      <c r="CH294" s="1042"/>
      <c r="CI294" s="1042"/>
      <c r="CJ294" s="1042"/>
      <c r="CK294" s="1042"/>
      <c r="CL294" s="1042"/>
      <c r="CM294" s="1042"/>
      <c r="CN294" s="1042"/>
      <c r="CO294" s="1042"/>
      <c r="CP294" s="1042"/>
      <c r="CQ294" s="1042"/>
      <c r="CR294" s="1042"/>
      <c r="CS294" s="1042"/>
      <c r="CT294" s="1042"/>
      <c r="CU294" s="1042"/>
      <c r="CV294" s="1042"/>
      <c r="CW294" s="1042"/>
      <c r="CX294" s="1042"/>
      <c r="CY294" s="1042"/>
      <c r="CZ294" s="1042"/>
      <c r="DA294" s="1042"/>
      <c r="DB294" s="1042"/>
      <c r="DC294" s="1042"/>
      <c r="DD294" s="1042"/>
      <c r="DE294" s="1042"/>
      <c r="DF294" s="1042"/>
      <c r="DG294" s="1042"/>
      <c r="DH294" s="1042"/>
      <c r="DI294" s="1042"/>
      <c r="DJ294" s="1042"/>
      <c r="DK294" s="1042"/>
      <c r="DL294" s="1042"/>
      <c r="DM294" s="1042"/>
      <c r="DN294" s="1042"/>
      <c r="DO294" s="1042"/>
      <c r="DP294" s="1042"/>
      <c r="DQ294" s="1042"/>
      <c r="DR294" s="1042"/>
      <c r="DS294" s="1042"/>
      <c r="DT294" s="1042"/>
      <c r="DU294" s="1042"/>
      <c r="DV294" s="1042"/>
      <c r="DW294" s="1042"/>
      <c r="DX294" s="1042"/>
      <c r="DY294" s="1042"/>
      <c r="DZ294" s="1042"/>
      <c r="EA294" s="1042"/>
      <c r="EB294" s="1042"/>
      <c r="EC294" s="1042"/>
      <c r="ED294" s="1042"/>
      <c r="EE294" s="1042"/>
      <c r="EF294" s="1042"/>
      <c r="EG294" s="1042"/>
      <c r="EH294" s="1042"/>
      <c r="EI294" s="1042"/>
      <c r="EJ294" s="1042"/>
      <c r="EK294" s="1042"/>
      <c r="EL294" s="1042"/>
      <c r="EM294" s="1042"/>
      <c r="EN294" s="1042"/>
      <c r="EO294" s="1042"/>
      <c r="EP294" s="1042"/>
      <c r="EQ294" s="1042"/>
      <c r="ER294" s="1042"/>
      <c r="ES294" s="1042"/>
      <c r="ET294" s="1042"/>
      <c r="EU294" s="1042"/>
      <c r="EV294" s="1042"/>
      <c r="EW294" s="1042"/>
      <c r="EX294" s="1042"/>
      <c r="EY294" s="1042"/>
      <c r="EZ294" s="1042"/>
      <c r="FA294" s="1042"/>
      <c r="FB294" s="1042"/>
      <c r="FC294" s="1042"/>
      <c r="FD294" s="1042"/>
      <c r="FE294" s="1042"/>
      <c r="FF294" s="1042"/>
      <c r="FG294" s="1042"/>
      <c r="FH294" s="1042"/>
      <c r="FI294" s="1042"/>
      <c r="FJ294" s="1042"/>
      <c r="FK294" s="1042"/>
      <c r="FL294" s="1042"/>
      <c r="FM294" s="1042"/>
      <c r="FN294" s="1042"/>
      <c r="FO294" s="1042"/>
      <c r="FP294" s="1042"/>
      <c r="FQ294" s="1042"/>
      <c r="FR294" s="1042"/>
      <c r="FS294" s="1042"/>
      <c r="FT294" s="1042"/>
      <c r="FU294" s="1042"/>
      <c r="FV294" s="1042"/>
      <c r="FW294" s="1042"/>
      <c r="FX294" s="1042"/>
      <c r="FY294" s="1042"/>
      <c r="FZ294" s="1042"/>
      <c r="GA294" s="1042"/>
      <c r="GB294" s="1042"/>
      <c r="GC294" s="1042"/>
      <c r="GD294" s="1042"/>
      <c r="GE294" s="1042"/>
      <c r="GF294" s="1042"/>
    </row>
    <row r="295" spans="1:188" s="1470" customFormat="1" ht="38.1" customHeight="1" x14ac:dyDescent="0.25">
      <c r="A295" s="1042">
        <v>1</v>
      </c>
      <c r="B295" s="1042">
        <v>1</v>
      </c>
      <c r="C295" s="1120" t="s">
        <v>313</v>
      </c>
      <c r="D295" s="942">
        <f>'2 уровень'!E926</f>
        <v>0</v>
      </c>
      <c r="E295" s="942">
        <f>'2 уровень'!F926</f>
        <v>0</v>
      </c>
      <c r="F295" s="942">
        <f>'2 уровень'!G926</f>
        <v>0</v>
      </c>
      <c r="G295" s="943">
        <f>'2 уровень'!H926</f>
        <v>0</v>
      </c>
      <c r="H295" s="949">
        <f>'2 уровень'!I926</f>
        <v>0</v>
      </c>
      <c r="I295" s="949">
        <f>'2 уровень'!J926</f>
        <v>0</v>
      </c>
      <c r="J295" s="950">
        <f>'2 уровень'!K926</f>
        <v>0</v>
      </c>
      <c r="K295" s="950">
        <f>'2 уровень'!L926</f>
        <v>0</v>
      </c>
      <c r="L295" s="950">
        <f>'2 уровень'!M926</f>
        <v>0</v>
      </c>
      <c r="M295" s="950">
        <f>'2 уровень'!N926</f>
        <v>0</v>
      </c>
      <c r="N295" s="950">
        <f>'2 уровень'!O926</f>
        <v>0</v>
      </c>
      <c r="O295" s="950">
        <f>'2 уровень'!P926</f>
        <v>0</v>
      </c>
      <c r="P295" s="950">
        <f>'2 уровень'!Q926</f>
        <v>0</v>
      </c>
      <c r="Q295" s="950">
        <f>'2 уровень'!R926</f>
        <v>0</v>
      </c>
      <c r="R295" s="950">
        <f>'2 уровень'!S926</f>
        <v>0</v>
      </c>
      <c r="S295" s="950">
        <f>'2 уровень'!T926</f>
        <v>0</v>
      </c>
      <c r="T295" s="950">
        <f>'2 уровень'!U926</f>
        <v>0</v>
      </c>
      <c r="U295" s="1633">
        <f>'2 уровень'!V926</f>
        <v>0</v>
      </c>
      <c r="V295" s="950"/>
      <c r="W295" s="950"/>
      <c r="X295" s="1042"/>
      <c r="Y295" s="1042"/>
      <c r="Z295" s="1042"/>
      <c r="AA295" s="1042"/>
      <c r="AB295" s="1042"/>
      <c r="AC295" s="1042"/>
      <c r="AD295" s="1042"/>
      <c r="AE295" s="1042"/>
      <c r="AF295" s="1042"/>
      <c r="AG295" s="1042"/>
      <c r="AH295" s="1042"/>
      <c r="AI295" s="1042"/>
      <c r="AJ295" s="1042"/>
      <c r="AK295" s="1042"/>
      <c r="AL295" s="1042"/>
      <c r="AM295" s="1042"/>
      <c r="AN295" s="1042"/>
      <c r="AO295" s="1042"/>
      <c r="AP295" s="1042"/>
      <c r="AQ295" s="1042"/>
      <c r="AR295" s="1042"/>
      <c r="AS295" s="1042"/>
      <c r="AT295" s="1042"/>
      <c r="AU295" s="1042"/>
      <c r="AV295" s="1042"/>
      <c r="AW295" s="1042"/>
      <c r="AX295" s="1042"/>
      <c r="AY295" s="1042"/>
      <c r="AZ295" s="1042"/>
      <c r="BA295" s="1042"/>
      <c r="BB295" s="1042"/>
      <c r="BC295" s="1042"/>
      <c r="BD295" s="1042"/>
      <c r="BE295" s="1042"/>
      <c r="BF295" s="1042"/>
      <c r="BG295" s="1042"/>
      <c r="BH295" s="1042"/>
      <c r="BI295" s="1042"/>
      <c r="BJ295" s="1042"/>
      <c r="BK295" s="1042"/>
      <c r="BL295" s="1042"/>
      <c r="BM295" s="1042"/>
      <c r="BN295" s="1042"/>
      <c r="BO295" s="1042"/>
      <c r="BP295" s="1042"/>
      <c r="BQ295" s="1042"/>
      <c r="BR295" s="1042"/>
      <c r="BS295" s="1042"/>
      <c r="BT295" s="1042"/>
      <c r="BU295" s="1042"/>
      <c r="BV295" s="1042"/>
      <c r="BW295" s="1042"/>
      <c r="BX295" s="1042"/>
      <c r="BY295" s="1042"/>
      <c r="BZ295" s="1042"/>
      <c r="CA295" s="1042"/>
      <c r="CB295" s="1042"/>
      <c r="CC295" s="1042"/>
      <c r="CD295" s="1042"/>
      <c r="CE295" s="1042"/>
      <c r="CF295" s="1042"/>
      <c r="CG295" s="1042"/>
      <c r="CH295" s="1042"/>
      <c r="CI295" s="1042"/>
      <c r="CJ295" s="1042"/>
      <c r="CK295" s="1042"/>
      <c r="CL295" s="1042"/>
      <c r="CM295" s="1042"/>
      <c r="CN295" s="1042"/>
      <c r="CO295" s="1042"/>
      <c r="CP295" s="1042"/>
      <c r="CQ295" s="1042"/>
      <c r="CR295" s="1042"/>
      <c r="CS295" s="1042"/>
      <c r="CT295" s="1042"/>
      <c r="CU295" s="1042"/>
      <c r="CV295" s="1042"/>
      <c r="CW295" s="1042"/>
      <c r="CX295" s="1042"/>
      <c r="CY295" s="1042"/>
      <c r="CZ295" s="1042"/>
      <c r="DA295" s="1042"/>
      <c r="DB295" s="1042"/>
      <c r="DC295" s="1042"/>
      <c r="DD295" s="1042"/>
      <c r="DE295" s="1042"/>
      <c r="DF295" s="1042"/>
      <c r="DG295" s="1042"/>
      <c r="DH295" s="1042"/>
      <c r="DI295" s="1042"/>
      <c r="DJ295" s="1042"/>
      <c r="DK295" s="1042"/>
      <c r="DL295" s="1042"/>
      <c r="DM295" s="1042"/>
      <c r="DN295" s="1042"/>
      <c r="DO295" s="1042"/>
      <c r="DP295" s="1042"/>
      <c r="DQ295" s="1042"/>
      <c r="DR295" s="1042"/>
      <c r="DS295" s="1042"/>
      <c r="DT295" s="1042"/>
      <c r="DU295" s="1042"/>
      <c r="DV295" s="1042"/>
      <c r="DW295" s="1042"/>
      <c r="DX295" s="1042"/>
      <c r="DY295" s="1042"/>
      <c r="DZ295" s="1042"/>
      <c r="EA295" s="1042"/>
      <c r="EB295" s="1042"/>
      <c r="EC295" s="1042"/>
      <c r="ED295" s="1042"/>
      <c r="EE295" s="1042"/>
      <c r="EF295" s="1042"/>
      <c r="EG295" s="1042"/>
      <c r="EH295" s="1042"/>
      <c r="EI295" s="1042"/>
      <c r="EJ295" s="1042"/>
      <c r="EK295" s="1042"/>
      <c r="EL295" s="1042"/>
      <c r="EM295" s="1042"/>
      <c r="EN295" s="1042"/>
      <c r="EO295" s="1042"/>
      <c r="EP295" s="1042"/>
      <c r="EQ295" s="1042"/>
      <c r="ER295" s="1042"/>
      <c r="ES295" s="1042"/>
      <c r="ET295" s="1042"/>
      <c r="EU295" s="1042"/>
      <c r="EV295" s="1042"/>
      <c r="EW295" s="1042"/>
      <c r="EX295" s="1042"/>
      <c r="EY295" s="1042"/>
      <c r="EZ295" s="1042"/>
      <c r="FA295" s="1042"/>
      <c r="FB295" s="1042"/>
      <c r="FC295" s="1042"/>
      <c r="FD295" s="1042"/>
      <c r="FE295" s="1042"/>
      <c r="FF295" s="1042"/>
      <c r="FG295" s="1042"/>
      <c r="FH295" s="1042"/>
      <c r="FI295" s="1042"/>
      <c r="FJ295" s="1042"/>
      <c r="FK295" s="1042"/>
      <c r="FL295" s="1042"/>
      <c r="FM295" s="1042"/>
      <c r="FN295" s="1042"/>
      <c r="FO295" s="1042"/>
      <c r="FP295" s="1042"/>
      <c r="FQ295" s="1042"/>
      <c r="FR295" s="1042"/>
      <c r="FS295" s="1042"/>
      <c r="FT295" s="1042"/>
      <c r="FU295" s="1042"/>
      <c r="FV295" s="1042"/>
      <c r="FW295" s="1042"/>
      <c r="FX295" s="1042"/>
      <c r="FY295" s="1042"/>
      <c r="FZ295" s="1042"/>
      <c r="GA295" s="1042"/>
      <c r="GB295" s="1042"/>
      <c r="GC295" s="1042"/>
      <c r="GD295" s="1042"/>
      <c r="GE295" s="1042"/>
      <c r="GF295" s="1042"/>
    </row>
    <row r="296" spans="1:188" s="1470" customFormat="1" ht="38.1" customHeight="1" x14ac:dyDescent="0.25">
      <c r="A296" s="1042"/>
      <c r="B296" s="1042">
        <v>1</v>
      </c>
      <c r="C296" s="1092" t="s">
        <v>201</v>
      </c>
      <c r="D296" s="942">
        <f>'2 уровень'!E927</f>
        <v>23</v>
      </c>
      <c r="E296" s="942">
        <f>'2 уровень'!F927</f>
        <v>10</v>
      </c>
      <c r="F296" s="942">
        <f>'2 уровень'!G927</f>
        <v>10</v>
      </c>
      <c r="G296" s="943">
        <f>'2 уровень'!H927</f>
        <v>0</v>
      </c>
      <c r="H296" s="949">
        <f>'2 уровень'!I927</f>
        <v>0</v>
      </c>
      <c r="I296" s="949">
        <f>'2 уровень'!J927</f>
        <v>0</v>
      </c>
      <c r="J296" s="950">
        <f>'2 уровень'!K927</f>
        <v>0</v>
      </c>
      <c r="K296" s="950">
        <f>'2 уровень'!L927</f>
        <v>0</v>
      </c>
      <c r="L296" s="950">
        <f>'2 уровень'!M927</f>
        <v>0</v>
      </c>
      <c r="M296" s="950">
        <f>'2 уровень'!N927</f>
        <v>0</v>
      </c>
      <c r="N296" s="950">
        <f>'2 уровень'!O927</f>
        <v>0</v>
      </c>
      <c r="O296" s="950">
        <f>'2 уровень'!P927</f>
        <v>0</v>
      </c>
      <c r="P296" s="950">
        <f>'2 уровень'!Q927</f>
        <v>0</v>
      </c>
      <c r="Q296" s="950">
        <f>'2 уровень'!R927</f>
        <v>0</v>
      </c>
      <c r="R296" s="950">
        <f>'2 уровень'!S927</f>
        <v>0</v>
      </c>
      <c r="S296" s="950">
        <f>'2 уровень'!T927</f>
        <v>0</v>
      </c>
      <c r="T296" s="950">
        <f>'2 уровень'!U927</f>
        <v>0</v>
      </c>
      <c r="U296" s="1633">
        <f>'2 уровень'!V927</f>
        <v>0</v>
      </c>
      <c r="V296" s="950"/>
      <c r="W296" s="950"/>
      <c r="X296" s="1042"/>
      <c r="Y296" s="1042"/>
      <c r="Z296" s="1042"/>
      <c r="AA296" s="1042"/>
      <c r="AB296" s="1042"/>
      <c r="AC296" s="1042"/>
      <c r="AD296" s="1042"/>
      <c r="AE296" s="1042"/>
      <c r="AF296" s="1042"/>
      <c r="AG296" s="1042"/>
      <c r="AH296" s="1042"/>
      <c r="AI296" s="1042"/>
      <c r="AJ296" s="1042"/>
      <c r="AK296" s="1042"/>
      <c r="AL296" s="1042"/>
      <c r="AM296" s="1042"/>
      <c r="AN296" s="1042"/>
      <c r="AO296" s="1042"/>
      <c r="AP296" s="1042"/>
      <c r="AQ296" s="1042"/>
      <c r="AR296" s="1042"/>
      <c r="AS296" s="1042"/>
      <c r="AT296" s="1042"/>
      <c r="AU296" s="1042"/>
      <c r="AV296" s="1042"/>
      <c r="AW296" s="1042"/>
      <c r="AX296" s="1042"/>
      <c r="AY296" s="1042"/>
      <c r="AZ296" s="1042"/>
      <c r="BA296" s="1042"/>
      <c r="BB296" s="1042"/>
      <c r="BC296" s="1042"/>
      <c r="BD296" s="1042"/>
      <c r="BE296" s="1042"/>
      <c r="BF296" s="1042"/>
      <c r="BG296" s="1042"/>
      <c r="BH296" s="1042"/>
      <c r="BI296" s="1042"/>
      <c r="BJ296" s="1042"/>
      <c r="BK296" s="1042"/>
      <c r="BL296" s="1042"/>
      <c r="BM296" s="1042"/>
      <c r="BN296" s="1042"/>
      <c r="BO296" s="1042"/>
      <c r="BP296" s="1042"/>
      <c r="BQ296" s="1042"/>
      <c r="BR296" s="1042"/>
      <c r="BS296" s="1042"/>
      <c r="BT296" s="1042"/>
      <c r="BU296" s="1042"/>
      <c r="BV296" s="1042"/>
      <c r="BW296" s="1042"/>
      <c r="BX296" s="1042"/>
      <c r="BY296" s="1042"/>
      <c r="BZ296" s="1042"/>
      <c r="CA296" s="1042"/>
      <c r="CB296" s="1042"/>
      <c r="CC296" s="1042"/>
      <c r="CD296" s="1042"/>
      <c r="CE296" s="1042"/>
      <c r="CF296" s="1042"/>
      <c r="CG296" s="1042"/>
      <c r="CH296" s="1042"/>
      <c r="CI296" s="1042"/>
      <c r="CJ296" s="1042"/>
      <c r="CK296" s="1042"/>
      <c r="CL296" s="1042"/>
      <c r="CM296" s="1042"/>
      <c r="CN296" s="1042"/>
      <c r="CO296" s="1042"/>
      <c r="CP296" s="1042"/>
      <c r="CQ296" s="1042"/>
      <c r="CR296" s="1042"/>
      <c r="CS296" s="1042"/>
      <c r="CT296" s="1042"/>
      <c r="CU296" s="1042"/>
      <c r="CV296" s="1042"/>
      <c r="CW296" s="1042"/>
      <c r="CX296" s="1042"/>
      <c r="CY296" s="1042"/>
      <c r="CZ296" s="1042"/>
      <c r="DA296" s="1042"/>
      <c r="DB296" s="1042"/>
      <c r="DC296" s="1042"/>
      <c r="DD296" s="1042"/>
      <c r="DE296" s="1042"/>
      <c r="DF296" s="1042"/>
      <c r="DG296" s="1042"/>
      <c r="DH296" s="1042"/>
      <c r="DI296" s="1042"/>
      <c r="DJ296" s="1042"/>
      <c r="DK296" s="1042"/>
      <c r="DL296" s="1042"/>
      <c r="DM296" s="1042"/>
      <c r="DN296" s="1042"/>
      <c r="DO296" s="1042"/>
      <c r="DP296" s="1042"/>
      <c r="DQ296" s="1042"/>
      <c r="DR296" s="1042"/>
      <c r="DS296" s="1042"/>
      <c r="DT296" s="1042"/>
      <c r="DU296" s="1042"/>
      <c r="DV296" s="1042"/>
      <c r="DW296" s="1042"/>
      <c r="DX296" s="1042"/>
      <c r="DY296" s="1042"/>
      <c r="DZ296" s="1042"/>
      <c r="EA296" s="1042"/>
      <c r="EB296" s="1042"/>
      <c r="EC296" s="1042"/>
      <c r="ED296" s="1042"/>
      <c r="EE296" s="1042"/>
      <c r="EF296" s="1042"/>
      <c r="EG296" s="1042"/>
      <c r="EH296" s="1042"/>
      <c r="EI296" s="1042"/>
      <c r="EJ296" s="1042"/>
      <c r="EK296" s="1042"/>
      <c r="EL296" s="1042"/>
      <c r="EM296" s="1042"/>
      <c r="EN296" s="1042"/>
      <c r="EO296" s="1042"/>
      <c r="EP296" s="1042"/>
      <c r="EQ296" s="1042"/>
      <c r="ER296" s="1042"/>
      <c r="ES296" s="1042"/>
      <c r="ET296" s="1042"/>
      <c r="EU296" s="1042"/>
      <c r="EV296" s="1042"/>
      <c r="EW296" s="1042"/>
      <c r="EX296" s="1042"/>
      <c r="EY296" s="1042"/>
      <c r="EZ296" s="1042"/>
      <c r="FA296" s="1042"/>
      <c r="FB296" s="1042"/>
      <c r="FC296" s="1042"/>
      <c r="FD296" s="1042"/>
      <c r="FE296" s="1042"/>
      <c r="FF296" s="1042"/>
      <c r="FG296" s="1042"/>
      <c r="FH296" s="1042"/>
      <c r="FI296" s="1042"/>
      <c r="FJ296" s="1042"/>
      <c r="FK296" s="1042"/>
      <c r="FL296" s="1042"/>
      <c r="FM296" s="1042"/>
      <c r="FN296" s="1042"/>
      <c r="FO296" s="1042"/>
      <c r="FP296" s="1042"/>
      <c r="FQ296" s="1042"/>
      <c r="FR296" s="1042"/>
      <c r="FS296" s="1042"/>
      <c r="FT296" s="1042"/>
      <c r="FU296" s="1042"/>
      <c r="FV296" s="1042"/>
      <c r="FW296" s="1042"/>
      <c r="FX296" s="1042"/>
      <c r="FY296" s="1042"/>
      <c r="FZ296" s="1042"/>
      <c r="GA296" s="1042"/>
      <c r="GB296" s="1042"/>
      <c r="GC296" s="1042"/>
      <c r="GD296" s="1042"/>
      <c r="GE296" s="1042"/>
      <c r="GF296" s="1042"/>
    </row>
    <row r="297" spans="1:188" s="1470" customFormat="1" ht="38.1" customHeight="1" x14ac:dyDescent="0.25">
      <c r="A297" s="1042"/>
      <c r="B297" s="1042">
        <v>1</v>
      </c>
      <c r="C297" s="1092" t="s">
        <v>309</v>
      </c>
      <c r="D297" s="942">
        <f>'2 уровень'!E928</f>
        <v>0</v>
      </c>
      <c r="E297" s="942">
        <f>'2 уровень'!F928</f>
        <v>0</v>
      </c>
      <c r="F297" s="942">
        <f>'2 уровень'!G928</f>
        <v>0</v>
      </c>
      <c r="G297" s="943">
        <f>'2 уровень'!H928</f>
        <v>0</v>
      </c>
      <c r="H297" s="949">
        <f>'2 уровень'!I928</f>
        <v>0</v>
      </c>
      <c r="I297" s="949">
        <f>'2 уровень'!J928</f>
        <v>0</v>
      </c>
      <c r="J297" s="950">
        <f>'2 уровень'!K928</f>
        <v>0</v>
      </c>
      <c r="K297" s="950">
        <f>'2 уровень'!L928</f>
        <v>0</v>
      </c>
      <c r="L297" s="950">
        <f>'2 уровень'!M928</f>
        <v>0</v>
      </c>
      <c r="M297" s="950">
        <f>'2 уровень'!N928</f>
        <v>0</v>
      </c>
      <c r="N297" s="950">
        <f>'2 уровень'!O928</f>
        <v>0</v>
      </c>
      <c r="O297" s="950">
        <f>'2 уровень'!P928</f>
        <v>0</v>
      </c>
      <c r="P297" s="950">
        <f>'2 уровень'!Q928</f>
        <v>0</v>
      </c>
      <c r="Q297" s="950">
        <f>'2 уровень'!R928</f>
        <v>0</v>
      </c>
      <c r="R297" s="950">
        <f>'2 уровень'!S928</f>
        <v>0</v>
      </c>
      <c r="S297" s="950">
        <f>'2 уровень'!T928</f>
        <v>0</v>
      </c>
      <c r="T297" s="950">
        <f>'2 уровень'!U928</f>
        <v>0</v>
      </c>
      <c r="U297" s="1633">
        <f>'2 уровень'!V928</f>
        <v>0</v>
      </c>
      <c r="V297" s="950"/>
      <c r="W297" s="950"/>
      <c r="X297" s="1042"/>
      <c r="Y297" s="1042"/>
      <c r="Z297" s="1042"/>
      <c r="AA297" s="1042"/>
      <c r="AB297" s="1042"/>
      <c r="AC297" s="1042"/>
      <c r="AD297" s="1042"/>
      <c r="AE297" s="1042"/>
      <c r="AF297" s="1042"/>
      <c r="AG297" s="1042"/>
      <c r="AH297" s="1042"/>
      <c r="AI297" s="1042"/>
      <c r="AJ297" s="1042"/>
      <c r="AK297" s="1042"/>
      <c r="AL297" s="1042"/>
      <c r="AM297" s="1042"/>
      <c r="AN297" s="1042"/>
      <c r="AO297" s="1042"/>
      <c r="AP297" s="1042"/>
      <c r="AQ297" s="1042"/>
      <c r="AR297" s="1042"/>
      <c r="AS297" s="1042"/>
      <c r="AT297" s="1042"/>
      <c r="AU297" s="1042"/>
      <c r="AV297" s="1042"/>
      <c r="AW297" s="1042"/>
      <c r="AX297" s="1042"/>
      <c r="AY297" s="1042"/>
      <c r="AZ297" s="1042"/>
      <c r="BA297" s="1042"/>
      <c r="BB297" s="1042"/>
      <c r="BC297" s="1042"/>
      <c r="BD297" s="1042"/>
      <c r="BE297" s="1042"/>
      <c r="BF297" s="1042"/>
      <c r="BG297" s="1042"/>
      <c r="BH297" s="1042"/>
      <c r="BI297" s="1042"/>
      <c r="BJ297" s="1042"/>
      <c r="BK297" s="1042"/>
      <c r="BL297" s="1042"/>
      <c r="BM297" s="1042"/>
      <c r="BN297" s="1042"/>
      <c r="BO297" s="1042"/>
      <c r="BP297" s="1042"/>
      <c r="BQ297" s="1042"/>
      <c r="BR297" s="1042"/>
      <c r="BS297" s="1042"/>
      <c r="BT297" s="1042"/>
      <c r="BU297" s="1042"/>
      <c r="BV297" s="1042"/>
      <c r="BW297" s="1042"/>
      <c r="BX297" s="1042"/>
      <c r="BY297" s="1042"/>
      <c r="BZ297" s="1042"/>
      <c r="CA297" s="1042"/>
      <c r="CB297" s="1042"/>
      <c r="CC297" s="1042"/>
      <c r="CD297" s="1042"/>
      <c r="CE297" s="1042"/>
      <c r="CF297" s="1042"/>
      <c r="CG297" s="1042"/>
      <c r="CH297" s="1042"/>
      <c r="CI297" s="1042"/>
      <c r="CJ297" s="1042"/>
      <c r="CK297" s="1042"/>
      <c r="CL297" s="1042"/>
      <c r="CM297" s="1042"/>
      <c r="CN297" s="1042"/>
      <c r="CO297" s="1042"/>
      <c r="CP297" s="1042"/>
      <c r="CQ297" s="1042"/>
      <c r="CR297" s="1042"/>
      <c r="CS297" s="1042"/>
      <c r="CT297" s="1042"/>
      <c r="CU297" s="1042"/>
      <c r="CV297" s="1042"/>
      <c r="CW297" s="1042"/>
      <c r="CX297" s="1042"/>
      <c r="CY297" s="1042"/>
      <c r="CZ297" s="1042"/>
      <c r="DA297" s="1042"/>
      <c r="DB297" s="1042"/>
      <c r="DC297" s="1042"/>
      <c r="DD297" s="1042"/>
      <c r="DE297" s="1042"/>
      <c r="DF297" s="1042"/>
      <c r="DG297" s="1042"/>
      <c r="DH297" s="1042"/>
      <c r="DI297" s="1042"/>
      <c r="DJ297" s="1042"/>
      <c r="DK297" s="1042"/>
      <c r="DL297" s="1042"/>
      <c r="DM297" s="1042"/>
      <c r="DN297" s="1042"/>
      <c r="DO297" s="1042"/>
      <c r="DP297" s="1042"/>
      <c r="DQ297" s="1042"/>
      <c r="DR297" s="1042"/>
      <c r="DS297" s="1042"/>
      <c r="DT297" s="1042"/>
      <c r="DU297" s="1042"/>
      <c r="DV297" s="1042"/>
      <c r="DW297" s="1042"/>
      <c r="DX297" s="1042"/>
      <c r="DY297" s="1042"/>
      <c r="DZ297" s="1042"/>
      <c r="EA297" s="1042"/>
      <c r="EB297" s="1042"/>
      <c r="EC297" s="1042"/>
      <c r="ED297" s="1042"/>
      <c r="EE297" s="1042"/>
      <c r="EF297" s="1042"/>
      <c r="EG297" s="1042"/>
      <c r="EH297" s="1042"/>
      <c r="EI297" s="1042"/>
      <c r="EJ297" s="1042"/>
      <c r="EK297" s="1042"/>
      <c r="EL297" s="1042"/>
      <c r="EM297" s="1042"/>
      <c r="EN297" s="1042"/>
      <c r="EO297" s="1042"/>
      <c r="EP297" s="1042"/>
      <c r="EQ297" s="1042"/>
      <c r="ER297" s="1042"/>
      <c r="ES297" s="1042"/>
      <c r="ET297" s="1042"/>
      <c r="EU297" s="1042"/>
      <c r="EV297" s="1042"/>
      <c r="EW297" s="1042"/>
      <c r="EX297" s="1042"/>
      <c r="EY297" s="1042"/>
      <c r="EZ297" s="1042"/>
      <c r="FA297" s="1042"/>
      <c r="FB297" s="1042"/>
      <c r="FC297" s="1042"/>
      <c r="FD297" s="1042"/>
      <c r="FE297" s="1042"/>
      <c r="FF297" s="1042"/>
      <c r="FG297" s="1042"/>
      <c r="FH297" s="1042"/>
      <c r="FI297" s="1042"/>
      <c r="FJ297" s="1042"/>
      <c r="FK297" s="1042"/>
      <c r="FL297" s="1042"/>
      <c r="FM297" s="1042"/>
      <c r="FN297" s="1042"/>
      <c r="FO297" s="1042"/>
      <c r="FP297" s="1042"/>
      <c r="FQ297" s="1042"/>
      <c r="FR297" s="1042"/>
      <c r="FS297" s="1042"/>
      <c r="FT297" s="1042"/>
      <c r="FU297" s="1042"/>
      <c r="FV297" s="1042"/>
      <c r="FW297" s="1042"/>
      <c r="FX297" s="1042"/>
      <c r="FY297" s="1042"/>
      <c r="FZ297" s="1042"/>
      <c r="GA297" s="1042"/>
      <c r="GB297" s="1042"/>
      <c r="GC297" s="1042"/>
      <c r="GD297" s="1042"/>
      <c r="GE297" s="1042"/>
      <c r="GF297" s="1042"/>
    </row>
    <row r="298" spans="1:188" s="1470" customFormat="1" ht="38.1" customHeight="1" x14ac:dyDescent="0.25">
      <c r="A298" s="1042"/>
      <c r="B298" s="1042">
        <v>1</v>
      </c>
      <c r="C298" s="1092" t="s">
        <v>310</v>
      </c>
      <c r="D298" s="942">
        <f>'2 уровень'!E929</f>
        <v>0</v>
      </c>
      <c r="E298" s="942">
        <f>'2 уровень'!F929</f>
        <v>0</v>
      </c>
      <c r="F298" s="942">
        <f>'2 уровень'!G929</f>
        <v>0</v>
      </c>
      <c r="G298" s="943" t="e">
        <f>'2 уровень'!H929</f>
        <v>#DIV/0!</v>
      </c>
      <c r="H298" s="949">
        <f>'2 уровень'!I929</f>
        <v>0</v>
      </c>
      <c r="I298" s="949">
        <f>'2 уровень'!J929</f>
        <v>0</v>
      </c>
      <c r="J298" s="950">
        <f>'2 уровень'!K929</f>
        <v>0</v>
      </c>
      <c r="K298" s="950">
        <f>'2 уровень'!L929</f>
        <v>0</v>
      </c>
      <c r="L298" s="950">
        <f>'2 уровень'!M929</f>
        <v>0</v>
      </c>
      <c r="M298" s="950">
        <f>'2 уровень'!N929</f>
        <v>0</v>
      </c>
      <c r="N298" s="950">
        <f>'2 уровень'!O929</f>
        <v>0</v>
      </c>
      <c r="O298" s="950">
        <f>'2 уровень'!P929</f>
        <v>0</v>
      </c>
      <c r="P298" s="950">
        <f>'2 уровень'!Q929</f>
        <v>0</v>
      </c>
      <c r="Q298" s="950">
        <f>'2 уровень'!R929</f>
        <v>0</v>
      </c>
      <c r="R298" s="950">
        <f>'2 уровень'!S929</f>
        <v>0</v>
      </c>
      <c r="S298" s="950">
        <f>'2 уровень'!T929</f>
        <v>0</v>
      </c>
      <c r="T298" s="950">
        <f>'2 уровень'!U929</f>
        <v>0</v>
      </c>
      <c r="U298" s="1633">
        <f>'2 уровень'!V929</f>
        <v>0</v>
      </c>
      <c r="V298" s="950"/>
      <c r="W298" s="950"/>
      <c r="X298" s="1042"/>
      <c r="Y298" s="1042"/>
      <c r="Z298" s="1042"/>
      <c r="AA298" s="1042"/>
      <c r="AB298" s="1042"/>
      <c r="AC298" s="1042"/>
      <c r="AD298" s="1042"/>
      <c r="AE298" s="1042"/>
      <c r="AF298" s="1042"/>
      <c r="AG298" s="1042"/>
      <c r="AH298" s="1042"/>
      <c r="AI298" s="1042"/>
      <c r="AJ298" s="1042"/>
      <c r="AK298" s="1042"/>
      <c r="AL298" s="1042"/>
      <c r="AM298" s="1042"/>
      <c r="AN298" s="1042"/>
      <c r="AO298" s="1042"/>
      <c r="AP298" s="1042"/>
      <c r="AQ298" s="1042"/>
      <c r="AR298" s="1042"/>
      <c r="AS298" s="1042"/>
      <c r="AT298" s="1042"/>
      <c r="AU298" s="1042"/>
      <c r="AV298" s="1042"/>
      <c r="AW298" s="1042"/>
      <c r="AX298" s="1042"/>
      <c r="AY298" s="1042"/>
      <c r="AZ298" s="1042"/>
      <c r="BA298" s="1042"/>
      <c r="BB298" s="1042"/>
      <c r="BC298" s="1042"/>
      <c r="BD298" s="1042"/>
      <c r="BE298" s="1042"/>
      <c r="BF298" s="1042"/>
      <c r="BG298" s="1042"/>
      <c r="BH298" s="1042"/>
      <c r="BI298" s="1042"/>
      <c r="BJ298" s="1042"/>
      <c r="BK298" s="1042"/>
      <c r="BL298" s="1042"/>
      <c r="BM298" s="1042"/>
      <c r="BN298" s="1042"/>
      <c r="BO298" s="1042"/>
      <c r="BP298" s="1042"/>
      <c r="BQ298" s="1042"/>
      <c r="BR298" s="1042"/>
      <c r="BS298" s="1042"/>
      <c r="BT298" s="1042"/>
      <c r="BU298" s="1042"/>
      <c r="BV298" s="1042"/>
      <c r="BW298" s="1042"/>
      <c r="BX298" s="1042"/>
      <c r="BY298" s="1042"/>
      <c r="BZ298" s="1042"/>
      <c r="CA298" s="1042"/>
      <c r="CB298" s="1042"/>
      <c r="CC298" s="1042"/>
      <c r="CD298" s="1042"/>
      <c r="CE298" s="1042"/>
      <c r="CF298" s="1042"/>
      <c r="CG298" s="1042"/>
      <c r="CH298" s="1042"/>
      <c r="CI298" s="1042"/>
      <c r="CJ298" s="1042"/>
      <c r="CK298" s="1042"/>
      <c r="CL298" s="1042"/>
      <c r="CM298" s="1042"/>
      <c r="CN298" s="1042"/>
      <c r="CO298" s="1042"/>
      <c r="CP298" s="1042"/>
      <c r="CQ298" s="1042"/>
      <c r="CR298" s="1042"/>
      <c r="CS298" s="1042"/>
      <c r="CT298" s="1042"/>
      <c r="CU298" s="1042"/>
      <c r="CV298" s="1042"/>
      <c r="CW298" s="1042"/>
      <c r="CX298" s="1042"/>
      <c r="CY298" s="1042"/>
      <c r="CZ298" s="1042"/>
      <c r="DA298" s="1042"/>
      <c r="DB298" s="1042"/>
      <c r="DC298" s="1042"/>
      <c r="DD298" s="1042"/>
      <c r="DE298" s="1042"/>
      <c r="DF298" s="1042"/>
      <c r="DG298" s="1042"/>
      <c r="DH298" s="1042"/>
      <c r="DI298" s="1042"/>
      <c r="DJ298" s="1042"/>
      <c r="DK298" s="1042"/>
      <c r="DL298" s="1042"/>
      <c r="DM298" s="1042"/>
      <c r="DN298" s="1042"/>
      <c r="DO298" s="1042"/>
      <c r="DP298" s="1042"/>
      <c r="DQ298" s="1042"/>
      <c r="DR298" s="1042"/>
      <c r="DS298" s="1042"/>
      <c r="DT298" s="1042"/>
      <c r="DU298" s="1042"/>
      <c r="DV298" s="1042"/>
      <c r="DW298" s="1042"/>
      <c r="DX298" s="1042"/>
      <c r="DY298" s="1042"/>
      <c r="DZ298" s="1042"/>
      <c r="EA298" s="1042"/>
      <c r="EB298" s="1042"/>
      <c r="EC298" s="1042"/>
      <c r="ED298" s="1042"/>
      <c r="EE298" s="1042"/>
      <c r="EF298" s="1042"/>
      <c r="EG298" s="1042"/>
      <c r="EH298" s="1042"/>
      <c r="EI298" s="1042"/>
      <c r="EJ298" s="1042"/>
      <c r="EK298" s="1042"/>
      <c r="EL298" s="1042"/>
      <c r="EM298" s="1042"/>
      <c r="EN298" s="1042"/>
      <c r="EO298" s="1042"/>
      <c r="EP298" s="1042"/>
      <c r="EQ298" s="1042"/>
      <c r="ER298" s="1042"/>
      <c r="ES298" s="1042"/>
      <c r="ET298" s="1042"/>
      <c r="EU298" s="1042"/>
      <c r="EV298" s="1042"/>
      <c r="EW298" s="1042"/>
      <c r="EX298" s="1042"/>
      <c r="EY298" s="1042"/>
      <c r="EZ298" s="1042"/>
      <c r="FA298" s="1042"/>
      <c r="FB298" s="1042"/>
      <c r="FC298" s="1042"/>
      <c r="FD298" s="1042"/>
      <c r="FE298" s="1042"/>
      <c r="FF298" s="1042"/>
      <c r="FG298" s="1042"/>
      <c r="FH298" s="1042"/>
      <c r="FI298" s="1042"/>
      <c r="FJ298" s="1042"/>
      <c r="FK298" s="1042"/>
      <c r="FL298" s="1042"/>
      <c r="FM298" s="1042"/>
      <c r="FN298" s="1042"/>
      <c r="FO298" s="1042"/>
      <c r="FP298" s="1042"/>
      <c r="FQ298" s="1042"/>
      <c r="FR298" s="1042"/>
      <c r="FS298" s="1042"/>
      <c r="FT298" s="1042"/>
      <c r="FU298" s="1042"/>
      <c r="FV298" s="1042"/>
      <c r="FW298" s="1042"/>
      <c r="FX298" s="1042"/>
      <c r="FY298" s="1042"/>
      <c r="FZ298" s="1042"/>
      <c r="GA298" s="1042"/>
      <c r="GB298" s="1042"/>
      <c r="GC298" s="1042"/>
      <c r="GD298" s="1042"/>
      <c r="GE298" s="1042"/>
      <c r="GF298" s="1042"/>
    </row>
    <row r="299" spans="1:188" s="1470" customFormat="1" ht="38.1" customHeight="1" x14ac:dyDescent="0.25">
      <c r="A299" s="1042"/>
      <c r="B299" s="1042">
        <v>1</v>
      </c>
      <c r="C299" s="1092" t="s">
        <v>311</v>
      </c>
      <c r="D299" s="942">
        <f>'2 уровень'!E930</f>
        <v>0</v>
      </c>
      <c r="E299" s="942">
        <f>'2 уровень'!F930</f>
        <v>0</v>
      </c>
      <c r="F299" s="942">
        <f>'2 уровень'!G930</f>
        <v>0</v>
      </c>
      <c r="G299" s="943">
        <f>'2 уровень'!H930</f>
        <v>0</v>
      </c>
      <c r="H299" s="949">
        <f>'2 уровень'!I930</f>
        <v>0</v>
      </c>
      <c r="I299" s="949">
        <f>'2 уровень'!J930</f>
        <v>0</v>
      </c>
      <c r="J299" s="950">
        <f>'2 уровень'!K930</f>
        <v>0</v>
      </c>
      <c r="K299" s="950">
        <f>'2 уровень'!L930</f>
        <v>0</v>
      </c>
      <c r="L299" s="950">
        <f>'2 уровень'!M930</f>
        <v>0</v>
      </c>
      <c r="M299" s="950">
        <f>'2 уровень'!N930</f>
        <v>0</v>
      </c>
      <c r="N299" s="950">
        <f>'2 уровень'!O930</f>
        <v>0</v>
      </c>
      <c r="O299" s="950">
        <f>'2 уровень'!P930</f>
        <v>0</v>
      </c>
      <c r="P299" s="950">
        <f>'2 уровень'!Q930</f>
        <v>0</v>
      </c>
      <c r="Q299" s="950">
        <f>'2 уровень'!R930</f>
        <v>0</v>
      </c>
      <c r="R299" s="950">
        <f>'2 уровень'!S930</f>
        <v>0</v>
      </c>
      <c r="S299" s="950">
        <f>'2 уровень'!T930</f>
        <v>0</v>
      </c>
      <c r="T299" s="950">
        <f>'2 уровень'!U930</f>
        <v>0</v>
      </c>
      <c r="U299" s="1633">
        <f>'2 уровень'!V930</f>
        <v>0</v>
      </c>
      <c r="V299" s="950"/>
      <c r="W299" s="950"/>
      <c r="X299" s="1042"/>
      <c r="Y299" s="1042"/>
      <c r="Z299" s="1042"/>
      <c r="AA299" s="1042"/>
      <c r="AB299" s="1042"/>
      <c r="AC299" s="1042"/>
      <c r="AD299" s="1042"/>
      <c r="AE299" s="1042"/>
      <c r="AF299" s="1042"/>
      <c r="AG299" s="1042"/>
      <c r="AH299" s="1042"/>
      <c r="AI299" s="1042"/>
      <c r="AJ299" s="1042"/>
      <c r="AK299" s="1042"/>
      <c r="AL299" s="1042"/>
      <c r="AM299" s="1042"/>
      <c r="AN299" s="1042"/>
      <c r="AO299" s="1042"/>
      <c r="AP299" s="1042"/>
      <c r="AQ299" s="1042"/>
      <c r="AR299" s="1042"/>
      <c r="AS299" s="1042"/>
      <c r="AT299" s="1042"/>
      <c r="AU299" s="1042"/>
      <c r="AV299" s="1042"/>
      <c r="AW299" s="1042"/>
      <c r="AX299" s="1042"/>
      <c r="AY299" s="1042"/>
      <c r="AZ299" s="1042"/>
      <c r="BA299" s="1042"/>
      <c r="BB299" s="1042"/>
      <c r="BC299" s="1042"/>
      <c r="BD299" s="1042"/>
      <c r="BE299" s="1042"/>
      <c r="BF299" s="1042"/>
      <c r="BG299" s="1042"/>
      <c r="BH299" s="1042"/>
      <c r="BI299" s="1042"/>
      <c r="BJ299" s="1042"/>
      <c r="BK299" s="1042"/>
      <c r="BL299" s="1042"/>
      <c r="BM299" s="1042"/>
      <c r="BN299" s="1042"/>
      <c r="BO299" s="1042"/>
      <c r="BP299" s="1042"/>
      <c r="BQ299" s="1042"/>
      <c r="BR299" s="1042"/>
      <c r="BS299" s="1042"/>
      <c r="BT299" s="1042"/>
      <c r="BU299" s="1042"/>
      <c r="BV299" s="1042"/>
      <c r="BW299" s="1042"/>
      <c r="BX299" s="1042"/>
      <c r="BY299" s="1042"/>
      <c r="BZ299" s="1042"/>
      <c r="CA299" s="1042"/>
      <c r="CB299" s="1042"/>
      <c r="CC299" s="1042"/>
      <c r="CD299" s="1042"/>
      <c r="CE299" s="1042"/>
      <c r="CF299" s="1042"/>
      <c r="CG299" s="1042"/>
      <c r="CH299" s="1042"/>
      <c r="CI299" s="1042"/>
      <c r="CJ299" s="1042"/>
      <c r="CK299" s="1042"/>
      <c r="CL299" s="1042"/>
      <c r="CM299" s="1042"/>
      <c r="CN299" s="1042"/>
      <c r="CO299" s="1042"/>
      <c r="CP299" s="1042"/>
      <c r="CQ299" s="1042"/>
      <c r="CR299" s="1042"/>
      <c r="CS299" s="1042"/>
      <c r="CT299" s="1042"/>
      <c r="CU299" s="1042"/>
      <c r="CV299" s="1042"/>
      <c r="CW299" s="1042"/>
      <c r="CX299" s="1042"/>
      <c r="CY299" s="1042"/>
      <c r="CZ299" s="1042"/>
      <c r="DA299" s="1042"/>
      <c r="DB299" s="1042"/>
      <c r="DC299" s="1042"/>
      <c r="DD299" s="1042"/>
      <c r="DE299" s="1042"/>
      <c r="DF299" s="1042"/>
      <c r="DG299" s="1042"/>
      <c r="DH299" s="1042"/>
      <c r="DI299" s="1042"/>
      <c r="DJ299" s="1042"/>
      <c r="DK299" s="1042"/>
      <c r="DL299" s="1042"/>
      <c r="DM299" s="1042"/>
      <c r="DN299" s="1042"/>
      <c r="DO299" s="1042"/>
      <c r="DP299" s="1042"/>
      <c r="DQ299" s="1042"/>
      <c r="DR299" s="1042"/>
      <c r="DS299" s="1042"/>
      <c r="DT299" s="1042"/>
      <c r="DU299" s="1042"/>
      <c r="DV299" s="1042"/>
      <c r="DW299" s="1042"/>
      <c r="DX299" s="1042"/>
      <c r="DY299" s="1042"/>
      <c r="DZ299" s="1042"/>
      <c r="EA299" s="1042"/>
      <c r="EB299" s="1042"/>
      <c r="EC299" s="1042"/>
      <c r="ED299" s="1042"/>
      <c r="EE299" s="1042"/>
      <c r="EF299" s="1042"/>
      <c r="EG299" s="1042"/>
      <c r="EH299" s="1042"/>
      <c r="EI299" s="1042"/>
      <c r="EJ299" s="1042"/>
      <c r="EK299" s="1042"/>
      <c r="EL299" s="1042"/>
      <c r="EM299" s="1042"/>
      <c r="EN299" s="1042"/>
      <c r="EO299" s="1042"/>
      <c r="EP299" s="1042"/>
      <c r="EQ299" s="1042"/>
      <c r="ER299" s="1042"/>
      <c r="ES299" s="1042"/>
      <c r="ET299" s="1042"/>
      <c r="EU299" s="1042"/>
      <c r="EV299" s="1042"/>
      <c r="EW299" s="1042"/>
      <c r="EX299" s="1042"/>
      <c r="EY299" s="1042"/>
      <c r="EZ299" s="1042"/>
      <c r="FA299" s="1042"/>
      <c r="FB299" s="1042"/>
      <c r="FC299" s="1042"/>
      <c r="FD299" s="1042"/>
      <c r="FE299" s="1042"/>
      <c r="FF299" s="1042"/>
      <c r="FG299" s="1042"/>
      <c r="FH299" s="1042"/>
      <c r="FI299" s="1042"/>
      <c r="FJ299" s="1042"/>
      <c r="FK299" s="1042"/>
      <c r="FL299" s="1042"/>
      <c r="FM299" s="1042"/>
      <c r="FN299" s="1042"/>
      <c r="FO299" s="1042"/>
      <c r="FP299" s="1042"/>
      <c r="FQ299" s="1042"/>
      <c r="FR299" s="1042"/>
      <c r="FS299" s="1042"/>
      <c r="FT299" s="1042"/>
      <c r="FU299" s="1042"/>
      <c r="FV299" s="1042"/>
      <c r="FW299" s="1042"/>
      <c r="FX299" s="1042"/>
      <c r="FY299" s="1042"/>
      <c r="FZ299" s="1042"/>
      <c r="GA299" s="1042"/>
      <c r="GB299" s="1042"/>
      <c r="GC299" s="1042"/>
      <c r="GD299" s="1042"/>
      <c r="GE299" s="1042"/>
      <c r="GF299" s="1042"/>
    </row>
    <row r="300" spans="1:188" s="1470" customFormat="1" ht="38.1" customHeight="1" x14ac:dyDescent="0.25">
      <c r="A300" s="1042"/>
      <c r="B300" s="1042">
        <v>1</v>
      </c>
      <c r="C300" s="1092" t="s">
        <v>312</v>
      </c>
      <c r="D300" s="942">
        <f>'2 уровень'!E931</f>
        <v>23</v>
      </c>
      <c r="E300" s="942">
        <f>'2 уровень'!F931</f>
        <v>10</v>
      </c>
      <c r="F300" s="942">
        <f>'2 уровень'!G931</f>
        <v>10</v>
      </c>
      <c r="G300" s="943">
        <f>'2 уровень'!H931</f>
        <v>0</v>
      </c>
      <c r="H300" s="949">
        <f>'2 уровень'!I931</f>
        <v>0</v>
      </c>
      <c r="I300" s="949">
        <f>'2 уровень'!J931</f>
        <v>0</v>
      </c>
      <c r="J300" s="950">
        <f>'2 уровень'!K931</f>
        <v>0</v>
      </c>
      <c r="K300" s="950">
        <f>'2 уровень'!L931</f>
        <v>0</v>
      </c>
      <c r="L300" s="950">
        <f>'2 уровень'!M931</f>
        <v>0</v>
      </c>
      <c r="M300" s="950">
        <f>'2 уровень'!N931</f>
        <v>0</v>
      </c>
      <c r="N300" s="950">
        <f>'2 уровень'!O931</f>
        <v>0</v>
      </c>
      <c r="O300" s="950">
        <f>'2 уровень'!P931</f>
        <v>0</v>
      </c>
      <c r="P300" s="950">
        <f>'2 уровень'!Q931</f>
        <v>0</v>
      </c>
      <c r="Q300" s="950">
        <f>'2 уровень'!R931</f>
        <v>0</v>
      </c>
      <c r="R300" s="950">
        <f>'2 уровень'!S931</f>
        <v>0</v>
      </c>
      <c r="S300" s="950">
        <f>'2 уровень'!T931</f>
        <v>0</v>
      </c>
      <c r="T300" s="950">
        <f>'2 уровень'!U931</f>
        <v>0</v>
      </c>
      <c r="U300" s="1633">
        <f>'2 уровень'!V931</f>
        <v>0</v>
      </c>
      <c r="V300" s="950"/>
      <c r="W300" s="950"/>
      <c r="X300" s="1042"/>
      <c r="Y300" s="1042"/>
      <c r="Z300" s="1042"/>
      <c r="AA300" s="1042"/>
      <c r="AB300" s="1042"/>
      <c r="AC300" s="1042"/>
      <c r="AD300" s="1042"/>
      <c r="AE300" s="1042"/>
      <c r="AF300" s="1042"/>
      <c r="AG300" s="1042"/>
      <c r="AH300" s="1042"/>
      <c r="AI300" s="1042"/>
      <c r="AJ300" s="1042"/>
      <c r="AK300" s="1042"/>
      <c r="AL300" s="1042"/>
      <c r="AM300" s="1042"/>
      <c r="AN300" s="1042"/>
      <c r="AO300" s="1042"/>
      <c r="AP300" s="1042"/>
      <c r="AQ300" s="1042"/>
      <c r="AR300" s="1042"/>
      <c r="AS300" s="1042"/>
      <c r="AT300" s="1042"/>
      <c r="AU300" s="1042"/>
      <c r="AV300" s="1042"/>
      <c r="AW300" s="1042"/>
      <c r="AX300" s="1042"/>
      <c r="AY300" s="1042"/>
      <c r="AZ300" s="1042"/>
      <c r="BA300" s="1042"/>
      <c r="BB300" s="1042"/>
      <c r="BC300" s="1042"/>
      <c r="BD300" s="1042"/>
      <c r="BE300" s="1042"/>
      <c r="BF300" s="1042"/>
      <c r="BG300" s="1042"/>
      <c r="BH300" s="1042"/>
      <c r="BI300" s="1042"/>
      <c r="BJ300" s="1042"/>
      <c r="BK300" s="1042"/>
      <c r="BL300" s="1042"/>
      <c r="BM300" s="1042"/>
      <c r="BN300" s="1042"/>
      <c r="BO300" s="1042"/>
      <c r="BP300" s="1042"/>
      <c r="BQ300" s="1042"/>
      <c r="BR300" s="1042"/>
      <c r="BS300" s="1042"/>
      <c r="BT300" s="1042"/>
      <c r="BU300" s="1042"/>
      <c r="BV300" s="1042"/>
      <c r="BW300" s="1042"/>
      <c r="BX300" s="1042"/>
      <c r="BY300" s="1042"/>
      <c r="BZ300" s="1042"/>
      <c r="CA300" s="1042"/>
      <c r="CB300" s="1042"/>
      <c r="CC300" s="1042"/>
      <c r="CD300" s="1042"/>
      <c r="CE300" s="1042"/>
      <c r="CF300" s="1042"/>
      <c r="CG300" s="1042"/>
      <c r="CH300" s="1042"/>
      <c r="CI300" s="1042"/>
      <c r="CJ300" s="1042"/>
      <c r="CK300" s="1042"/>
      <c r="CL300" s="1042"/>
      <c r="CM300" s="1042"/>
      <c r="CN300" s="1042"/>
      <c r="CO300" s="1042"/>
      <c r="CP300" s="1042"/>
      <c r="CQ300" s="1042"/>
      <c r="CR300" s="1042"/>
      <c r="CS300" s="1042"/>
      <c r="CT300" s="1042"/>
      <c r="CU300" s="1042"/>
      <c r="CV300" s="1042"/>
      <c r="CW300" s="1042"/>
      <c r="CX300" s="1042"/>
      <c r="CY300" s="1042"/>
      <c r="CZ300" s="1042"/>
      <c r="DA300" s="1042"/>
      <c r="DB300" s="1042"/>
      <c r="DC300" s="1042"/>
      <c r="DD300" s="1042"/>
      <c r="DE300" s="1042"/>
      <c r="DF300" s="1042"/>
      <c r="DG300" s="1042"/>
      <c r="DH300" s="1042"/>
      <c r="DI300" s="1042"/>
      <c r="DJ300" s="1042"/>
      <c r="DK300" s="1042"/>
      <c r="DL300" s="1042"/>
      <c r="DM300" s="1042"/>
      <c r="DN300" s="1042"/>
      <c r="DO300" s="1042"/>
      <c r="DP300" s="1042"/>
      <c r="DQ300" s="1042"/>
      <c r="DR300" s="1042"/>
      <c r="DS300" s="1042"/>
      <c r="DT300" s="1042"/>
      <c r="DU300" s="1042"/>
      <c r="DV300" s="1042"/>
      <c r="DW300" s="1042"/>
      <c r="DX300" s="1042"/>
      <c r="DY300" s="1042"/>
      <c r="DZ300" s="1042"/>
      <c r="EA300" s="1042"/>
      <c r="EB300" s="1042"/>
      <c r="EC300" s="1042"/>
      <c r="ED300" s="1042"/>
      <c r="EE300" s="1042"/>
      <c r="EF300" s="1042"/>
      <c r="EG300" s="1042"/>
      <c r="EH300" s="1042"/>
      <c r="EI300" s="1042"/>
      <c r="EJ300" s="1042"/>
      <c r="EK300" s="1042"/>
      <c r="EL300" s="1042"/>
      <c r="EM300" s="1042"/>
      <c r="EN300" s="1042"/>
      <c r="EO300" s="1042"/>
      <c r="EP300" s="1042"/>
      <c r="EQ300" s="1042"/>
      <c r="ER300" s="1042"/>
      <c r="ES300" s="1042"/>
      <c r="ET300" s="1042"/>
      <c r="EU300" s="1042"/>
      <c r="EV300" s="1042"/>
      <c r="EW300" s="1042"/>
      <c r="EX300" s="1042"/>
      <c r="EY300" s="1042"/>
      <c r="EZ300" s="1042"/>
      <c r="FA300" s="1042"/>
      <c r="FB300" s="1042"/>
      <c r="FC300" s="1042"/>
      <c r="FD300" s="1042"/>
      <c r="FE300" s="1042"/>
      <c r="FF300" s="1042"/>
      <c r="FG300" s="1042"/>
      <c r="FH300" s="1042"/>
      <c r="FI300" s="1042"/>
      <c r="FJ300" s="1042"/>
      <c r="FK300" s="1042"/>
      <c r="FL300" s="1042"/>
      <c r="FM300" s="1042"/>
      <c r="FN300" s="1042"/>
      <c r="FO300" s="1042"/>
      <c r="FP300" s="1042"/>
      <c r="FQ300" s="1042"/>
      <c r="FR300" s="1042"/>
      <c r="FS300" s="1042"/>
      <c r="FT300" s="1042"/>
      <c r="FU300" s="1042"/>
      <c r="FV300" s="1042"/>
      <c r="FW300" s="1042"/>
      <c r="FX300" s="1042"/>
      <c r="FY300" s="1042"/>
      <c r="FZ300" s="1042"/>
      <c r="GA300" s="1042"/>
      <c r="GB300" s="1042"/>
      <c r="GC300" s="1042"/>
      <c r="GD300" s="1042"/>
      <c r="GE300" s="1042"/>
      <c r="GF300" s="1042"/>
    </row>
    <row r="301" spans="1:188" s="1470" customFormat="1" ht="38.1" customHeight="1" x14ac:dyDescent="0.25">
      <c r="A301" s="1042"/>
      <c r="B301" s="1042">
        <v>1</v>
      </c>
      <c r="C301" s="1092" t="s">
        <v>160</v>
      </c>
      <c r="D301" s="942">
        <f>'2 уровень'!E932</f>
        <v>97</v>
      </c>
      <c r="E301" s="942">
        <f>'2 уровень'!F932</f>
        <v>40</v>
      </c>
      <c r="F301" s="942">
        <f>'2 уровень'!G932</f>
        <v>70.24259868421052</v>
      </c>
      <c r="G301" s="943">
        <f>'2 уровень'!H932</f>
        <v>0</v>
      </c>
      <c r="H301" s="949">
        <f>'2 уровень'!I932</f>
        <v>0</v>
      </c>
      <c r="I301" s="949">
        <f>'2 уровень'!J932</f>
        <v>0</v>
      </c>
      <c r="J301" s="950">
        <f>'2 уровень'!K932</f>
        <v>0</v>
      </c>
      <c r="K301" s="950">
        <f>'2 уровень'!L932</f>
        <v>0</v>
      </c>
      <c r="L301" s="950">
        <f>'2 уровень'!M932</f>
        <v>0</v>
      </c>
      <c r="M301" s="950">
        <f>'2 уровень'!N932</f>
        <v>0</v>
      </c>
      <c r="N301" s="950">
        <f>'2 уровень'!O932</f>
        <v>0</v>
      </c>
      <c r="O301" s="950">
        <f>'2 уровень'!P932</f>
        <v>0</v>
      </c>
      <c r="P301" s="950">
        <f>'2 уровень'!Q932</f>
        <v>0</v>
      </c>
      <c r="Q301" s="950">
        <f>'2 уровень'!R932</f>
        <v>0</v>
      </c>
      <c r="R301" s="950">
        <f>'2 уровень'!S932</f>
        <v>0</v>
      </c>
      <c r="S301" s="950">
        <f>'2 уровень'!T932</f>
        <v>0</v>
      </c>
      <c r="T301" s="950">
        <f>'2 уровень'!U932</f>
        <v>0</v>
      </c>
      <c r="U301" s="1633">
        <f>'2 уровень'!V932</f>
        <v>0</v>
      </c>
      <c r="V301" s="950"/>
      <c r="W301" s="950"/>
      <c r="X301" s="1042"/>
      <c r="Y301" s="1042"/>
      <c r="Z301" s="1042"/>
      <c r="AA301" s="1042"/>
      <c r="AB301" s="1042"/>
      <c r="AC301" s="1042"/>
      <c r="AD301" s="1042"/>
      <c r="AE301" s="1042"/>
      <c r="AF301" s="1042"/>
      <c r="AG301" s="1042"/>
      <c r="AH301" s="1042"/>
      <c r="AI301" s="1042"/>
      <c r="AJ301" s="1042"/>
      <c r="AK301" s="1042"/>
      <c r="AL301" s="1042"/>
      <c r="AM301" s="1042"/>
      <c r="AN301" s="1042"/>
      <c r="AO301" s="1042"/>
      <c r="AP301" s="1042"/>
      <c r="AQ301" s="1042"/>
      <c r="AR301" s="1042"/>
      <c r="AS301" s="1042"/>
      <c r="AT301" s="1042"/>
      <c r="AU301" s="1042"/>
      <c r="AV301" s="1042"/>
      <c r="AW301" s="1042"/>
      <c r="AX301" s="1042"/>
      <c r="AY301" s="1042"/>
      <c r="AZ301" s="1042"/>
      <c r="BA301" s="1042"/>
      <c r="BB301" s="1042"/>
      <c r="BC301" s="1042"/>
      <c r="BD301" s="1042"/>
      <c r="BE301" s="1042"/>
      <c r="BF301" s="1042"/>
      <c r="BG301" s="1042"/>
      <c r="BH301" s="1042"/>
      <c r="BI301" s="1042"/>
      <c r="BJ301" s="1042"/>
      <c r="BK301" s="1042"/>
      <c r="BL301" s="1042"/>
      <c r="BM301" s="1042"/>
      <c r="BN301" s="1042"/>
      <c r="BO301" s="1042"/>
      <c r="BP301" s="1042"/>
      <c r="BQ301" s="1042"/>
      <c r="BR301" s="1042"/>
      <c r="BS301" s="1042"/>
      <c r="BT301" s="1042"/>
      <c r="BU301" s="1042"/>
      <c r="BV301" s="1042"/>
      <c r="BW301" s="1042"/>
      <c r="BX301" s="1042"/>
      <c r="BY301" s="1042"/>
      <c r="BZ301" s="1042"/>
      <c r="CA301" s="1042"/>
      <c r="CB301" s="1042"/>
      <c r="CC301" s="1042"/>
      <c r="CD301" s="1042"/>
      <c r="CE301" s="1042"/>
      <c r="CF301" s="1042"/>
      <c r="CG301" s="1042"/>
      <c r="CH301" s="1042"/>
      <c r="CI301" s="1042"/>
      <c r="CJ301" s="1042"/>
      <c r="CK301" s="1042"/>
      <c r="CL301" s="1042"/>
      <c r="CM301" s="1042"/>
      <c r="CN301" s="1042"/>
      <c r="CO301" s="1042"/>
      <c r="CP301" s="1042"/>
      <c r="CQ301" s="1042"/>
      <c r="CR301" s="1042"/>
      <c r="CS301" s="1042"/>
      <c r="CT301" s="1042"/>
      <c r="CU301" s="1042"/>
      <c r="CV301" s="1042"/>
      <c r="CW301" s="1042"/>
      <c r="CX301" s="1042"/>
      <c r="CY301" s="1042"/>
      <c r="CZ301" s="1042"/>
      <c r="DA301" s="1042"/>
      <c r="DB301" s="1042"/>
      <c r="DC301" s="1042"/>
      <c r="DD301" s="1042"/>
      <c r="DE301" s="1042"/>
      <c r="DF301" s="1042"/>
      <c r="DG301" s="1042"/>
      <c r="DH301" s="1042"/>
      <c r="DI301" s="1042"/>
      <c r="DJ301" s="1042"/>
      <c r="DK301" s="1042"/>
      <c r="DL301" s="1042"/>
      <c r="DM301" s="1042"/>
      <c r="DN301" s="1042"/>
      <c r="DO301" s="1042"/>
      <c r="DP301" s="1042"/>
      <c r="DQ301" s="1042"/>
      <c r="DR301" s="1042"/>
      <c r="DS301" s="1042"/>
      <c r="DT301" s="1042"/>
      <c r="DU301" s="1042"/>
      <c r="DV301" s="1042"/>
      <c r="DW301" s="1042"/>
      <c r="DX301" s="1042"/>
      <c r="DY301" s="1042"/>
      <c r="DZ301" s="1042"/>
      <c r="EA301" s="1042"/>
      <c r="EB301" s="1042"/>
      <c r="EC301" s="1042"/>
      <c r="ED301" s="1042"/>
      <c r="EE301" s="1042"/>
      <c r="EF301" s="1042"/>
      <c r="EG301" s="1042"/>
      <c r="EH301" s="1042"/>
      <c r="EI301" s="1042"/>
      <c r="EJ301" s="1042"/>
      <c r="EK301" s="1042"/>
      <c r="EL301" s="1042"/>
      <c r="EM301" s="1042"/>
      <c r="EN301" s="1042"/>
      <c r="EO301" s="1042"/>
      <c r="EP301" s="1042"/>
      <c r="EQ301" s="1042"/>
      <c r="ER301" s="1042"/>
      <c r="ES301" s="1042"/>
      <c r="ET301" s="1042"/>
      <c r="EU301" s="1042"/>
      <c r="EV301" s="1042"/>
      <c r="EW301" s="1042"/>
      <c r="EX301" s="1042"/>
      <c r="EY301" s="1042"/>
      <c r="EZ301" s="1042"/>
      <c r="FA301" s="1042"/>
      <c r="FB301" s="1042"/>
      <c r="FC301" s="1042"/>
      <c r="FD301" s="1042"/>
      <c r="FE301" s="1042"/>
      <c r="FF301" s="1042"/>
      <c r="FG301" s="1042"/>
      <c r="FH301" s="1042"/>
      <c r="FI301" s="1042"/>
      <c r="FJ301" s="1042"/>
      <c r="FK301" s="1042"/>
      <c r="FL301" s="1042"/>
      <c r="FM301" s="1042"/>
      <c r="FN301" s="1042"/>
      <c r="FO301" s="1042"/>
      <c r="FP301" s="1042"/>
      <c r="FQ301" s="1042"/>
      <c r="FR301" s="1042"/>
      <c r="FS301" s="1042"/>
      <c r="FT301" s="1042"/>
      <c r="FU301" s="1042"/>
      <c r="FV301" s="1042"/>
      <c r="FW301" s="1042"/>
      <c r="FX301" s="1042"/>
      <c r="FY301" s="1042"/>
      <c r="FZ301" s="1042"/>
      <c r="GA301" s="1042"/>
      <c r="GB301" s="1042"/>
      <c r="GC301" s="1042"/>
      <c r="GD301" s="1042"/>
      <c r="GE301" s="1042"/>
      <c r="GF301" s="1042"/>
    </row>
    <row r="302" spans="1:188" s="1470" customFormat="1" ht="38.1" customHeight="1" x14ac:dyDescent="0.25">
      <c r="A302" s="1042"/>
      <c r="B302" s="1042">
        <v>1</v>
      </c>
      <c r="C302" s="1092" t="s">
        <v>306</v>
      </c>
      <c r="D302" s="942">
        <f>'2 уровень'!E933</f>
        <v>100</v>
      </c>
      <c r="E302" s="942">
        <f>'2 уровень'!F933</f>
        <v>42</v>
      </c>
      <c r="F302" s="942">
        <f>'2 уровень'!G933</f>
        <v>63.75</v>
      </c>
      <c r="G302" s="943" t="e">
        <f>'2 уровень'!H933</f>
        <v>#DIV/0!</v>
      </c>
      <c r="H302" s="949">
        <f>'2 уровень'!I933</f>
        <v>0</v>
      </c>
      <c r="I302" s="949">
        <f>'2 уровень'!J933</f>
        <v>0</v>
      </c>
      <c r="J302" s="950">
        <f>'2 уровень'!K933</f>
        <v>0</v>
      </c>
      <c r="K302" s="950">
        <f>'2 уровень'!L933</f>
        <v>0</v>
      </c>
      <c r="L302" s="950">
        <f>'2 уровень'!M933</f>
        <v>0</v>
      </c>
      <c r="M302" s="950">
        <f>'2 уровень'!N933</f>
        <v>0</v>
      </c>
      <c r="N302" s="950">
        <f>'2 уровень'!O933</f>
        <v>0</v>
      </c>
      <c r="O302" s="950">
        <f>'2 уровень'!P933</f>
        <v>0</v>
      </c>
      <c r="P302" s="950">
        <f>'2 уровень'!Q933</f>
        <v>0</v>
      </c>
      <c r="Q302" s="950">
        <f>'2 уровень'!R933</f>
        <v>0</v>
      </c>
      <c r="R302" s="950">
        <f>'2 уровень'!S933</f>
        <v>0</v>
      </c>
      <c r="S302" s="950">
        <f>'2 уровень'!T933</f>
        <v>0</v>
      </c>
      <c r="T302" s="950">
        <f>'2 уровень'!U933</f>
        <v>0</v>
      </c>
      <c r="U302" s="1633">
        <f>'2 уровень'!V933</f>
        <v>0</v>
      </c>
      <c r="V302" s="950"/>
      <c r="W302" s="950"/>
      <c r="X302" s="1042"/>
      <c r="Y302" s="1042"/>
      <c r="Z302" s="1042"/>
      <c r="AA302" s="1042"/>
      <c r="AB302" s="1042"/>
      <c r="AC302" s="1042"/>
      <c r="AD302" s="1042"/>
      <c r="AE302" s="1042"/>
      <c r="AF302" s="1042"/>
      <c r="AG302" s="1042"/>
      <c r="AH302" s="1042"/>
      <c r="AI302" s="1042"/>
      <c r="AJ302" s="1042"/>
      <c r="AK302" s="1042"/>
      <c r="AL302" s="1042"/>
      <c r="AM302" s="1042"/>
      <c r="AN302" s="1042"/>
      <c r="AO302" s="1042"/>
      <c r="AP302" s="1042"/>
      <c r="AQ302" s="1042"/>
      <c r="AR302" s="1042"/>
      <c r="AS302" s="1042"/>
      <c r="AT302" s="1042"/>
      <c r="AU302" s="1042"/>
      <c r="AV302" s="1042"/>
      <c r="AW302" s="1042"/>
      <c r="AX302" s="1042"/>
      <c r="AY302" s="1042"/>
      <c r="AZ302" s="1042"/>
      <c r="BA302" s="1042"/>
      <c r="BB302" s="1042"/>
      <c r="BC302" s="1042"/>
      <c r="BD302" s="1042"/>
      <c r="BE302" s="1042"/>
      <c r="BF302" s="1042"/>
      <c r="BG302" s="1042"/>
      <c r="BH302" s="1042"/>
      <c r="BI302" s="1042"/>
      <c r="BJ302" s="1042"/>
      <c r="BK302" s="1042"/>
      <c r="BL302" s="1042"/>
      <c r="BM302" s="1042"/>
      <c r="BN302" s="1042"/>
      <c r="BO302" s="1042"/>
      <c r="BP302" s="1042"/>
      <c r="BQ302" s="1042"/>
      <c r="BR302" s="1042"/>
      <c r="BS302" s="1042"/>
      <c r="BT302" s="1042"/>
      <c r="BU302" s="1042"/>
      <c r="BV302" s="1042"/>
      <c r="BW302" s="1042"/>
      <c r="BX302" s="1042"/>
      <c r="BY302" s="1042"/>
      <c r="BZ302" s="1042"/>
      <c r="CA302" s="1042"/>
      <c r="CB302" s="1042"/>
      <c r="CC302" s="1042"/>
      <c r="CD302" s="1042"/>
      <c r="CE302" s="1042"/>
      <c r="CF302" s="1042"/>
      <c r="CG302" s="1042"/>
      <c r="CH302" s="1042"/>
      <c r="CI302" s="1042"/>
      <c r="CJ302" s="1042"/>
      <c r="CK302" s="1042"/>
      <c r="CL302" s="1042"/>
      <c r="CM302" s="1042"/>
      <c r="CN302" s="1042"/>
      <c r="CO302" s="1042"/>
      <c r="CP302" s="1042"/>
      <c r="CQ302" s="1042"/>
      <c r="CR302" s="1042"/>
      <c r="CS302" s="1042"/>
      <c r="CT302" s="1042"/>
      <c r="CU302" s="1042"/>
      <c r="CV302" s="1042"/>
      <c r="CW302" s="1042"/>
      <c r="CX302" s="1042"/>
      <c r="CY302" s="1042"/>
      <c r="CZ302" s="1042"/>
      <c r="DA302" s="1042"/>
      <c r="DB302" s="1042"/>
      <c r="DC302" s="1042"/>
      <c r="DD302" s="1042"/>
      <c r="DE302" s="1042"/>
      <c r="DF302" s="1042"/>
      <c r="DG302" s="1042"/>
      <c r="DH302" s="1042"/>
      <c r="DI302" s="1042"/>
      <c r="DJ302" s="1042"/>
      <c r="DK302" s="1042"/>
      <c r="DL302" s="1042"/>
      <c r="DM302" s="1042"/>
      <c r="DN302" s="1042"/>
      <c r="DO302" s="1042"/>
      <c r="DP302" s="1042"/>
      <c r="DQ302" s="1042"/>
      <c r="DR302" s="1042"/>
      <c r="DS302" s="1042"/>
      <c r="DT302" s="1042"/>
      <c r="DU302" s="1042"/>
      <c r="DV302" s="1042"/>
      <c r="DW302" s="1042"/>
      <c r="DX302" s="1042"/>
      <c r="DY302" s="1042"/>
      <c r="DZ302" s="1042"/>
      <c r="EA302" s="1042"/>
      <c r="EB302" s="1042"/>
      <c r="EC302" s="1042"/>
      <c r="ED302" s="1042"/>
      <c r="EE302" s="1042"/>
      <c r="EF302" s="1042"/>
      <c r="EG302" s="1042"/>
      <c r="EH302" s="1042"/>
      <c r="EI302" s="1042"/>
      <c r="EJ302" s="1042"/>
      <c r="EK302" s="1042"/>
      <c r="EL302" s="1042"/>
      <c r="EM302" s="1042"/>
      <c r="EN302" s="1042"/>
      <c r="EO302" s="1042"/>
      <c r="EP302" s="1042"/>
      <c r="EQ302" s="1042"/>
      <c r="ER302" s="1042"/>
      <c r="ES302" s="1042"/>
      <c r="ET302" s="1042"/>
      <c r="EU302" s="1042"/>
      <c r="EV302" s="1042"/>
      <c r="EW302" s="1042"/>
      <c r="EX302" s="1042"/>
      <c r="EY302" s="1042"/>
      <c r="EZ302" s="1042"/>
      <c r="FA302" s="1042"/>
      <c r="FB302" s="1042"/>
      <c r="FC302" s="1042"/>
      <c r="FD302" s="1042"/>
      <c r="FE302" s="1042"/>
      <c r="FF302" s="1042"/>
      <c r="FG302" s="1042"/>
      <c r="FH302" s="1042"/>
      <c r="FI302" s="1042"/>
      <c r="FJ302" s="1042"/>
      <c r="FK302" s="1042"/>
      <c r="FL302" s="1042"/>
      <c r="FM302" s="1042"/>
      <c r="FN302" s="1042"/>
      <c r="FO302" s="1042"/>
      <c r="FP302" s="1042"/>
      <c r="FQ302" s="1042"/>
      <c r="FR302" s="1042"/>
      <c r="FS302" s="1042"/>
      <c r="FT302" s="1042"/>
      <c r="FU302" s="1042"/>
      <c r="FV302" s="1042"/>
      <c r="FW302" s="1042"/>
      <c r="FX302" s="1042"/>
      <c r="FY302" s="1042"/>
      <c r="FZ302" s="1042"/>
      <c r="GA302" s="1042"/>
      <c r="GB302" s="1042"/>
      <c r="GC302" s="1042"/>
      <c r="GD302" s="1042"/>
      <c r="GE302" s="1042"/>
      <c r="GF302" s="1042"/>
    </row>
    <row r="303" spans="1:188" s="1470" customFormat="1" ht="38.1" customHeight="1" x14ac:dyDescent="0.25">
      <c r="A303" s="1042"/>
      <c r="B303" s="1042">
        <v>1</v>
      </c>
      <c r="C303" s="1115" t="s">
        <v>169</v>
      </c>
      <c r="D303" s="942">
        <f>'2 уровень'!E934</f>
        <v>333.40000000000003</v>
      </c>
      <c r="E303" s="942">
        <f>'2 уровень'!F934</f>
        <v>138</v>
      </c>
      <c r="F303" s="942">
        <f>'2 уровень'!G934</f>
        <v>234.77631578947367</v>
      </c>
      <c r="G303" s="943" t="e">
        <f>'2 уровень'!H934</f>
        <v>#DIV/0!</v>
      </c>
      <c r="H303" s="949">
        <f>'2 уровень'!I934</f>
        <v>0</v>
      </c>
      <c r="I303" s="949">
        <f>'2 уровень'!J934</f>
        <v>0</v>
      </c>
      <c r="J303" s="950">
        <f>'2 уровень'!K934</f>
        <v>0</v>
      </c>
      <c r="K303" s="950">
        <f>'2 уровень'!L934</f>
        <v>0</v>
      </c>
      <c r="L303" s="950">
        <f>'2 уровень'!M934</f>
        <v>0</v>
      </c>
      <c r="M303" s="950">
        <f>'2 уровень'!N934</f>
        <v>0</v>
      </c>
      <c r="N303" s="950">
        <f>'2 уровень'!O934</f>
        <v>0</v>
      </c>
      <c r="O303" s="950">
        <f>'2 уровень'!P934</f>
        <v>0</v>
      </c>
      <c r="P303" s="950">
        <f>'2 уровень'!Q934</f>
        <v>0</v>
      </c>
      <c r="Q303" s="950">
        <f>'2 уровень'!R934</f>
        <v>0</v>
      </c>
      <c r="R303" s="950">
        <f>'2 уровень'!S934</f>
        <v>0</v>
      </c>
      <c r="S303" s="950">
        <f>'2 уровень'!T934</f>
        <v>0</v>
      </c>
      <c r="T303" s="950">
        <f>'2 уровень'!U934</f>
        <v>0</v>
      </c>
      <c r="U303" s="1633">
        <f>'2 уровень'!V934</f>
        <v>0</v>
      </c>
      <c r="V303" s="950"/>
      <c r="W303" s="950"/>
      <c r="X303" s="1042"/>
      <c r="Y303" s="1042"/>
      <c r="Z303" s="1042"/>
      <c r="AA303" s="1042"/>
      <c r="AB303" s="1042"/>
      <c r="AC303" s="1042"/>
      <c r="AD303" s="1042"/>
      <c r="AE303" s="1042"/>
      <c r="AF303" s="1042"/>
      <c r="AG303" s="1042"/>
      <c r="AH303" s="1042"/>
      <c r="AI303" s="1042"/>
      <c r="AJ303" s="1042"/>
      <c r="AK303" s="1042"/>
      <c r="AL303" s="1042"/>
      <c r="AM303" s="1042"/>
      <c r="AN303" s="1042"/>
      <c r="AO303" s="1042"/>
      <c r="AP303" s="1042"/>
      <c r="AQ303" s="1042"/>
      <c r="AR303" s="1042"/>
      <c r="AS303" s="1042"/>
      <c r="AT303" s="1042"/>
      <c r="AU303" s="1042"/>
      <c r="AV303" s="1042"/>
      <c r="AW303" s="1042"/>
      <c r="AX303" s="1042"/>
      <c r="AY303" s="1042"/>
      <c r="AZ303" s="1042"/>
      <c r="BA303" s="1042"/>
      <c r="BB303" s="1042"/>
      <c r="BC303" s="1042"/>
      <c r="BD303" s="1042"/>
      <c r="BE303" s="1042"/>
      <c r="BF303" s="1042"/>
      <c r="BG303" s="1042"/>
      <c r="BH303" s="1042"/>
      <c r="BI303" s="1042"/>
      <c r="BJ303" s="1042"/>
      <c r="BK303" s="1042"/>
      <c r="BL303" s="1042"/>
      <c r="BM303" s="1042"/>
      <c r="BN303" s="1042"/>
      <c r="BO303" s="1042"/>
      <c r="BP303" s="1042"/>
      <c r="BQ303" s="1042"/>
      <c r="BR303" s="1042"/>
      <c r="BS303" s="1042"/>
      <c r="BT303" s="1042"/>
      <c r="BU303" s="1042"/>
      <c r="BV303" s="1042"/>
      <c r="BW303" s="1042"/>
      <c r="BX303" s="1042"/>
      <c r="BY303" s="1042"/>
      <c r="BZ303" s="1042"/>
      <c r="CA303" s="1042"/>
      <c r="CB303" s="1042"/>
      <c r="CC303" s="1042"/>
      <c r="CD303" s="1042"/>
      <c r="CE303" s="1042"/>
      <c r="CF303" s="1042"/>
      <c r="CG303" s="1042"/>
      <c r="CH303" s="1042"/>
      <c r="CI303" s="1042"/>
      <c r="CJ303" s="1042"/>
      <c r="CK303" s="1042"/>
      <c r="CL303" s="1042"/>
      <c r="CM303" s="1042"/>
      <c r="CN303" s="1042"/>
      <c r="CO303" s="1042"/>
      <c r="CP303" s="1042"/>
      <c r="CQ303" s="1042"/>
      <c r="CR303" s="1042"/>
      <c r="CS303" s="1042"/>
      <c r="CT303" s="1042"/>
      <c r="CU303" s="1042"/>
      <c r="CV303" s="1042"/>
      <c r="CW303" s="1042"/>
      <c r="CX303" s="1042"/>
      <c r="CY303" s="1042"/>
      <c r="CZ303" s="1042"/>
      <c r="DA303" s="1042"/>
      <c r="DB303" s="1042"/>
      <c r="DC303" s="1042"/>
      <c r="DD303" s="1042"/>
      <c r="DE303" s="1042"/>
      <c r="DF303" s="1042"/>
      <c r="DG303" s="1042"/>
      <c r="DH303" s="1042"/>
      <c r="DI303" s="1042"/>
      <c r="DJ303" s="1042"/>
      <c r="DK303" s="1042"/>
      <c r="DL303" s="1042"/>
      <c r="DM303" s="1042"/>
      <c r="DN303" s="1042"/>
      <c r="DO303" s="1042"/>
      <c r="DP303" s="1042"/>
      <c r="DQ303" s="1042"/>
      <c r="DR303" s="1042"/>
      <c r="DS303" s="1042"/>
      <c r="DT303" s="1042"/>
      <c r="DU303" s="1042"/>
      <c r="DV303" s="1042"/>
      <c r="DW303" s="1042"/>
      <c r="DX303" s="1042"/>
      <c r="DY303" s="1042"/>
      <c r="DZ303" s="1042"/>
      <c r="EA303" s="1042"/>
      <c r="EB303" s="1042"/>
      <c r="EC303" s="1042"/>
      <c r="ED303" s="1042"/>
      <c r="EE303" s="1042"/>
      <c r="EF303" s="1042"/>
      <c r="EG303" s="1042"/>
      <c r="EH303" s="1042"/>
      <c r="EI303" s="1042"/>
      <c r="EJ303" s="1042"/>
      <c r="EK303" s="1042"/>
      <c r="EL303" s="1042"/>
      <c r="EM303" s="1042"/>
      <c r="EN303" s="1042"/>
      <c r="EO303" s="1042"/>
      <c r="EP303" s="1042"/>
      <c r="EQ303" s="1042"/>
      <c r="ER303" s="1042"/>
      <c r="ES303" s="1042"/>
      <c r="ET303" s="1042"/>
      <c r="EU303" s="1042"/>
      <c r="EV303" s="1042"/>
      <c r="EW303" s="1042"/>
      <c r="EX303" s="1042"/>
      <c r="EY303" s="1042"/>
      <c r="EZ303" s="1042"/>
      <c r="FA303" s="1042"/>
      <c r="FB303" s="1042"/>
      <c r="FC303" s="1042"/>
      <c r="FD303" s="1042"/>
      <c r="FE303" s="1042"/>
      <c r="FF303" s="1042"/>
      <c r="FG303" s="1042"/>
      <c r="FH303" s="1042"/>
      <c r="FI303" s="1042"/>
      <c r="FJ303" s="1042"/>
      <c r="FK303" s="1042"/>
      <c r="FL303" s="1042"/>
      <c r="FM303" s="1042"/>
      <c r="FN303" s="1042"/>
      <c r="FO303" s="1042"/>
      <c r="FP303" s="1042"/>
      <c r="FQ303" s="1042"/>
      <c r="FR303" s="1042"/>
      <c r="FS303" s="1042"/>
      <c r="FT303" s="1042"/>
      <c r="FU303" s="1042"/>
      <c r="FV303" s="1042"/>
      <c r="FW303" s="1042"/>
      <c r="FX303" s="1042"/>
      <c r="FY303" s="1042"/>
      <c r="FZ303" s="1042"/>
      <c r="GA303" s="1042"/>
      <c r="GB303" s="1042"/>
      <c r="GC303" s="1042"/>
      <c r="GD303" s="1042"/>
      <c r="GE303" s="1042"/>
      <c r="GF303" s="1042"/>
    </row>
    <row r="304" spans="1:188" s="1470" customFormat="1" ht="38.1" customHeight="1" x14ac:dyDescent="0.25">
      <c r="A304" s="1042"/>
      <c r="B304" s="1042">
        <v>1</v>
      </c>
      <c r="C304" s="1120" t="s">
        <v>313</v>
      </c>
      <c r="D304" s="942"/>
      <c r="E304" s="942"/>
      <c r="F304" s="942"/>
      <c r="G304" s="943">
        <f>'2 уровень'!H935</f>
        <v>100</v>
      </c>
      <c r="H304" s="949">
        <f>'2 уровень'!I935</f>
        <v>0</v>
      </c>
      <c r="I304" s="949">
        <f>'2 уровень'!J935</f>
        <v>0</v>
      </c>
      <c r="J304" s="950">
        <f>'2 уровень'!K935</f>
        <v>0</v>
      </c>
      <c r="K304" s="950">
        <f>'2 уровень'!L935</f>
        <v>0</v>
      </c>
      <c r="L304" s="950">
        <f>'2 уровень'!M935</f>
        <v>0</v>
      </c>
      <c r="M304" s="950">
        <f>'2 уровень'!N935</f>
        <v>0</v>
      </c>
      <c r="N304" s="950">
        <f>'2 уровень'!O935</f>
        <v>0</v>
      </c>
      <c r="O304" s="950">
        <f>'2 уровень'!P935</f>
        <v>0</v>
      </c>
      <c r="P304" s="950">
        <f>'2 уровень'!Q935</f>
        <v>0</v>
      </c>
      <c r="Q304" s="950">
        <f>'2 уровень'!R935</f>
        <v>0</v>
      </c>
      <c r="R304" s="950">
        <f>'2 уровень'!S935</f>
        <v>0</v>
      </c>
      <c r="S304" s="950">
        <f>'2 уровень'!T935</f>
        <v>0</v>
      </c>
      <c r="T304" s="950">
        <f>'2 уровень'!U935</f>
        <v>0</v>
      </c>
      <c r="U304" s="1633">
        <f>'2 уровень'!V935</f>
        <v>0</v>
      </c>
      <c r="V304" s="950"/>
      <c r="W304" s="950"/>
      <c r="X304" s="1042"/>
      <c r="Y304" s="1042"/>
      <c r="Z304" s="1042"/>
      <c r="AA304" s="1042"/>
      <c r="AB304" s="1042"/>
      <c r="AC304" s="1042"/>
      <c r="AD304" s="1042"/>
      <c r="AE304" s="1042"/>
      <c r="AF304" s="1042"/>
      <c r="AG304" s="1042"/>
      <c r="AH304" s="1042"/>
      <c r="AI304" s="1042"/>
      <c r="AJ304" s="1042"/>
      <c r="AK304" s="1042"/>
      <c r="AL304" s="1042"/>
      <c r="AM304" s="1042"/>
      <c r="AN304" s="1042"/>
      <c r="AO304" s="1042"/>
      <c r="AP304" s="1042"/>
      <c r="AQ304" s="1042"/>
      <c r="AR304" s="1042"/>
      <c r="AS304" s="1042"/>
      <c r="AT304" s="1042"/>
      <c r="AU304" s="1042"/>
      <c r="AV304" s="1042"/>
      <c r="AW304" s="1042"/>
      <c r="AX304" s="1042"/>
      <c r="AY304" s="1042"/>
      <c r="AZ304" s="1042"/>
      <c r="BA304" s="1042"/>
      <c r="BB304" s="1042"/>
      <c r="BC304" s="1042"/>
      <c r="BD304" s="1042"/>
      <c r="BE304" s="1042"/>
      <c r="BF304" s="1042"/>
      <c r="BG304" s="1042"/>
      <c r="BH304" s="1042"/>
      <c r="BI304" s="1042"/>
      <c r="BJ304" s="1042"/>
      <c r="BK304" s="1042"/>
      <c r="BL304" s="1042"/>
      <c r="BM304" s="1042"/>
      <c r="BN304" s="1042"/>
      <c r="BO304" s="1042"/>
      <c r="BP304" s="1042"/>
      <c r="BQ304" s="1042"/>
      <c r="BR304" s="1042"/>
      <c r="BS304" s="1042"/>
      <c r="BT304" s="1042"/>
      <c r="BU304" s="1042"/>
      <c r="BV304" s="1042"/>
      <c r="BW304" s="1042"/>
      <c r="BX304" s="1042"/>
      <c r="BY304" s="1042"/>
      <c r="BZ304" s="1042"/>
      <c r="CA304" s="1042"/>
      <c r="CB304" s="1042"/>
      <c r="CC304" s="1042"/>
      <c r="CD304" s="1042"/>
      <c r="CE304" s="1042"/>
      <c r="CF304" s="1042"/>
      <c r="CG304" s="1042"/>
      <c r="CH304" s="1042"/>
      <c r="CI304" s="1042"/>
      <c r="CJ304" s="1042"/>
      <c r="CK304" s="1042"/>
      <c r="CL304" s="1042"/>
      <c r="CM304" s="1042"/>
      <c r="CN304" s="1042"/>
      <c r="CO304" s="1042"/>
      <c r="CP304" s="1042"/>
      <c r="CQ304" s="1042"/>
      <c r="CR304" s="1042"/>
      <c r="CS304" s="1042"/>
      <c r="CT304" s="1042"/>
      <c r="CU304" s="1042"/>
      <c r="CV304" s="1042"/>
      <c r="CW304" s="1042"/>
      <c r="CX304" s="1042"/>
      <c r="CY304" s="1042"/>
      <c r="CZ304" s="1042"/>
      <c r="DA304" s="1042"/>
      <c r="DB304" s="1042"/>
      <c r="DC304" s="1042"/>
      <c r="DD304" s="1042"/>
      <c r="DE304" s="1042"/>
      <c r="DF304" s="1042"/>
      <c r="DG304" s="1042"/>
      <c r="DH304" s="1042"/>
      <c r="DI304" s="1042"/>
      <c r="DJ304" s="1042"/>
      <c r="DK304" s="1042"/>
      <c r="DL304" s="1042"/>
      <c r="DM304" s="1042"/>
      <c r="DN304" s="1042"/>
      <c r="DO304" s="1042"/>
      <c r="DP304" s="1042"/>
      <c r="DQ304" s="1042"/>
      <c r="DR304" s="1042"/>
      <c r="DS304" s="1042"/>
      <c r="DT304" s="1042"/>
      <c r="DU304" s="1042"/>
      <c r="DV304" s="1042"/>
      <c r="DW304" s="1042"/>
      <c r="DX304" s="1042"/>
      <c r="DY304" s="1042"/>
      <c r="DZ304" s="1042"/>
      <c r="EA304" s="1042"/>
      <c r="EB304" s="1042"/>
      <c r="EC304" s="1042"/>
      <c r="ED304" s="1042"/>
      <c r="EE304" s="1042"/>
      <c r="EF304" s="1042"/>
      <c r="EG304" s="1042"/>
      <c r="EH304" s="1042"/>
      <c r="EI304" s="1042"/>
      <c r="EJ304" s="1042"/>
      <c r="EK304" s="1042"/>
      <c r="EL304" s="1042"/>
      <c r="EM304" s="1042"/>
      <c r="EN304" s="1042"/>
      <c r="EO304" s="1042"/>
      <c r="EP304" s="1042"/>
      <c r="EQ304" s="1042"/>
      <c r="ER304" s="1042"/>
      <c r="ES304" s="1042"/>
      <c r="ET304" s="1042"/>
      <c r="EU304" s="1042"/>
      <c r="EV304" s="1042"/>
      <c r="EW304" s="1042"/>
      <c r="EX304" s="1042"/>
      <c r="EY304" s="1042"/>
      <c r="EZ304" s="1042"/>
      <c r="FA304" s="1042"/>
      <c r="FB304" s="1042"/>
      <c r="FC304" s="1042"/>
      <c r="FD304" s="1042"/>
      <c r="FE304" s="1042"/>
      <c r="FF304" s="1042"/>
      <c r="FG304" s="1042"/>
      <c r="FH304" s="1042"/>
      <c r="FI304" s="1042"/>
      <c r="FJ304" s="1042"/>
      <c r="FK304" s="1042"/>
      <c r="FL304" s="1042"/>
      <c r="FM304" s="1042"/>
      <c r="FN304" s="1042"/>
      <c r="FO304" s="1042"/>
      <c r="FP304" s="1042"/>
      <c r="FQ304" s="1042"/>
      <c r="FR304" s="1042"/>
      <c r="FS304" s="1042"/>
      <c r="FT304" s="1042"/>
      <c r="FU304" s="1042"/>
      <c r="FV304" s="1042"/>
      <c r="FW304" s="1042"/>
      <c r="FX304" s="1042"/>
      <c r="FY304" s="1042"/>
      <c r="FZ304" s="1042"/>
      <c r="GA304" s="1042"/>
      <c r="GB304" s="1042"/>
      <c r="GC304" s="1042"/>
      <c r="GD304" s="1042"/>
      <c r="GE304" s="1042"/>
      <c r="GF304" s="1042"/>
    </row>
    <row r="305" spans="1:188" s="1470" customFormat="1" ht="38.1" customHeight="1" x14ac:dyDescent="0.25">
      <c r="A305" s="1042"/>
      <c r="B305" s="1042">
        <v>1</v>
      </c>
      <c r="C305" s="1092" t="s">
        <v>201</v>
      </c>
      <c r="D305" s="942">
        <f>'2 уровень'!E936</f>
        <v>8</v>
      </c>
      <c r="E305" s="942">
        <f>'2 уровень'!F936</f>
        <v>4</v>
      </c>
      <c r="F305" s="942">
        <f>'2 уровень'!G936</f>
        <v>0</v>
      </c>
      <c r="G305" s="943">
        <f>'2 уровень'!H936</f>
        <v>175.6064967105263</v>
      </c>
      <c r="H305" s="949">
        <f>'2 уровень'!I936</f>
        <v>0</v>
      </c>
      <c r="I305" s="949">
        <f>'2 уровень'!J936</f>
        <v>0</v>
      </c>
      <c r="J305" s="950">
        <f>'2 уровень'!K936</f>
        <v>0</v>
      </c>
      <c r="K305" s="950">
        <f>'2 уровень'!L936</f>
        <v>0</v>
      </c>
      <c r="L305" s="950">
        <f>'2 уровень'!M936</f>
        <v>0</v>
      </c>
      <c r="M305" s="950">
        <f>'2 уровень'!N936</f>
        <v>0</v>
      </c>
      <c r="N305" s="950">
        <f>'2 уровень'!O936</f>
        <v>0</v>
      </c>
      <c r="O305" s="950">
        <f>'2 уровень'!P936</f>
        <v>0</v>
      </c>
      <c r="P305" s="950">
        <f>'2 уровень'!Q936</f>
        <v>0</v>
      </c>
      <c r="Q305" s="950">
        <f>'2 уровень'!R936</f>
        <v>0</v>
      </c>
      <c r="R305" s="950">
        <f>'2 уровень'!S936</f>
        <v>0</v>
      </c>
      <c r="S305" s="950">
        <f>'2 уровень'!T936</f>
        <v>0</v>
      </c>
      <c r="T305" s="950">
        <f>'2 уровень'!U936</f>
        <v>0</v>
      </c>
      <c r="U305" s="1633">
        <f>'2 уровень'!V936</f>
        <v>0</v>
      </c>
      <c r="V305" s="950"/>
      <c r="W305" s="950"/>
      <c r="X305" s="1042"/>
      <c r="Y305" s="1042"/>
      <c r="Z305" s="1042"/>
      <c r="AA305" s="1042"/>
      <c r="AB305" s="1042"/>
      <c r="AC305" s="1042"/>
      <c r="AD305" s="1042"/>
      <c r="AE305" s="1042"/>
      <c r="AF305" s="1042"/>
      <c r="AG305" s="1042"/>
      <c r="AH305" s="1042"/>
      <c r="AI305" s="1042"/>
      <c r="AJ305" s="1042"/>
      <c r="AK305" s="1042"/>
      <c r="AL305" s="1042"/>
      <c r="AM305" s="1042"/>
      <c r="AN305" s="1042"/>
      <c r="AO305" s="1042"/>
      <c r="AP305" s="1042"/>
      <c r="AQ305" s="1042"/>
      <c r="AR305" s="1042"/>
      <c r="AS305" s="1042"/>
      <c r="AT305" s="1042"/>
      <c r="AU305" s="1042"/>
      <c r="AV305" s="1042"/>
      <c r="AW305" s="1042"/>
      <c r="AX305" s="1042"/>
      <c r="AY305" s="1042"/>
      <c r="AZ305" s="1042"/>
      <c r="BA305" s="1042"/>
      <c r="BB305" s="1042"/>
      <c r="BC305" s="1042"/>
      <c r="BD305" s="1042"/>
      <c r="BE305" s="1042"/>
      <c r="BF305" s="1042"/>
      <c r="BG305" s="1042"/>
      <c r="BH305" s="1042"/>
      <c r="BI305" s="1042"/>
      <c r="BJ305" s="1042"/>
      <c r="BK305" s="1042"/>
      <c r="BL305" s="1042"/>
      <c r="BM305" s="1042"/>
      <c r="BN305" s="1042"/>
      <c r="BO305" s="1042"/>
      <c r="BP305" s="1042"/>
      <c r="BQ305" s="1042"/>
      <c r="BR305" s="1042"/>
      <c r="BS305" s="1042"/>
      <c r="BT305" s="1042"/>
      <c r="BU305" s="1042"/>
      <c r="BV305" s="1042"/>
      <c r="BW305" s="1042"/>
      <c r="BX305" s="1042"/>
      <c r="BY305" s="1042"/>
      <c r="BZ305" s="1042"/>
      <c r="CA305" s="1042"/>
      <c r="CB305" s="1042"/>
      <c r="CC305" s="1042"/>
      <c r="CD305" s="1042"/>
      <c r="CE305" s="1042"/>
      <c r="CF305" s="1042"/>
      <c r="CG305" s="1042"/>
      <c r="CH305" s="1042"/>
      <c r="CI305" s="1042"/>
      <c r="CJ305" s="1042"/>
      <c r="CK305" s="1042"/>
      <c r="CL305" s="1042"/>
      <c r="CM305" s="1042"/>
      <c r="CN305" s="1042"/>
      <c r="CO305" s="1042"/>
      <c r="CP305" s="1042"/>
      <c r="CQ305" s="1042"/>
      <c r="CR305" s="1042"/>
      <c r="CS305" s="1042"/>
      <c r="CT305" s="1042"/>
      <c r="CU305" s="1042"/>
      <c r="CV305" s="1042"/>
      <c r="CW305" s="1042"/>
      <c r="CX305" s="1042"/>
      <c r="CY305" s="1042"/>
      <c r="CZ305" s="1042"/>
      <c r="DA305" s="1042"/>
      <c r="DB305" s="1042"/>
      <c r="DC305" s="1042"/>
      <c r="DD305" s="1042"/>
      <c r="DE305" s="1042"/>
      <c r="DF305" s="1042"/>
      <c r="DG305" s="1042"/>
      <c r="DH305" s="1042"/>
      <c r="DI305" s="1042"/>
      <c r="DJ305" s="1042"/>
      <c r="DK305" s="1042"/>
      <c r="DL305" s="1042"/>
      <c r="DM305" s="1042"/>
      <c r="DN305" s="1042"/>
      <c r="DO305" s="1042"/>
      <c r="DP305" s="1042"/>
      <c r="DQ305" s="1042"/>
      <c r="DR305" s="1042"/>
      <c r="DS305" s="1042"/>
      <c r="DT305" s="1042"/>
      <c r="DU305" s="1042"/>
      <c r="DV305" s="1042"/>
      <c r="DW305" s="1042"/>
      <c r="DX305" s="1042"/>
      <c r="DY305" s="1042"/>
      <c r="DZ305" s="1042"/>
      <c r="EA305" s="1042"/>
      <c r="EB305" s="1042"/>
      <c r="EC305" s="1042"/>
      <c r="ED305" s="1042"/>
      <c r="EE305" s="1042"/>
      <c r="EF305" s="1042"/>
      <c r="EG305" s="1042"/>
      <c r="EH305" s="1042"/>
      <c r="EI305" s="1042"/>
      <c r="EJ305" s="1042"/>
      <c r="EK305" s="1042"/>
      <c r="EL305" s="1042"/>
      <c r="EM305" s="1042"/>
      <c r="EN305" s="1042"/>
      <c r="EO305" s="1042"/>
      <c r="EP305" s="1042"/>
      <c r="EQ305" s="1042"/>
      <c r="ER305" s="1042"/>
      <c r="ES305" s="1042"/>
      <c r="ET305" s="1042"/>
      <c r="EU305" s="1042"/>
      <c r="EV305" s="1042"/>
      <c r="EW305" s="1042"/>
      <c r="EX305" s="1042"/>
      <c r="EY305" s="1042"/>
      <c r="EZ305" s="1042"/>
      <c r="FA305" s="1042"/>
      <c r="FB305" s="1042"/>
      <c r="FC305" s="1042"/>
      <c r="FD305" s="1042"/>
      <c r="FE305" s="1042"/>
      <c r="FF305" s="1042"/>
      <c r="FG305" s="1042"/>
      <c r="FH305" s="1042"/>
      <c r="FI305" s="1042"/>
      <c r="FJ305" s="1042"/>
      <c r="FK305" s="1042"/>
      <c r="FL305" s="1042"/>
      <c r="FM305" s="1042"/>
      <c r="FN305" s="1042"/>
      <c r="FO305" s="1042"/>
      <c r="FP305" s="1042"/>
      <c r="FQ305" s="1042"/>
      <c r="FR305" s="1042"/>
      <c r="FS305" s="1042"/>
      <c r="FT305" s="1042"/>
      <c r="FU305" s="1042"/>
      <c r="FV305" s="1042"/>
      <c r="FW305" s="1042"/>
      <c r="FX305" s="1042"/>
      <c r="FY305" s="1042"/>
      <c r="FZ305" s="1042"/>
      <c r="GA305" s="1042"/>
      <c r="GB305" s="1042"/>
      <c r="GC305" s="1042"/>
      <c r="GD305" s="1042"/>
      <c r="GE305" s="1042"/>
      <c r="GF305" s="1042"/>
    </row>
    <row r="306" spans="1:188" s="1470" customFormat="1" ht="38.1" customHeight="1" x14ac:dyDescent="0.25">
      <c r="A306" s="1042"/>
      <c r="B306" s="1042">
        <v>1</v>
      </c>
      <c r="C306" s="1092"/>
      <c r="D306" s="942"/>
      <c r="E306" s="942"/>
      <c r="F306" s="942"/>
      <c r="G306" s="943"/>
      <c r="H306" s="949"/>
      <c r="I306" s="949"/>
      <c r="J306" s="950"/>
      <c r="K306" s="950"/>
      <c r="L306" s="950"/>
      <c r="M306" s="950"/>
      <c r="N306" s="950"/>
      <c r="O306" s="950"/>
      <c r="P306" s="950"/>
      <c r="Q306" s="950"/>
      <c r="R306" s="950"/>
      <c r="S306" s="950"/>
      <c r="T306" s="950"/>
      <c r="U306" s="1633"/>
      <c r="V306" s="950"/>
      <c r="W306" s="950"/>
      <c r="X306" s="1042"/>
      <c r="Y306" s="1042"/>
      <c r="Z306" s="1042"/>
      <c r="AA306" s="1042"/>
      <c r="AB306" s="1042"/>
      <c r="AC306" s="1042"/>
      <c r="AD306" s="1042"/>
      <c r="AE306" s="1042"/>
      <c r="AF306" s="1042"/>
      <c r="AG306" s="1042"/>
      <c r="AH306" s="1042"/>
      <c r="AI306" s="1042"/>
      <c r="AJ306" s="1042"/>
      <c r="AK306" s="1042"/>
      <c r="AL306" s="1042"/>
      <c r="AM306" s="1042"/>
      <c r="AN306" s="1042"/>
      <c r="AO306" s="1042"/>
      <c r="AP306" s="1042"/>
      <c r="AQ306" s="1042"/>
      <c r="AR306" s="1042"/>
      <c r="AS306" s="1042"/>
      <c r="AT306" s="1042"/>
      <c r="AU306" s="1042"/>
      <c r="AV306" s="1042"/>
      <c r="AW306" s="1042"/>
      <c r="AX306" s="1042"/>
      <c r="AY306" s="1042"/>
      <c r="AZ306" s="1042"/>
      <c r="BA306" s="1042"/>
      <c r="BB306" s="1042"/>
      <c r="BC306" s="1042"/>
      <c r="BD306" s="1042"/>
      <c r="BE306" s="1042"/>
      <c r="BF306" s="1042"/>
      <c r="BG306" s="1042"/>
      <c r="BH306" s="1042"/>
      <c r="BI306" s="1042"/>
      <c r="BJ306" s="1042"/>
      <c r="BK306" s="1042"/>
      <c r="BL306" s="1042"/>
      <c r="BM306" s="1042"/>
      <c r="BN306" s="1042"/>
      <c r="BO306" s="1042"/>
      <c r="BP306" s="1042"/>
      <c r="BQ306" s="1042"/>
      <c r="BR306" s="1042"/>
      <c r="BS306" s="1042"/>
      <c r="BT306" s="1042"/>
      <c r="BU306" s="1042"/>
      <c r="BV306" s="1042"/>
      <c r="BW306" s="1042"/>
      <c r="BX306" s="1042"/>
      <c r="BY306" s="1042"/>
      <c r="BZ306" s="1042"/>
      <c r="CA306" s="1042"/>
      <c r="CB306" s="1042"/>
      <c r="CC306" s="1042"/>
      <c r="CD306" s="1042"/>
      <c r="CE306" s="1042"/>
      <c r="CF306" s="1042"/>
      <c r="CG306" s="1042"/>
      <c r="CH306" s="1042"/>
      <c r="CI306" s="1042"/>
      <c r="CJ306" s="1042"/>
      <c r="CK306" s="1042"/>
      <c r="CL306" s="1042"/>
      <c r="CM306" s="1042"/>
      <c r="CN306" s="1042"/>
      <c r="CO306" s="1042"/>
      <c r="CP306" s="1042"/>
      <c r="CQ306" s="1042"/>
      <c r="CR306" s="1042"/>
      <c r="CS306" s="1042"/>
      <c r="CT306" s="1042"/>
      <c r="CU306" s="1042"/>
      <c r="CV306" s="1042"/>
      <c r="CW306" s="1042"/>
      <c r="CX306" s="1042"/>
      <c r="CY306" s="1042"/>
      <c r="CZ306" s="1042"/>
      <c r="DA306" s="1042"/>
      <c r="DB306" s="1042"/>
      <c r="DC306" s="1042"/>
      <c r="DD306" s="1042"/>
      <c r="DE306" s="1042"/>
      <c r="DF306" s="1042"/>
      <c r="DG306" s="1042"/>
      <c r="DH306" s="1042"/>
      <c r="DI306" s="1042"/>
      <c r="DJ306" s="1042"/>
      <c r="DK306" s="1042"/>
      <c r="DL306" s="1042"/>
      <c r="DM306" s="1042"/>
      <c r="DN306" s="1042"/>
      <c r="DO306" s="1042"/>
      <c r="DP306" s="1042"/>
      <c r="DQ306" s="1042"/>
      <c r="DR306" s="1042"/>
      <c r="DS306" s="1042"/>
      <c r="DT306" s="1042"/>
      <c r="DU306" s="1042"/>
      <c r="DV306" s="1042"/>
      <c r="DW306" s="1042"/>
      <c r="DX306" s="1042"/>
      <c r="DY306" s="1042"/>
      <c r="DZ306" s="1042"/>
      <c r="EA306" s="1042"/>
      <c r="EB306" s="1042"/>
      <c r="EC306" s="1042"/>
      <c r="ED306" s="1042"/>
      <c r="EE306" s="1042"/>
      <c r="EF306" s="1042"/>
      <c r="EG306" s="1042"/>
      <c r="EH306" s="1042"/>
      <c r="EI306" s="1042"/>
      <c r="EJ306" s="1042"/>
      <c r="EK306" s="1042"/>
      <c r="EL306" s="1042"/>
      <c r="EM306" s="1042"/>
      <c r="EN306" s="1042"/>
      <c r="EO306" s="1042"/>
      <c r="EP306" s="1042"/>
      <c r="EQ306" s="1042"/>
      <c r="ER306" s="1042"/>
      <c r="ES306" s="1042"/>
      <c r="ET306" s="1042"/>
      <c r="EU306" s="1042"/>
      <c r="EV306" s="1042"/>
      <c r="EW306" s="1042"/>
      <c r="EX306" s="1042"/>
      <c r="EY306" s="1042"/>
      <c r="EZ306" s="1042"/>
      <c r="FA306" s="1042"/>
      <c r="FB306" s="1042"/>
      <c r="FC306" s="1042"/>
      <c r="FD306" s="1042"/>
      <c r="FE306" s="1042"/>
      <c r="FF306" s="1042"/>
      <c r="FG306" s="1042"/>
      <c r="FH306" s="1042"/>
      <c r="FI306" s="1042"/>
      <c r="FJ306" s="1042"/>
      <c r="FK306" s="1042"/>
      <c r="FL306" s="1042"/>
      <c r="FM306" s="1042"/>
      <c r="FN306" s="1042"/>
      <c r="FO306" s="1042"/>
      <c r="FP306" s="1042"/>
      <c r="FQ306" s="1042"/>
      <c r="FR306" s="1042"/>
      <c r="FS306" s="1042"/>
      <c r="FT306" s="1042"/>
      <c r="FU306" s="1042"/>
      <c r="FV306" s="1042"/>
      <c r="FW306" s="1042"/>
      <c r="FX306" s="1042"/>
      <c r="FY306" s="1042"/>
      <c r="FZ306" s="1042"/>
      <c r="GA306" s="1042"/>
      <c r="GB306" s="1042"/>
      <c r="GC306" s="1042"/>
      <c r="GD306" s="1042"/>
      <c r="GE306" s="1042"/>
      <c r="GF306" s="1042"/>
    </row>
    <row r="307" spans="1:188" s="1470" customFormat="1" ht="38.1" customHeight="1" x14ac:dyDescent="0.25">
      <c r="A307" s="1042">
        <v>1</v>
      </c>
      <c r="B307" s="1042">
        <v>1</v>
      </c>
      <c r="C307" s="1092" t="s">
        <v>309</v>
      </c>
      <c r="D307" s="942">
        <f>'2 уровень'!E937</f>
        <v>0</v>
      </c>
      <c r="E307" s="942">
        <f>'2 уровень'!F937</f>
        <v>0</v>
      </c>
      <c r="F307" s="942">
        <f>'2 уровень'!G937</f>
        <v>0</v>
      </c>
      <c r="G307" s="943">
        <f>'2 уровень'!H937</f>
        <v>151.78571428571428</v>
      </c>
      <c r="H307" s="949">
        <f>'2 уровень'!I937</f>
        <v>0</v>
      </c>
      <c r="I307" s="949">
        <f>'2 уровень'!J937</f>
        <v>0</v>
      </c>
      <c r="J307" s="950">
        <f>'2 уровень'!K937</f>
        <v>0</v>
      </c>
      <c r="K307" s="950">
        <f>'2 уровень'!L937</f>
        <v>0</v>
      </c>
      <c r="L307" s="950">
        <f>'2 уровень'!M937</f>
        <v>0</v>
      </c>
      <c r="M307" s="950">
        <f>'2 уровень'!N937</f>
        <v>0</v>
      </c>
      <c r="N307" s="950">
        <f>'2 уровень'!O937</f>
        <v>0</v>
      </c>
      <c r="O307" s="950">
        <f>'2 уровень'!P937</f>
        <v>0</v>
      </c>
      <c r="P307" s="950">
        <f>'2 уровень'!Q937</f>
        <v>0</v>
      </c>
      <c r="Q307" s="950">
        <f>'2 уровень'!R937</f>
        <v>0</v>
      </c>
      <c r="R307" s="950">
        <f>'2 уровень'!S937</f>
        <v>0</v>
      </c>
      <c r="S307" s="950">
        <f>'2 уровень'!T937</f>
        <v>0</v>
      </c>
      <c r="T307" s="950">
        <f>'2 уровень'!U937</f>
        <v>0</v>
      </c>
      <c r="U307" s="1633">
        <f>'2 уровень'!V937</f>
        <v>0</v>
      </c>
      <c r="V307" s="950"/>
      <c r="W307" s="950"/>
      <c r="X307" s="1042"/>
      <c r="Y307" s="1042"/>
      <c r="Z307" s="1042"/>
      <c r="AA307" s="1042"/>
      <c r="AB307" s="1042"/>
      <c r="AC307" s="1042"/>
      <c r="AD307" s="1042"/>
      <c r="AE307" s="1042"/>
      <c r="AF307" s="1042"/>
      <c r="AG307" s="1042"/>
      <c r="AH307" s="1042"/>
      <c r="AI307" s="1042"/>
      <c r="AJ307" s="1042"/>
      <c r="AK307" s="1042"/>
      <c r="AL307" s="1042"/>
      <c r="AM307" s="1042"/>
      <c r="AN307" s="1042"/>
      <c r="AO307" s="1042"/>
      <c r="AP307" s="1042"/>
      <c r="AQ307" s="1042"/>
      <c r="AR307" s="1042"/>
      <c r="AS307" s="1042"/>
      <c r="AT307" s="1042"/>
      <c r="AU307" s="1042"/>
      <c r="AV307" s="1042"/>
      <c r="AW307" s="1042"/>
      <c r="AX307" s="1042"/>
      <c r="AY307" s="1042"/>
      <c r="AZ307" s="1042"/>
      <c r="BA307" s="1042"/>
      <c r="BB307" s="1042"/>
      <c r="BC307" s="1042"/>
      <c r="BD307" s="1042"/>
      <c r="BE307" s="1042"/>
      <c r="BF307" s="1042"/>
      <c r="BG307" s="1042"/>
      <c r="BH307" s="1042"/>
      <c r="BI307" s="1042"/>
      <c r="BJ307" s="1042"/>
      <c r="BK307" s="1042"/>
      <c r="BL307" s="1042"/>
      <c r="BM307" s="1042"/>
      <c r="BN307" s="1042"/>
      <c r="BO307" s="1042"/>
      <c r="BP307" s="1042"/>
      <c r="BQ307" s="1042"/>
      <c r="BR307" s="1042"/>
      <c r="BS307" s="1042"/>
      <c r="BT307" s="1042"/>
      <c r="BU307" s="1042"/>
      <c r="BV307" s="1042"/>
      <c r="BW307" s="1042"/>
      <c r="BX307" s="1042"/>
      <c r="BY307" s="1042"/>
      <c r="BZ307" s="1042"/>
      <c r="CA307" s="1042"/>
      <c r="CB307" s="1042"/>
      <c r="CC307" s="1042"/>
      <c r="CD307" s="1042"/>
      <c r="CE307" s="1042"/>
      <c r="CF307" s="1042"/>
      <c r="CG307" s="1042"/>
      <c r="CH307" s="1042"/>
      <c r="CI307" s="1042"/>
      <c r="CJ307" s="1042"/>
      <c r="CK307" s="1042"/>
      <c r="CL307" s="1042"/>
      <c r="CM307" s="1042"/>
      <c r="CN307" s="1042"/>
      <c r="CO307" s="1042"/>
      <c r="CP307" s="1042"/>
      <c r="CQ307" s="1042"/>
      <c r="CR307" s="1042"/>
      <c r="CS307" s="1042"/>
      <c r="CT307" s="1042"/>
      <c r="CU307" s="1042"/>
      <c r="CV307" s="1042"/>
      <c r="CW307" s="1042"/>
      <c r="CX307" s="1042"/>
      <c r="CY307" s="1042"/>
      <c r="CZ307" s="1042"/>
      <c r="DA307" s="1042"/>
      <c r="DB307" s="1042"/>
      <c r="DC307" s="1042"/>
      <c r="DD307" s="1042"/>
      <c r="DE307" s="1042"/>
      <c r="DF307" s="1042"/>
      <c r="DG307" s="1042"/>
      <c r="DH307" s="1042"/>
      <c r="DI307" s="1042"/>
      <c r="DJ307" s="1042"/>
      <c r="DK307" s="1042"/>
      <c r="DL307" s="1042"/>
      <c r="DM307" s="1042"/>
      <c r="DN307" s="1042"/>
      <c r="DO307" s="1042"/>
      <c r="DP307" s="1042"/>
      <c r="DQ307" s="1042"/>
      <c r="DR307" s="1042"/>
      <c r="DS307" s="1042"/>
      <c r="DT307" s="1042"/>
      <c r="DU307" s="1042"/>
      <c r="DV307" s="1042"/>
      <c r="DW307" s="1042"/>
      <c r="DX307" s="1042"/>
      <c r="DY307" s="1042"/>
      <c r="DZ307" s="1042"/>
      <c r="EA307" s="1042"/>
      <c r="EB307" s="1042"/>
      <c r="EC307" s="1042"/>
      <c r="ED307" s="1042"/>
      <c r="EE307" s="1042"/>
      <c r="EF307" s="1042"/>
      <c r="EG307" s="1042"/>
      <c r="EH307" s="1042"/>
      <c r="EI307" s="1042"/>
      <c r="EJ307" s="1042"/>
      <c r="EK307" s="1042"/>
      <c r="EL307" s="1042"/>
      <c r="EM307" s="1042"/>
      <c r="EN307" s="1042"/>
      <c r="EO307" s="1042"/>
      <c r="EP307" s="1042"/>
      <c r="EQ307" s="1042"/>
      <c r="ER307" s="1042"/>
      <c r="ES307" s="1042"/>
      <c r="ET307" s="1042"/>
      <c r="EU307" s="1042"/>
      <c r="EV307" s="1042"/>
      <c r="EW307" s="1042"/>
      <c r="EX307" s="1042"/>
      <c r="EY307" s="1042"/>
      <c r="EZ307" s="1042"/>
      <c r="FA307" s="1042"/>
      <c r="FB307" s="1042"/>
      <c r="FC307" s="1042"/>
      <c r="FD307" s="1042"/>
      <c r="FE307" s="1042"/>
      <c r="FF307" s="1042"/>
      <c r="FG307" s="1042"/>
      <c r="FH307" s="1042"/>
      <c r="FI307" s="1042"/>
      <c r="FJ307" s="1042"/>
      <c r="FK307" s="1042"/>
      <c r="FL307" s="1042"/>
      <c r="FM307" s="1042"/>
      <c r="FN307" s="1042"/>
      <c r="FO307" s="1042"/>
      <c r="FP307" s="1042"/>
      <c r="FQ307" s="1042"/>
      <c r="FR307" s="1042"/>
      <c r="FS307" s="1042"/>
      <c r="FT307" s="1042"/>
      <c r="FU307" s="1042"/>
      <c r="FV307" s="1042"/>
      <c r="FW307" s="1042"/>
      <c r="FX307" s="1042"/>
      <c r="FY307" s="1042"/>
      <c r="FZ307" s="1042"/>
      <c r="GA307" s="1042"/>
      <c r="GB307" s="1042"/>
      <c r="GC307" s="1042"/>
      <c r="GD307" s="1042"/>
      <c r="GE307" s="1042"/>
      <c r="GF307" s="1042"/>
    </row>
    <row r="308" spans="1:188" s="1470" customFormat="1" ht="38.1" customHeight="1" x14ac:dyDescent="0.25">
      <c r="A308" s="1042">
        <v>1</v>
      </c>
      <c r="B308" s="1042">
        <v>1</v>
      </c>
      <c r="C308" s="1092" t="s">
        <v>314</v>
      </c>
      <c r="D308" s="942">
        <f>'2 уровень'!E938</f>
        <v>8</v>
      </c>
      <c r="E308" s="942">
        <f>'2 уровень'!F938</f>
        <v>4</v>
      </c>
      <c r="F308" s="942">
        <f>'2 уровень'!G938</f>
        <v>0</v>
      </c>
      <c r="G308" s="943">
        <f>'2 уровень'!H938</f>
        <v>170.12776506483601</v>
      </c>
      <c r="H308" s="949">
        <f>'2 уровень'!I938</f>
        <v>0</v>
      </c>
      <c r="I308" s="949">
        <f>'2 уровень'!J938</f>
        <v>0</v>
      </c>
      <c r="J308" s="950">
        <f>'2 уровень'!K938</f>
        <v>0</v>
      </c>
      <c r="K308" s="950">
        <f>'2 уровень'!L938</f>
        <v>0</v>
      </c>
      <c r="L308" s="950">
        <f>'2 уровень'!M938</f>
        <v>0</v>
      </c>
      <c r="M308" s="950">
        <f>'2 уровень'!N938</f>
        <v>0</v>
      </c>
      <c r="N308" s="950">
        <f>'2 уровень'!O938</f>
        <v>0</v>
      </c>
      <c r="O308" s="950">
        <f>'2 уровень'!P938</f>
        <v>0</v>
      </c>
      <c r="P308" s="950">
        <f>'2 уровень'!Q938</f>
        <v>0</v>
      </c>
      <c r="Q308" s="950">
        <f>'2 уровень'!R938</f>
        <v>0</v>
      </c>
      <c r="R308" s="950">
        <f>'2 уровень'!S938</f>
        <v>0</v>
      </c>
      <c r="S308" s="950">
        <f>'2 уровень'!T938</f>
        <v>0</v>
      </c>
      <c r="T308" s="950">
        <f>'2 уровень'!U938</f>
        <v>0</v>
      </c>
      <c r="U308" s="1633">
        <f>'2 уровень'!V938</f>
        <v>0</v>
      </c>
      <c r="V308" s="950"/>
      <c r="W308" s="950"/>
      <c r="X308" s="1042"/>
      <c r="Y308" s="1042"/>
      <c r="Z308" s="1042"/>
      <c r="AA308" s="1042"/>
      <c r="AB308" s="1042"/>
      <c r="AC308" s="1042"/>
      <c r="AD308" s="1042"/>
      <c r="AE308" s="1042"/>
      <c r="AF308" s="1042"/>
      <c r="AG308" s="1042"/>
      <c r="AH308" s="1042"/>
      <c r="AI308" s="1042"/>
      <c r="AJ308" s="1042"/>
      <c r="AK308" s="1042"/>
      <c r="AL308" s="1042"/>
      <c r="AM308" s="1042"/>
      <c r="AN308" s="1042"/>
      <c r="AO308" s="1042"/>
      <c r="AP308" s="1042"/>
      <c r="AQ308" s="1042"/>
      <c r="AR308" s="1042"/>
      <c r="AS308" s="1042"/>
      <c r="AT308" s="1042"/>
      <c r="AU308" s="1042"/>
      <c r="AV308" s="1042"/>
      <c r="AW308" s="1042"/>
      <c r="AX308" s="1042"/>
      <c r="AY308" s="1042"/>
      <c r="AZ308" s="1042"/>
      <c r="BA308" s="1042"/>
      <c r="BB308" s="1042"/>
      <c r="BC308" s="1042"/>
      <c r="BD308" s="1042"/>
      <c r="BE308" s="1042"/>
      <c r="BF308" s="1042"/>
      <c r="BG308" s="1042"/>
      <c r="BH308" s="1042"/>
      <c r="BI308" s="1042"/>
      <c r="BJ308" s="1042"/>
      <c r="BK308" s="1042"/>
      <c r="BL308" s="1042"/>
      <c r="BM308" s="1042"/>
      <c r="BN308" s="1042"/>
      <c r="BO308" s="1042"/>
      <c r="BP308" s="1042"/>
      <c r="BQ308" s="1042"/>
      <c r="BR308" s="1042"/>
      <c r="BS308" s="1042"/>
      <c r="BT308" s="1042"/>
      <c r="BU308" s="1042"/>
      <c r="BV308" s="1042"/>
      <c r="BW308" s="1042"/>
      <c r="BX308" s="1042"/>
      <c r="BY308" s="1042"/>
      <c r="BZ308" s="1042"/>
      <c r="CA308" s="1042"/>
      <c r="CB308" s="1042"/>
      <c r="CC308" s="1042"/>
      <c r="CD308" s="1042"/>
      <c r="CE308" s="1042"/>
      <c r="CF308" s="1042"/>
      <c r="CG308" s="1042"/>
      <c r="CH308" s="1042"/>
      <c r="CI308" s="1042"/>
      <c r="CJ308" s="1042"/>
      <c r="CK308" s="1042"/>
      <c r="CL308" s="1042"/>
      <c r="CM308" s="1042"/>
      <c r="CN308" s="1042"/>
      <c r="CO308" s="1042"/>
      <c r="CP308" s="1042"/>
      <c r="CQ308" s="1042"/>
      <c r="CR308" s="1042"/>
      <c r="CS308" s="1042"/>
      <c r="CT308" s="1042"/>
      <c r="CU308" s="1042"/>
      <c r="CV308" s="1042"/>
      <c r="CW308" s="1042"/>
      <c r="CX308" s="1042"/>
      <c r="CY308" s="1042"/>
      <c r="CZ308" s="1042"/>
      <c r="DA308" s="1042"/>
      <c r="DB308" s="1042"/>
      <c r="DC308" s="1042"/>
      <c r="DD308" s="1042"/>
      <c r="DE308" s="1042"/>
      <c r="DF308" s="1042"/>
      <c r="DG308" s="1042"/>
      <c r="DH308" s="1042"/>
      <c r="DI308" s="1042"/>
      <c r="DJ308" s="1042"/>
      <c r="DK308" s="1042"/>
      <c r="DL308" s="1042"/>
      <c r="DM308" s="1042"/>
      <c r="DN308" s="1042"/>
      <c r="DO308" s="1042"/>
      <c r="DP308" s="1042"/>
      <c r="DQ308" s="1042"/>
      <c r="DR308" s="1042"/>
      <c r="DS308" s="1042"/>
      <c r="DT308" s="1042"/>
      <c r="DU308" s="1042"/>
      <c r="DV308" s="1042"/>
      <c r="DW308" s="1042"/>
      <c r="DX308" s="1042"/>
      <c r="DY308" s="1042"/>
      <c r="DZ308" s="1042"/>
      <c r="EA308" s="1042"/>
      <c r="EB308" s="1042"/>
      <c r="EC308" s="1042"/>
      <c r="ED308" s="1042"/>
      <c r="EE308" s="1042"/>
      <c r="EF308" s="1042"/>
      <c r="EG308" s="1042"/>
      <c r="EH308" s="1042"/>
      <c r="EI308" s="1042"/>
      <c r="EJ308" s="1042"/>
      <c r="EK308" s="1042"/>
      <c r="EL308" s="1042"/>
      <c r="EM308" s="1042"/>
      <c r="EN308" s="1042"/>
      <c r="EO308" s="1042"/>
      <c r="EP308" s="1042"/>
      <c r="EQ308" s="1042"/>
      <c r="ER308" s="1042"/>
      <c r="ES308" s="1042"/>
      <c r="ET308" s="1042"/>
      <c r="EU308" s="1042"/>
      <c r="EV308" s="1042"/>
      <c r="EW308" s="1042"/>
      <c r="EX308" s="1042"/>
      <c r="EY308" s="1042"/>
      <c r="EZ308" s="1042"/>
      <c r="FA308" s="1042"/>
      <c r="FB308" s="1042"/>
      <c r="FC308" s="1042"/>
      <c r="FD308" s="1042"/>
      <c r="FE308" s="1042"/>
      <c r="FF308" s="1042"/>
      <c r="FG308" s="1042"/>
      <c r="FH308" s="1042"/>
      <c r="FI308" s="1042"/>
      <c r="FJ308" s="1042"/>
      <c r="FK308" s="1042"/>
      <c r="FL308" s="1042"/>
      <c r="FM308" s="1042"/>
      <c r="FN308" s="1042"/>
      <c r="FO308" s="1042"/>
      <c r="FP308" s="1042"/>
      <c r="FQ308" s="1042"/>
      <c r="FR308" s="1042"/>
      <c r="FS308" s="1042"/>
      <c r="FT308" s="1042"/>
      <c r="FU308" s="1042"/>
      <c r="FV308" s="1042"/>
      <c r="FW308" s="1042"/>
      <c r="FX308" s="1042"/>
      <c r="FY308" s="1042"/>
      <c r="FZ308" s="1042"/>
      <c r="GA308" s="1042"/>
      <c r="GB308" s="1042"/>
      <c r="GC308" s="1042"/>
      <c r="GD308" s="1042"/>
      <c r="GE308" s="1042"/>
      <c r="GF308" s="1042"/>
    </row>
    <row r="309" spans="1:188" s="1470" customFormat="1" ht="38.1" customHeight="1" x14ac:dyDescent="0.25">
      <c r="A309" s="1042">
        <v>1</v>
      </c>
      <c r="B309" s="1042">
        <v>1</v>
      </c>
      <c r="C309" s="1092" t="s">
        <v>315</v>
      </c>
      <c r="D309" s="942">
        <f>'2 уровень'!E939</f>
        <v>6</v>
      </c>
      <c r="E309" s="942">
        <f>'2 уровень'!F939</f>
        <v>3</v>
      </c>
      <c r="F309" s="942">
        <f>'2 уровень'!G939</f>
        <v>0</v>
      </c>
      <c r="G309" s="943">
        <f>'2 уровень'!H939</f>
        <v>0</v>
      </c>
      <c r="H309" s="949">
        <f>'2 уровень'!I939</f>
        <v>0</v>
      </c>
      <c r="I309" s="949">
        <f>'2 уровень'!J939</f>
        <v>0</v>
      </c>
      <c r="J309" s="950">
        <f>'2 уровень'!K939</f>
        <v>0</v>
      </c>
      <c r="K309" s="950">
        <f>'2 уровень'!L939</f>
        <v>0</v>
      </c>
      <c r="L309" s="950">
        <f>'2 уровень'!M939</f>
        <v>0</v>
      </c>
      <c r="M309" s="950">
        <f>'2 уровень'!N939</f>
        <v>0</v>
      </c>
      <c r="N309" s="950">
        <f>'2 уровень'!O939</f>
        <v>0</v>
      </c>
      <c r="O309" s="950">
        <f>'2 уровень'!P939</f>
        <v>0</v>
      </c>
      <c r="P309" s="950">
        <f>'2 уровень'!Q939</f>
        <v>0</v>
      </c>
      <c r="Q309" s="950">
        <f>'2 уровень'!R939</f>
        <v>0</v>
      </c>
      <c r="R309" s="950">
        <f>'2 уровень'!S939</f>
        <v>0</v>
      </c>
      <c r="S309" s="950">
        <f>'2 уровень'!T939</f>
        <v>0</v>
      </c>
      <c r="T309" s="950">
        <f>'2 уровень'!U939</f>
        <v>0</v>
      </c>
      <c r="U309" s="1633">
        <f>'2 уровень'!V939</f>
        <v>0</v>
      </c>
      <c r="V309" s="950"/>
      <c r="W309" s="950"/>
      <c r="X309" s="1042"/>
      <c r="Y309" s="1042"/>
      <c r="Z309" s="1042"/>
      <c r="AA309" s="1042"/>
      <c r="AB309" s="1042"/>
      <c r="AC309" s="1042"/>
      <c r="AD309" s="1042"/>
      <c r="AE309" s="1042"/>
      <c r="AF309" s="1042"/>
      <c r="AG309" s="1042"/>
      <c r="AH309" s="1042"/>
      <c r="AI309" s="1042"/>
      <c r="AJ309" s="1042"/>
      <c r="AK309" s="1042"/>
      <c r="AL309" s="1042"/>
      <c r="AM309" s="1042"/>
      <c r="AN309" s="1042"/>
      <c r="AO309" s="1042"/>
      <c r="AP309" s="1042"/>
      <c r="AQ309" s="1042"/>
      <c r="AR309" s="1042"/>
      <c r="AS309" s="1042"/>
      <c r="AT309" s="1042"/>
      <c r="AU309" s="1042"/>
      <c r="AV309" s="1042"/>
      <c r="AW309" s="1042"/>
      <c r="AX309" s="1042"/>
      <c r="AY309" s="1042"/>
      <c r="AZ309" s="1042"/>
      <c r="BA309" s="1042"/>
      <c r="BB309" s="1042"/>
      <c r="BC309" s="1042"/>
      <c r="BD309" s="1042"/>
      <c r="BE309" s="1042"/>
      <c r="BF309" s="1042"/>
      <c r="BG309" s="1042"/>
      <c r="BH309" s="1042"/>
      <c r="BI309" s="1042"/>
      <c r="BJ309" s="1042"/>
      <c r="BK309" s="1042"/>
      <c r="BL309" s="1042"/>
      <c r="BM309" s="1042"/>
      <c r="BN309" s="1042"/>
      <c r="BO309" s="1042"/>
      <c r="BP309" s="1042"/>
      <c r="BQ309" s="1042"/>
      <c r="BR309" s="1042"/>
      <c r="BS309" s="1042"/>
      <c r="BT309" s="1042"/>
      <c r="BU309" s="1042"/>
      <c r="BV309" s="1042"/>
      <c r="BW309" s="1042"/>
      <c r="BX309" s="1042"/>
      <c r="BY309" s="1042"/>
      <c r="BZ309" s="1042"/>
      <c r="CA309" s="1042"/>
      <c r="CB309" s="1042"/>
      <c r="CC309" s="1042"/>
      <c r="CD309" s="1042"/>
      <c r="CE309" s="1042"/>
      <c r="CF309" s="1042"/>
      <c r="CG309" s="1042"/>
      <c r="CH309" s="1042"/>
      <c r="CI309" s="1042"/>
      <c r="CJ309" s="1042"/>
      <c r="CK309" s="1042"/>
      <c r="CL309" s="1042"/>
      <c r="CM309" s="1042"/>
      <c r="CN309" s="1042"/>
      <c r="CO309" s="1042"/>
      <c r="CP309" s="1042"/>
      <c r="CQ309" s="1042"/>
      <c r="CR309" s="1042"/>
      <c r="CS309" s="1042"/>
      <c r="CT309" s="1042"/>
      <c r="CU309" s="1042"/>
      <c r="CV309" s="1042"/>
      <c r="CW309" s="1042"/>
      <c r="CX309" s="1042"/>
      <c r="CY309" s="1042"/>
      <c r="CZ309" s="1042"/>
      <c r="DA309" s="1042"/>
      <c r="DB309" s="1042"/>
      <c r="DC309" s="1042"/>
      <c r="DD309" s="1042"/>
      <c r="DE309" s="1042"/>
      <c r="DF309" s="1042"/>
      <c r="DG309" s="1042"/>
      <c r="DH309" s="1042"/>
      <c r="DI309" s="1042"/>
      <c r="DJ309" s="1042"/>
      <c r="DK309" s="1042"/>
      <c r="DL309" s="1042"/>
      <c r="DM309" s="1042"/>
      <c r="DN309" s="1042"/>
      <c r="DO309" s="1042"/>
      <c r="DP309" s="1042"/>
      <c r="DQ309" s="1042"/>
      <c r="DR309" s="1042"/>
      <c r="DS309" s="1042"/>
      <c r="DT309" s="1042"/>
      <c r="DU309" s="1042"/>
      <c r="DV309" s="1042"/>
      <c r="DW309" s="1042"/>
      <c r="DX309" s="1042"/>
      <c r="DY309" s="1042"/>
      <c r="DZ309" s="1042"/>
      <c r="EA309" s="1042"/>
      <c r="EB309" s="1042"/>
      <c r="EC309" s="1042"/>
      <c r="ED309" s="1042"/>
      <c r="EE309" s="1042"/>
      <c r="EF309" s="1042"/>
      <c r="EG309" s="1042"/>
      <c r="EH309" s="1042"/>
      <c r="EI309" s="1042"/>
      <c r="EJ309" s="1042"/>
      <c r="EK309" s="1042"/>
      <c r="EL309" s="1042"/>
      <c r="EM309" s="1042"/>
      <c r="EN309" s="1042"/>
      <c r="EO309" s="1042"/>
      <c r="EP309" s="1042"/>
      <c r="EQ309" s="1042"/>
      <c r="ER309" s="1042"/>
      <c r="ES309" s="1042"/>
      <c r="ET309" s="1042"/>
      <c r="EU309" s="1042"/>
      <c r="EV309" s="1042"/>
      <c r="EW309" s="1042"/>
      <c r="EX309" s="1042"/>
      <c r="EY309" s="1042"/>
      <c r="EZ309" s="1042"/>
      <c r="FA309" s="1042"/>
      <c r="FB309" s="1042"/>
      <c r="FC309" s="1042"/>
      <c r="FD309" s="1042"/>
      <c r="FE309" s="1042"/>
      <c r="FF309" s="1042"/>
      <c r="FG309" s="1042"/>
      <c r="FH309" s="1042"/>
      <c r="FI309" s="1042"/>
      <c r="FJ309" s="1042"/>
      <c r="FK309" s="1042"/>
      <c r="FL309" s="1042"/>
      <c r="FM309" s="1042"/>
      <c r="FN309" s="1042"/>
      <c r="FO309" s="1042"/>
      <c r="FP309" s="1042"/>
      <c r="FQ309" s="1042"/>
      <c r="FR309" s="1042"/>
      <c r="FS309" s="1042"/>
      <c r="FT309" s="1042"/>
      <c r="FU309" s="1042"/>
      <c r="FV309" s="1042"/>
      <c r="FW309" s="1042"/>
      <c r="FX309" s="1042"/>
      <c r="FY309" s="1042"/>
      <c r="FZ309" s="1042"/>
      <c r="GA309" s="1042"/>
      <c r="GB309" s="1042"/>
      <c r="GC309" s="1042"/>
      <c r="GD309" s="1042"/>
      <c r="GE309" s="1042"/>
      <c r="GF309" s="1042"/>
    </row>
    <row r="310" spans="1:188" s="1470" customFormat="1" ht="53.25" customHeight="1" x14ac:dyDescent="0.25">
      <c r="A310" s="1042">
        <v>1</v>
      </c>
      <c r="B310" s="1042">
        <v>1</v>
      </c>
      <c r="C310" s="1092" t="s">
        <v>316</v>
      </c>
      <c r="D310" s="942">
        <f>'2 уровень'!E940</f>
        <v>2</v>
      </c>
      <c r="E310" s="942">
        <f>'2 уровень'!F940</f>
        <v>1</v>
      </c>
      <c r="F310" s="942">
        <f>'2 уровень'!G940</f>
        <v>0</v>
      </c>
      <c r="G310" s="943">
        <f>'2 уровень'!H940</f>
        <v>0</v>
      </c>
      <c r="H310" s="949">
        <f>'2 уровень'!I940</f>
        <v>0</v>
      </c>
      <c r="I310" s="949">
        <f>'2 уровень'!J940</f>
        <v>0</v>
      </c>
      <c r="J310" s="950">
        <f>'2 уровень'!K940</f>
        <v>0</v>
      </c>
      <c r="K310" s="950">
        <f>'2 уровень'!L940</f>
        <v>0</v>
      </c>
      <c r="L310" s="950">
        <f>'2 уровень'!M940</f>
        <v>0</v>
      </c>
      <c r="M310" s="950">
        <f>'2 уровень'!N940</f>
        <v>0</v>
      </c>
      <c r="N310" s="950">
        <f>'2 уровень'!O940</f>
        <v>0</v>
      </c>
      <c r="O310" s="950">
        <f>'2 уровень'!P940</f>
        <v>0</v>
      </c>
      <c r="P310" s="950">
        <f>'2 уровень'!Q940</f>
        <v>0</v>
      </c>
      <c r="Q310" s="950">
        <f>'2 уровень'!R940</f>
        <v>0</v>
      </c>
      <c r="R310" s="950">
        <f>'2 уровень'!S940</f>
        <v>0</v>
      </c>
      <c r="S310" s="950">
        <f>'2 уровень'!T940</f>
        <v>0</v>
      </c>
      <c r="T310" s="950">
        <f>'2 уровень'!U940</f>
        <v>0</v>
      </c>
      <c r="U310" s="1633">
        <f>'2 уровень'!V940</f>
        <v>0</v>
      </c>
      <c r="V310" s="950"/>
      <c r="W310" s="950"/>
      <c r="X310" s="1042"/>
      <c r="Y310" s="1042"/>
      <c r="Z310" s="1042"/>
      <c r="AA310" s="1042"/>
      <c r="AB310" s="1042"/>
      <c r="AC310" s="1042"/>
      <c r="AD310" s="1042"/>
      <c r="AE310" s="1042"/>
      <c r="AF310" s="1042"/>
      <c r="AG310" s="1042"/>
      <c r="AH310" s="1042"/>
      <c r="AI310" s="1042"/>
      <c r="AJ310" s="1042"/>
      <c r="AK310" s="1042"/>
      <c r="AL310" s="1042"/>
      <c r="AM310" s="1042"/>
      <c r="AN310" s="1042"/>
      <c r="AO310" s="1042"/>
      <c r="AP310" s="1042"/>
      <c r="AQ310" s="1042"/>
      <c r="AR310" s="1042"/>
      <c r="AS310" s="1042"/>
      <c r="AT310" s="1042"/>
      <c r="AU310" s="1042"/>
      <c r="AV310" s="1042"/>
      <c r="AW310" s="1042"/>
      <c r="AX310" s="1042"/>
      <c r="AY310" s="1042"/>
      <c r="AZ310" s="1042"/>
      <c r="BA310" s="1042"/>
      <c r="BB310" s="1042"/>
      <c r="BC310" s="1042"/>
      <c r="BD310" s="1042"/>
      <c r="BE310" s="1042"/>
      <c r="BF310" s="1042"/>
      <c r="BG310" s="1042"/>
      <c r="BH310" s="1042"/>
      <c r="BI310" s="1042"/>
      <c r="BJ310" s="1042"/>
      <c r="BK310" s="1042"/>
      <c r="BL310" s="1042"/>
      <c r="BM310" s="1042"/>
      <c r="BN310" s="1042"/>
      <c r="BO310" s="1042"/>
      <c r="BP310" s="1042"/>
      <c r="BQ310" s="1042"/>
      <c r="BR310" s="1042"/>
      <c r="BS310" s="1042"/>
      <c r="BT310" s="1042"/>
      <c r="BU310" s="1042"/>
      <c r="BV310" s="1042"/>
      <c r="BW310" s="1042"/>
      <c r="BX310" s="1042"/>
      <c r="BY310" s="1042"/>
      <c r="BZ310" s="1042"/>
      <c r="CA310" s="1042"/>
      <c r="CB310" s="1042"/>
      <c r="CC310" s="1042"/>
      <c r="CD310" s="1042"/>
      <c r="CE310" s="1042"/>
      <c r="CF310" s="1042"/>
      <c r="CG310" s="1042"/>
      <c r="CH310" s="1042"/>
      <c r="CI310" s="1042"/>
      <c r="CJ310" s="1042"/>
      <c r="CK310" s="1042"/>
      <c r="CL310" s="1042"/>
      <c r="CM310" s="1042"/>
      <c r="CN310" s="1042"/>
      <c r="CO310" s="1042"/>
      <c r="CP310" s="1042"/>
      <c r="CQ310" s="1042"/>
      <c r="CR310" s="1042"/>
      <c r="CS310" s="1042"/>
      <c r="CT310" s="1042"/>
      <c r="CU310" s="1042"/>
      <c r="CV310" s="1042"/>
      <c r="CW310" s="1042"/>
      <c r="CX310" s="1042"/>
      <c r="CY310" s="1042"/>
      <c r="CZ310" s="1042"/>
      <c r="DA310" s="1042"/>
      <c r="DB310" s="1042"/>
      <c r="DC310" s="1042"/>
      <c r="DD310" s="1042"/>
      <c r="DE310" s="1042"/>
      <c r="DF310" s="1042"/>
      <c r="DG310" s="1042"/>
      <c r="DH310" s="1042"/>
      <c r="DI310" s="1042"/>
      <c r="DJ310" s="1042"/>
      <c r="DK310" s="1042"/>
      <c r="DL310" s="1042"/>
      <c r="DM310" s="1042"/>
      <c r="DN310" s="1042"/>
      <c r="DO310" s="1042"/>
      <c r="DP310" s="1042"/>
      <c r="DQ310" s="1042"/>
      <c r="DR310" s="1042"/>
      <c r="DS310" s="1042"/>
      <c r="DT310" s="1042"/>
      <c r="DU310" s="1042"/>
      <c r="DV310" s="1042"/>
      <c r="DW310" s="1042"/>
      <c r="DX310" s="1042"/>
      <c r="DY310" s="1042"/>
      <c r="DZ310" s="1042"/>
      <c r="EA310" s="1042"/>
      <c r="EB310" s="1042"/>
      <c r="EC310" s="1042"/>
      <c r="ED310" s="1042"/>
      <c r="EE310" s="1042"/>
      <c r="EF310" s="1042"/>
      <c r="EG310" s="1042"/>
      <c r="EH310" s="1042"/>
      <c r="EI310" s="1042"/>
      <c r="EJ310" s="1042"/>
      <c r="EK310" s="1042"/>
      <c r="EL310" s="1042"/>
      <c r="EM310" s="1042"/>
      <c r="EN310" s="1042"/>
      <c r="EO310" s="1042"/>
      <c r="EP310" s="1042"/>
      <c r="EQ310" s="1042"/>
      <c r="ER310" s="1042"/>
      <c r="ES310" s="1042"/>
      <c r="ET310" s="1042"/>
      <c r="EU310" s="1042"/>
      <c r="EV310" s="1042"/>
      <c r="EW310" s="1042"/>
      <c r="EX310" s="1042"/>
      <c r="EY310" s="1042"/>
      <c r="EZ310" s="1042"/>
      <c r="FA310" s="1042"/>
      <c r="FB310" s="1042"/>
      <c r="FC310" s="1042"/>
      <c r="FD310" s="1042"/>
      <c r="FE310" s="1042"/>
      <c r="FF310" s="1042"/>
      <c r="FG310" s="1042"/>
      <c r="FH310" s="1042"/>
      <c r="FI310" s="1042"/>
      <c r="FJ310" s="1042"/>
      <c r="FK310" s="1042"/>
      <c r="FL310" s="1042"/>
      <c r="FM310" s="1042"/>
      <c r="FN310" s="1042"/>
      <c r="FO310" s="1042"/>
      <c r="FP310" s="1042"/>
      <c r="FQ310" s="1042"/>
      <c r="FR310" s="1042"/>
      <c r="FS310" s="1042"/>
      <c r="FT310" s="1042"/>
      <c r="FU310" s="1042"/>
      <c r="FV310" s="1042"/>
      <c r="FW310" s="1042"/>
      <c r="FX310" s="1042"/>
      <c r="FY310" s="1042"/>
      <c r="FZ310" s="1042"/>
      <c r="GA310" s="1042"/>
      <c r="GB310" s="1042"/>
      <c r="GC310" s="1042"/>
      <c r="GD310" s="1042"/>
      <c r="GE310" s="1042"/>
      <c r="GF310" s="1042"/>
    </row>
    <row r="311" spans="1:188" s="1470" customFormat="1" ht="38.1" customHeight="1" x14ac:dyDescent="0.25">
      <c r="A311" s="1042">
        <v>1</v>
      </c>
      <c r="B311" s="1042">
        <v>1</v>
      </c>
      <c r="C311" s="1092" t="s">
        <v>371</v>
      </c>
      <c r="D311" s="942">
        <f>'2 уровень'!E941</f>
        <v>0</v>
      </c>
      <c r="E311" s="942">
        <f>'2 уровень'!F941</f>
        <v>0</v>
      </c>
      <c r="F311" s="942">
        <f>'2 уровень'!G941</f>
        <v>0</v>
      </c>
      <c r="G311" s="943">
        <f>'2 уровень'!H941</f>
        <v>0</v>
      </c>
      <c r="H311" s="949">
        <f>'2 уровень'!I941</f>
        <v>0</v>
      </c>
      <c r="I311" s="949">
        <f>'2 уровень'!J941</f>
        <v>0</v>
      </c>
      <c r="J311" s="950">
        <f>'2 уровень'!K941</f>
        <v>0</v>
      </c>
      <c r="K311" s="950">
        <f>'2 уровень'!L941</f>
        <v>0</v>
      </c>
      <c r="L311" s="950">
        <f>'2 уровень'!M941</f>
        <v>0</v>
      </c>
      <c r="M311" s="950">
        <f>'2 уровень'!N941</f>
        <v>0</v>
      </c>
      <c r="N311" s="950">
        <f>'2 уровень'!O941</f>
        <v>0</v>
      </c>
      <c r="O311" s="950">
        <f>'2 уровень'!P941</f>
        <v>0</v>
      </c>
      <c r="P311" s="950">
        <f>'2 уровень'!Q941</f>
        <v>0</v>
      </c>
      <c r="Q311" s="950">
        <f>'2 уровень'!R941</f>
        <v>0</v>
      </c>
      <c r="R311" s="950">
        <f>'2 уровень'!S941</f>
        <v>0</v>
      </c>
      <c r="S311" s="950">
        <f>'2 уровень'!T941</f>
        <v>0</v>
      </c>
      <c r="T311" s="950">
        <f>'2 уровень'!U941</f>
        <v>0</v>
      </c>
      <c r="U311" s="1633">
        <f>'2 уровень'!V941</f>
        <v>0</v>
      </c>
      <c r="V311" s="950"/>
      <c r="W311" s="950"/>
      <c r="X311" s="1042"/>
      <c r="Y311" s="1042"/>
      <c r="Z311" s="1042"/>
      <c r="AA311" s="1042"/>
      <c r="AB311" s="1042"/>
      <c r="AC311" s="1042"/>
      <c r="AD311" s="1042"/>
      <c r="AE311" s="1042"/>
      <c r="AF311" s="1042"/>
      <c r="AG311" s="1042"/>
      <c r="AH311" s="1042"/>
      <c r="AI311" s="1042"/>
      <c r="AJ311" s="1042"/>
      <c r="AK311" s="1042"/>
      <c r="AL311" s="1042"/>
      <c r="AM311" s="1042"/>
      <c r="AN311" s="1042"/>
      <c r="AO311" s="1042"/>
      <c r="AP311" s="1042"/>
      <c r="AQ311" s="1042"/>
      <c r="AR311" s="1042"/>
      <c r="AS311" s="1042"/>
      <c r="AT311" s="1042"/>
      <c r="AU311" s="1042"/>
      <c r="AV311" s="1042"/>
      <c r="AW311" s="1042"/>
      <c r="AX311" s="1042"/>
      <c r="AY311" s="1042"/>
      <c r="AZ311" s="1042"/>
      <c r="BA311" s="1042"/>
      <c r="BB311" s="1042"/>
      <c r="BC311" s="1042"/>
      <c r="BD311" s="1042"/>
      <c r="BE311" s="1042"/>
      <c r="BF311" s="1042"/>
      <c r="BG311" s="1042"/>
      <c r="BH311" s="1042"/>
      <c r="BI311" s="1042"/>
      <c r="BJ311" s="1042"/>
      <c r="BK311" s="1042"/>
      <c r="BL311" s="1042"/>
      <c r="BM311" s="1042"/>
      <c r="BN311" s="1042"/>
      <c r="BO311" s="1042"/>
      <c r="BP311" s="1042"/>
      <c r="BQ311" s="1042"/>
      <c r="BR311" s="1042"/>
      <c r="BS311" s="1042"/>
      <c r="BT311" s="1042"/>
      <c r="BU311" s="1042"/>
      <c r="BV311" s="1042"/>
      <c r="BW311" s="1042"/>
      <c r="BX311" s="1042"/>
      <c r="BY311" s="1042"/>
      <c r="BZ311" s="1042"/>
      <c r="CA311" s="1042"/>
      <c r="CB311" s="1042"/>
      <c r="CC311" s="1042"/>
      <c r="CD311" s="1042"/>
      <c r="CE311" s="1042"/>
      <c r="CF311" s="1042"/>
      <c r="CG311" s="1042"/>
      <c r="CH311" s="1042"/>
      <c r="CI311" s="1042"/>
      <c r="CJ311" s="1042"/>
      <c r="CK311" s="1042"/>
      <c r="CL311" s="1042"/>
      <c r="CM311" s="1042"/>
      <c r="CN311" s="1042"/>
      <c r="CO311" s="1042"/>
      <c r="CP311" s="1042"/>
      <c r="CQ311" s="1042"/>
      <c r="CR311" s="1042"/>
      <c r="CS311" s="1042"/>
      <c r="CT311" s="1042"/>
      <c r="CU311" s="1042"/>
      <c r="CV311" s="1042"/>
      <c r="CW311" s="1042"/>
      <c r="CX311" s="1042"/>
      <c r="CY311" s="1042"/>
      <c r="CZ311" s="1042"/>
      <c r="DA311" s="1042"/>
      <c r="DB311" s="1042"/>
      <c r="DC311" s="1042"/>
      <c r="DD311" s="1042"/>
      <c r="DE311" s="1042"/>
      <c r="DF311" s="1042"/>
      <c r="DG311" s="1042"/>
      <c r="DH311" s="1042"/>
      <c r="DI311" s="1042"/>
      <c r="DJ311" s="1042"/>
      <c r="DK311" s="1042"/>
      <c r="DL311" s="1042"/>
      <c r="DM311" s="1042"/>
      <c r="DN311" s="1042"/>
      <c r="DO311" s="1042"/>
      <c r="DP311" s="1042"/>
      <c r="DQ311" s="1042"/>
      <c r="DR311" s="1042"/>
      <c r="DS311" s="1042"/>
      <c r="DT311" s="1042"/>
      <c r="DU311" s="1042"/>
      <c r="DV311" s="1042"/>
      <c r="DW311" s="1042"/>
      <c r="DX311" s="1042"/>
      <c r="DY311" s="1042"/>
      <c r="DZ311" s="1042"/>
      <c r="EA311" s="1042"/>
      <c r="EB311" s="1042"/>
      <c r="EC311" s="1042"/>
      <c r="ED311" s="1042"/>
      <c r="EE311" s="1042"/>
      <c r="EF311" s="1042"/>
      <c r="EG311" s="1042"/>
      <c r="EH311" s="1042"/>
      <c r="EI311" s="1042"/>
      <c r="EJ311" s="1042"/>
      <c r="EK311" s="1042"/>
      <c r="EL311" s="1042"/>
      <c r="EM311" s="1042"/>
      <c r="EN311" s="1042"/>
      <c r="EO311" s="1042"/>
      <c r="EP311" s="1042"/>
      <c r="EQ311" s="1042"/>
      <c r="ER311" s="1042"/>
      <c r="ES311" s="1042"/>
      <c r="ET311" s="1042"/>
      <c r="EU311" s="1042"/>
      <c r="EV311" s="1042"/>
      <c r="EW311" s="1042"/>
      <c r="EX311" s="1042"/>
      <c r="EY311" s="1042"/>
      <c r="EZ311" s="1042"/>
      <c r="FA311" s="1042"/>
      <c r="FB311" s="1042"/>
      <c r="FC311" s="1042"/>
      <c r="FD311" s="1042"/>
      <c r="FE311" s="1042"/>
      <c r="FF311" s="1042"/>
      <c r="FG311" s="1042"/>
      <c r="FH311" s="1042"/>
      <c r="FI311" s="1042"/>
      <c r="FJ311" s="1042"/>
      <c r="FK311" s="1042"/>
      <c r="FL311" s="1042"/>
      <c r="FM311" s="1042"/>
      <c r="FN311" s="1042"/>
      <c r="FO311" s="1042"/>
      <c r="FP311" s="1042"/>
      <c r="FQ311" s="1042"/>
      <c r="FR311" s="1042"/>
      <c r="FS311" s="1042"/>
      <c r="FT311" s="1042"/>
      <c r="FU311" s="1042"/>
      <c r="FV311" s="1042"/>
      <c r="FW311" s="1042"/>
      <c r="FX311" s="1042"/>
      <c r="FY311" s="1042"/>
      <c r="FZ311" s="1042"/>
      <c r="GA311" s="1042"/>
      <c r="GB311" s="1042"/>
      <c r="GC311" s="1042"/>
      <c r="GD311" s="1042"/>
      <c r="GE311" s="1042"/>
      <c r="GF311" s="1042"/>
    </row>
    <row r="312" spans="1:188" s="1470" customFormat="1" ht="38.1" customHeight="1" x14ac:dyDescent="0.25">
      <c r="A312" s="1042">
        <v>1</v>
      </c>
      <c r="B312" s="1042">
        <v>1</v>
      </c>
      <c r="C312" s="1092" t="s">
        <v>372</v>
      </c>
      <c r="D312" s="942">
        <f>'2 уровень'!E942</f>
        <v>0</v>
      </c>
      <c r="E312" s="942">
        <f>'2 уровень'!F942</f>
        <v>0</v>
      </c>
      <c r="F312" s="942">
        <f>'2 уровень'!G942</f>
        <v>0</v>
      </c>
      <c r="G312" s="943">
        <f>'2 уровень'!H942</f>
        <v>0</v>
      </c>
      <c r="H312" s="949">
        <f>'2 уровень'!I942</f>
        <v>0</v>
      </c>
      <c r="I312" s="949">
        <f>'2 уровень'!J942</f>
        <v>0</v>
      </c>
      <c r="J312" s="950">
        <f>'2 уровень'!K942</f>
        <v>0</v>
      </c>
      <c r="K312" s="950">
        <f>'2 уровень'!L942</f>
        <v>0</v>
      </c>
      <c r="L312" s="950">
        <f>'2 уровень'!M942</f>
        <v>0</v>
      </c>
      <c r="M312" s="950">
        <f>'2 уровень'!N942</f>
        <v>0</v>
      </c>
      <c r="N312" s="950">
        <f>'2 уровень'!O942</f>
        <v>0</v>
      </c>
      <c r="O312" s="950">
        <f>'2 уровень'!P942</f>
        <v>0</v>
      </c>
      <c r="P312" s="950">
        <f>'2 уровень'!Q942</f>
        <v>0</v>
      </c>
      <c r="Q312" s="950">
        <f>'2 уровень'!R942</f>
        <v>0</v>
      </c>
      <c r="R312" s="950">
        <f>'2 уровень'!S942</f>
        <v>0</v>
      </c>
      <c r="S312" s="950">
        <f>'2 уровень'!T942</f>
        <v>0</v>
      </c>
      <c r="T312" s="950">
        <f>'2 уровень'!U942</f>
        <v>0</v>
      </c>
      <c r="U312" s="1633">
        <f>'2 уровень'!V942</f>
        <v>0</v>
      </c>
      <c r="V312" s="950"/>
      <c r="W312" s="950"/>
      <c r="X312" s="1042"/>
      <c r="Y312" s="1042"/>
      <c r="Z312" s="1042"/>
      <c r="AA312" s="1042"/>
      <c r="AB312" s="1042"/>
      <c r="AC312" s="1042"/>
      <c r="AD312" s="1042"/>
      <c r="AE312" s="1042"/>
      <c r="AF312" s="1042"/>
      <c r="AG312" s="1042"/>
      <c r="AH312" s="1042"/>
      <c r="AI312" s="1042"/>
      <c r="AJ312" s="1042"/>
      <c r="AK312" s="1042"/>
      <c r="AL312" s="1042"/>
      <c r="AM312" s="1042"/>
      <c r="AN312" s="1042"/>
      <c r="AO312" s="1042"/>
      <c r="AP312" s="1042"/>
      <c r="AQ312" s="1042"/>
      <c r="AR312" s="1042"/>
      <c r="AS312" s="1042"/>
      <c r="AT312" s="1042"/>
      <c r="AU312" s="1042"/>
      <c r="AV312" s="1042"/>
      <c r="AW312" s="1042"/>
      <c r="AX312" s="1042"/>
      <c r="AY312" s="1042"/>
      <c r="AZ312" s="1042"/>
      <c r="BA312" s="1042"/>
      <c r="BB312" s="1042"/>
      <c r="BC312" s="1042"/>
      <c r="BD312" s="1042"/>
      <c r="BE312" s="1042"/>
      <c r="BF312" s="1042"/>
      <c r="BG312" s="1042"/>
      <c r="BH312" s="1042"/>
      <c r="BI312" s="1042"/>
      <c r="BJ312" s="1042"/>
      <c r="BK312" s="1042"/>
      <c r="BL312" s="1042"/>
      <c r="BM312" s="1042"/>
      <c r="BN312" s="1042"/>
      <c r="BO312" s="1042"/>
      <c r="BP312" s="1042"/>
      <c r="BQ312" s="1042"/>
      <c r="BR312" s="1042"/>
      <c r="BS312" s="1042"/>
      <c r="BT312" s="1042"/>
      <c r="BU312" s="1042"/>
      <c r="BV312" s="1042"/>
      <c r="BW312" s="1042"/>
      <c r="BX312" s="1042"/>
      <c r="BY312" s="1042"/>
      <c r="BZ312" s="1042"/>
      <c r="CA312" s="1042"/>
      <c r="CB312" s="1042"/>
      <c r="CC312" s="1042"/>
      <c r="CD312" s="1042"/>
      <c r="CE312" s="1042"/>
      <c r="CF312" s="1042"/>
      <c r="CG312" s="1042"/>
      <c r="CH312" s="1042"/>
      <c r="CI312" s="1042"/>
      <c r="CJ312" s="1042"/>
      <c r="CK312" s="1042"/>
      <c r="CL312" s="1042"/>
      <c r="CM312" s="1042"/>
      <c r="CN312" s="1042"/>
      <c r="CO312" s="1042"/>
      <c r="CP312" s="1042"/>
      <c r="CQ312" s="1042"/>
      <c r="CR312" s="1042"/>
      <c r="CS312" s="1042"/>
      <c r="CT312" s="1042"/>
      <c r="CU312" s="1042"/>
      <c r="CV312" s="1042"/>
      <c r="CW312" s="1042"/>
      <c r="CX312" s="1042"/>
      <c r="CY312" s="1042"/>
      <c r="CZ312" s="1042"/>
      <c r="DA312" s="1042"/>
      <c r="DB312" s="1042"/>
      <c r="DC312" s="1042"/>
      <c r="DD312" s="1042"/>
      <c r="DE312" s="1042"/>
      <c r="DF312" s="1042"/>
      <c r="DG312" s="1042"/>
      <c r="DH312" s="1042"/>
      <c r="DI312" s="1042"/>
      <c r="DJ312" s="1042"/>
      <c r="DK312" s="1042"/>
      <c r="DL312" s="1042"/>
      <c r="DM312" s="1042"/>
      <c r="DN312" s="1042"/>
      <c r="DO312" s="1042"/>
      <c r="DP312" s="1042"/>
      <c r="DQ312" s="1042"/>
      <c r="DR312" s="1042"/>
      <c r="DS312" s="1042"/>
      <c r="DT312" s="1042"/>
      <c r="DU312" s="1042"/>
      <c r="DV312" s="1042"/>
      <c r="DW312" s="1042"/>
      <c r="DX312" s="1042"/>
      <c r="DY312" s="1042"/>
      <c r="DZ312" s="1042"/>
      <c r="EA312" s="1042"/>
      <c r="EB312" s="1042"/>
      <c r="EC312" s="1042"/>
      <c r="ED312" s="1042"/>
      <c r="EE312" s="1042"/>
      <c r="EF312" s="1042"/>
      <c r="EG312" s="1042"/>
      <c r="EH312" s="1042"/>
      <c r="EI312" s="1042"/>
      <c r="EJ312" s="1042"/>
      <c r="EK312" s="1042"/>
      <c r="EL312" s="1042"/>
      <c r="EM312" s="1042"/>
      <c r="EN312" s="1042"/>
      <c r="EO312" s="1042"/>
      <c r="EP312" s="1042"/>
      <c r="EQ312" s="1042"/>
      <c r="ER312" s="1042"/>
      <c r="ES312" s="1042"/>
      <c r="ET312" s="1042"/>
      <c r="EU312" s="1042"/>
      <c r="EV312" s="1042"/>
      <c r="EW312" s="1042"/>
      <c r="EX312" s="1042"/>
      <c r="EY312" s="1042"/>
      <c r="EZ312" s="1042"/>
      <c r="FA312" s="1042"/>
      <c r="FB312" s="1042"/>
      <c r="FC312" s="1042"/>
      <c r="FD312" s="1042"/>
      <c r="FE312" s="1042"/>
      <c r="FF312" s="1042"/>
      <c r="FG312" s="1042"/>
      <c r="FH312" s="1042"/>
      <c r="FI312" s="1042"/>
      <c r="FJ312" s="1042"/>
      <c r="FK312" s="1042"/>
      <c r="FL312" s="1042"/>
      <c r="FM312" s="1042"/>
      <c r="FN312" s="1042"/>
      <c r="FO312" s="1042"/>
      <c r="FP312" s="1042"/>
      <c r="FQ312" s="1042"/>
      <c r="FR312" s="1042"/>
      <c r="FS312" s="1042"/>
      <c r="FT312" s="1042"/>
      <c r="FU312" s="1042"/>
      <c r="FV312" s="1042"/>
      <c r="FW312" s="1042"/>
      <c r="FX312" s="1042"/>
      <c r="FY312" s="1042"/>
      <c r="FZ312" s="1042"/>
      <c r="GA312" s="1042"/>
      <c r="GB312" s="1042"/>
      <c r="GC312" s="1042"/>
      <c r="GD312" s="1042"/>
      <c r="GE312" s="1042"/>
      <c r="GF312" s="1042"/>
    </row>
    <row r="313" spans="1:188" s="1470" customFormat="1" ht="38.1" customHeight="1" x14ac:dyDescent="0.25">
      <c r="A313" s="1042">
        <v>1</v>
      </c>
      <c r="B313" s="1042">
        <v>1</v>
      </c>
      <c r="C313" s="1092" t="s">
        <v>317</v>
      </c>
      <c r="D313" s="942">
        <f>'2 уровень'!E943</f>
        <v>0</v>
      </c>
      <c r="E313" s="942">
        <f>'2 уровень'!F943</f>
        <v>0</v>
      </c>
      <c r="F313" s="942">
        <f>'2 уровень'!G943</f>
        <v>0</v>
      </c>
      <c r="G313" s="943">
        <f>'2 уровень'!H943</f>
        <v>0</v>
      </c>
      <c r="H313" s="949">
        <f>'2 уровень'!I943</f>
        <v>0</v>
      </c>
      <c r="I313" s="949">
        <f>'2 уровень'!J943</f>
        <v>0</v>
      </c>
      <c r="J313" s="950">
        <f>'2 уровень'!K943</f>
        <v>0</v>
      </c>
      <c r="K313" s="950">
        <f>'2 уровень'!L943</f>
        <v>0</v>
      </c>
      <c r="L313" s="950">
        <f>'2 уровень'!M943</f>
        <v>0</v>
      </c>
      <c r="M313" s="950">
        <f>'2 уровень'!N943</f>
        <v>0</v>
      </c>
      <c r="N313" s="950">
        <f>'2 уровень'!O943</f>
        <v>0</v>
      </c>
      <c r="O313" s="950">
        <f>'2 уровень'!P943</f>
        <v>0</v>
      </c>
      <c r="P313" s="950">
        <f>'2 уровень'!Q943</f>
        <v>0</v>
      </c>
      <c r="Q313" s="950">
        <f>'2 уровень'!R943</f>
        <v>0</v>
      </c>
      <c r="R313" s="950">
        <f>'2 уровень'!S943</f>
        <v>0</v>
      </c>
      <c r="S313" s="950">
        <f>'2 уровень'!T943</f>
        <v>0</v>
      </c>
      <c r="T313" s="950">
        <f>'2 уровень'!U943</f>
        <v>0</v>
      </c>
      <c r="U313" s="1633">
        <f>'2 уровень'!V943</f>
        <v>0</v>
      </c>
      <c r="V313" s="950"/>
      <c r="W313" s="950"/>
      <c r="X313" s="1042"/>
      <c r="Y313" s="1042"/>
      <c r="Z313" s="1042"/>
      <c r="AA313" s="1042"/>
      <c r="AB313" s="1042"/>
      <c r="AC313" s="1042"/>
      <c r="AD313" s="1042"/>
      <c r="AE313" s="1042"/>
      <c r="AF313" s="1042"/>
      <c r="AG313" s="1042"/>
      <c r="AH313" s="1042"/>
      <c r="AI313" s="1042"/>
      <c r="AJ313" s="1042"/>
      <c r="AK313" s="1042"/>
      <c r="AL313" s="1042"/>
      <c r="AM313" s="1042"/>
      <c r="AN313" s="1042"/>
      <c r="AO313" s="1042"/>
      <c r="AP313" s="1042"/>
      <c r="AQ313" s="1042"/>
      <c r="AR313" s="1042"/>
      <c r="AS313" s="1042"/>
      <c r="AT313" s="1042"/>
      <c r="AU313" s="1042"/>
      <c r="AV313" s="1042"/>
      <c r="AW313" s="1042"/>
      <c r="AX313" s="1042"/>
      <c r="AY313" s="1042"/>
      <c r="AZ313" s="1042"/>
      <c r="BA313" s="1042"/>
      <c r="BB313" s="1042"/>
      <c r="BC313" s="1042"/>
      <c r="BD313" s="1042"/>
      <c r="BE313" s="1042"/>
      <c r="BF313" s="1042"/>
      <c r="BG313" s="1042"/>
      <c r="BH313" s="1042"/>
      <c r="BI313" s="1042"/>
      <c r="BJ313" s="1042"/>
      <c r="BK313" s="1042"/>
      <c r="BL313" s="1042"/>
      <c r="BM313" s="1042"/>
      <c r="BN313" s="1042"/>
      <c r="BO313" s="1042"/>
      <c r="BP313" s="1042"/>
      <c r="BQ313" s="1042"/>
      <c r="BR313" s="1042"/>
      <c r="BS313" s="1042"/>
      <c r="BT313" s="1042"/>
      <c r="BU313" s="1042"/>
      <c r="BV313" s="1042"/>
      <c r="BW313" s="1042"/>
      <c r="BX313" s="1042"/>
      <c r="BY313" s="1042"/>
      <c r="BZ313" s="1042"/>
      <c r="CA313" s="1042"/>
      <c r="CB313" s="1042"/>
      <c r="CC313" s="1042"/>
      <c r="CD313" s="1042"/>
      <c r="CE313" s="1042"/>
      <c r="CF313" s="1042"/>
      <c r="CG313" s="1042"/>
      <c r="CH313" s="1042"/>
      <c r="CI313" s="1042"/>
      <c r="CJ313" s="1042"/>
      <c r="CK313" s="1042"/>
      <c r="CL313" s="1042"/>
      <c r="CM313" s="1042"/>
      <c r="CN313" s="1042"/>
      <c r="CO313" s="1042"/>
      <c r="CP313" s="1042"/>
      <c r="CQ313" s="1042"/>
      <c r="CR313" s="1042"/>
      <c r="CS313" s="1042"/>
      <c r="CT313" s="1042"/>
      <c r="CU313" s="1042"/>
      <c r="CV313" s="1042"/>
      <c r="CW313" s="1042"/>
      <c r="CX313" s="1042"/>
      <c r="CY313" s="1042"/>
      <c r="CZ313" s="1042"/>
      <c r="DA313" s="1042"/>
      <c r="DB313" s="1042"/>
      <c r="DC313" s="1042"/>
      <c r="DD313" s="1042"/>
      <c r="DE313" s="1042"/>
      <c r="DF313" s="1042"/>
      <c r="DG313" s="1042"/>
      <c r="DH313" s="1042"/>
      <c r="DI313" s="1042"/>
      <c r="DJ313" s="1042"/>
      <c r="DK313" s="1042"/>
      <c r="DL313" s="1042"/>
      <c r="DM313" s="1042"/>
      <c r="DN313" s="1042"/>
      <c r="DO313" s="1042"/>
      <c r="DP313" s="1042"/>
      <c r="DQ313" s="1042"/>
      <c r="DR313" s="1042"/>
      <c r="DS313" s="1042"/>
      <c r="DT313" s="1042"/>
      <c r="DU313" s="1042"/>
      <c r="DV313" s="1042"/>
      <c r="DW313" s="1042"/>
      <c r="DX313" s="1042"/>
      <c r="DY313" s="1042"/>
      <c r="DZ313" s="1042"/>
      <c r="EA313" s="1042"/>
      <c r="EB313" s="1042"/>
      <c r="EC313" s="1042"/>
      <c r="ED313" s="1042"/>
      <c r="EE313" s="1042"/>
      <c r="EF313" s="1042"/>
      <c r="EG313" s="1042"/>
      <c r="EH313" s="1042"/>
      <c r="EI313" s="1042"/>
      <c r="EJ313" s="1042"/>
      <c r="EK313" s="1042"/>
      <c r="EL313" s="1042"/>
      <c r="EM313" s="1042"/>
      <c r="EN313" s="1042"/>
      <c r="EO313" s="1042"/>
      <c r="EP313" s="1042"/>
      <c r="EQ313" s="1042"/>
      <c r="ER313" s="1042"/>
      <c r="ES313" s="1042"/>
      <c r="ET313" s="1042"/>
      <c r="EU313" s="1042"/>
      <c r="EV313" s="1042"/>
      <c r="EW313" s="1042"/>
      <c r="EX313" s="1042"/>
      <c r="EY313" s="1042"/>
      <c r="EZ313" s="1042"/>
      <c r="FA313" s="1042"/>
      <c r="FB313" s="1042"/>
      <c r="FC313" s="1042"/>
      <c r="FD313" s="1042"/>
      <c r="FE313" s="1042"/>
      <c r="FF313" s="1042"/>
      <c r="FG313" s="1042"/>
      <c r="FH313" s="1042"/>
      <c r="FI313" s="1042"/>
      <c r="FJ313" s="1042"/>
      <c r="FK313" s="1042"/>
      <c r="FL313" s="1042"/>
      <c r="FM313" s="1042"/>
      <c r="FN313" s="1042"/>
      <c r="FO313" s="1042"/>
      <c r="FP313" s="1042"/>
      <c r="FQ313" s="1042"/>
      <c r="FR313" s="1042"/>
      <c r="FS313" s="1042"/>
      <c r="FT313" s="1042"/>
      <c r="FU313" s="1042"/>
      <c r="FV313" s="1042"/>
      <c r="FW313" s="1042"/>
      <c r="FX313" s="1042"/>
      <c r="FY313" s="1042"/>
      <c r="FZ313" s="1042"/>
      <c r="GA313" s="1042"/>
      <c r="GB313" s="1042"/>
      <c r="GC313" s="1042"/>
      <c r="GD313" s="1042"/>
      <c r="GE313" s="1042"/>
      <c r="GF313" s="1042"/>
    </row>
    <row r="314" spans="1:188" s="1470" customFormat="1" ht="38.1" customHeight="1" x14ac:dyDescent="0.25">
      <c r="A314" s="1042">
        <v>1</v>
      </c>
      <c r="B314" s="1042">
        <v>1</v>
      </c>
      <c r="C314" s="1092" t="s">
        <v>318</v>
      </c>
      <c r="D314" s="897">
        <f>'2 уровень'!E944</f>
        <v>0</v>
      </c>
      <c r="E314" s="897">
        <f>'2 уровень'!F944</f>
        <v>0</v>
      </c>
      <c r="F314" s="897">
        <f>'2 уровень'!G944</f>
        <v>0</v>
      </c>
      <c r="G314" s="898">
        <f>'2 уровень'!H944</f>
        <v>0</v>
      </c>
      <c r="H314" s="916">
        <f>'2 уровень'!I944</f>
        <v>0</v>
      </c>
      <c r="I314" s="916">
        <f>'2 уровень'!J944</f>
        <v>0</v>
      </c>
      <c r="J314" s="895">
        <f>'2 уровень'!K944</f>
        <v>0</v>
      </c>
      <c r="K314" s="895">
        <f>'2 уровень'!L944</f>
        <v>0</v>
      </c>
      <c r="L314" s="895">
        <f>'2 уровень'!M944</f>
        <v>0</v>
      </c>
      <c r="M314" s="895">
        <f>'2 уровень'!N944</f>
        <v>0</v>
      </c>
      <c r="N314" s="895">
        <f>'2 уровень'!O944</f>
        <v>0</v>
      </c>
      <c r="O314" s="895">
        <f>'2 уровень'!P944</f>
        <v>0</v>
      </c>
      <c r="P314" s="895">
        <f>'2 уровень'!Q944</f>
        <v>0</v>
      </c>
      <c r="Q314" s="895">
        <f>'2 уровень'!R944</f>
        <v>0</v>
      </c>
      <c r="R314" s="895">
        <f>'2 уровень'!S944</f>
        <v>0</v>
      </c>
      <c r="S314" s="895">
        <f>'2 уровень'!T944</f>
        <v>0</v>
      </c>
      <c r="T314" s="895">
        <f>'2 уровень'!U944</f>
        <v>0</v>
      </c>
      <c r="U314" s="1628">
        <f>'2 уровень'!V944</f>
        <v>0</v>
      </c>
      <c r="V314" s="895"/>
      <c r="W314" s="895"/>
      <c r="X314" s="1042"/>
      <c r="Y314" s="1042"/>
      <c r="Z314" s="1042"/>
      <c r="AA314" s="1042"/>
      <c r="AB314" s="1042"/>
      <c r="AC314" s="1042"/>
      <c r="AD314" s="1042"/>
      <c r="AE314" s="1042"/>
      <c r="AF314" s="1042"/>
      <c r="AG314" s="1042"/>
      <c r="AH314" s="1042"/>
      <c r="AI314" s="1042"/>
      <c r="AJ314" s="1042"/>
      <c r="AK314" s="1042"/>
      <c r="AL314" s="1042"/>
      <c r="AM314" s="1042"/>
      <c r="AN314" s="1042"/>
      <c r="AO314" s="1042"/>
      <c r="AP314" s="1042"/>
      <c r="AQ314" s="1042"/>
      <c r="AR314" s="1042"/>
      <c r="AS314" s="1042"/>
      <c r="AT314" s="1042"/>
      <c r="AU314" s="1042"/>
      <c r="AV314" s="1042"/>
      <c r="AW314" s="1042"/>
      <c r="AX314" s="1042"/>
      <c r="AY314" s="1042"/>
      <c r="AZ314" s="1042"/>
      <c r="BA314" s="1042"/>
      <c r="BB314" s="1042"/>
      <c r="BC314" s="1042"/>
      <c r="BD314" s="1042"/>
      <c r="BE314" s="1042"/>
      <c r="BF314" s="1042"/>
      <c r="BG314" s="1042"/>
      <c r="BH314" s="1042"/>
      <c r="BI314" s="1042"/>
      <c r="BJ314" s="1042"/>
      <c r="BK314" s="1042"/>
      <c r="BL314" s="1042"/>
      <c r="BM314" s="1042"/>
      <c r="BN314" s="1042"/>
      <c r="BO314" s="1042"/>
      <c r="BP314" s="1042"/>
      <c r="BQ314" s="1042"/>
      <c r="BR314" s="1042"/>
      <c r="BS314" s="1042"/>
      <c r="BT314" s="1042"/>
      <c r="BU314" s="1042"/>
      <c r="BV314" s="1042"/>
      <c r="BW314" s="1042"/>
      <c r="BX314" s="1042"/>
      <c r="BY314" s="1042"/>
      <c r="BZ314" s="1042"/>
      <c r="CA314" s="1042"/>
      <c r="CB314" s="1042"/>
      <c r="CC314" s="1042"/>
      <c r="CD314" s="1042"/>
      <c r="CE314" s="1042"/>
      <c r="CF314" s="1042"/>
      <c r="CG314" s="1042"/>
      <c r="CH314" s="1042"/>
      <c r="CI314" s="1042"/>
      <c r="CJ314" s="1042"/>
      <c r="CK314" s="1042"/>
      <c r="CL314" s="1042"/>
      <c r="CM314" s="1042"/>
      <c r="CN314" s="1042"/>
      <c r="CO314" s="1042"/>
      <c r="CP314" s="1042"/>
      <c r="CQ314" s="1042"/>
      <c r="CR314" s="1042"/>
      <c r="CS314" s="1042"/>
      <c r="CT314" s="1042"/>
      <c r="CU314" s="1042"/>
      <c r="CV314" s="1042"/>
      <c r="CW314" s="1042"/>
      <c r="CX314" s="1042"/>
      <c r="CY314" s="1042"/>
      <c r="CZ314" s="1042"/>
      <c r="DA314" s="1042"/>
      <c r="DB314" s="1042"/>
      <c r="DC314" s="1042"/>
      <c r="DD314" s="1042"/>
      <c r="DE314" s="1042"/>
      <c r="DF314" s="1042"/>
      <c r="DG314" s="1042"/>
      <c r="DH314" s="1042"/>
      <c r="DI314" s="1042"/>
      <c r="DJ314" s="1042"/>
      <c r="DK314" s="1042"/>
      <c r="DL314" s="1042"/>
      <c r="DM314" s="1042"/>
      <c r="DN314" s="1042"/>
      <c r="DO314" s="1042"/>
      <c r="DP314" s="1042"/>
      <c r="DQ314" s="1042"/>
      <c r="DR314" s="1042"/>
      <c r="DS314" s="1042"/>
      <c r="DT314" s="1042"/>
      <c r="DU314" s="1042"/>
      <c r="DV314" s="1042"/>
      <c r="DW314" s="1042"/>
      <c r="DX314" s="1042"/>
      <c r="DY314" s="1042"/>
      <c r="DZ314" s="1042"/>
      <c r="EA314" s="1042"/>
      <c r="EB314" s="1042"/>
      <c r="EC314" s="1042"/>
      <c r="ED314" s="1042"/>
      <c r="EE314" s="1042"/>
      <c r="EF314" s="1042"/>
      <c r="EG314" s="1042"/>
      <c r="EH314" s="1042"/>
      <c r="EI314" s="1042"/>
      <c r="EJ314" s="1042"/>
      <c r="EK314" s="1042"/>
      <c r="EL314" s="1042"/>
      <c r="EM314" s="1042"/>
      <c r="EN314" s="1042"/>
      <c r="EO314" s="1042"/>
      <c r="EP314" s="1042"/>
      <c r="EQ314" s="1042"/>
      <c r="ER314" s="1042"/>
      <c r="ES314" s="1042"/>
      <c r="ET314" s="1042"/>
      <c r="EU314" s="1042"/>
      <c r="EV314" s="1042"/>
      <c r="EW314" s="1042"/>
      <c r="EX314" s="1042"/>
      <c r="EY314" s="1042"/>
      <c r="EZ314" s="1042"/>
      <c r="FA314" s="1042"/>
      <c r="FB314" s="1042"/>
      <c r="FC314" s="1042"/>
      <c r="FD314" s="1042"/>
      <c r="FE314" s="1042"/>
      <c r="FF314" s="1042"/>
      <c r="FG314" s="1042"/>
      <c r="FH314" s="1042"/>
      <c r="FI314" s="1042"/>
      <c r="FJ314" s="1042"/>
      <c r="FK314" s="1042"/>
      <c r="FL314" s="1042"/>
      <c r="FM314" s="1042"/>
      <c r="FN314" s="1042"/>
      <c r="FO314" s="1042"/>
      <c r="FP314" s="1042"/>
      <c r="FQ314" s="1042"/>
      <c r="FR314" s="1042"/>
      <c r="FS314" s="1042"/>
      <c r="FT314" s="1042"/>
      <c r="FU314" s="1042"/>
      <c r="FV314" s="1042"/>
      <c r="FW314" s="1042"/>
      <c r="FX314" s="1042"/>
      <c r="FY314" s="1042"/>
      <c r="FZ314" s="1042"/>
      <c r="GA314" s="1042"/>
      <c r="GB314" s="1042"/>
      <c r="GC314" s="1042"/>
      <c r="GD314" s="1042"/>
      <c r="GE314" s="1042"/>
      <c r="GF314" s="1042"/>
    </row>
    <row r="315" spans="1:188" s="1470" customFormat="1" ht="54" customHeight="1" x14ac:dyDescent="0.25">
      <c r="A315" s="1042">
        <v>1</v>
      </c>
      <c r="B315" s="1042">
        <v>1</v>
      </c>
      <c r="C315" s="1092" t="s">
        <v>329</v>
      </c>
      <c r="D315" s="942">
        <f>'2 уровень'!E945</f>
        <v>0</v>
      </c>
      <c r="E315" s="942">
        <f>'2 уровень'!F945</f>
        <v>0</v>
      </c>
      <c r="F315" s="942">
        <f>'2 уровень'!G945</f>
        <v>0</v>
      </c>
      <c r="G315" s="943" t="e">
        <f>'2 уровень'!H945</f>
        <v>#DIV/0!</v>
      </c>
      <c r="H315" s="949">
        <f>'2 уровень'!I945</f>
        <v>0</v>
      </c>
      <c r="I315" s="949">
        <f>'2 уровень'!J945</f>
        <v>0</v>
      </c>
      <c r="J315" s="950">
        <f>'2 уровень'!K945</f>
        <v>0</v>
      </c>
      <c r="K315" s="950">
        <f>'2 уровень'!L945</f>
        <v>0</v>
      </c>
      <c r="L315" s="950">
        <f>'2 уровень'!M945</f>
        <v>0</v>
      </c>
      <c r="M315" s="950">
        <f>'2 уровень'!N945</f>
        <v>0</v>
      </c>
      <c r="N315" s="950">
        <f>'2 уровень'!O945</f>
        <v>0</v>
      </c>
      <c r="O315" s="950">
        <f>'2 уровень'!P945</f>
        <v>0</v>
      </c>
      <c r="P315" s="950">
        <f>'2 уровень'!Q945</f>
        <v>0</v>
      </c>
      <c r="Q315" s="950">
        <f>'2 уровень'!R945</f>
        <v>0</v>
      </c>
      <c r="R315" s="950">
        <f>'2 уровень'!S945</f>
        <v>0</v>
      </c>
      <c r="S315" s="950">
        <f>'2 уровень'!T945</f>
        <v>0</v>
      </c>
      <c r="T315" s="950">
        <f>'2 уровень'!U945</f>
        <v>0</v>
      </c>
      <c r="U315" s="1633">
        <f>'2 уровень'!V945</f>
        <v>0</v>
      </c>
      <c r="V315" s="950"/>
      <c r="W315" s="950"/>
      <c r="X315" s="1042"/>
      <c r="Y315" s="1042"/>
      <c r="Z315" s="1042"/>
      <c r="AA315" s="1042"/>
      <c r="AB315" s="1042"/>
      <c r="AC315" s="1042"/>
      <c r="AD315" s="1042"/>
      <c r="AE315" s="1042"/>
      <c r="AF315" s="1042"/>
      <c r="AG315" s="1042"/>
      <c r="AH315" s="1042"/>
      <c r="AI315" s="1042"/>
      <c r="AJ315" s="1042"/>
      <c r="AK315" s="1042"/>
      <c r="AL315" s="1042"/>
      <c r="AM315" s="1042"/>
      <c r="AN315" s="1042"/>
      <c r="AO315" s="1042"/>
      <c r="AP315" s="1042"/>
      <c r="AQ315" s="1042"/>
      <c r="AR315" s="1042"/>
      <c r="AS315" s="1042"/>
      <c r="AT315" s="1042"/>
      <c r="AU315" s="1042"/>
      <c r="AV315" s="1042"/>
      <c r="AW315" s="1042"/>
      <c r="AX315" s="1042"/>
      <c r="AY315" s="1042"/>
      <c r="AZ315" s="1042"/>
      <c r="BA315" s="1042"/>
      <c r="BB315" s="1042"/>
      <c r="BC315" s="1042"/>
      <c r="BD315" s="1042"/>
      <c r="BE315" s="1042"/>
      <c r="BF315" s="1042"/>
      <c r="BG315" s="1042"/>
      <c r="BH315" s="1042"/>
      <c r="BI315" s="1042"/>
      <c r="BJ315" s="1042"/>
      <c r="BK315" s="1042"/>
      <c r="BL315" s="1042"/>
      <c r="BM315" s="1042"/>
      <c r="BN315" s="1042"/>
      <c r="BO315" s="1042"/>
      <c r="BP315" s="1042"/>
      <c r="BQ315" s="1042"/>
      <c r="BR315" s="1042"/>
      <c r="BS315" s="1042"/>
      <c r="BT315" s="1042"/>
      <c r="BU315" s="1042"/>
      <c r="BV315" s="1042"/>
      <c r="BW315" s="1042"/>
      <c r="BX315" s="1042"/>
      <c r="BY315" s="1042"/>
      <c r="BZ315" s="1042"/>
      <c r="CA315" s="1042"/>
      <c r="CB315" s="1042"/>
      <c r="CC315" s="1042"/>
      <c r="CD315" s="1042"/>
      <c r="CE315" s="1042"/>
      <c r="CF315" s="1042"/>
      <c r="CG315" s="1042"/>
      <c r="CH315" s="1042"/>
      <c r="CI315" s="1042"/>
      <c r="CJ315" s="1042"/>
      <c r="CK315" s="1042"/>
      <c r="CL315" s="1042"/>
      <c r="CM315" s="1042"/>
      <c r="CN315" s="1042"/>
      <c r="CO315" s="1042"/>
      <c r="CP315" s="1042"/>
      <c r="CQ315" s="1042"/>
      <c r="CR315" s="1042"/>
      <c r="CS315" s="1042"/>
      <c r="CT315" s="1042"/>
      <c r="CU315" s="1042"/>
      <c r="CV315" s="1042"/>
      <c r="CW315" s="1042"/>
      <c r="CX315" s="1042"/>
      <c r="CY315" s="1042"/>
      <c r="CZ315" s="1042"/>
      <c r="DA315" s="1042"/>
      <c r="DB315" s="1042"/>
      <c r="DC315" s="1042"/>
      <c r="DD315" s="1042"/>
      <c r="DE315" s="1042"/>
      <c r="DF315" s="1042"/>
      <c r="DG315" s="1042"/>
      <c r="DH315" s="1042"/>
      <c r="DI315" s="1042"/>
      <c r="DJ315" s="1042"/>
      <c r="DK315" s="1042"/>
      <c r="DL315" s="1042"/>
      <c r="DM315" s="1042"/>
      <c r="DN315" s="1042"/>
      <c r="DO315" s="1042"/>
      <c r="DP315" s="1042"/>
      <c r="DQ315" s="1042"/>
      <c r="DR315" s="1042"/>
      <c r="DS315" s="1042"/>
      <c r="DT315" s="1042"/>
      <c r="DU315" s="1042"/>
      <c r="DV315" s="1042"/>
      <c r="DW315" s="1042"/>
      <c r="DX315" s="1042"/>
      <c r="DY315" s="1042"/>
      <c r="DZ315" s="1042"/>
      <c r="EA315" s="1042"/>
      <c r="EB315" s="1042"/>
      <c r="EC315" s="1042"/>
      <c r="ED315" s="1042"/>
      <c r="EE315" s="1042"/>
      <c r="EF315" s="1042"/>
      <c r="EG315" s="1042"/>
      <c r="EH315" s="1042"/>
      <c r="EI315" s="1042"/>
      <c r="EJ315" s="1042"/>
      <c r="EK315" s="1042"/>
      <c r="EL315" s="1042"/>
      <c r="EM315" s="1042"/>
      <c r="EN315" s="1042"/>
      <c r="EO315" s="1042"/>
      <c r="EP315" s="1042"/>
      <c r="EQ315" s="1042"/>
      <c r="ER315" s="1042"/>
      <c r="ES315" s="1042"/>
      <c r="ET315" s="1042"/>
      <c r="EU315" s="1042"/>
      <c r="EV315" s="1042"/>
      <c r="EW315" s="1042"/>
      <c r="EX315" s="1042"/>
      <c r="EY315" s="1042"/>
      <c r="EZ315" s="1042"/>
      <c r="FA315" s="1042"/>
      <c r="FB315" s="1042"/>
      <c r="FC315" s="1042"/>
      <c r="FD315" s="1042"/>
      <c r="FE315" s="1042"/>
      <c r="FF315" s="1042"/>
      <c r="FG315" s="1042"/>
      <c r="FH315" s="1042"/>
      <c r="FI315" s="1042"/>
      <c r="FJ315" s="1042"/>
      <c r="FK315" s="1042"/>
      <c r="FL315" s="1042"/>
      <c r="FM315" s="1042"/>
      <c r="FN315" s="1042"/>
      <c r="FO315" s="1042"/>
      <c r="FP315" s="1042"/>
      <c r="FQ315" s="1042"/>
      <c r="FR315" s="1042"/>
      <c r="FS315" s="1042"/>
      <c r="FT315" s="1042"/>
      <c r="FU315" s="1042"/>
      <c r="FV315" s="1042"/>
      <c r="FW315" s="1042"/>
      <c r="FX315" s="1042"/>
      <c r="FY315" s="1042"/>
      <c r="FZ315" s="1042"/>
      <c r="GA315" s="1042"/>
      <c r="GB315" s="1042"/>
      <c r="GC315" s="1042"/>
      <c r="GD315" s="1042"/>
      <c r="GE315" s="1042"/>
      <c r="GF315" s="1042"/>
    </row>
    <row r="316" spans="1:188" s="1470" customFormat="1" ht="38.1" customHeight="1" x14ac:dyDescent="0.25">
      <c r="A316" s="1042">
        <v>1</v>
      </c>
      <c r="B316" s="1042">
        <v>1</v>
      </c>
      <c r="C316" s="1092" t="s">
        <v>330</v>
      </c>
      <c r="D316" s="942">
        <f>'2 уровень'!E946</f>
        <v>0</v>
      </c>
      <c r="E316" s="942">
        <f>'2 уровень'!F946</f>
        <v>0</v>
      </c>
      <c r="F316" s="942">
        <f>'2 уровень'!G946</f>
        <v>0</v>
      </c>
      <c r="G316" s="943">
        <f>'2 уровень'!H946</f>
        <v>0</v>
      </c>
      <c r="H316" s="949">
        <f>'2 уровень'!I946</f>
        <v>0</v>
      </c>
      <c r="I316" s="949">
        <f>'2 уровень'!J946</f>
        <v>0</v>
      </c>
      <c r="J316" s="950">
        <f>'2 уровень'!K946</f>
        <v>0</v>
      </c>
      <c r="K316" s="950">
        <f>'2 уровень'!L946</f>
        <v>0</v>
      </c>
      <c r="L316" s="950">
        <f>'2 уровень'!M946</f>
        <v>0</v>
      </c>
      <c r="M316" s="950">
        <f>'2 уровень'!N946</f>
        <v>0</v>
      </c>
      <c r="N316" s="950">
        <f>'2 уровень'!O946</f>
        <v>0</v>
      </c>
      <c r="O316" s="950">
        <f>'2 уровень'!P946</f>
        <v>0</v>
      </c>
      <c r="P316" s="950">
        <f>'2 уровень'!Q946</f>
        <v>0</v>
      </c>
      <c r="Q316" s="950">
        <f>'2 уровень'!R946</f>
        <v>0</v>
      </c>
      <c r="R316" s="950">
        <f>'2 уровень'!S946</f>
        <v>0</v>
      </c>
      <c r="S316" s="950">
        <f>'2 уровень'!T946</f>
        <v>0</v>
      </c>
      <c r="T316" s="950">
        <f>'2 уровень'!U946</f>
        <v>0</v>
      </c>
      <c r="U316" s="1633">
        <f>'2 уровень'!V946</f>
        <v>0</v>
      </c>
      <c r="V316" s="950"/>
      <c r="W316" s="950"/>
      <c r="X316" s="1042"/>
      <c r="Y316" s="1042"/>
      <c r="Z316" s="1042"/>
      <c r="AA316" s="1042"/>
      <c r="AB316" s="1042"/>
      <c r="AC316" s="1042"/>
      <c r="AD316" s="1042"/>
      <c r="AE316" s="1042"/>
      <c r="AF316" s="1042"/>
      <c r="AG316" s="1042"/>
      <c r="AH316" s="1042"/>
      <c r="AI316" s="1042"/>
      <c r="AJ316" s="1042"/>
      <c r="AK316" s="1042"/>
      <c r="AL316" s="1042"/>
      <c r="AM316" s="1042"/>
      <c r="AN316" s="1042"/>
      <c r="AO316" s="1042"/>
      <c r="AP316" s="1042"/>
      <c r="AQ316" s="1042"/>
      <c r="AR316" s="1042"/>
      <c r="AS316" s="1042"/>
      <c r="AT316" s="1042"/>
      <c r="AU316" s="1042"/>
      <c r="AV316" s="1042"/>
      <c r="AW316" s="1042"/>
      <c r="AX316" s="1042"/>
      <c r="AY316" s="1042"/>
      <c r="AZ316" s="1042"/>
      <c r="BA316" s="1042"/>
      <c r="BB316" s="1042"/>
      <c r="BC316" s="1042"/>
      <c r="BD316" s="1042"/>
      <c r="BE316" s="1042"/>
      <c r="BF316" s="1042"/>
      <c r="BG316" s="1042"/>
      <c r="BH316" s="1042"/>
      <c r="BI316" s="1042"/>
      <c r="BJ316" s="1042"/>
      <c r="BK316" s="1042"/>
      <c r="BL316" s="1042"/>
      <c r="BM316" s="1042"/>
      <c r="BN316" s="1042"/>
      <c r="BO316" s="1042"/>
      <c r="BP316" s="1042"/>
      <c r="BQ316" s="1042"/>
      <c r="BR316" s="1042"/>
      <c r="BS316" s="1042"/>
      <c r="BT316" s="1042"/>
      <c r="BU316" s="1042"/>
      <c r="BV316" s="1042"/>
      <c r="BW316" s="1042"/>
      <c r="BX316" s="1042"/>
      <c r="BY316" s="1042"/>
      <c r="BZ316" s="1042"/>
      <c r="CA316" s="1042"/>
      <c r="CB316" s="1042"/>
      <c r="CC316" s="1042"/>
      <c r="CD316" s="1042"/>
      <c r="CE316" s="1042"/>
      <c r="CF316" s="1042"/>
      <c r="CG316" s="1042"/>
      <c r="CH316" s="1042"/>
      <c r="CI316" s="1042"/>
      <c r="CJ316" s="1042"/>
      <c r="CK316" s="1042"/>
      <c r="CL316" s="1042"/>
      <c r="CM316" s="1042"/>
      <c r="CN316" s="1042"/>
      <c r="CO316" s="1042"/>
      <c r="CP316" s="1042"/>
      <c r="CQ316" s="1042"/>
      <c r="CR316" s="1042"/>
      <c r="CS316" s="1042"/>
      <c r="CT316" s="1042"/>
      <c r="CU316" s="1042"/>
      <c r="CV316" s="1042"/>
      <c r="CW316" s="1042"/>
      <c r="CX316" s="1042"/>
      <c r="CY316" s="1042"/>
      <c r="CZ316" s="1042"/>
      <c r="DA316" s="1042"/>
      <c r="DB316" s="1042"/>
      <c r="DC316" s="1042"/>
      <c r="DD316" s="1042"/>
      <c r="DE316" s="1042"/>
      <c r="DF316" s="1042"/>
      <c r="DG316" s="1042"/>
      <c r="DH316" s="1042"/>
      <c r="DI316" s="1042"/>
      <c r="DJ316" s="1042"/>
      <c r="DK316" s="1042"/>
      <c r="DL316" s="1042"/>
      <c r="DM316" s="1042"/>
      <c r="DN316" s="1042"/>
      <c r="DO316" s="1042"/>
      <c r="DP316" s="1042"/>
      <c r="DQ316" s="1042"/>
      <c r="DR316" s="1042"/>
      <c r="DS316" s="1042"/>
      <c r="DT316" s="1042"/>
      <c r="DU316" s="1042"/>
      <c r="DV316" s="1042"/>
      <c r="DW316" s="1042"/>
      <c r="DX316" s="1042"/>
      <c r="DY316" s="1042"/>
      <c r="DZ316" s="1042"/>
      <c r="EA316" s="1042"/>
      <c r="EB316" s="1042"/>
      <c r="EC316" s="1042"/>
      <c r="ED316" s="1042"/>
      <c r="EE316" s="1042"/>
      <c r="EF316" s="1042"/>
      <c r="EG316" s="1042"/>
      <c r="EH316" s="1042"/>
      <c r="EI316" s="1042"/>
      <c r="EJ316" s="1042"/>
      <c r="EK316" s="1042"/>
      <c r="EL316" s="1042"/>
      <c r="EM316" s="1042"/>
      <c r="EN316" s="1042"/>
      <c r="EO316" s="1042"/>
      <c r="EP316" s="1042"/>
      <c r="EQ316" s="1042"/>
      <c r="ER316" s="1042"/>
      <c r="ES316" s="1042"/>
      <c r="ET316" s="1042"/>
      <c r="EU316" s="1042"/>
      <c r="EV316" s="1042"/>
      <c r="EW316" s="1042"/>
      <c r="EX316" s="1042"/>
      <c r="EY316" s="1042"/>
      <c r="EZ316" s="1042"/>
      <c r="FA316" s="1042"/>
      <c r="FB316" s="1042"/>
      <c r="FC316" s="1042"/>
      <c r="FD316" s="1042"/>
      <c r="FE316" s="1042"/>
      <c r="FF316" s="1042"/>
      <c r="FG316" s="1042"/>
      <c r="FH316" s="1042"/>
      <c r="FI316" s="1042"/>
      <c r="FJ316" s="1042"/>
      <c r="FK316" s="1042"/>
      <c r="FL316" s="1042"/>
      <c r="FM316" s="1042"/>
      <c r="FN316" s="1042"/>
      <c r="FO316" s="1042"/>
      <c r="FP316" s="1042"/>
      <c r="FQ316" s="1042"/>
      <c r="FR316" s="1042"/>
      <c r="FS316" s="1042"/>
      <c r="FT316" s="1042"/>
      <c r="FU316" s="1042"/>
      <c r="FV316" s="1042"/>
      <c r="FW316" s="1042"/>
      <c r="FX316" s="1042"/>
      <c r="FY316" s="1042"/>
      <c r="FZ316" s="1042"/>
      <c r="GA316" s="1042"/>
      <c r="GB316" s="1042"/>
      <c r="GC316" s="1042"/>
      <c r="GD316" s="1042"/>
      <c r="GE316" s="1042"/>
      <c r="GF316" s="1042"/>
    </row>
    <row r="317" spans="1:188" s="1470" customFormat="1" ht="16.5" customHeight="1" x14ac:dyDescent="0.25">
      <c r="A317" s="1042">
        <v>1</v>
      </c>
      <c r="B317" s="1042">
        <v>1</v>
      </c>
      <c r="C317" s="1092" t="s">
        <v>160</v>
      </c>
      <c r="D317" s="942">
        <f>'2 уровень'!E947</f>
        <v>0</v>
      </c>
      <c r="E317" s="942">
        <f>'2 уровень'!F947</f>
        <v>0</v>
      </c>
      <c r="F317" s="942">
        <f>'2 уровень'!G947</f>
        <v>0</v>
      </c>
      <c r="G317" s="943" t="e">
        <f>'2 уровень'!H947</f>
        <v>#DIV/0!</v>
      </c>
      <c r="H317" s="949">
        <f>'2 уровень'!I947</f>
        <v>0</v>
      </c>
      <c r="I317" s="949">
        <f>'2 уровень'!J947</f>
        <v>0</v>
      </c>
      <c r="J317" s="950">
        <f>'2 уровень'!K947</f>
        <v>0</v>
      </c>
      <c r="K317" s="950">
        <f>'2 уровень'!L947</f>
        <v>0</v>
      </c>
      <c r="L317" s="950">
        <f>'2 уровень'!M947</f>
        <v>0</v>
      </c>
      <c r="M317" s="950">
        <f>'2 уровень'!N947</f>
        <v>0</v>
      </c>
      <c r="N317" s="950">
        <f>'2 уровень'!O947</f>
        <v>0</v>
      </c>
      <c r="O317" s="950">
        <f>'2 уровень'!P947</f>
        <v>0</v>
      </c>
      <c r="P317" s="950">
        <f>'2 уровень'!Q947</f>
        <v>0</v>
      </c>
      <c r="Q317" s="950">
        <f>'2 уровень'!R947</f>
        <v>0</v>
      </c>
      <c r="R317" s="950">
        <f>'2 уровень'!S947</f>
        <v>0</v>
      </c>
      <c r="S317" s="950">
        <f>'2 уровень'!T947</f>
        <v>0</v>
      </c>
      <c r="T317" s="950">
        <f>'2 уровень'!U947</f>
        <v>0</v>
      </c>
      <c r="U317" s="1633">
        <f>'2 уровень'!V947</f>
        <v>0</v>
      </c>
      <c r="V317" s="950"/>
      <c r="W317" s="950"/>
      <c r="X317" s="1042"/>
      <c r="Y317" s="1042"/>
      <c r="Z317" s="1042"/>
      <c r="AA317" s="1042"/>
      <c r="AB317" s="1042"/>
      <c r="AC317" s="1042"/>
      <c r="AD317" s="1042"/>
      <c r="AE317" s="1042"/>
      <c r="AF317" s="1042"/>
      <c r="AG317" s="1042"/>
      <c r="AH317" s="1042"/>
      <c r="AI317" s="1042"/>
      <c r="AJ317" s="1042"/>
      <c r="AK317" s="1042"/>
      <c r="AL317" s="1042"/>
      <c r="AM317" s="1042"/>
      <c r="AN317" s="1042"/>
      <c r="AO317" s="1042"/>
      <c r="AP317" s="1042"/>
      <c r="AQ317" s="1042"/>
      <c r="AR317" s="1042"/>
      <c r="AS317" s="1042"/>
      <c r="AT317" s="1042"/>
      <c r="AU317" s="1042"/>
      <c r="AV317" s="1042"/>
      <c r="AW317" s="1042"/>
      <c r="AX317" s="1042"/>
      <c r="AY317" s="1042"/>
      <c r="AZ317" s="1042"/>
      <c r="BA317" s="1042"/>
      <c r="BB317" s="1042"/>
      <c r="BC317" s="1042"/>
      <c r="BD317" s="1042"/>
      <c r="BE317" s="1042"/>
      <c r="BF317" s="1042"/>
      <c r="BG317" s="1042"/>
      <c r="BH317" s="1042"/>
      <c r="BI317" s="1042"/>
      <c r="BJ317" s="1042"/>
      <c r="BK317" s="1042"/>
      <c r="BL317" s="1042"/>
      <c r="BM317" s="1042"/>
      <c r="BN317" s="1042"/>
      <c r="BO317" s="1042"/>
      <c r="BP317" s="1042"/>
      <c r="BQ317" s="1042"/>
      <c r="BR317" s="1042"/>
      <c r="BS317" s="1042"/>
      <c r="BT317" s="1042"/>
      <c r="BU317" s="1042"/>
      <c r="BV317" s="1042"/>
      <c r="BW317" s="1042"/>
      <c r="BX317" s="1042"/>
      <c r="BY317" s="1042"/>
      <c r="BZ317" s="1042"/>
      <c r="CA317" s="1042"/>
      <c r="CB317" s="1042"/>
      <c r="CC317" s="1042"/>
      <c r="CD317" s="1042"/>
      <c r="CE317" s="1042"/>
      <c r="CF317" s="1042"/>
      <c r="CG317" s="1042"/>
      <c r="CH317" s="1042"/>
      <c r="CI317" s="1042"/>
      <c r="CJ317" s="1042"/>
      <c r="CK317" s="1042"/>
      <c r="CL317" s="1042"/>
      <c r="CM317" s="1042"/>
      <c r="CN317" s="1042"/>
      <c r="CO317" s="1042"/>
      <c r="CP317" s="1042"/>
      <c r="CQ317" s="1042"/>
      <c r="CR317" s="1042"/>
      <c r="CS317" s="1042"/>
      <c r="CT317" s="1042"/>
      <c r="CU317" s="1042"/>
      <c r="CV317" s="1042"/>
      <c r="CW317" s="1042"/>
      <c r="CX317" s="1042"/>
      <c r="CY317" s="1042"/>
      <c r="CZ317" s="1042"/>
      <c r="DA317" s="1042"/>
      <c r="DB317" s="1042"/>
      <c r="DC317" s="1042"/>
      <c r="DD317" s="1042"/>
      <c r="DE317" s="1042"/>
      <c r="DF317" s="1042"/>
      <c r="DG317" s="1042"/>
      <c r="DH317" s="1042"/>
      <c r="DI317" s="1042"/>
      <c r="DJ317" s="1042"/>
      <c r="DK317" s="1042"/>
      <c r="DL317" s="1042"/>
      <c r="DM317" s="1042"/>
      <c r="DN317" s="1042"/>
      <c r="DO317" s="1042"/>
      <c r="DP317" s="1042"/>
      <c r="DQ317" s="1042"/>
      <c r="DR317" s="1042"/>
      <c r="DS317" s="1042"/>
      <c r="DT317" s="1042"/>
      <c r="DU317" s="1042"/>
      <c r="DV317" s="1042"/>
      <c r="DW317" s="1042"/>
      <c r="DX317" s="1042"/>
      <c r="DY317" s="1042"/>
      <c r="DZ317" s="1042"/>
      <c r="EA317" s="1042"/>
      <c r="EB317" s="1042"/>
      <c r="EC317" s="1042"/>
      <c r="ED317" s="1042"/>
      <c r="EE317" s="1042"/>
      <c r="EF317" s="1042"/>
      <c r="EG317" s="1042"/>
      <c r="EH317" s="1042"/>
      <c r="EI317" s="1042"/>
      <c r="EJ317" s="1042"/>
      <c r="EK317" s="1042"/>
      <c r="EL317" s="1042"/>
      <c r="EM317" s="1042"/>
      <c r="EN317" s="1042"/>
      <c r="EO317" s="1042"/>
      <c r="EP317" s="1042"/>
      <c r="EQ317" s="1042"/>
      <c r="ER317" s="1042"/>
      <c r="ES317" s="1042"/>
      <c r="ET317" s="1042"/>
      <c r="EU317" s="1042"/>
      <c r="EV317" s="1042"/>
      <c r="EW317" s="1042"/>
      <c r="EX317" s="1042"/>
      <c r="EY317" s="1042"/>
      <c r="EZ317" s="1042"/>
      <c r="FA317" s="1042"/>
      <c r="FB317" s="1042"/>
      <c r="FC317" s="1042"/>
      <c r="FD317" s="1042"/>
      <c r="FE317" s="1042"/>
      <c r="FF317" s="1042"/>
      <c r="FG317" s="1042"/>
      <c r="FH317" s="1042"/>
      <c r="FI317" s="1042"/>
      <c r="FJ317" s="1042"/>
      <c r="FK317" s="1042"/>
      <c r="FL317" s="1042"/>
      <c r="FM317" s="1042"/>
      <c r="FN317" s="1042"/>
      <c r="FO317" s="1042"/>
      <c r="FP317" s="1042"/>
      <c r="FQ317" s="1042"/>
      <c r="FR317" s="1042"/>
      <c r="FS317" s="1042"/>
      <c r="FT317" s="1042"/>
      <c r="FU317" s="1042"/>
      <c r="FV317" s="1042"/>
      <c r="FW317" s="1042"/>
      <c r="FX317" s="1042"/>
      <c r="FY317" s="1042"/>
      <c r="FZ317" s="1042"/>
      <c r="GA317" s="1042"/>
      <c r="GB317" s="1042"/>
      <c r="GC317" s="1042"/>
      <c r="GD317" s="1042"/>
      <c r="GE317" s="1042"/>
      <c r="GF317" s="1042"/>
    </row>
    <row r="318" spans="1:188" s="1470" customFormat="1" ht="16.5" customHeight="1" x14ac:dyDescent="0.25">
      <c r="A318" s="1042">
        <v>1</v>
      </c>
      <c r="B318" s="1042">
        <v>1</v>
      </c>
      <c r="C318" s="1092" t="s">
        <v>161</v>
      </c>
      <c r="D318" s="942">
        <f>'2 уровень'!E948</f>
        <v>46</v>
      </c>
      <c r="E318" s="942">
        <f>'2 уровень'!F948</f>
        <v>19</v>
      </c>
      <c r="F318" s="942">
        <f>'2 уровень'!G948</f>
        <v>61</v>
      </c>
      <c r="G318" s="943" t="e">
        <f>'2 уровень'!H948</f>
        <v>#DIV/0!</v>
      </c>
      <c r="H318" s="949">
        <f>'2 уровень'!I948</f>
        <v>0</v>
      </c>
      <c r="I318" s="949">
        <f>'2 уровень'!J948</f>
        <v>0</v>
      </c>
      <c r="J318" s="950">
        <f>'2 уровень'!K948</f>
        <v>0</v>
      </c>
      <c r="K318" s="950">
        <f>'2 уровень'!L948</f>
        <v>0</v>
      </c>
      <c r="L318" s="950">
        <f>'2 уровень'!M948</f>
        <v>0</v>
      </c>
      <c r="M318" s="950">
        <f>'2 уровень'!N948</f>
        <v>0</v>
      </c>
      <c r="N318" s="950">
        <f>'2 уровень'!O948</f>
        <v>0</v>
      </c>
      <c r="O318" s="950">
        <f>'2 уровень'!P948</f>
        <v>0</v>
      </c>
      <c r="P318" s="950">
        <f>'2 уровень'!Q948</f>
        <v>0</v>
      </c>
      <c r="Q318" s="950">
        <f>'2 уровень'!R948</f>
        <v>0</v>
      </c>
      <c r="R318" s="950">
        <f>'2 уровень'!S948</f>
        <v>0</v>
      </c>
      <c r="S318" s="950">
        <f>'2 уровень'!T948</f>
        <v>0</v>
      </c>
      <c r="T318" s="950">
        <f>'2 уровень'!U948</f>
        <v>0</v>
      </c>
      <c r="U318" s="1633">
        <f>'2 уровень'!V948</f>
        <v>0</v>
      </c>
      <c r="V318" s="950"/>
      <c r="W318" s="950"/>
      <c r="X318" s="1042"/>
      <c r="Y318" s="1042"/>
      <c r="Z318" s="1042"/>
      <c r="AA318" s="1042"/>
      <c r="AB318" s="1042"/>
      <c r="AC318" s="1042"/>
      <c r="AD318" s="1042"/>
      <c r="AE318" s="1042"/>
      <c r="AF318" s="1042"/>
      <c r="AG318" s="1042"/>
      <c r="AH318" s="1042"/>
      <c r="AI318" s="1042"/>
      <c r="AJ318" s="1042"/>
      <c r="AK318" s="1042"/>
      <c r="AL318" s="1042"/>
      <c r="AM318" s="1042"/>
      <c r="AN318" s="1042"/>
      <c r="AO318" s="1042"/>
      <c r="AP318" s="1042"/>
      <c r="AQ318" s="1042"/>
      <c r="AR318" s="1042"/>
      <c r="AS318" s="1042"/>
      <c r="AT318" s="1042"/>
      <c r="AU318" s="1042"/>
      <c r="AV318" s="1042"/>
      <c r="AW318" s="1042"/>
      <c r="AX318" s="1042"/>
      <c r="AY318" s="1042"/>
      <c r="AZ318" s="1042"/>
      <c r="BA318" s="1042"/>
      <c r="BB318" s="1042"/>
      <c r="BC318" s="1042"/>
      <c r="BD318" s="1042"/>
      <c r="BE318" s="1042"/>
      <c r="BF318" s="1042"/>
      <c r="BG318" s="1042"/>
      <c r="BH318" s="1042"/>
      <c r="BI318" s="1042"/>
      <c r="BJ318" s="1042"/>
      <c r="BK318" s="1042"/>
      <c r="BL318" s="1042"/>
      <c r="BM318" s="1042"/>
      <c r="BN318" s="1042"/>
      <c r="BO318" s="1042"/>
      <c r="BP318" s="1042"/>
      <c r="BQ318" s="1042"/>
      <c r="BR318" s="1042"/>
      <c r="BS318" s="1042"/>
      <c r="BT318" s="1042"/>
      <c r="BU318" s="1042"/>
      <c r="BV318" s="1042"/>
      <c r="BW318" s="1042"/>
      <c r="BX318" s="1042"/>
      <c r="BY318" s="1042"/>
      <c r="BZ318" s="1042"/>
      <c r="CA318" s="1042"/>
      <c r="CB318" s="1042"/>
      <c r="CC318" s="1042"/>
      <c r="CD318" s="1042"/>
      <c r="CE318" s="1042"/>
      <c r="CF318" s="1042"/>
      <c r="CG318" s="1042"/>
      <c r="CH318" s="1042"/>
      <c r="CI318" s="1042"/>
      <c r="CJ318" s="1042"/>
      <c r="CK318" s="1042"/>
      <c r="CL318" s="1042"/>
      <c r="CM318" s="1042"/>
      <c r="CN318" s="1042"/>
      <c r="CO318" s="1042"/>
      <c r="CP318" s="1042"/>
      <c r="CQ318" s="1042"/>
      <c r="CR318" s="1042"/>
      <c r="CS318" s="1042"/>
      <c r="CT318" s="1042"/>
      <c r="CU318" s="1042"/>
      <c r="CV318" s="1042"/>
      <c r="CW318" s="1042"/>
      <c r="CX318" s="1042"/>
      <c r="CY318" s="1042"/>
      <c r="CZ318" s="1042"/>
      <c r="DA318" s="1042"/>
      <c r="DB318" s="1042"/>
      <c r="DC318" s="1042"/>
      <c r="DD318" s="1042"/>
      <c r="DE318" s="1042"/>
      <c r="DF318" s="1042"/>
      <c r="DG318" s="1042"/>
      <c r="DH318" s="1042"/>
      <c r="DI318" s="1042"/>
      <c r="DJ318" s="1042"/>
      <c r="DK318" s="1042"/>
      <c r="DL318" s="1042"/>
      <c r="DM318" s="1042"/>
      <c r="DN318" s="1042"/>
      <c r="DO318" s="1042"/>
      <c r="DP318" s="1042"/>
      <c r="DQ318" s="1042"/>
      <c r="DR318" s="1042"/>
      <c r="DS318" s="1042"/>
      <c r="DT318" s="1042"/>
      <c r="DU318" s="1042"/>
      <c r="DV318" s="1042"/>
      <c r="DW318" s="1042"/>
      <c r="DX318" s="1042"/>
      <c r="DY318" s="1042"/>
      <c r="DZ318" s="1042"/>
      <c r="EA318" s="1042"/>
      <c r="EB318" s="1042"/>
      <c r="EC318" s="1042"/>
      <c r="ED318" s="1042"/>
      <c r="EE318" s="1042"/>
      <c r="EF318" s="1042"/>
      <c r="EG318" s="1042"/>
      <c r="EH318" s="1042"/>
      <c r="EI318" s="1042"/>
      <c r="EJ318" s="1042"/>
      <c r="EK318" s="1042"/>
      <c r="EL318" s="1042"/>
      <c r="EM318" s="1042"/>
      <c r="EN318" s="1042"/>
      <c r="EO318" s="1042"/>
      <c r="EP318" s="1042"/>
      <c r="EQ318" s="1042"/>
      <c r="ER318" s="1042"/>
      <c r="ES318" s="1042"/>
      <c r="ET318" s="1042"/>
      <c r="EU318" s="1042"/>
      <c r="EV318" s="1042"/>
      <c r="EW318" s="1042"/>
      <c r="EX318" s="1042"/>
      <c r="EY318" s="1042"/>
      <c r="EZ318" s="1042"/>
      <c r="FA318" s="1042"/>
      <c r="FB318" s="1042"/>
      <c r="FC318" s="1042"/>
      <c r="FD318" s="1042"/>
      <c r="FE318" s="1042"/>
      <c r="FF318" s="1042"/>
      <c r="FG318" s="1042"/>
      <c r="FH318" s="1042"/>
      <c r="FI318" s="1042"/>
      <c r="FJ318" s="1042"/>
      <c r="FK318" s="1042"/>
      <c r="FL318" s="1042"/>
      <c r="FM318" s="1042"/>
      <c r="FN318" s="1042"/>
      <c r="FO318" s="1042"/>
      <c r="FP318" s="1042"/>
      <c r="FQ318" s="1042"/>
      <c r="FR318" s="1042"/>
      <c r="FS318" s="1042"/>
      <c r="FT318" s="1042"/>
      <c r="FU318" s="1042"/>
      <c r="FV318" s="1042"/>
      <c r="FW318" s="1042"/>
      <c r="FX318" s="1042"/>
      <c r="FY318" s="1042"/>
      <c r="FZ318" s="1042"/>
      <c r="GA318" s="1042"/>
      <c r="GB318" s="1042"/>
      <c r="GC318" s="1042"/>
      <c r="GD318" s="1042"/>
      <c r="GE318" s="1042"/>
      <c r="GF318" s="1042"/>
    </row>
    <row r="319" spans="1:188" s="1470" customFormat="1" ht="16.5" customHeight="1" x14ac:dyDescent="0.25">
      <c r="A319" s="1042">
        <v>1</v>
      </c>
      <c r="B319" s="1042">
        <v>1</v>
      </c>
      <c r="C319" s="1092" t="s">
        <v>328</v>
      </c>
      <c r="D319" s="942">
        <f>'2 уровень'!E949</f>
        <v>0</v>
      </c>
      <c r="E319" s="942">
        <f>'2 уровень'!F949</f>
        <v>0</v>
      </c>
      <c r="F319" s="942">
        <f>'2 уровень'!G949</f>
        <v>0</v>
      </c>
      <c r="G319" s="943" t="e">
        <f>'2 уровень'!H949</f>
        <v>#DIV/0!</v>
      </c>
      <c r="H319" s="949">
        <f>'2 уровень'!I949</f>
        <v>0</v>
      </c>
      <c r="I319" s="949">
        <f>'2 уровень'!J949</f>
        <v>0</v>
      </c>
      <c r="J319" s="950">
        <f>'2 уровень'!K949</f>
        <v>0</v>
      </c>
      <c r="K319" s="950">
        <f>'2 уровень'!L949</f>
        <v>0</v>
      </c>
      <c r="L319" s="950">
        <f>'2 уровень'!M949</f>
        <v>0</v>
      </c>
      <c r="M319" s="950">
        <f>'2 уровень'!N949</f>
        <v>0</v>
      </c>
      <c r="N319" s="950">
        <f>'2 уровень'!O949</f>
        <v>0</v>
      </c>
      <c r="O319" s="950">
        <f>'2 уровень'!P949</f>
        <v>0</v>
      </c>
      <c r="P319" s="950">
        <f>'2 уровень'!Q949</f>
        <v>0</v>
      </c>
      <c r="Q319" s="950">
        <f>'2 уровень'!R949</f>
        <v>0</v>
      </c>
      <c r="R319" s="950">
        <f>'2 уровень'!S949</f>
        <v>0</v>
      </c>
      <c r="S319" s="950">
        <f>'2 уровень'!T949</f>
        <v>0</v>
      </c>
      <c r="T319" s="950">
        <f>'2 уровень'!U949</f>
        <v>0</v>
      </c>
      <c r="U319" s="1633">
        <f>'2 уровень'!V949</f>
        <v>0</v>
      </c>
      <c r="V319" s="950"/>
      <c r="W319" s="950"/>
      <c r="X319" s="1042"/>
      <c r="Y319" s="1042"/>
      <c r="Z319" s="1042"/>
      <c r="AA319" s="1042"/>
      <c r="AB319" s="1042"/>
      <c r="AC319" s="1042"/>
      <c r="AD319" s="1042"/>
      <c r="AE319" s="1042"/>
      <c r="AF319" s="1042"/>
      <c r="AG319" s="1042"/>
      <c r="AH319" s="1042"/>
      <c r="AI319" s="1042"/>
      <c r="AJ319" s="1042"/>
      <c r="AK319" s="1042"/>
      <c r="AL319" s="1042"/>
      <c r="AM319" s="1042"/>
      <c r="AN319" s="1042"/>
      <c r="AO319" s="1042"/>
      <c r="AP319" s="1042"/>
      <c r="AQ319" s="1042"/>
      <c r="AR319" s="1042"/>
      <c r="AS319" s="1042"/>
      <c r="AT319" s="1042"/>
      <c r="AU319" s="1042"/>
      <c r="AV319" s="1042"/>
      <c r="AW319" s="1042"/>
      <c r="AX319" s="1042"/>
      <c r="AY319" s="1042"/>
      <c r="AZ319" s="1042"/>
      <c r="BA319" s="1042"/>
      <c r="BB319" s="1042"/>
      <c r="BC319" s="1042"/>
      <c r="BD319" s="1042"/>
      <c r="BE319" s="1042"/>
      <c r="BF319" s="1042"/>
      <c r="BG319" s="1042"/>
      <c r="BH319" s="1042"/>
      <c r="BI319" s="1042"/>
      <c r="BJ319" s="1042"/>
      <c r="BK319" s="1042"/>
      <c r="BL319" s="1042"/>
      <c r="BM319" s="1042"/>
      <c r="BN319" s="1042"/>
      <c r="BO319" s="1042"/>
      <c r="BP319" s="1042"/>
      <c r="BQ319" s="1042"/>
      <c r="BR319" s="1042"/>
      <c r="BS319" s="1042"/>
      <c r="BT319" s="1042"/>
      <c r="BU319" s="1042"/>
      <c r="BV319" s="1042"/>
      <c r="BW319" s="1042"/>
      <c r="BX319" s="1042"/>
      <c r="BY319" s="1042"/>
      <c r="BZ319" s="1042"/>
      <c r="CA319" s="1042"/>
      <c r="CB319" s="1042"/>
      <c r="CC319" s="1042"/>
      <c r="CD319" s="1042"/>
      <c r="CE319" s="1042"/>
      <c r="CF319" s="1042"/>
      <c r="CG319" s="1042"/>
      <c r="CH319" s="1042"/>
      <c r="CI319" s="1042"/>
      <c r="CJ319" s="1042"/>
      <c r="CK319" s="1042"/>
      <c r="CL319" s="1042"/>
      <c r="CM319" s="1042"/>
      <c r="CN319" s="1042"/>
      <c r="CO319" s="1042"/>
      <c r="CP319" s="1042"/>
      <c r="CQ319" s="1042"/>
      <c r="CR319" s="1042"/>
      <c r="CS319" s="1042"/>
      <c r="CT319" s="1042"/>
      <c r="CU319" s="1042"/>
      <c r="CV319" s="1042"/>
      <c r="CW319" s="1042"/>
      <c r="CX319" s="1042"/>
      <c r="CY319" s="1042"/>
      <c r="CZ319" s="1042"/>
      <c r="DA319" s="1042"/>
      <c r="DB319" s="1042"/>
      <c r="DC319" s="1042"/>
      <c r="DD319" s="1042"/>
      <c r="DE319" s="1042"/>
      <c r="DF319" s="1042"/>
      <c r="DG319" s="1042"/>
      <c r="DH319" s="1042"/>
      <c r="DI319" s="1042"/>
      <c r="DJ319" s="1042"/>
      <c r="DK319" s="1042"/>
      <c r="DL319" s="1042"/>
      <c r="DM319" s="1042"/>
      <c r="DN319" s="1042"/>
      <c r="DO319" s="1042"/>
      <c r="DP319" s="1042"/>
      <c r="DQ319" s="1042"/>
      <c r="DR319" s="1042"/>
      <c r="DS319" s="1042"/>
      <c r="DT319" s="1042"/>
      <c r="DU319" s="1042"/>
      <c r="DV319" s="1042"/>
      <c r="DW319" s="1042"/>
      <c r="DX319" s="1042"/>
      <c r="DY319" s="1042"/>
      <c r="DZ319" s="1042"/>
      <c r="EA319" s="1042"/>
      <c r="EB319" s="1042"/>
      <c r="EC319" s="1042"/>
      <c r="ED319" s="1042"/>
      <c r="EE319" s="1042"/>
      <c r="EF319" s="1042"/>
      <c r="EG319" s="1042"/>
      <c r="EH319" s="1042"/>
      <c r="EI319" s="1042"/>
      <c r="EJ319" s="1042"/>
      <c r="EK319" s="1042"/>
      <c r="EL319" s="1042"/>
      <c r="EM319" s="1042"/>
      <c r="EN319" s="1042"/>
      <c r="EO319" s="1042"/>
      <c r="EP319" s="1042"/>
      <c r="EQ319" s="1042"/>
      <c r="ER319" s="1042"/>
      <c r="ES319" s="1042"/>
      <c r="ET319" s="1042"/>
      <c r="EU319" s="1042"/>
      <c r="EV319" s="1042"/>
      <c r="EW319" s="1042"/>
      <c r="EX319" s="1042"/>
      <c r="EY319" s="1042"/>
      <c r="EZ319" s="1042"/>
      <c r="FA319" s="1042"/>
      <c r="FB319" s="1042"/>
      <c r="FC319" s="1042"/>
      <c r="FD319" s="1042"/>
      <c r="FE319" s="1042"/>
      <c r="FF319" s="1042"/>
      <c r="FG319" s="1042"/>
      <c r="FH319" s="1042"/>
      <c r="FI319" s="1042"/>
      <c r="FJ319" s="1042"/>
      <c r="FK319" s="1042"/>
      <c r="FL319" s="1042"/>
      <c r="FM319" s="1042"/>
      <c r="FN319" s="1042"/>
      <c r="FO319" s="1042"/>
      <c r="FP319" s="1042"/>
      <c r="FQ319" s="1042"/>
      <c r="FR319" s="1042"/>
      <c r="FS319" s="1042"/>
      <c r="FT319" s="1042"/>
      <c r="FU319" s="1042"/>
      <c r="FV319" s="1042"/>
      <c r="FW319" s="1042"/>
      <c r="FX319" s="1042"/>
      <c r="FY319" s="1042"/>
      <c r="FZ319" s="1042"/>
      <c r="GA319" s="1042"/>
      <c r="GB319" s="1042"/>
      <c r="GC319" s="1042"/>
      <c r="GD319" s="1042"/>
      <c r="GE319" s="1042"/>
      <c r="GF319" s="1042"/>
    </row>
    <row r="320" spans="1:188" s="1470" customFormat="1" ht="16.5" customHeight="1" x14ac:dyDescent="0.25">
      <c r="A320" s="1042">
        <v>1</v>
      </c>
      <c r="B320" s="1042">
        <v>1</v>
      </c>
      <c r="C320" s="1092" t="s">
        <v>388</v>
      </c>
      <c r="D320" s="942">
        <f>'2 уровень'!E950</f>
        <v>8</v>
      </c>
      <c r="E320" s="942">
        <f>'2 уровень'!F950</f>
        <v>3</v>
      </c>
      <c r="F320" s="942">
        <f>'2 уровень'!G950</f>
        <v>14</v>
      </c>
      <c r="G320" s="943" t="e">
        <f>'2 уровень'!H950</f>
        <v>#DIV/0!</v>
      </c>
      <c r="H320" s="949">
        <f>'2 уровень'!I950</f>
        <v>0</v>
      </c>
      <c r="I320" s="949">
        <f>'2 уровень'!J950</f>
        <v>0</v>
      </c>
      <c r="J320" s="950">
        <f>'2 уровень'!K950</f>
        <v>0</v>
      </c>
      <c r="K320" s="950">
        <f>'2 уровень'!L950</f>
        <v>0</v>
      </c>
      <c r="L320" s="950">
        <f>'2 уровень'!M950</f>
        <v>0</v>
      </c>
      <c r="M320" s="950">
        <f>'2 уровень'!N950</f>
        <v>0</v>
      </c>
      <c r="N320" s="950">
        <f>'2 уровень'!O950</f>
        <v>0</v>
      </c>
      <c r="O320" s="950">
        <f>'2 уровень'!P950</f>
        <v>0</v>
      </c>
      <c r="P320" s="950">
        <f>'2 уровень'!Q950</f>
        <v>0</v>
      </c>
      <c r="Q320" s="950">
        <f>'2 уровень'!R950</f>
        <v>0</v>
      </c>
      <c r="R320" s="950">
        <f>'2 уровень'!S950</f>
        <v>0</v>
      </c>
      <c r="S320" s="950">
        <f>'2 уровень'!T950</f>
        <v>0</v>
      </c>
      <c r="T320" s="950">
        <f>'2 уровень'!U950</f>
        <v>0</v>
      </c>
      <c r="U320" s="1633">
        <f>'2 уровень'!V950</f>
        <v>0</v>
      </c>
      <c r="V320" s="950"/>
      <c r="W320" s="950"/>
      <c r="X320" s="1042"/>
      <c r="Y320" s="1042"/>
      <c r="Z320" s="1042"/>
      <c r="AA320" s="1042"/>
      <c r="AB320" s="1042"/>
      <c r="AC320" s="1042"/>
      <c r="AD320" s="1042"/>
      <c r="AE320" s="1042"/>
      <c r="AF320" s="1042"/>
      <c r="AG320" s="1042"/>
      <c r="AH320" s="1042"/>
      <c r="AI320" s="1042"/>
      <c r="AJ320" s="1042"/>
      <c r="AK320" s="1042"/>
      <c r="AL320" s="1042"/>
      <c r="AM320" s="1042"/>
      <c r="AN320" s="1042"/>
      <c r="AO320" s="1042"/>
      <c r="AP320" s="1042"/>
      <c r="AQ320" s="1042"/>
      <c r="AR320" s="1042"/>
      <c r="AS320" s="1042"/>
      <c r="AT320" s="1042"/>
      <c r="AU320" s="1042"/>
      <c r="AV320" s="1042"/>
      <c r="AW320" s="1042"/>
      <c r="AX320" s="1042"/>
      <c r="AY320" s="1042"/>
      <c r="AZ320" s="1042"/>
      <c r="BA320" s="1042"/>
      <c r="BB320" s="1042"/>
      <c r="BC320" s="1042"/>
      <c r="BD320" s="1042"/>
      <c r="BE320" s="1042"/>
      <c r="BF320" s="1042"/>
      <c r="BG320" s="1042"/>
      <c r="BH320" s="1042"/>
      <c r="BI320" s="1042"/>
      <c r="BJ320" s="1042"/>
      <c r="BK320" s="1042"/>
      <c r="BL320" s="1042"/>
      <c r="BM320" s="1042"/>
      <c r="BN320" s="1042"/>
      <c r="BO320" s="1042"/>
      <c r="BP320" s="1042"/>
      <c r="BQ320" s="1042"/>
      <c r="BR320" s="1042"/>
      <c r="BS320" s="1042"/>
      <c r="BT320" s="1042"/>
      <c r="BU320" s="1042"/>
      <c r="BV320" s="1042"/>
      <c r="BW320" s="1042"/>
      <c r="BX320" s="1042"/>
      <c r="BY320" s="1042"/>
      <c r="BZ320" s="1042"/>
      <c r="CA320" s="1042"/>
      <c r="CB320" s="1042"/>
      <c r="CC320" s="1042"/>
      <c r="CD320" s="1042"/>
      <c r="CE320" s="1042"/>
      <c r="CF320" s="1042"/>
      <c r="CG320" s="1042"/>
      <c r="CH320" s="1042"/>
      <c r="CI320" s="1042"/>
      <c r="CJ320" s="1042"/>
      <c r="CK320" s="1042"/>
      <c r="CL320" s="1042"/>
      <c r="CM320" s="1042"/>
      <c r="CN320" s="1042"/>
      <c r="CO320" s="1042"/>
      <c r="CP320" s="1042"/>
      <c r="CQ320" s="1042"/>
      <c r="CR320" s="1042"/>
      <c r="CS320" s="1042"/>
      <c r="CT320" s="1042"/>
      <c r="CU320" s="1042"/>
      <c r="CV320" s="1042"/>
      <c r="CW320" s="1042"/>
      <c r="CX320" s="1042"/>
      <c r="CY320" s="1042"/>
      <c r="CZ320" s="1042"/>
      <c r="DA320" s="1042"/>
      <c r="DB320" s="1042"/>
      <c r="DC320" s="1042"/>
      <c r="DD320" s="1042"/>
      <c r="DE320" s="1042"/>
      <c r="DF320" s="1042"/>
      <c r="DG320" s="1042"/>
      <c r="DH320" s="1042"/>
      <c r="DI320" s="1042"/>
      <c r="DJ320" s="1042"/>
      <c r="DK320" s="1042"/>
      <c r="DL320" s="1042"/>
      <c r="DM320" s="1042"/>
      <c r="DN320" s="1042"/>
      <c r="DO320" s="1042"/>
      <c r="DP320" s="1042"/>
      <c r="DQ320" s="1042"/>
      <c r="DR320" s="1042"/>
      <c r="DS320" s="1042"/>
      <c r="DT320" s="1042"/>
      <c r="DU320" s="1042"/>
      <c r="DV320" s="1042"/>
      <c r="DW320" s="1042"/>
      <c r="DX320" s="1042"/>
      <c r="DY320" s="1042"/>
      <c r="DZ320" s="1042"/>
      <c r="EA320" s="1042"/>
      <c r="EB320" s="1042"/>
      <c r="EC320" s="1042"/>
      <c r="ED320" s="1042"/>
      <c r="EE320" s="1042"/>
      <c r="EF320" s="1042"/>
      <c r="EG320" s="1042"/>
      <c r="EH320" s="1042"/>
      <c r="EI320" s="1042"/>
      <c r="EJ320" s="1042"/>
      <c r="EK320" s="1042"/>
      <c r="EL320" s="1042"/>
      <c r="EM320" s="1042"/>
      <c r="EN320" s="1042"/>
      <c r="EO320" s="1042"/>
      <c r="EP320" s="1042"/>
      <c r="EQ320" s="1042"/>
      <c r="ER320" s="1042"/>
      <c r="ES320" s="1042"/>
      <c r="ET320" s="1042"/>
      <c r="EU320" s="1042"/>
      <c r="EV320" s="1042"/>
      <c r="EW320" s="1042"/>
      <c r="EX320" s="1042"/>
      <c r="EY320" s="1042"/>
      <c r="EZ320" s="1042"/>
      <c r="FA320" s="1042"/>
      <c r="FB320" s="1042"/>
      <c r="FC320" s="1042"/>
      <c r="FD320" s="1042"/>
      <c r="FE320" s="1042"/>
      <c r="FF320" s="1042"/>
      <c r="FG320" s="1042"/>
      <c r="FH320" s="1042"/>
      <c r="FI320" s="1042"/>
      <c r="FJ320" s="1042"/>
      <c r="FK320" s="1042"/>
      <c r="FL320" s="1042"/>
      <c r="FM320" s="1042"/>
      <c r="FN320" s="1042"/>
      <c r="FO320" s="1042"/>
      <c r="FP320" s="1042"/>
      <c r="FQ320" s="1042"/>
      <c r="FR320" s="1042"/>
      <c r="FS320" s="1042"/>
      <c r="FT320" s="1042"/>
      <c r="FU320" s="1042"/>
      <c r="FV320" s="1042"/>
      <c r="FW320" s="1042"/>
      <c r="FX320" s="1042"/>
      <c r="FY320" s="1042"/>
      <c r="FZ320" s="1042"/>
      <c r="GA320" s="1042"/>
      <c r="GB320" s="1042"/>
      <c r="GC320" s="1042"/>
      <c r="GD320" s="1042"/>
      <c r="GE320" s="1042"/>
      <c r="GF320" s="1042"/>
    </row>
    <row r="321" spans="1:188" s="1470" customFormat="1" ht="34.5" customHeight="1" x14ac:dyDescent="0.25">
      <c r="A321" s="1042">
        <v>1</v>
      </c>
      <c r="B321" s="1042">
        <v>1</v>
      </c>
      <c r="C321" s="1115" t="s">
        <v>169</v>
      </c>
      <c r="D321" s="942">
        <f>'2 уровень'!E951</f>
        <v>54</v>
      </c>
      <c r="E321" s="942">
        <f>'2 уровень'!F951</f>
        <v>23</v>
      </c>
      <c r="F321" s="942">
        <f>'2 уровень'!G951</f>
        <v>61</v>
      </c>
      <c r="G321" s="943">
        <f>'2 уровень'!H951</f>
        <v>0</v>
      </c>
      <c r="H321" s="949">
        <f>'2 уровень'!I951</f>
        <v>0</v>
      </c>
      <c r="I321" s="949">
        <f>'2 уровень'!J951</f>
        <v>0</v>
      </c>
      <c r="J321" s="950">
        <f>'2 уровень'!K951</f>
        <v>0</v>
      </c>
      <c r="K321" s="950">
        <f>'2 уровень'!L951</f>
        <v>0</v>
      </c>
      <c r="L321" s="950">
        <f>'2 уровень'!M951</f>
        <v>0</v>
      </c>
      <c r="M321" s="950">
        <f>'2 уровень'!N951</f>
        <v>0</v>
      </c>
      <c r="N321" s="950">
        <f>'2 уровень'!O951</f>
        <v>0</v>
      </c>
      <c r="O321" s="950">
        <f>'2 уровень'!P951</f>
        <v>0</v>
      </c>
      <c r="P321" s="950">
        <f>'2 уровень'!Q951</f>
        <v>0</v>
      </c>
      <c r="Q321" s="950">
        <f>'2 уровень'!R951</f>
        <v>0</v>
      </c>
      <c r="R321" s="950">
        <f>'2 уровень'!S951</f>
        <v>0</v>
      </c>
      <c r="S321" s="950">
        <f>'2 уровень'!T951</f>
        <v>0</v>
      </c>
      <c r="T321" s="950">
        <f>'2 уровень'!U951</f>
        <v>0</v>
      </c>
      <c r="U321" s="1633">
        <f>'2 уровень'!V951</f>
        <v>0</v>
      </c>
      <c r="V321" s="950"/>
      <c r="W321" s="950"/>
      <c r="X321" s="1042"/>
      <c r="Y321" s="1042"/>
      <c r="Z321" s="1042"/>
      <c r="AA321" s="1042"/>
      <c r="AB321" s="1042"/>
      <c r="AC321" s="1042"/>
      <c r="AD321" s="1042"/>
      <c r="AE321" s="1042"/>
      <c r="AF321" s="1042"/>
      <c r="AG321" s="1042"/>
      <c r="AH321" s="1042"/>
      <c r="AI321" s="1042"/>
      <c r="AJ321" s="1042"/>
      <c r="AK321" s="1042"/>
      <c r="AL321" s="1042"/>
      <c r="AM321" s="1042"/>
      <c r="AN321" s="1042"/>
      <c r="AO321" s="1042"/>
      <c r="AP321" s="1042"/>
      <c r="AQ321" s="1042"/>
      <c r="AR321" s="1042"/>
      <c r="AS321" s="1042"/>
      <c r="AT321" s="1042"/>
      <c r="AU321" s="1042"/>
      <c r="AV321" s="1042"/>
      <c r="AW321" s="1042"/>
      <c r="AX321" s="1042"/>
      <c r="AY321" s="1042"/>
      <c r="AZ321" s="1042"/>
      <c r="BA321" s="1042"/>
      <c r="BB321" s="1042"/>
      <c r="BC321" s="1042"/>
      <c r="BD321" s="1042"/>
      <c r="BE321" s="1042"/>
      <c r="BF321" s="1042"/>
      <c r="BG321" s="1042"/>
      <c r="BH321" s="1042"/>
      <c r="BI321" s="1042"/>
      <c r="BJ321" s="1042"/>
      <c r="BK321" s="1042"/>
      <c r="BL321" s="1042"/>
      <c r="BM321" s="1042"/>
      <c r="BN321" s="1042"/>
      <c r="BO321" s="1042"/>
      <c r="BP321" s="1042"/>
      <c r="BQ321" s="1042"/>
      <c r="BR321" s="1042"/>
      <c r="BS321" s="1042"/>
      <c r="BT321" s="1042"/>
      <c r="BU321" s="1042"/>
      <c r="BV321" s="1042"/>
      <c r="BW321" s="1042"/>
      <c r="BX321" s="1042"/>
      <c r="BY321" s="1042"/>
      <c r="BZ321" s="1042"/>
      <c r="CA321" s="1042"/>
      <c r="CB321" s="1042"/>
      <c r="CC321" s="1042"/>
      <c r="CD321" s="1042"/>
      <c r="CE321" s="1042"/>
      <c r="CF321" s="1042"/>
      <c r="CG321" s="1042"/>
      <c r="CH321" s="1042"/>
      <c r="CI321" s="1042"/>
      <c r="CJ321" s="1042"/>
      <c r="CK321" s="1042"/>
      <c r="CL321" s="1042"/>
      <c r="CM321" s="1042"/>
      <c r="CN321" s="1042"/>
      <c r="CO321" s="1042"/>
      <c r="CP321" s="1042"/>
      <c r="CQ321" s="1042"/>
      <c r="CR321" s="1042"/>
      <c r="CS321" s="1042"/>
      <c r="CT321" s="1042"/>
      <c r="CU321" s="1042"/>
      <c r="CV321" s="1042"/>
      <c r="CW321" s="1042"/>
      <c r="CX321" s="1042"/>
      <c r="CY321" s="1042"/>
      <c r="CZ321" s="1042"/>
      <c r="DA321" s="1042"/>
      <c r="DB321" s="1042"/>
      <c r="DC321" s="1042"/>
      <c r="DD321" s="1042"/>
      <c r="DE321" s="1042"/>
      <c r="DF321" s="1042"/>
      <c r="DG321" s="1042"/>
      <c r="DH321" s="1042"/>
      <c r="DI321" s="1042"/>
      <c r="DJ321" s="1042"/>
      <c r="DK321" s="1042"/>
      <c r="DL321" s="1042"/>
      <c r="DM321" s="1042"/>
      <c r="DN321" s="1042"/>
      <c r="DO321" s="1042"/>
      <c r="DP321" s="1042"/>
      <c r="DQ321" s="1042"/>
      <c r="DR321" s="1042"/>
      <c r="DS321" s="1042"/>
      <c r="DT321" s="1042"/>
      <c r="DU321" s="1042"/>
      <c r="DV321" s="1042"/>
      <c r="DW321" s="1042"/>
      <c r="DX321" s="1042"/>
      <c r="DY321" s="1042"/>
      <c r="DZ321" s="1042"/>
      <c r="EA321" s="1042"/>
      <c r="EB321" s="1042"/>
      <c r="EC321" s="1042"/>
      <c r="ED321" s="1042"/>
      <c r="EE321" s="1042"/>
      <c r="EF321" s="1042"/>
      <c r="EG321" s="1042"/>
      <c r="EH321" s="1042"/>
      <c r="EI321" s="1042"/>
      <c r="EJ321" s="1042"/>
      <c r="EK321" s="1042"/>
      <c r="EL321" s="1042"/>
      <c r="EM321" s="1042"/>
      <c r="EN321" s="1042"/>
      <c r="EO321" s="1042"/>
      <c r="EP321" s="1042"/>
      <c r="EQ321" s="1042"/>
      <c r="ER321" s="1042"/>
      <c r="ES321" s="1042"/>
      <c r="ET321" s="1042"/>
      <c r="EU321" s="1042"/>
      <c r="EV321" s="1042"/>
      <c r="EW321" s="1042"/>
      <c r="EX321" s="1042"/>
      <c r="EY321" s="1042"/>
      <c r="EZ321" s="1042"/>
      <c r="FA321" s="1042"/>
      <c r="FB321" s="1042"/>
      <c r="FC321" s="1042"/>
      <c r="FD321" s="1042"/>
      <c r="FE321" s="1042"/>
      <c r="FF321" s="1042"/>
      <c r="FG321" s="1042"/>
      <c r="FH321" s="1042"/>
      <c r="FI321" s="1042"/>
      <c r="FJ321" s="1042"/>
      <c r="FK321" s="1042"/>
      <c r="FL321" s="1042"/>
      <c r="FM321" s="1042"/>
      <c r="FN321" s="1042"/>
      <c r="FO321" s="1042"/>
      <c r="FP321" s="1042"/>
      <c r="FQ321" s="1042"/>
      <c r="FR321" s="1042"/>
      <c r="FS321" s="1042"/>
      <c r="FT321" s="1042"/>
      <c r="FU321" s="1042"/>
      <c r="FV321" s="1042"/>
      <c r="FW321" s="1042"/>
      <c r="FX321" s="1042"/>
      <c r="FY321" s="1042"/>
      <c r="FZ321" s="1042"/>
      <c r="GA321" s="1042"/>
      <c r="GB321" s="1042"/>
      <c r="GC321" s="1042"/>
      <c r="GD321" s="1042"/>
      <c r="GE321" s="1042"/>
      <c r="GF321" s="1042"/>
    </row>
    <row r="322" spans="1:188" s="1470" customFormat="1" ht="16.5" customHeight="1" x14ac:dyDescent="0.25">
      <c r="A322" s="1042">
        <v>1</v>
      </c>
      <c r="B322" s="1042">
        <v>1</v>
      </c>
      <c r="C322" s="1347" t="s">
        <v>14</v>
      </c>
      <c r="D322" s="942"/>
      <c r="E322" s="942"/>
      <c r="F322" s="942"/>
      <c r="G322" s="943">
        <f>'2 уровень'!H952</f>
        <v>0</v>
      </c>
      <c r="H322" s="949">
        <f>'2 уровень'!I952</f>
        <v>0</v>
      </c>
      <c r="I322" s="949">
        <f>'2 уровень'!J952</f>
        <v>0</v>
      </c>
      <c r="J322" s="950">
        <f>'2 уровень'!K952</f>
        <v>0</v>
      </c>
      <c r="K322" s="950">
        <f>'2 уровень'!L952</f>
        <v>0</v>
      </c>
      <c r="L322" s="950">
        <f>'2 уровень'!M952</f>
        <v>0</v>
      </c>
      <c r="M322" s="950">
        <f>'2 уровень'!N952</f>
        <v>0</v>
      </c>
      <c r="N322" s="950">
        <f>'2 уровень'!O952</f>
        <v>0</v>
      </c>
      <c r="O322" s="950">
        <f>'2 уровень'!P952</f>
        <v>0</v>
      </c>
      <c r="P322" s="950">
        <f>'2 уровень'!Q952</f>
        <v>0</v>
      </c>
      <c r="Q322" s="950">
        <f>'2 уровень'!R952</f>
        <v>0</v>
      </c>
      <c r="R322" s="950">
        <f>'2 уровень'!S952</f>
        <v>0</v>
      </c>
      <c r="S322" s="950">
        <f>'2 уровень'!T952</f>
        <v>0</v>
      </c>
      <c r="T322" s="950">
        <f>'2 уровень'!U952</f>
        <v>0</v>
      </c>
      <c r="U322" s="1633">
        <f>'2 уровень'!V952</f>
        <v>0</v>
      </c>
      <c r="V322" s="950"/>
      <c r="W322" s="950"/>
      <c r="X322" s="1042"/>
      <c r="Y322" s="1042"/>
      <c r="Z322" s="1042"/>
      <c r="AA322" s="1042"/>
      <c r="AB322" s="1042"/>
      <c r="AC322" s="1042"/>
      <c r="AD322" s="1042"/>
      <c r="AE322" s="1042"/>
      <c r="AF322" s="1042"/>
      <c r="AG322" s="1042"/>
      <c r="AH322" s="1042"/>
      <c r="AI322" s="1042"/>
      <c r="AJ322" s="1042"/>
      <c r="AK322" s="1042"/>
      <c r="AL322" s="1042"/>
      <c r="AM322" s="1042"/>
      <c r="AN322" s="1042"/>
      <c r="AO322" s="1042"/>
      <c r="AP322" s="1042"/>
      <c r="AQ322" s="1042"/>
      <c r="AR322" s="1042"/>
      <c r="AS322" s="1042"/>
      <c r="AT322" s="1042"/>
      <c r="AU322" s="1042"/>
      <c r="AV322" s="1042"/>
      <c r="AW322" s="1042"/>
      <c r="AX322" s="1042"/>
      <c r="AY322" s="1042"/>
      <c r="AZ322" s="1042"/>
      <c r="BA322" s="1042"/>
      <c r="BB322" s="1042"/>
      <c r="BC322" s="1042"/>
      <c r="BD322" s="1042"/>
      <c r="BE322" s="1042"/>
      <c r="BF322" s="1042"/>
      <c r="BG322" s="1042"/>
      <c r="BH322" s="1042"/>
      <c r="BI322" s="1042"/>
      <c r="BJ322" s="1042"/>
      <c r="BK322" s="1042"/>
      <c r="BL322" s="1042"/>
      <c r="BM322" s="1042"/>
      <c r="BN322" s="1042"/>
      <c r="BO322" s="1042"/>
      <c r="BP322" s="1042"/>
      <c r="BQ322" s="1042"/>
      <c r="BR322" s="1042"/>
      <c r="BS322" s="1042"/>
      <c r="BT322" s="1042"/>
      <c r="BU322" s="1042"/>
      <c r="BV322" s="1042"/>
      <c r="BW322" s="1042"/>
      <c r="BX322" s="1042"/>
      <c r="BY322" s="1042"/>
      <c r="BZ322" s="1042"/>
      <c r="CA322" s="1042"/>
      <c r="CB322" s="1042"/>
      <c r="CC322" s="1042"/>
      <c r="CD322" s="1042"/>
      <c r="CE322" s="1042"/>
      <c r="CF322" s="1042"/>
      <c r="CG322" s="1042"/>
      <c r="CH322" s="1042"/>
      <c r="CI322" s="1042"/>
      <c r="CJ322" s="1042"/>
      <c r="CK322" s="1042"/>
      <c r="CL322" s="1042"/>
      <c r="CM322" s="1042"/>
      <c r="CN322" s="1042"/>
      <c r="CO322" s="1042"/>
      <c r="CP322" s="1042"/>
      <c r="CQ322" s="1042"/>
      <c r="CR322" s="1042"/>
      <c r="CS322" s="1042"/>
      <c r="CT322" s="1042"/>
      <c r="CU322" s="1042"/>
      <c r="CV322" s="1042"/>
      <c r="CW322" s="1042"/>
      <c r="CX322" s="1042"/>
      <c r="CY322" s="1042"/>
      <c r="CZ322" s="1042"/>
      <c r="DA322" s="1042"/>
      <c r="DB322" s="1042"/>
      <c r="DC322" s="1042"/>
      <c r="DD322" s="1042"/>
      <c r="DE322" s="1042"/>
      <c r="DF322" s="1042"/>
      <c r="DG322" s="1042"/>
      <c r="DH322" s="1042"/>
      <c r="DI322" s="1042"/>
      <c r="DJ322" s="1042"/>
      <c r="DK322" s="1042"/>
      <c r="DL322" s="1042"/>
      <c r="DM322" s="1042"/>
      <c r="DN322" s="1042"/>
      <c r="DO322" s="1042"/>
      <c r="DP322" s="1042"/>
      <c r="DQ322" s="1042"/>
      <c r="DR322" s="1042"/>
      <c r="DS322" s="1042"/>
      <c r="DT322" s="1042"/>
      <c r="DU322" s="1042"/>
      <c r="DV322" s="1042"/>
      <c r="DW322" s="1042"/>
      <c r="DX322" s="1042"/>
      <c r="DY322" s="1042"/>
      <c r="DZ322" s="1042"/>
      <c r="EA322" s="1042"/>
      <c r="EB322" s="1042"/>
      <c r="EC322" s="1042"/>
      <c r="ED322" s="1042"/>
      <c r="EE322" s="1042"/>
      <c r="EF322" s="1042"/>
      <c r="EG322" s="1042"/>
      <c r="EH322" s="1042"/>
      <c r="EI322" s="1042"/>
      <c r="EJ322" s="1042"/>
      <c r="EK322" s="1042"/>
      <c r="EL322" s="1042"/>
      <c r="EM322" s="1042"/>
      <c r="EN322" s="1042"/>
      <c r="EO322" s="1042"/>
      <c r="EP322" s="1042"/>
      <c r="EQ322" s="1042"/>
      <c r="ER322" s="1042"/>
      <c r="ES322" s="1042"/>
      <c r="ET322" s="1042"/>
      <c r="EU322" s="1042"/>
      <c r="EV322" s="1042"/>
      <c r="EW322" s="1042"/>
      <c r="EX322" s="1042"/>
      <c r="EY322" s="1042"/>
      <c r="EZ322" s="1042"/>
      <c r="FA322" s="1042"/>
      <c r="FB322" s="1042"/>
      <c r="FC322" s="1042"/>
      <c r="FD322" s="1042"/>
      <c r="FE322" s="1042"/>
      <c r="FF322" s="1042"/>
      <c r="FG322" s="1042"/>
      <c r="FH322" s="1042"/>
      <c r="FI322" s="1042"/>
      <c r="FJ322" s="1042"/>
      <c r="FK322" s="1042"/>
      <c r="FL322" s="1042"/>
      <c r="FM322" s="1042"/>
      <c r="FN322" s="1042"/>
      <c r="FO322" s="1042"/>
      <c r="FP322" s="1042"/>
      <c r="FQ322" s="1042"/>
      <c r="FR322" s="1042"/>
      <c r="FS322" s="1042"/>
      <c r="FT322" s="1042"/>
      <c r="FU322" s="1042"/>
      <c r="FV322" s="1042"/>
      <c r="FW322" s="1042"/>
      <c r="FX322" s="1042"/>
      <c r="FY322" s="1042"/>
      <c r="FZ322" s="1042"/>
      <c r="GA322" s="1042"/>
      <c r="GB322" s="1042"/>
      <c r="GC322" s="1042"/>
      <c r="GD322" s="1042"/>
      <c r="GE322" s="1042"/>
      <c r="GF322" s="1042"/>
    </row>
    <row r="323" spans="1:188" s="1470" customFormat="1" ht="36.75" customHeight="1" x14ac:dyDescent="0.25">
      <c r="A323" s="1042">
        <v>1</v>
      </c>
      <c r="B323" s="1042">
        <v>1</v>
      </c>
      <c r="C323" s="1348" t="s">
        <v>201</v>
      </c>
      <c r="D323" s="942">
        <f>'2 уровень'!E953</f>
        <v>31</v>
      </c>
      <c r="E323" s="942">
        <f>'2 уровень'!F953</f>
        <v>14</v>
      </c>
      <c r="F323" s="942">
        <f>'2 уровень'!G953</f>
        <v>10</v>
      </c>
      <c r="G323" s="943">
        <f>'2 уровень'!H953</f>
        <v>100</v>
      </c>
      <c r="H323" s="949">
        <f>'2 уровень'!I953</f>
        <v>0</v>
      </c>
      <c r="I323" s="949">
        <f>'2 уровень'!J953</f>
        <v>0</v>
      </c>
      <c r="J323" s="950">
        <f>'2 уровень'!K953</f>
        <v>0</v>
      </c>
      <c r="K323" s="950">
        <f>'2 уровень'!L953</f>
        <v>0</v>
      </c>
      <c r="L323" s="950">
        <f>'2 уровень'!M953</f>
        <v>0</v>
      </c>
      <c r="M323" s="950">
        <f>'2 уровень'!N953</f>
        <v>0</v>
      </c>
      <c r="N323" s="950">
        <f>'2 уровень'!O953</f>
        <v>0</v>
      </c>
      <c r="O323" s="950">
        <f>'2 уровень'!P953</f>
        <v>0</v>
      </c>
      <c r="P323" s="950">
        <f>'2 уровень'!Q953</f>
        <v>0</v>
      </c>
      <c r="Q323" s="950">
        <f>'2 уровень'!R953</f>
        <v>0</v>
      </c>
      <c r="R323" s="950">
        <f>'2 уровень'!S953</f>
        <v>0</v>
      </c>
      <c r="S323" s="950">
        <f>'2 уровень'!T953</f>
        <v>0</v>
      </c>
      <c r="T323" s="950">
        <f>'2 уровень'!U953</f>
        <v>0</v>
      </c>
      <c r="U323" s="1633">
        <f>'2 уровень'!V953</f>
        <v>0</v>
      </c>
      <c r="V323" s="950"/>
      <c r="W323" s="950"/>
      <c r="X323" s="1042"/>
      <c r="Y323" s="1042"/>
      <c r="Z323" s="1042"/>
      <c r="AA323" s="1042"/>
      <c r="AB323" s="1042"/>
      <c r="AC323" s="1042"/>
      <c r="AD323" s="1042"/>
      <c r="AE323" s="1042"/>
      <c r="AF323" s="1042"/>
      <c r="AG323" s="1042"/>
      <c r="AH323" s="1042"/>
      <c r="AI323" s="1042"/>
      <c r="AJ323" s="1042"/>
      <c r="AK323" s="1042"/>
      <c r="AL323" s="1042"/>
      <c r="AM323" s="1042"/>
      <c r="AN323" s="1042"/>
      <c r="AO323" s="1042"/>
      <c r="AP323" s="1042"/>
      <c r="AQ323" s="1042"/>
      <c r="AR323" s="1042"/>
      <c r="AS323" s="1042"/>
      <c r="AT323" s="1042"/>
      <c r="AU323" s="1042"/>
      <c r="AV323" s="1042"/>
      <c r="AW323" s="1042"/>
      <c r="AX323" s="1042"/>
      <c r="AY323" s="1042"/>
      <c r="AZ323" s="1042"/>
      <c r="BA323" s="1042"/>
      <c r="BB323" s="1042"/>
      <c r="BC323" s="1042"/>
      <c r="BD323" s="1042"/>
      <c r="BE323" s="1042"/>
      <c r="BF323" s="1042"/>
      <c r="BG323" s="1042"/>
      <c r="BH323" s="1042"/>
      <c r="BI323" s="1042"/>
      <c r="BJ323" s="1042"/>
      <c r="BK323" s="1042"/>
      <c r="BL323" s="1042"/>
      <c r="BM323" s="1042"/>
      <c r="BN323" s="1042"/>
      <c r="BO323" s="1042"/>
      <c r="BP323" s="1042"/>
      <c r="BQ323" s="1042"/>
      <c r="BR323" s="1042"/>
      <c r="BS323" s="1042"/>
      <c r="BT323" s="1042"/>
      <c r="BU323" s="1042"/>
      <c r="BV323" s="1042"/>
      <c r="BW323" s="1042"/>
      <c r="BX323" s="1042"/>
      <c r="BY323" s="1042"/>
      <c r="BZ323" s="1042"/>
      <c r="CA323" s="1042"/>
      <c r="CB323" s="1042"/>
      <c r="CC323" s="1042"/>
      <c r="CD323" s="1042"/>
      <c r="CE323" s="1042"/>
      <c r="CF323" s="1042"/>
      <c r="CG323" s="1042"/>
      <c r="CH323" s="1042"/>
      <c r="CI323" s="1042"/>
      <c r="CJ323" s="1042"/>
      <c r="CK323" s="1042"/>
      <c r="CL323" s="1042"/>
      <c r="CM323" s="1042"/>
      <c r="CN323" s="1042"/>
      <c r="CO323" s="1042"/>
      <c r="CP323" s="1042"/>
      <c r="CQ323" s="1042"/>
      <c r="CR323" s="1042"/>
      <c r="CS323" s="1042"/>
      <c r="CT323" s="1042"/>
      <c r="CU323" s="1042"/>
      <c r="CV323" s="1042"/>
      <c r="CW323" s="1042"/>
      <c r="CX323" s="1042"/>
      <c r="CY323" s="1042"/>
      <c r="CZ323" s="1042"/>
      <c r="DA323" s="1042"/>
      <c r="DB323" s="1042"/>
      <c r="DC323" s="1042"/>
      <c r="DD323" s="1042"/>
      <c r="DE323" s="1042"/>
      <c r="DF323" s="1042"/>
      <c r="DG323" s="1042"/>
      <c r="DH323" s="1042"/>
      <c r="DI323" s="1042"/>
      <c r="DJ323" s="1042"/>
      <c r="DK323" s="1042"/>
      <c r="DL323" s="1042"/>
      <c r="DM323" s="1042"/>
      <c r="DN323" s="1042"/>
      <c r="DO323" s="1042"/>
      <c r="DP323" s="1042"/>
      <c r="DQ323" s="1042"/>
      <c r="DR323" s="1042"/>
      <c r="DS323" s="1042"/>
      <c r="DT323" s="1042"/>
      <c r="DU323" s="1042"/>
      <c r="DV323" s="1042"/>
      <c r="DW323" s="1042"/>
      <c r="DX323" s="1042"/>
      <c r="DY323" s="1042"/>
      <c r="DZ323" s="1042"/>
      <c r="EA323" s="1042"/>
      <c r="EB323" s="1042"/>
      <c r="EC323" s="1042"/>
      <c r="ED323" s="1042"/>
      <c r="EE323" s="1042"/>
      <c r="EF323" s="1042"/>
      <c r="EG323" s="1042"/>
      <c r="EH323" s="1042"/>
      <c r="EI323" s="1042"/>
      <c r="EJ323" s="1042"/>
      <c r="EK323" s="1042"/>
      <c r="EL323" s="1042"/>
      <c r="EM323" s="1042"/>
      <c r="EN323" s="1042"/>
      <c r="EO323" s="1042"/>
      <c r="EP323" s="1042"/>
      <c r="EQ323" s="1042"/>
      <c r="ER323" s="1042"/>
      <c r="ES323" s="1042"/>
      <c r="ET323" s="1042"/>
      <c r="EU323" s="1042"/>
      <c r="EV323" s="1042"/>
      <c r="EW323" s="1042"/>
      <c r="EX323" s="1042"/>
      <c r="EY323" s="1042"/>
      <c r="EZ323" s="1042"/>
      <c r="FA323" s="1042"/>
      <c r="FB323" s="1042"/>
      <c r="FC323" s="1042"/>
      <c r="FD323" s="1042"/>
      <c r="FE323" s="1042"/>
      <c r="FF323" s="1042"/>
      <c r="FG323" s="1042"/>
      <c r="FH323" s="1042"/>
      <c r="FI323" s="1042"/>
      <c r="FJ323" s="1042"/>
      <c r="FK323" s="1042"/>
      <c r="FL323" s="1042"/>
      <c r="FM323" s="1042"/>
      <c r="FN323" s="1042"/>
      <c r="FO323" s="1042"/>
      <c r="FP323" s="1042"/>
      <c r="FQ323" s="1042"/>
      <c r="FR323" s="1042"/>
      <c r="FS323" s="1042"/>
      <c r="FT323" s="1042"/>
      <c r="FU323" s="1042"/>
      <c r="FV323" s="1042"/>
      <c r="FW323" s="1042"/>
      <c r="FX323" s="1042"/>
      <c r="FY323" s="1042"/>
      <c r="FZ323" s="1042"/>
      <c r="GA323" s="1042"/>
      <c r="GB323" s="1042"/>
      <c r="GC323" s="1042"/>
      <c r="GD323" s="1042"/>
      <c r="GE323" s="1042"/>
      <c r="GF323" s="1042"/>
    </row>
    <row r="324" spans="1:188" s="1470" customFormat="1" ht="21.75" customHeight="1" x14ac:dyDescent="0.25">
      <c r="A324" s="1042">
        <v>1</v>
      </c>
      <c r="B324" s="1042">
        <v>1</v>
      </c>
      <c r="C324" s="1348" t="s">
        <v>160</v>
      </c>
      <c r="D324" s="942">
        <f>'2 уровень'!E954</f>
        <v>97</v>
      </c>
      <c r="E324" s="942">
        <f>'2 уровень'!F954</f>
        <v>40</v>
      </c>
      <c r="F324" s="942">
        <f>'2 уровень'!G954</f>
        <v>70.24259868421052</v>
      </c>
      <c r="G324" s="943">
        <f>'2 уровень'!H954</f>
        <v>175.6064967105263</v>
      </c>
      <c r="H324" s="949">
        <f>'2 уровень'!I954</f>
        <v>0</v>
      </c>
      <c r="I324" s="949">
        <f>'2 уровень'!J954</f>
        <v>0</v>
      </c>
      <c r="J324" s="950">
        <f>'2 уровень'!K954</f>
        <v>0</v>
      </c>
      <c r="K324" s="950">
        <f>'2 уровень'!L954</f>
        <v>0</v>
      </c>
      <c r="L324" s="950">
        <f>'2 уровень'!M954</f>
        <v>0</v>
      </c>
      <c r="M324" s="950">
        <f>'2 уровень'!N954</f>
        <v>0</v>
      </c>
      <c r="N324" s="950">
        <f>'2 уровень'!O954</f>
        <v>0</v>
      </c>
      <c r="O324" s="950">
        <f>'2 уровень'!P954</f>
        <v>0</v>
      </c>
      <c r="P324" s="950">
        <f>'2 уровень'!Q954</f>
        <v>0</v>
      </c>
      <c r="Q324" s="950">
        <f>'2 уровень'!R954</f>
        <v>0</v>
      </c>
      <c r="R324" s="950">
        <f>'2 уровень'!S954</f>
        <v>0</v>
      </c>
      <c r="S324" s="950">
        <f>'2 уровень'!T954</f>
        <v>0</v>
      </c>
      <c r="T324" s="950">
        <f>'2 уровень'!U954</f>
        <v>0</v>
      </c>
      <c r="U324" s="1633">
        <f>'2 уровень'!V954</f>
        <v>0</v>
      </c>
      <c r="V324" s="950"/>
      <c r="W324" s="950"/>
      <c r="X324" s="1042"/>
      <c r="Y324" s="1042"/>
      <c r="Z324" s="1042"/>
      <c r="AA324" s="1042"/>
      <c r="AB324" s="1042"/>
      <c r="AC324" s="1042"/>
      <c r="AD324" s="1042"/>
      <c r="AE324" s="1042"/>
      <c r="AF324" s="1042"/>
      <c r="AG324" s="1042"/>
      <c r="AH324" s="1042"/>
      <c r="AI324" s="1042"/>
      <c r="AJ324" s="1042"/>
      <c r="AK324" s="1042"/>
      <c r="AL324" s="1042"/>
      <c r="AM324" s="1042"/>
      <c r="AN324" s="1042"/>
      <c r="AO324" s="1042"/>
      <c r="AP324" s="1042"/>
      <c r="AQ324" s="1042"/>
      <c r="AR324" s="1042"/>
      <c r="AS324" s="1042"/>
      <c r="AT324" s="1042"/>
      <c r="AU324" s="1042"/>
      <c r="AV324" s="1042"/>
      <c r="AW324" s="1042"/>
      <c r="AX324" s="1042"/>
      <c r="AY324" s="1042"/>
      <c r="AZ324" s="1042"/>
      <c r="BA324" s="1042"/>
      <c r="BB324" s="1042"/>
      <c r="BC324" s="1042"/>
      <c r="BD324" s="1042"/>
      <c r="BE324" s="1042"/>
      <c r="BF324" s="1042"/>
      <c r="BG324" s="1042"/>
      <c r="BH324" s="1042"/>
      <c r="BI324" s="1042"/>
      <c r="BJ324" s="1042"/>
      <c r="BK324" s="1042"/>
      <c r="BL324" s="1042"/>
      <c r="BM324" s="1042"/>
      <c r="BN324" s="1042"/>
      <c r="BO324" s="1042"/>
      <c r="BP324" s="1042"/>
      <c r="BQ324" s="1042"/>
      <c r="BR324" s="1042"/>
      <c r="BS324" s="1042"/>
      <c r="BT324" s="1042"/>
      <c r="BU324" s="1042"/>
      <c r="BV324" s="1042"/>
      <c r="BW324" s="1042"/>
      <c r="BX324" s="1042"/>
      <c r="BY324" s="1042"/>
      <c r="BZ324" s="1042"/>
      <c r="CA324" s="1042"/>
      <c r="CB324" s="1042"/>
      <c r="CC324" s="1042"/>
      <c r="CD324" s="1042"/>
      <c r="CE324" s="1042"/>
      <c r="CF324" s="1042"/>
      <c r="CG324" s="1042"/>
      <c r="CH324" s="1042"/>
      <c r="CI324" s="1042"/>
      <c r="CJ324" s="1042"/>
      <c r="CK324" s="1042"/>
      <c r="CL324" s="1042"/>
      <c r="CM324" s="1042"/>
      <c r="CN324" s="1042"/>
      <c r="CO324" s="1042"/>
      <c r="CP324" s="1042"/>
      <c r="CQ324" s="1042"/>
      <c r="CR324" s="1042"/>
      <c r="CS324" s="1042"/>
      <c r="CT324" s="1042"/>
      <c r="CU324" s="1042"/>
      <c r="CV324" s="1042"/>
      <c r="CW324" s="1042"/>
      <c r="CX324" s="1042"/>
      <c r="CY324" s="1042"/>
      <c r="CZ324" s="1042"/>
      <c r="DA324" s="1042"/>
      <c r="DB324" s="1042"/>
      <c r="DC324" s="1042"/>
      <c r="DD324" s="1042"/>
      <c r="DE324" s="1042"/>
      <c r="DF324" s="1042"/>
      <c r="DG324" s="1042"/>
      <c r="DH324" s="1042"/>
      <c r="DI324" s="1042"/>
      <c r="DJ324" s="1042"/>
      <c r="DK324" s="1042"/>
      <c r="DL324" s="1042"/>
      <c r="DM324" s="1042"/>
      <c r="DN324" s="1042"/>
      <c r="DO324" s="1042"/>
      <c r="DP324" s="1042"/>
      <c r="DQ324" s="1042"/>
      <c r="DR324" s="1042"/>
      <c r="DS324" s="1042"/>
      <c r="DT324" s="1042"/>
      <c r="DU324" s="1042"/>
      <c r="DV324" s="1042"/>
      <c r="DW324" s="1042"/>
      <c r="DX324" s="1042"/>
      <c r="DY324" s="1042"/>
      <c r="DZ324" s="1042"/>
      <c r="EA324" s="1042"/>
      <c r="EB324" s="1042"/>
      <c r="EC324" s="1042"/>
      <c r="ED324" s="1042"/>
      <c r="EE324" s="1042"/>
      <c r="EF324" s="1042"/>
      <c r="EG324" s="1042"/>
      <c r="EH324" s="1042"/>
      <c r="EI324" s="1042"/>
      <c r="EJ324" s="1042"/>
      <c r="EK324" s="1042"/>
      <c r="EL324" s="1042"/>
      <c r="EM324" s="1042"/>
      <c r="EN324" s="1042"/>
      <c r="EO324" s="1042"/>
      <c r="EP324" s="1042"/>
      <c r="EQ324" s="1042"/>
      <c r="ER324" s="1042"/>
      <c r="ES324" s="1042"/>
      <c r="ET324" s="1042"/>
      <c r="EU324" s="1042"/>
      <c r="EV324" s="1042"/>
      <c r="EW324" s="1042"/>
      <c r="EX324" s="1042"/>
      <c r="EY324" s="1042"/>
      <c r="EZ324" s="1042"/>
      <c r="FA324" s="1042"/>
      <c r="FB324" s="1042"/>
      <c r="FC324" s="1042"/>
      <c r="FD324" s="1042"/>
      <c r="FE324" s="1042"/>
      <c r="FF324" s="1042"/>
      <c r="FG324" s="1042"/>
      <c r="FH324" s="1042"/>
      <c r="FI324" s="1042"/>
      <c r="FJ324" s="1042"/>
      <c r="FK324" s="1042"/>
      <c r="FL324" s="1042"/>
      <c r="FM324" s="1042"/>
      <c r="FN324" s="1042"/>
      <c r="FO324" s="1042"/>
      <c r="FP324" s="1042"/>
      <c r="FQ324" s="1042"/>
      <c r="FR324" s="1042"/>
      <c r="FS324" s="1042"/>
      <c r="FT324" s="1042"/>
      <c r="FU324" s="1042"/>
      <c r="FV324" s="1042"/>
      <c r="FW324" s="1042"/>
      <c r="FX324" s="1042"/>
      <c r="FY324" s="1042"/>
      <c r="FZ324" s="1042"/>
      <c r="GA324" s="1042"/>
      <c r="GB324" s="1042"/>
      <c r="GC324" s="1042"/>
      <c r="GD324" s="1042"/>
      <c r="GE324" s="1042"/>
      <c r="GF324" s="1042"/>
    </row>
    <row r="325" spans="1:188" s="1470" customFormat="1" ht="32.25" customHeight="1" x14ac:dyDescent="0.25">
      <c r="A325" s="1042">
        <v>1</v>
      </c>
      <c r="B325" s="1042">
        <v>1</v>
      </c>
      <c r="C325" s="1348" t="s">
        <v>161</v>
      </c>
      <c r="D325" s="942">
        <f>'2 уровень'!E955</f>
        <v>46</v>
      </c>
      <c r="E325" s="942">
        <f>'2 уровень'!F955</f>
        <v>19</v>
      </c>
      <c r="F325" s="942">
        <f>'2 уровень'!G955</f>
        <v>61</v>
      </c>
      <c r="G325" s="943">
        <f>'2 уровень'!H955</f>
        <v>151.78571428571428</v>
      </c>
      <c r="H325" s="949">
        <f>'2 уровень'!I955</f>
        <v>0</v>
      </c>
      <c r="I325" s="949">
        <f>'2 уровень'!J955</f>
        <v>0</v>
      </c>
      <c r="J325" s="950">
        <f>'2 уровень'!K955</f>
        <v>0</v>
      </c>
      <c r="K325" s="950">
        <f>'2 уровень'!L955</f>
        <v>0</v>
      </c>
      <c r="L325" s="950">
        <f>'2 уровень'!M955</f>
        <v>0</v>
      </c>
      <c r="M325" s="950">
        <f>'2 уровень'!N955</f>
        <v>0</v>
      </c>
      <c r="N325" s="950">
        <f>'2 уровень'!O955</f>
        <v>0</v>
      </c>
      <c r="O325" s="950">
        <f>'2 уровень'!P955</f>
        <v>0</v>
      </c>
      <c r="P325" s="950">
        <f>'2 уровень'!Q955</f>
        <v>0</v>
      </c>
      <c r="Q325" s="950">
        <f>'2 уровень'!R955</f>
        <v>0</v>
      </c>
      <c r="R325" s="950">
        <f>'2 уровень'!S955</f>
        <v>0</v>
      </c>
      <c r="S325" s="950">
        <f>'2 уровень'!T955</f>
        <v>0</v>
      </c>
      <c r="T325" s="950">
        <f>'2 уровень'!U955</f>
        <v>0</v>
      </c>
      <c r="U325" s="1633">
        <f>'2 уровень'!V955</f>
        <v>0</v>
      </c>
      <c r="V325" s="950"/>
      <c r="W325" s="950"/>
      <c r="X325" s="1042"/>
      <c r="Y325" s="1042"/>
      <c r="Z325" s="1042"/>
      <c r="AA325" s="1042"/>
      <c r="AB325" s="1042"/>
      <c r="AC325" s="1042"/>
      <c r="AD325" s="1042"/>
      <c r="AE325" s="1042"/>
      <c r="AF325" s="1042"/>
      <c r="AG325" s="1042"/>
      <c r="AH325" s="1042"/>
      <c r="AI325" s="1042"/>
      <c r="AJ325" s="1042"/>
      <c r="AK325" s="1042"/>
      <c r="AL325" s="1042"/>
      <c r="AM325" s="1042"/>
      <c r="AN325" s="1042"/>
      <c r="AO325" s="1042"/>
      <c r="AP325" s="1042"/>
      <c r="AQ325" s="1042"/>
      <c r="AR325" s="1042"/>
      <c r="AS325" s="1042"/>
      <c r="AT325" s="1042"/>
      <c r="AU325" s="1042"/>
      <c r="AV325" s="1042"/>
      <c r="AW325" s="1042"/>
      <c r="AX325" s="1042"/>
      <c r="AY325" s="1042"/>
      <c r="AZ325" s="1042"/>
      <c r="BA325" s="1042"/>
      <c r="BB325" s="1042"/>
      <c r="BC325" s="1042"/>
      <c r="BD325" s="1042"/>
      <c r="BE325" s="1042"/>
      <c r="BF325" s="1042"/>
      <c r="BG325" s="1042"/>
      <c r="BH325" s="1042"/>
      <c r="BI325" s="1042"/>
      <c r="BJ325" s="1042"/>
      <c r="BK325" s="1042"/>
      <c r="BL325" s="1042"/>
      <c r="BM325" s="1042"/>
      <c r="BN325" s="1042"/>
      <c r="BO325" s="1042"/>
      <c r="BP325" s="1042"/>
      <c r="BQ325" s="1042"/>
      <c r="BR325" s="1042"/>
      <c r="BS325" s="1042"/>
      <c r="BT325" s="1042"/>
      <c r="BU325" s="1042"/>
      <c r="BV325" s="1042"/>
      <c r="BW325" s="1042"/>
      <c r="BX325" s="1042"/>
      <c r="BY325" s="1042"/>
      <c r="BZ325" s="1042"/>
      <c r="CA325" s="1042"/>
      <c r="CB325" s="1042"/>
      <c r="CC325" s="1042"/>
      <c r="CD325" s="1042"/>
      <c r="CE325" s="1042"/>
      <c r="CF325" s="1042"/>
      <c r="CG325" s="1042"/>
      <c r="CH325" s="1042"/>
      <c r="CI325" s="1042"/>
      <c r="CJ325" s="1042"/>
      <c r="CK325" s="1042"/>
      <c r="CL325" s="1042"/>
      <c r="CM325" s="1042"/>
      <c r="CN325" s="1042"/>
      <c r="CO325" s="1042"/>
      <c r="CP325" s="1042"/>
      <c r="CQ325" s="1042"/>
      <c r="CR325" s="1042"/>
      <c r="CS325" s="1042"/>
      <c r="CT325" s="1042"/>
      <c r="CU325" s="1042"/>
      <c r="CV325" s="1042"/>
      <c r="CW325" s="1042"/>
      <c r="CX325" s="1042"/>
      <c r="CY325" s="1042"/>
      <c r="CZ325" s="1042"/>
      <c r="DA325" s="1042"/>
      <c r="DB325" s="1042"/>
      <c r="DC325" s="1042"/>
      <c r="DD325" s="1042"/>
      <c r="DE325" s="1042"/>
      <c r="DF325" s="1042"/>
      <c r="DG325" s="1042"/>
      <c r="DH325" s="1042"/>
      <c r="DI325" s="1042"/>
      <c r="DJ325" s="1042"/>
      <c r="DK325" s="1042"/>
      <c r="DL325" s="1042"/>
      <c r="DM325" s="1042"/>
      <c r="DN325" s="1042"/>
      <c r="DO325" s="1042"/>
      <c r="DP325" s="1042"/>
      <c r="DQ325" s="1042"/>
      <c r="DR325" s="1042"/>
      <c r="DS325" s="1042"/>
      <c r="DT325" s="1042"/>
      <c r="DU325" s="1042"/>
      <c r="DV325" s="1042"/>
      <c r="DW325" s="1042"/>
      <c r="DX325" s="1042"/>
      <c r="DY325" s="1042"/>
      <c r="DZ325" s="1042"/>
      <c r="EA325" s="1042"/>
      <c r="EB325" s="1042"/>
      <c r="EC325" s="1042"/>
      <c r="ED325" s="1042"/>
      <c r="EE325" s="1042"/>
      <c r="EF325" s="1042"/>
      <c r="EG325" s="1042"/>
      <c r="EH325" s="1042"/>
      <c r="EI325" s="1042"/>
      <c r="EJ325" s="1042"/>
      <c r="EK325" s="1042"/>
      <c r="EL325" s="1042"/>
      <c r="EM325" s="1042"/>
      <c r="EN325" s="1042"/>
      <c r="EO325" s="1042"/>
      <c r="EP325" s="1042"/>
      <c r="EQ325" s="1042"/>
      <c r="ER325" s="1042"/>
      <c r="ES325" s="1042"/>
      <c r="ET325" s="1042"/>
      <c r="EU325" s="1042"/>
      <c r="EV325" s="1042"/>
      <c r="EW325" s="1042"/>
      <c r="EX325" s="1042"/>
      <c r="EY325" s="1042"/>
      <c r="EZ325" s="1042"/>
      <c r="FA325" s="1042"/>
      <c r="FB325" s="1042"/>
      <c r="FC325" s="1042"/>
      <c r="FD325" s="1042"/>
      <c r="FE325" s="1042"/>
      <c r="FF325" s="1042"/>
      <c r="FG325" s="1042"/>
      <c r="FH325" s="1042"/>
      <c r="FI325" s="1042"/>
      <c r="FJ325" s="1042"/>
      <c r="FK325" s="1042"/>
      <c r="FL325" s="1042"/>
      <c r="FM325" s="1042"/>
      <c r="FN325" s="1042"/>
      <c r="FO325" s="1042"/>
      <c r="FP325" s="1042"/>
      <c r="FQ325" s="1042"/>
      <c r="FR325" s="1042"/>
      <c r="FS325" s="1042"/>
      <c r="FT325" s="1042"/>
      <c r="FU325" s="1042"/>
      <c r="FV325" s="1042"/>
      <c r="FW325" s="1042"/>
      <c r="FX325" s="1042"/>
      <c r="FY325" s="1042"/>
      <c r="FZ325" s="1042"/>
      <c r="GA325" s="1042"/>
      <c r="GB325" s="1042"/>
      <c r="GC325" s="1042"/>
      <c r="GD325" s="1042"/>
      <c r="GE325" s="1042"/>
      <c r="GF325" s="1042"/>
    </row>
    <row r="326" spans="1:188" s="1470" customFormat="1" ht="29.25" x14ac:dyDescent="0.25">
      <c r="A326" s="1042">
        <v>1</v>
      </c>
      <c r="B326" s="1042">
        <v>1</v>
      </c>
      <c r="C326" s="495" t="s">
        <v>88</v>
      </c>
      <c r="D326" s="932">
        <f>'2 уровень'!E956</f>
        <v>387.40000000000003</v>
      </c>
      <c r="E326" s="932">
        <f>'2 уровень'!F956</f>
        <v>161</v>
      </c>
      <c r="F326" s="932">
        <f>'2 уровень'!G956</f>
        <v>295.77631578947364</v>
      </c>
      <c r="G326" s="933">
        <f>'2 уровень'!H956</f>
        <v>183.71199738476625</v>
      </c>
      <c r="H326" s="951">
        <f>'2 уровень'!I956</f>
        <v>0</v>
      </c>
      <c r="I326" s="951">
        <f>'2 уровень'!J956</f>
        <v>0</v>
      </c>
      <c r="J326" s="952">
        <f>'2 уровень'!K956</f>
        <v>0</v>
      </c>
      <c r="K326" s="952">
        <f>'2 уровень'!L956</f>
        <v>0</v>
      </c>
      <c r="L326" s="952">
        <f>'2 уровень'!M956</f>
        <v>0</v>
      </c>
      <c r="M326" s="952">
        <f>'2 уровень'!N956</f>
        <v>0</v>
      </c>
      <c r="N326" s="952">
        <f>'2 уровень'!O956</f>
        <v>0</v>
      </c>
      <c r="O326" s="952">
        <f>'2 уровень'!P956</f>
        <v>0</v>
      </c>
      <c r="P326" s="952">
        <f>'2 уровень'!Q956</f>
        <v>280.65931</v>
      </c>
      <c r="Q326" s="952">
        <f>'2 уровень'!R956</f>
        <v>116.94137916666668</v>
      </c>
      <c r="R326" s="952">
        <f>'2 уровень'!S956</f>
        <v>183.11128000000002</v>
      </c>
      <c r="S326" s="952">
        <f>'2 уровень'!T956</f>
        <v>66.169900833333344</v>
      </c>
      <c r="T326" s="952">
        <f>'2 уровень'!U956</f>
        <v>-5.602030000000001</v>
      </c>
      <c r="U326" s="1634">
        <f>'2 уровень'!V956</f>
        <v>177.50925000000001</v>
      </c>
      <c r="V326" s="952"/>
      <c r="W326" s="952"/>
    </row>
    <row r="327" spans="1:188" s="1470" customFormat="1" ht="15" customHeight="1" x14ac:dyDescent="0.25">
      <c r="A327" s="1042">
        <v>1</v>
      </c>
      <c r="B327" s="1042">
        <v>1</v>
      </c>
      <c r="C327" s="1089" t="s">
        <v>0</v>
      </c>
      <c r="D327" s="942">
        <f>'2 уровень'!E957</f>
        <v>3</v>
      </c>
      <c r="E327" s="942">
        <f>'2 уровень'!F957</f>
        <v>1</v>
      </c>
      <c r="F327" s="942">
        <f>'2 уровень'!G957</f>
        <v>7</v>
      </c>
      <c r="G327" s="943">
        <f>'2 уровень'!H957</f>
        <v>700</v>
      </c>
      <c r="H327" s="949">
        <f>'2 уровень'!I957</f>
        <v>9.6666666666666661</v>
      </c>
      <c r="I327" s="949">
        <f>'2 уровень'!J957</f>
        <v>7.2857142857142856</v>
      </c>
      <c r="J327" s="950">
        <f>'2 уровень'!K957</f>
        <v>29</v>
      </c>
      <c r="K327" s="950">
        <f>'2 уровень'!L957</f>
        <v>9</v>
      </c>
      <c r="L327" s="950">
        <f>'2 уровень'!M957</f>
        <v>51</v>
      </c>
      <c r="M327" s="950">
        <f>'2 уровень'!N957</f>
        <v>566.66666666666674</v>
      </c>
      <c r="N327" s="950">
        <f>'2 уровень'!O957</f>
        <v>9.6666666666666665E-2</v>
      </c>
      <c r="O327" s="950">
        <f>'2 уровень'!P957</f>
        <v>0</v>
      </c>
      <c r="P327" s="950">
        <f>'2 уровень'!Q957</f>
        <v>65.706599999999995</v>
      </c>
      <c r="Q327" s="950">
        <f>'2 уровень'!R957</f>
        <v>0</v>
      </c>
      <c r="R327" s="950">
        <f>'2 уровень'!S957</f>
        <v>0</v>
      </c>
      <c r="S327" s="950">
        <f>'2 уровень'!T957</f>
        <v>0</v>
      </c>
      <c r="T327" s="950">
        <f>'2 уровень'!U957</f>
        <v>0</v>
      </c>
      <c r="U327" s="1633">
        <f>'2 уровень'!V957</f>
        <v>111.48108999999999</v>
      </c>
      <c r="V327" s="950"/>
      <c r="W327" s="950"/>
      <c r="X327" s="1042"/>
      <c r="Y327" s="1042"/>
      <c r="Z327" s="1042"/>
      <c r="AA327" s="1042"/>
      <c r="AB327" s="1042"/>
      <c r="AC327" s="1042"/>
      <c r="AD327" s="1042"/>
      <c r="AE327" s="1042"/>
      <c r="AF327" s="1042"/>
      <c r="AG327" s="1042"/>
      <c r="AH327" s="1042"/>
      <c r="AI327" s="1042"/>
      <c r="AJ327" s="1042"/>
      <c r="AK327" s="1042"/>
      <c r="AL327" s="1042"/>
      <c r="AM327" s="1042"/>
      <c r="AN327" s="1042"/>
      <c r="AO327" s="1042"/>
      <c r="AP327" s="1042"/>
      <c r="AQ327" s="1042"/>
      <c r="AR327" s="1042"/>
      <c r="AS327" s="1042"/>
      <c r="AT327" s="1042"/>
      <c r="AU327" s="1042"/>
      <c r="AV327" s="1042"/>
      <c r="AW327" s="1042"/>
      <c r="AX327" s="1042"/>
      <c r="AY327" s="1042"/>
      <c r="AZ327" s="1042"/>
      <c r="BA327" s="1042"/>
      <c r="BB327" s="1042"/>
      <c r="BC327" s="1042"/>
      <c r="BD327" s="1042"/>
      <c r="BE327" s="1042"/>
      <c r="BF327" s="1042"/>
      <c r="BG327" s="1042"/>
      <c r="BH327" s="1042"/>
      <c r="BI327" s="1042"/>
      <c r="BJ327" s="1042"/>
      <c r="BK327" s="1042"/>
      <c r="BL327" s="1042"/>
      <c r="BM327" s="1042"/>
      <c r="BN327" s="1042"/>
      <c r="BO327" s="1042"/>
      <c r="BP327" s="1042"/>
      <c r="BQ327" s="1042"/>
      <c r="BR327" s="1042"/>
      <c r="BS327" s="1042"/>
      <c r="BT327" s="1042"/>
      <c r="BU327" s="1042"/>
      <c r="BV327" s="1042"/>
      <c r="BW327" s="1042"/>
      <c r="BX327" s="1042"/>
      <c r="BY327" s="1042"/>
      <c r="BZ327" s="1042"/>
      <c r="CA327" s="1042"/>
      <c r="CB327" s="1042"/>
      <c r="CC327" s="1042"/>
      <c r="CD327" s="1042"/>
      <c r="CE327" s="1042"/>
      <c r="CF327" s="1042"/>
      <c r="CG327" s="1042"/>
      <c r="CH327" s="1042"/>
      <c r="CI327" s="1042"/>
      <c r="CJ327" s="1042"/>
      <c r="CK327" s="1042"/>
      <c r="CL327" s="1042"/>
      <c r="CM327" s="1042"/>
      <c r="CN327" s="1042"/>
      <c r="CO327" s="1042"/>
      <c r="CP327" s="1042"/>
      <c r="CQ327" s="1042"/>
      <c r="CR327" s="1042"/>
      <c r="CS327" s="1042"/>
      <c r="CT327" s="1042"/>
      <c r="CU327" s="1042"/>
      <c r="CV327" s="1042"/>
      <c r="CW327" s="1042"/>
      <c r="CX327" s="1042"/>
      <c r="CY327" s="1042"/>
      <c r="CZ327" s="1042"/>
      <c r="DA327" s="1042"/>
      <c r="DB327" s="1042"/>
      <c r="DC327" s="1042"/>
      <c r="DD327" s="1042"/>
      <c r="DE327" s="1042"/>
      <c r="DF327" s="1042"/>
      <c r="DG327" s="1042"/>
      <c r="DH327" s="1042"/>
      <c r="DI327" s="1042"/>
      <c r="DJ327" s="1042"/>
      <c r="DK327" s="1042"/>
      <c r="DL327" s="1042"/>
      <c r="DM327" s="1042"/>
      <c r="DN327" s="1042"/>
      <c r="DO327" s="1042"/>
      <c r="DP327" s="1042"/>
      <c r="DQ327" s="1042"/>
      <c r="DR327" s="1042"/>
      <c r="DS327" s="1042"/>
      <c r="DT327" s="1042"/>
      <c r="DU327" s="1042"/>
      <c r="DV327" s="1042"/>
      <c r="DW327" s="1042"/>
      <c r="DX327" s="1042"/>
      <c r="DY327" s="1042"/>
      <c r="DZ327" s="1042"/>
      <c r="EA327" s="1042"/>
      <c r="EB327" s="1042"/>
      <c r="EC327" s="1042"/>
      <c r="ED327" s="1042"/>
      <c r="EE327" s="1042"/>
      <c r="EF327" s="1042"/>
      <c r="EG327" s="1042"/>
      <c r="EH327" s="1042"/>
      <c r="EI327" s="1042"/>
      <c r="EJ327" s="1042"/>
      <c r="EK327" s="1042"/>
      <c r="EL327" s="1042"/>
      <c r="EM327" s="1042"/>
      <c r="EN327" s="1042"/>
      <c r="EO327" s="1042"/>
      <c r="EP327" s="1042"/>
      <c r="EQ327" s="1042"/>
      <c r="ER327" s="1042"/>
      <c r="ES327" s="1042"/>
      <c r="ET327" s="1042"/>
      <c r="EU327" s="1042"/>
      <c r="EV327" s="1042"/>
      <c r="EW327" s="1042"/>
      <c r="EX327" s="1042"/>
      <c r="EY327" s="1042"/>
      <c r="EZ327" s="1042"/>
      <c r="FA327" s="1042"/>
      <c r="FB327" s="1042"/>
      <c r="FC327" s="1042"/>
      <c r="FD327" s="1042"/>
      <c r="FE327" s="1042"/>
      <c r="FF327" s="1042"/>
      <c r="FG327" s="1042"/>
      <c r="FH327" s="1042"/>
      <c r="FI327" s="1042"/>
      <c r="FJ327" s="1042"/>
      <c r="FK327" s="1042"/>
      <c r="FL327" s="1042"/>
      <c r="FM327" s="1042"/>
      <c r="FN327" s="1042"/>
      <c r="FO327" s="1042"/>
      <c r="FP327" s="1042"/>
      <c r="FQ327" s="1042"/>
      <c r="FR327" s="1042"/>
      <c r="FS327" s="1042"/>
      <c r="FT327" s="1042"/>
      <c r="FU327" s="1042"/>
      <c r="FV327" s="1042"/>
      <c r="FW327" s="1042"/>
      <c r="FX327" s="1042"/>
      <c r="FY327" s="1042"/>
      <c r="FZ327" s="1042"/>
      <c r="GA327" s="1042"/>
      <c r="GB327" s="1042"/>
      <c r="GC327" s="1042"/>
      <c r="GD327" s="1042"/>
      <c r="GE327" s="1042"/>
      <c r="GF327" s="1042"/>
    </row>
    <row r="328" spans="1:188" s="1470" customFormat="1" ht="15" customHeight="1" x14ac:dyDescent="0.25">
      <c r="A328" s="1042">
        <v>1</v>
      </c>
      <c r="B328" s="1042">
        <v>1</v>
      </c>
      <c r="C328" s="1148" t="s">
        <v>16</v>
      </c>
      <c r="D328" s="942"/>
      <c r="E328" s="942"/>
      <c r="F328" s="942">
        <f>'2 уровень'!G958</f>
        <v>0</v>
      </c>
      <c r="G328" s="943" t="e">
        <f>'2 уровень'!H958</f>
        <v>#DIV/0!</v>
      </c>
      <c r="H328" s="949" t="e">
        <f>'2 уровень'!I958</f>
        <v>#DIV/0!</v>
      </c>
      <c r="I328" s="949" t="e">
        <f>'2 уровень'!J958</f>
        <v>#DIV/0!</v>
      </c>
      <c r="J328" s="950">
        <f>'2 уровень'!K958</f>
        <v>0</v>
      </c>
      <c r="K328" s="950">
        <f>'2 уровень'!L958</f>
        <v>0</v>
      </c>
      <c r="L328" s="950">
        <f>'2 уровень'!M958</f>
        <v>0</v>
      </c>
      <c r="M328" s="950" t="e">
        <f>'2 уровень'!N958</f>
        <v>#DIV/0!</v>
      </c>
      <c r="N328" s="950">
        <f>'2 уровень'!O958</f>
        <v>0</v>
      </c>
      <c r="O328" s="950">
        <f>'2 уровень'!P958</f>
        <v>0</v>
      </c>
      <c r="P328" s="950">
        <f>'2 уровень'!Q958</f>
        <v>0</v>
      </c>
      <c r="Q328" s="950">
        <f>'2 уровень'!R958</f>
        <v>0</v>
      </c>
      <c r="R328" s="950">
        <f>'2 уровень'!S958</f>
        <v>0</v>
      </c>
      <c r="S328" s="950">
        <f>'2 уровень'!T958</f>
        <v>0</v>
      </c>
      <c r="T328" s="950">
        <f>'2 уровень'!U958</f>
        <v>0</v>
      </c>
      <c r="U328" s="1633">
        <f>'2 уровень'!V958</f>
        <v>0</v>
      </c>
      <c r="V328" s="950"/>
      <c r="W328" s="950"/>
      <c r="X328" s="1042"/>
      <c r="Y328" s="1042"/>
      <c r="Z328" s="1042"/>
      <c r="AA328" s="1042"/>
      <c r="AB328" s="1042"/>
      <c r="AC328" s="1042"/>
      <c r="AD328" s="1042"/>
      <c r="AE328" s="1042"/>
      <c r="AF328" s="1042"/>
      <c r="AG328" s="1042"/>
      <c r="AH328" s="1042"/>
      <c r="AI328" s="1042"/>
      <c r="AJ328" s="1042"/>
      <c r="AK328" s="1042"/>
      <c r="AL328" s="1042"/>
      <c r="AM328" s="1042"/>
      <c r="AN328" s="1042"/>
      <c r="AO328" s="1042"/>
      <c r="AP328" s="1042"/>
      <c r="AQ328" s="1042"/>
      <c r="AR328" s="1042"/>
      <c r="AS328" s="1042"/>
      <c r="AT328" s="1042"/>
      <c r="AU328" s="1042"/>
      <c r="AV328" s="1042"/>
      <c r="AW328" s="1042"/>
      <c r="AX328" s="1042"/>
      <c r="AY328" s="1042"/>
      <c r="AZ328" s="1042"/>
      <c r="BA328" s="1042"/>
      <c r="BB328" s="1042"/>
      <c r="BC328" s="1042"/>
      <c r="BD328" s="1042"/>
      <c r="BE328" s="1042"/>
      <c r="BF328" s="1042"/>
      <c r="BG328" s="1042"/>
      <c r="BH328" s="1042"/>
      <c r="BI328" s="1042"/>
      <c r="BJ328" s="1042"/>
      <c r="BK328" s="1042"/>
      <c r="BL328" s="1042"/>
      <c r="BM328" s="1042"/>
      <c r="BN328" s="1042"/>
      <c r="BO328" s="1042"/>
      <c r="BP328" s="1042"/>
      <c r="BQ328" s="1042"/>
      <c r="BR328" s="1042"/>
      <c r="BS328" s="1042"/>
      <c r="BT328" s="1042"/>
      <c r="BU328" s="1042"/>
      <c r="BV328" s="1042"/>
      <c r="BW328" s="1042"/>
      <c r="BX328" s="1042"/>
      <c r="BY328" s="1042"/>
      <c r="BZ328" s="1042"/>
      <c r="CA328" s="1042"/>
      <c r="CB328" s="1042"/>
      <c r="CC328" s="1042"/>
      <c r="CD328" s="1042"/>
      <c r="CE328" s="1042"/>
      <c r="CF328" s="1042"/>
      <c r="CG328" s="1042"/>
      <c r="CH328" s="1042"/>
      <c r="CI328" s="1042"/>
      <c r="CJ328" s="1042"/>
      <c r="CK328" s="1042"/>
      <c r="CL328" s="1042"/>
      <c r="CM328" s="1042"/>
      <c r="CN328" s="1042"/>
      <c r="CO328" s="1042"/>
      <c r="CP328" s="1042"/>
      <c r="CQ328" s="1042"/>
      <c r="CR328" s="1042"/>
      <c r="CS328" s="1042"/>
      <c r="CT328" s="1042"/>
      <c r="CU328" s="1042"/>
      <c r="CV328" s="1042"/>
      <c r="CW328" s="1042"/>
      <c r="CX328" s="1042"/>
      <c r="CY328" s="1042"/>
      <c r="CZ328" s="1042"/>
      <c r="DA328" s="1042"/>
      <c r="DB328" s="1042"/>
      <c r="DC328" s="1042"/>
      <c r="DD328" s="1042"/>
      <c r="DE328" s="1042"/>
      <c r="DF328" s="1042"/>
      <c r="DG328" s="1042"/>
      <c r="DH328" s="1042"/>
      <c r="DI328" s="1042"/>
      <c r="DJ328" s="1042"/>
      <c r="DK328" s="1042"/>
      <c r="DL328" s="1042"/>
      <c r="DM328" s="1042"/>
      <c r="DN328" s="1042"/>
      <c r="DO328" s="1042"/>
      <c r="DP328" s="1042"/>
      <c r="DQ328" s="1042"/>
      <c r="DR328" s="1042"/>
      <c r="DS328" s="1042"/>
      <c r="DT328" s="1042"/>
      <c r="DU328" s="1042"/>
      <c r="DV328" s="1042"/>
      <c r="DW328" s="1042"/>
      <c r="DX328" s="1042"/>
      <c r="DY328" s="1042"/>
      <c r="DZ328" s="1042"/>
      <c r="EA328" s="1042"/>
      <c r="EB328" s="1042"/>
      <c r="EC328" s="1042"/>
      <c r="ED328" s="1042"/>
      <c r="EE328" s="1042"/>
      <c r="EF328" s="1042"/>
      <c r="EG328" s="1042"/>
      <c r="EH328" s="1042"/>
      <c r="EI328" s="1042"/>
      <c r="EJ328" s="1042"/>
      <c r="EK328" s="1042"/>
      <c r="EL328" s="1042"/>
      <c r="EM328" s="1042"/>
      <c r="EN328" s="1042"/>
      <c r="EO328" s="1042"/>
      <c r="EP328" s="1042"/>
      <c r="EQ328" s="1042"/>
      <c r="ER328" s="1042"/>
      <c r="ES328" s="1042"/>
      <c r="ET328" s="1042"/>
      <c r="EU328" s="1042"/>
      <c r="EV328" s="1042"/>
      <c r="EW328" s="1042"/>
      <c r="EX328" s="1042"/>
      <c r="EY328" s="1042"/>
      <c r="EZ328" s="1042"/>
      <c r="FA328" s="1042"/>
      <c r="FB328" s="1042"/>
      <c r="FC328" s="1042"/>
      <c r="FD328" s="1042"/>
      <c r="FE328" s="1042"/>
      <c r="FF328" s="1042"/>
      <c r="FG328" s="1042"/>
      <c r="FH328" s="1042"/>
      <c r="FI328" s="1042"/>
      <c r="FJ328" s="1042"/>
      <c r="FK328" s="1042"/>
      <c r="FL328" s="1042"/>
      <c r="FM328" s="1042"/>
      <c r="FN328" s="1042"/>
      <c r="FO328" s="1042"/>
      <c r="FP328" s="1042"/>
      <c r="FQ328" s="1042"/>
      <c r="FR328" s="1042"/>
      <c r="FS328" s="1042"/>
      <c r="FT328" s="1042"/>
      <c r="FU328" s="1042"/>
      <c r="FV328" s="1042"/>
      <c r="FW328" s="1042"/>
      <c r="FX328" s="1042"/>
      <c r="FY328" s="1042"/>
      <c r="FZ328" s="1042"/>
      <c r="GA328" s="1042"/>
      <c r="GB328" s="1042"/>
      <c r="GC328" s="1042"/>
      <c r="GD328" s="1042"/>
      <c r="GE328" s="1042"/>
      <c r="GF328" s="1042"/>
    </row>
    <row r="329" spans="1:188" s="1470" customFormat="1" ht="35.25" customHeight="1" x14ac:dyDescent="0.25">
      <c r="A329" s="1042">
        <v>1</v>
      </c>
      <c r="B329" s="1042">
        <v>1</v>
      </c>
      <c r="C329" s="366" t="s">
        <v>177</v>
      </c>
      <c r="D329" s="932">
        <f>'2 уровень'!E959</f>
        <v>3</v>
      </c>
      <c r="E329" s="932">
        <f>'2 уровень'!F959</f>
        <v>1</v>
      </c>
      <c r="F329" s="932">
        <f>'2 уровень'!G959</f>
        <v>7</v>
      </c>
      <c r="G329" s="933">
        <f>'2 уровень'!H959</f>
        <v>700</v>
      </c>
      <c r="H329" s="951">
        <f>'2 уровень'!I959</f>
        <v>9.6666666666666661</v>
      </c>
      <c r="I329" s="951">
        <f>'2 уровень'!J959</f>
        <v>7.2857142857142856</v>
      </c>
      <c r="J329" s="952">
        <f>'2 уровень'!K959</f>
        <v>29</v>
      </c>
      <c r="K329" s="952">
        <f>'2 уровень'!L959</f>
        <v>9</v>
      </c>
      <c r="L329" s="952">
        <f>'2 уровень'!M959</f>
        <v>51</v>
      </c>
      <c r="M329" s="952">
        <f>'2 уровень'!N959</f>
        <v>566.66666666666674</v>
      </c>
      <c r="N329" s="952">
        <f>'2 уровень'!O959</f>
        <v>9.6666666666666665E-2</v>
      </c>
      <c r="O329" s="952">
        <f>'2 уровень'!P959</f>
        <v>1266.2068965517242</v>
      </c>
      <c r="P329" s="952">
        <f>'2 уровень'!Q959</f>
        <v>65.706599999999995</v>
      </c>
      <c r="Q329" s="952">
        <f>'2 уровень'!R959</f>
        <v>27.377749999999995</v>
      </c>
      <c r="R329" s="952">
        <f>'2 уровень'!S959</f>
        <v>111.48108999999999</v>
      </c>
      <c r="S329" s="952">
        <f>'2 уровень'!T959</f>
        <v>84.103340000000003</v>
      </c>
      <c r="T329" s="952">
        <f>'2 уровень'!U959</f>
        <v>0</v>
      </c>
      <c r="U329" s="1634">
        <f>'2 уровень'!V959</f>
        <v>111.48108999999999</v>
      </c>
      <c r="V329" s="952"/>
      <c r="W329" s="952"/>
    </row>
    <row r="330" spans="1:188" s="1470" customFormat="1" ht="15" customHeight="1" x14ac:dyDescent="0.25">
      <c r="A330" s="1042">
        <v>1</v>
      </c>
      <c r="B330" s="1042">
        <v>1</v>
      </c>
      <c r="C330" s="366" t="s">
        <v>358</v>
      </c>
      <c r="D330" s="932">
        <f>'2 уровень'!E960</f>
        <v>35</v>
      </c>
      <c r="E330" s="932">
        <f>'2 уровень'!F960</f>
        <v>15</v>
      </c>
      <c r="F330" s="932">
        <f>'2 уровень'!G960</f>
        <v>4</v>
      </c>
      <c r="G330" s="933">
        <f>'2 уровень'!H960</f>
        <v>26.666666666666668</v>
      </c>
      <c r="H330" s="951">
        <f>'2 уровень'!I960</f>
        <v>0</v>
      </c>
      <c r="I330" s="951">
        <f>'2 уровень'!J960</f>
        <v>0</v>
      </c>
      <c r="J330" s="952">
        <f>'2 уровень'!K960</f>
        <v>0</v>
      </c>
      <c r="K330" s="952">
        <f>'2 уровень'!L960</f>
        <v>0</v>
      </c>
      <c r="L330" s="952">
        <f>'2 уровень'!M960</f>
        <v>0</v>
      </c>
      <c r="M330" s="952">
        <f>'2 уровень'!N960</f>
        <v>0</v>
      </c>
      <c r="N330" s="952">
        <f>'2 уровень'!O960</f>
        <v>0</v>
      </c>
      <c r="O330" s="952">
        <f>'2 уровень'!P960</f>
        <v>0</v>
      </c>
      <c r="P330" s="952">
        <f>'2 уровень'!Q960</f>
        <v>84.6</v>
      </c>
      <c r="Q330" s="952">
        <f>'2 уровень'!R960</f>
        <v>35.25</v>
      </c>
      <c r="R330" s="952">
        <f>'2 уровень'!S960</f>
        <v>10.014259999999998</v>
      </c>
      <c r="S330" s="952">
        <f>'2 уровень'!T960</f>
        <v>-25.23574</v>
      </c>
      <c r="T330" s="952">
        <f>'2 уровень'!U960</f>
        <v>0</v>
      </c>
      <c r="U330" s="1634">
        <f>'2 уровень'!V960</f>
        <v>10.014259999999998</v>
      </c>
      <c r="V330" s="952"/>
      <c r="W330" s="952"/>
    </row>
    <row r="331" spans="1:188" s="1470" customFormat="1" ht="15" customHeight="1" x14ac:dyDescent="0.25">
      <c r="A331" s="1042">
        <v>1</v>
      </c>
      <c r="B331" s="1042">
        <v>1</v>
      </c>
      <c r="C331" s="703" t="s">
        <v>335</v>
      </c>
      <c r="D331" s="942">
        <f>'2 уровень'!E961</f>
        <v>35</v>
      </c>
      <c r="E331" s="942">
        <f>'2 уровень'!F961</f>
        <v>15</v>
      </c>
      <c r="F331" s="942">
        <f>'2 уровень'!G961</f>
        <v>4</v>
      </c>
      <c r="G331" s="943">
        <f>'2 уровень'!H961</f>
        <v>26.666666666666668</v>
      </c>
      <c r="H331" s="949">
        <f>'2 уровень'!I961</f>
        <v>0</v>
      </c>
      <c r="I331" s="949">
        <f>'2 уровень'!J961</f>
        <v>0</v>
      </c>
      <c r="J331" s="950">
        <f>'2 уровень'!K961</f>
        <v>0</v>
      </c>
      <c r="K331" s="950">
        <f>'2 уровень'!L961</f>
        <v>0</v>
      </c>
      <c r="L331" s="950">
        <f>'2 уровень'!M961</f>
        <v>0</v>
      </c>
      <c r="M331" s="950">
        <f>'2 уровень'!N961</f>
        <v>0</v>
      </c>
      <c r="N331" s="950">
        <f>'2 уровень'!O961</f>
        <v>0</v>
      </c>
      <c r="O331" s="950">
        <f>'2 уровень'!P961</f>
        <v>0</v>
      </c>
      <c r="P331" s="950">
        <f>'2 уровень'!Q961</f>
        <v>0</v>
      </c>
      <c r="Q331" s="950">
        <f>'2 уровень'!R961</f>
        <v>0</v>
      </c>
      <c r="R331" s="950">
        <f>'2 уровень'!S961</f>
        <v>0</v>
      </c>
      <c r="S331" s="950">
        <f>'2 уровень'!T961</f>
        <v>0</v>
      </c>
      <c r="T331" s="950">
        <f>'2 уровень'!U961</f>
        <v>0</v>
      </c>
      <c r="U331" s="1633">
        <f>'2 уровень'!V961</f>
        <v>0</v>
      </c>
      <c r="V331" s="950"/>
      <c r="W331" s="950"/>
      <c r="X331" s="1042"/>
      <c r="Y331" s="1042"/>
      <c r="Z331" s="1042"/>
      <c r="AA331" s="1042"/>
      <c r="AB331" s="1042"/>
      <c r="AC331" s="1042"/>
      <c r="AD331" s="1042"/>
      <c r="AE331" s="1042"/>
      <c r="AF331" s="1042"/>
      <c r="AG331" s="1042"/>
      <c r="AH331" s="1042"/>
      <c r="AI331" s="1042"/>
      <c r="AJ331" s="1042"/>
      <c r="AK331" s="1042"/>
      <c r="AL331" s="1042"/>
      <c r="AM331" s="1042"/>
      <c r="AN331" s="1042"/>
      <c r="AO331" s="1042"/>
      <c r="AP331" s="1042"/>
      <c r="AQ331" s="1042"/>
      <c r="AR331" s="1042"/>
      <c r="AS331" s="1042"/>
      <c r="AT331" s="1042"/>
      <c r="AU331" s="1042"/>
      <c r="AV331" s="1042"/>
      <c r="AW331" s="1042"/>
      <c r="AX331" s="1042"/>
      <c r="AY331" s="1042"/>
      <c r="AZ331" s="1042"/>
      <c r="BA331" s="1042"/>
      <c r="BB331" s="1042"/>
      <c r="BC331" s="1042"/>
      <c r="BD331" s="1042"/>
      <c r="BE331" s="1042"/>
      <c r="BF331" s="1042"/>
      <c r="BG331" s="1042"/>
      <c r="BH331" s="1042"/>
      <c r="BI331" s="1042"/>
      <c r="BJ331" s="1042"/>
      <c r="BK331" s="1042"/>
      <c r="BL331" s="1042"/>
      <c r="BM331" s="1042"/>
      <c r="BN331" s="1042"/>
      <c r="BO331" s="1042"/>
      <c r="BP331" s="1042"/>
      <c r="BQ331" s="1042"/>
      <c r="BR331" s="1042"/>
      <c r="BS331" s="1042"/>
      <c r="BT331" s="1042"/>
      <c r="BU331" s="1042"/>
      <c r="BV331" s="1042"/>
      <c r="BW331" s="1042"/>
      <c r="BX331" s="1042"/>
      <c r="BY331" s="1042"/>
      <c r="BZ331" s="1042"/>
      <c r="CA331" s="1042"/>
      <c r="CB331" s="1042"/>
      <c r="CC331" s="1042"/>
      <c r="CD331" s="1042"/>
      <c r="CE331" s="1042"/>
      <c r="CF331" s="1042"/>
      <c r="CG331" s="1042"/>
      <c r="CH331" s="1042"/>
      <c r="CI331" s="1042"/>
      <c r="CJ331" s="1042"/>
      <c r="CK331" s="1042"/>
      <c r="CL331" s="1042"/>
      <c r="CM331" s="1042"/>
      <c r="CN331" s="1042"/>
      <c r="CO331" s="1042"/>
      <c r="CP331" s="1042"/>
      <c r="CQ331" s="1042"/>
      <c r="CR331" s="1042"/>
      <c r="CS331" s="1042"/>
      <c r="CT331" s="1042"/>
      <c r="CU331" s="1042"/>
      <c r="CV331" s="1042"/>
      <c r="CW331" s="1042"/>
      <c r="CX331" s="1042"/>
      <c r="CY331" s="1042"/>
      <c r="CZ331" s="1042"/>
      <c r="DA331" s="1042"/>
      <c r="DB331" s="1042"/>
      <c r="DC331" s="1042"/>
      <c r="DD331" s="1042"/>
      <c r="DE331" s="1042"/>
      <c r="DF331" s="1042"/>
      <c r="DG331" s="1042"/>
      <c r="DH331" s="1042"/>
      <c r="DI331" s="1042"/>
      <c r="DJ331" s="1042"/>
      <c r="DK331" s="1042"/>
      <c r="DL331" s="1042"/>
      <c r="DM331" s="1042"/>
      <c r="DN331" s="1042"/>
      <c r="DO331" s="1042"/>
      <c r="DP331" s="1042"/>
      <c r="DQ331" s="1042"/>
      <c r="DR331" s="1042"/>
      <c r="DS331" s="1042"/>
      <c r="DT331" s="1042"/>
      <c r="DU331" s="1042"/>
      <c r="DV331" s="1042"/>
      <c r="DW331" s="1042"/>
      <c r="DX331" s="1042"/>
      <c r="DY331" s="1042"/>
      <c r="DZ331" s="1042"/>
      <c r="EA331" s="1042"/>
      <c r="EB331" s="1042"/>
      <c r="EC331" s="1042"/>
      <c r="ED331" s="1042"/>
      <c r="EE331" s="1042"/>
      <c r="EF331" s="1042"/>
      <c r="EG331" s="1042"/>
      <c r="EH331" s="1042"/>
      <c r="EI331" s="1042"/>
      <c r="EJ331" s="1042"/>
      <c r="EK331" s="1042"/>
      <c r="EL331" s="1042"/>
      <c r="EM331" s="1042"/>
      <c r="EN331" s="1042"/>
      <c r="EO331" s="1042"/>
      <c r="EP331" s="1042"/>
      <c r="EQ331" s="1042"/>
      <c r="ER331" s="1042"/>
      <c r="ES331" s="1042"/>
      <c r="ET331" s="1042"/>
      <c r="EU331" s="1042"/>
      <c r="EV331" s="1042"/>
      <c r="EW331" s="1042"/>
      <c r="EX331" s="1042"/>
      <c r="EY331" s="1042"/>
      <c r="EZ331" s="1042"/>
      <c r="FA331" s="1042"/>
      <c r="FB331" s="1042"/>
      <c r="FC331" s="1042"/>
      <c r="FD331" s="1042"/>
      <c r="FE331" s="1042"/>
      <c r="FF331" s="1042"/>
      <c r="FG331" s="1042"/>
      <c r="FH331" s="1042"/>
      <c r="FI331" s="1042"/>
      <c r="FJ331" s="1042"/>
      <c r="FK331" s="1042"/>
      <c r="FL331" s="1042"/>
      <c r="FM331" s="1042"/>
      <c r="FN331" s="1042"/>
      <c r="FO331" s="1042"/>
      <c r="FP331" s="1042"/>
      <c r="FQ331" s="1042"/>
      <c r="FR331" s="1042"/>
      <c r="FS331" s="1042"/>
      <c r="FT331" s="1042"/>
      <c r="FU331" s="1042"/>
      <c r="FV331" s="1042"/>
      <c r="FW331" s="1042"/>
      <c r="FX331" s="1042"/>
      <c r="FY331" s="1042"/>
      <c r="FZ331" s="1042"/>
      <c r="GA331" s="1042"/>
      <c r="GB331" s="1042"/>
      <c r="GC331" s="1042"/>
      <c r="GD331" s="1042"/>
      <c r="GE331" s="1042"/>
      <c r="GF331" s="1042"/>
    </row>
    <row r="332" spans="1:188" s="1470" customFormat="1" ht="15" customHeight="1" x14ac:dyDescent="0.25">
      <c r="A332" s="1042">
        <v>1</v>
      </c>
      <c r="B332" s="1042">
        <v>1</v>
      </c>
      <c r="C332" s="808" t="s">
        <v>334</v>
      </c>
      <c r="D332" s="942">
        <f>'2 уровень'!E962</f>
        <v>35</v>
      </c>
      <c r="E332" s="942">
        <f>'2 уровень'!F962</f>
        <v>15</v>
      </c>
      <c r="F332" s="942">
        <f>'2 уровень'!G962</f>
        <v>4</v>
      </c>
      <c r="G332" s="943">
        <f>'2 уровень'!H962</f>
        <v>26.666666666666668</v>
      </c>
      <c r="H332" s="949">
        <f>'2 уровень'!I962</f>
        <v>0</v>
      </c>
      <c r="I332" s="949">
        <f>'2 уровень'!J962</f>
        <v>0</v>
      </c>
      <c r="J332" s="950">
        <f>'2 уровень'!K962</f>
        <v>0</v>
      </c>
      <c r="K332" s="950">
        <f>'2 уровень'!L962</f>
        <v>0</v>
      </c>
      <c r="L332" s="950">
        <f>'2 уровень'!M962</f>
        <v>0</v>
      </c>
      <c r="M332" s="950">
        <f>'2 уровень'!N962</f>
        <v>0</v>
      </c>
      <c r="N332" s="950">
        <f>'2 уровень'!O962</f>
        <v>0</v>
      </c>
      <c r="O332" s="950">
        <f>'2 уровень'!P962</f>
        <v>0</v>
      </c>
      <c r="P332" s="950">
        <f>'2 уровень'!Q962</f>
        <v>0</v>
      </c>
      <c r="Q332" s="950">
        <f>'2 уровень'!R962</f>
        <v>0</v>
      </c>
      <c r="R332" s="950">
        <f>'2 уровень'!S962</f>
        <v>0</v>
      </c>
      <c r="S332" s="950">
        <f>'2 уровень'!T962</f>
        <v>0</v>
      </c>
      <c r="T332" s="950">
        <f>'2 уровень'!U962</f>
        <v>0</v>
      </c>
      <c r="U332" s="1633">
        <f>'2 уровень'!V962</f>
        <v>0</v>
      </c>
      <c r="V332" s="950"/>
      <c r="W332" s="950"/>
      <c r="X332" s="1042"/>
      <c r="Y332" s="1042"/>
      <c r="Z332" s="1042"/>
      <c r="AA332" s="1042"/>
      <c r="AB332" s="1042"/>
      <c r="AC332" s="1042"/>
      <c r="AD332" s="1042"/>
      <c r="AE332" s="1042"/>
      <c r="AF332" s="1042"/>
      <c r="AG332" s="1042"/>
      <c r="AH332" s="1042"/>
      <c r="AI332" s="1042"/>
      <c r="AJ332" s="1042"/>
      <c r="AK332" s="1042"/>
      <c r="AL332" s="1042"/>
      <c r="AM332" s="1042"/>
      <c r="AN332" s="1042"/>
      <c r="AO332" s="1042"/>
      <c r="AP332" s="1042"/>
      <c r="AQ332" s="1042"/>
      <c r="AR332" s="1042"/>
      <c r="AS332" s="1042"/>
      <c r="AT332" s="1042"/>
      <c r="AU332" s="1042"/>
      <c r="AV332" s="1042"/>
      <c r="AW332" s="1042"/>
      <c r="AX332" s="1042"/>
      <c r="AY332" s="1042"/>
      <c r="AZ332" s="1042"/>
      <c r="BA332" s="1042"/>
      <c r="BB332" s="1042"/>
      <c r="BC332" s="1042"/>
      <c r="BD332" s="1042"/>
      <c r="BE332" s="1042"/>
      <c r="BF332" s="1042"/>
      <c r="BG332" s="1042"/>
      <c r="BH332" s="1042"/>
      <c r="BI332" s="1042"/>
      <c r="BJ332" s="1042"/>
      <c r="BK332" s="1042"/>
      <c r="BL332" s="1042"/>
      <c r="BM332" s="1042"/>
      <c r="BN332" s="1042"/>
      <c r="BO332" s="1042"/>
      <c r="BP332" s="1042"/>
      <c r="BQ332" s="1042"/>
      <c r="BR332" s="1042"/>
      <c r="BS332" s="1042"/>
      <c r="BT332" s="1042"/>
      <c r="BU332" s="1042"/>
      <c r="BV332" s="1042"/>
      <c r="BW332" s="1042"/>
      <c r="BX332" s="1042"/>
      <c r="BY332" s="1042"/>
      <c r="BZ332" s="1042"/>
      <c r="CA332" s="1042"/>
      <c r="CB332" s="1042"/>
      <c r="CC332" s="1042"/>
      <c r="CD332" s="1042"/>
      <c r="CE332" s="1042"/>
      <c r="CF332" s="1042"/>
      <c r="CG332" s="1042"/>
      <c r="CH332" s="1042"/>
      <c r="CI332" s="1042"/>
      <c r="CJ332" s="1042"/>
      <c r="CK332" s="1042"/>
      <c r="CL332" s="1042"/>
      <c r="CM332" s="1042"/>
      <c r="CN332" s="1042"/>
      <c r="CO332" s="1042"/>
      <c r="CP332" s="1042"/>
      <c r="CQ332" s="1042"/>
      <c r="CR332" s="1042"/>
      <c r="CS332" s="1042"/>
      <c r="CT332" s="1042"/>
      <c r="CU332" s="1042"/>
      <c r="CV332" s="1042"/>
      <c r="CW332" s="1042"/>
      <c r="CX332" s="1042"/>
      <c r="CY332" s="1042"/>
      <c r="CZ332" s="1042"/>
      <c r="DA332" s="1042"/>
      <c r="DB332" s="1042"/>
      <c r="DC332" s="1042"/>
      <c r="DD332" s="1042"/>
      <c r="DE332" s="1042"/>
      <c r="DF332" s="1042"/>
      <c r="DG332" s="1042"/>
      <c r="DH332" s="1042"/>
      <c r="DI332" s="1042"/>
      <c r="DJ332" s="1042"/>
      <c r="DK332" s="1042"/>
      <c r="DL332" s="1042"/>
      <c r="DM332" s="1042"/>
      <c r="DN332" s="1042"/>
      <c r="DO332" s="1042"/>
      <c r="DP332" s="1042"/>
      <c r="DQ332" s="1042"/>
      <c r="DR332" s="1042"/>
      <c r="DS332" s="1042"/>
      <c r="DT332" s="1042"/>
      <c r="DU332" s="1042"/>
      <c r="DV332" s="1042"/>
      <c r="DW332" s="1042"/>
      <c r="DX332" s="1042"/>
      <c r="DY332" s="1042"/>
      <c r="DZ332" s="1042"/>
      <c r="EA332" s="1042"/>
      <c r="EB332" s="1042"/>
      <c r="EC332" s="1042"/>
      <c r="ED332" s="1042"/>
      <c r="EE332" s="1042"/>
      <c r="EF332" s="1042"/>
      <c r="EG332" s="1042"/>
      <c r="EH332" s="1042"/>
      <c r="EI332" s="1042"/>
      <c r="EJ332" s="1042"/>
      <c r="EK332" s="1042"/>
      <c r="EL332" s="1042"/>
      <c r="EM332" s="1042"/>
      <c r="EN332" s="1042"/>
      <c r="EO332" s="1042"/>
      <c r="EP332" s="1042"/>
      <c r="EQ332" s="1042"/>
      <c r="ER332" s="1042"/>
      <c r="ES332" s="1042"/>
      <c r="ET332" s="1042"/>
      <c r="EU332" s="1042"/>
      <c r="EV332" s="1042"/>
      <c r="EW332" s="1042"/>
      <c r="EX332" s="1042"/>
      <c r="EY332" s="1042"/>
      <c r="EZ332" s="1042"/>
      <c r="FA332" s="1042"/>
      <c r="FB332" s="1042"/>
      <c r="FC332" s="1042"/>
      <c r="FD332" s="1042"/>
      <c r="FE332" s="1042"/>
      <c r="FF332" s="1042"/>
      <c r="FG332" s="1042"/>
      <c r="FH332" s="1042"/>
      <c r="FI332" s="1042"/>
      <c r="FJ332" s="1042"/>
      <c r="FK332" s="1042"/>
      <c r="FL332" s="1042"/>
      <c r="FM332" s="1042"/>
      <c r="FN332" s="1042"/>
      <c r="FO332" s="1042"/>
      <c r="FP332" s="1042"/>
      <c r="FQ332" s="1042"/>
      <c r="FR332" s="1042"/>
      <c r="FS332" s="1042"/>
      <c r="FT332" s="1042"/>
      <c r="FU332" s="1042"/>
      <c r="FV332" s="1042"/>
      <c r="FW332" s="1042"/>
      <c r="FX332" s="1042"/>
      <c r="FY332" s="1042"/>
      <c r="FZ332" s="1042"/>
      <c r="GA332" s="1042"/>
      <c r="GB332" s="1042"/>
      <c r="GC332" s="1042"/>
      <c r="GD332" s="1042"/>
      <c r="GE332" s="1042"/>
      <c r="GF332" s="1042"/>
    </row>
    <row r="333" spans="1:188" s="1470" customFormat="1" ht="15" customHeight="1" x14ac:dyDescent="0.25">
      <c r="A333" s="1042">
        <v>1</v>
      </c>
      <c r="B333" s="1042">
        <v>1</v>
      </c>
      <c r="C333" s="686" t="s">
        <v>335</v>
      </c>
      <c r="D333" s="942">
        <f>'2 уровень'!E963</f>
        <v>0</v>
      </c>
      <c r="E333" s="942">
        <f>'2 уровень'!F963</f>
        <v>0</v>
      </c>
      <c r="F333" s="942">
        <f>'2 уровень'!G963</f>
        <v>0</v>
      </c>
      <c r="G333" s="943" t="e">
        <f>'2 уровень'!H963</f>
        <v>#DIV/0!</v>
      </c>
      <c r="H333" s="949">
        <f>'2 уровень'!I963</f>
        <v>0</v>
      </c>
      <c r="I333" s="949">
        <f>'2 уровень'!J963</f>
        <v>0</v>
      </c>
      <c r="J333" s="950">
        <f>'2 уровень'!K963</f>
        <v>0</v>
      </c>
      <c r="K333" s="950">
        <f>'2 уровень'!L963</f>
        <v>0</v>
      </c>
      <c r="L333" s="950">
        <f>'2 уровень'!M963</f>
        <v>0</v>
      </c>
      <c r="M333" s="950">
        <f>'2 уровень'!N963</f>
        <v>0</v>
      </c>
      <c r="N333" s="950">
        <f>'2 уровень'!O963</f>
        <v>0</v>
      </c>
      <c r="O333" s="950">
        <f>'2 уровень'!P963</f>
        <v>0</v>
      </c>
      <c r="P333" s="950">
        <f>'2 уровень'!Q963</f>
        <v>0</v>
      </c>
      <c r="Q333" s="950">
        <f>'2 уровень'!R963</f>
        <v>0</v>
      </c>
      <c r="R333" s="950">
        <f>'2 уровень'!S963</f>
        <v>0</v>
      </c>
      <c r="S333" s="950">
        <f>'2 уровень'!T963</f>
        <v>0</v>
      </c>
      <c r="T333" s="950">
        <f>'2 уровень'!U963</f>
        <v>0</v>
      </c>
      <c r="U333" s="1633">
        <f>'2 уровень'!V963</f>
        <v>0</v>
      </c>
      <c r="V333" s="950"/>
      <c r="W333" s="950"/>
      <c r="X333" s="1042"/>
      <c r="Y333" s="1042"/>
      <c r="Z333" s="1042"/>
      <c r="AA333" s="1042"/>
      <c r="AB333" s="1042"/>
      <c r="AC333" s="1042"/>
      <c r="AD333" s="1042"/>
      <c r="AE333" s="1042"/>
      <c r="AF333" s="1042"/>
      <c r="AG333" s="1042"/>
      <c r="AH333" s="1042"/>
      <c r="AI333" s="1042"/>
      <c r="AJ333" s="1042"/>
      <c r="AK333" s="1042"/>
      <c r="AL333" s="1042"/>
      <c r="AM333" s="1042"/>
      <c r="AN333" s="1042"/>
      <c r="AO333" s="1042"/>
      <c r="AP333" s="1042"/>
      <c r="AQ333" s="1042"/>
      <c r="AR333" s="1042"/>
      <c r="AS333" s="1042"/>
      <c r="AT333" s="1042"/>
      <c r="AU333" s="1042"/>
      <c r="AV333" s="1042"/>
      <c r="AW333" s="1042"/>
      <c r="AX333" s="1042"/>
      <c r="AY333" s="1042"/>
      <c r="AZ333" s="1042"/>
      <c r="BA333" s="1042"/>
      <c r="BB333" s="1042"/>
      <c r="BC333" s="1042"/>
      <c r="BD333" s="1042"/>
      <c r="BE333" s="1042"/>
      <c r="BF333" s="1042"/>
      <c r="BG333" s="1042"/>
      <c r="BH333" s="1042"/>
      <c r="BI333" s="1042"/>
      <c r="BJ333" s="1042"/>
      <c r="BK333" s="1042"/>
      <c r="BL333" s="1042"/>
      <c r="BM333" s="1042"/>
      <c r="BN333" s="1042"/>
      <c r="BO333" s="1042"/>
      <c r="BP333" s="1042"/>
      <c r="BQ333" s="1042"/>
      <c r="BR333" s="1042"/>
      <c r="BS333" s="1042"/>
      <c r="BT333" s="1042"/>
      <c r="BU333" s="1042"/>
      <c r="BV333" s="1042"/>
      <c r="BW333" s="1042"/>
      <c r="BX333" s="1042"/>
      <c r="BY333" s="1042"/>
      <c r="BZ333" s="1042"/>
      <c r="CA333" s="1042"/>
      <c r="CB333" s="1042"/>
      <c r="CC333" s="1042"/>
      <c r="CD333" s="1042"/>
      <c r="CE333" s="1042"/>
      <c r="CF333" s="1042"/>
      <c r="CG333" s="1042"/>
      <c r="CH333" s="1042"/>
      <c r="CI333" s="1042"/>
      <c r="CJ333" s="1042"/>
      <c r="CK333" s="1042"/>
      <c r="CL333" s="1042"/>
      <c r="CM333" s="1042"/>
      <c r="CN333" s="1042"/>
      <c r="CO333" s="1042"/>
      <c r="CP333" s="1042"/>
      <c r="CQ333" s="1042"/>
      <c r="CR333" s="1042"/>
      <c r="CS333" s="1042"/>
      <c r="CT333" s="1042"/>
      <c r="CU333" s="1042"/>
      <c r="CV333" s="1042"/>
      <c r="CW333" s="1042"/>
      <c r="CX333" s="1042"/>
      <c r="CY333" s="1042"/>
      <c r="CZ333" s="1042"/>
      <c r="DA333" s="1042"/>
      <c r="DB333" s="1042"/>
      <c r="DC333" s="1042"/>
      <c r="DD333" s="1042"/>
      <c r="DE333" s="1042"/>
      <c r="DF333" s="1042"/>
      <c r="DG333" s="1042"/>
      <c r="DH333" s="1042"/>
      <c r="DI333" s="1042"/>
      <c r="DJ333" s="1042"/>
      <c r="DK333" s="1042"/>
      <c r="DL333" s="1042"/>
      <c r="DM333" s="1042"/>
      <c r="DN333" s="1042"/>
      <c r="DO333" s="1042"/>
      <c r="DP333" s="1042"/>
      <c r="DQ333" s="1042"/>
      <c r="DR333" s="1042"/>
      <c r="DS333" s="1042"/>
      <c r="DT333" s="1042"/>
      <c r="DU333" s="1042"/>
      <c r="DV333" s="1042"/>
      <c r="DW333" s="1042"/>
      <c r="DX333" s="1042"/>
      <c r="DY333" s="1042"/>
      <c r="DZ333" s="1042"/>
      <c r="EA333" s="1042"/>
      <c r="EB333" s="1042"/>
      <c r="EC333" s="1042"/>
      <c r="ED333" s="1042"/>
      <c r="EE333" s="1042"/>
      <c r="EF333" s="1042"/>
      <c r="EG333" s="1042"/>
      <c r="EH333" s="1042"/>
      <c r="EI333" s="1042"/>
      <c r="EJ333" s="1042"/>
      <c r="EK333" s="1042"/>
      <c r="EL333" s="1042"/>
      <c r="EM333" s="1042"/>
      <c r="EN333" s="1042"/>
      <c r="EO333" s="1042"/>
      <c r="EP333" s="1042"/>
      <c r="EQ333" s="1042"/>
      <c r="ER333" s="1042"/>
      <c r="ES333" s="1042"/>
      <c r="ET333" s="1042"/>
      <c r="EU333" s="1042"/>
      <c r="EV333" s="1042"/>
      <c r="EW333" s="1042"/>
      <c r="EX333" s="1042"/>
      <c r="EY333" s="1042"/>
      <c r="EZ333" s="1042"/>
      <c r="FA333" s="1042"/>
      <c r="FB333" s="1042"/>
      <c r="FC333" s="1042"/>
      <c r="FD333" s="1042"/>
      <c r="FE333" s="1042"/>
      <c r="FF333" s="1042"/>
      <c r="FG333" s="1042"/>
      <c r="FH333" s="1042"/>
      <c r="FI333" s="1042"/>
      <c r="FJ333" s="1042"/>
      <c r="FK333" s="1042"/>
      <c r="FL333" s="1042"/>
      <c r="FM333" s="1042"/>
      <c r="FN333" s="1042"/>
      <c r="FO333" s="1042"/>
      <c r="FP333" s="1042"/>
      <c r="FQ333" s="1042"/>
      <c r="FR333" s="1042"/>
      <c r="FS333" s="1042"/>
      <c r="FT333" s="1042"/>
      <c r="FU333" s="1042"/>
      <c r="FV333" s="1042"/>
      <c r="FW333" s="1042"/>
      <c r="FX333" s="1042"/>
      <c r="FY333" s="1042"/>
      <c r="FZ333" s="1042"/>
      <c r="GA333" s="1042"/>
      <c r="GB333" s="1042"/>
      <c r="GC333" s="1042"/>
      <c r="GD333" s="1042"/>
      <c r="GE333" s="1042"/>
      <c r="GF333" s="1042"/>
    </row>
    <row r="334" spans="1:188" s="1470" customFormat="1" ht="15" customHeight="1" thickBot="1" x14ac:dyDescent="0.3">
      <c r="A334" s="1042">
        <v>1</v>
      </c>
      <c r="B334" s="1042">
        <v>1</v>
      </c>
      <c r="C334" s="1081" t="s">
        <v>336</v>
      </c>
      <c r="D334" s="942">
        <f>'2 уровень'!E964</f>
        <v>0</v>
      </c>
      <c r="E334" s="942">
        <f>'2 уровень'!F964</f>
        <v>0</v>
      </c>
      <c r="F334" s="942">
        <f>'2 уровень'!G964</f>
        <v>0</v>
      </c>
      <c r="G334" s="943" t="e">
        <f>'2 уровень'!H964</f>
        <v>#DIV/0!</v>
      </c>
      <c r="H334" s="949">
        <f>'2 уровень'!I964</f>
        <v>0</v>
      </c>
      <c r="I334" s="949">
        <f>'2 уровень'!J964</f>
        <v>0</v>
      </c>
      <c r="J334" s="950">
        <f>'2 уровень'!K964</f>
        <v>0</v>
      </c>
      <c r="K334" s="950">
        <f>'2 уровень'!L964</f>
        <v>0</v>
      </c>
      <c r="L334" s="950">
        <f>'2 уровень'!M964</f>
        <v>0</v>
      </c>
      <c r="M334" s="950">
        <f>'2 уровень'!N964</f>
        <v>0</v>
      </c>
      <c r="N334" s="950">
        <f>'2 уровень'!O964</f>
        <v>0</v>
      </c>
      <c r="O334" s="950">
        <f>'2 уровень'!P964</f>
        <v>0</v>
      </c>
      <c r="P334" s="950">
        <f>'2 уровень'!Q964</f>
        <v>0</v>
      </c>
      <c r="Q334" s="950">
        <f>'2 уровень'!R964</f>
        <v>0</v>
      </c>
      <c r="R334" s="950">
        <f>'2 уровень'!S964</f>
        <v>0</v>
      </c>
      <c r="S334" s="950">
        <f>'2 уровень'!T964</f>
        <v>0</v>
      </c>
      <c r="T334" s="950">
        <f>'2 уровень'!U964</f>
        <v>0</v>
      </c>
      <c r="U334" s="1633">
        <f>'2 уровень'!V964</f>
        <v>0</v>
      </c>
      <c r="V334" s="950"/>
      <c r="W334" s="950"/>
      <c r="X334" s="1042"/>
      <c r="Y334" s="1042"/>
      <c r="Z334" s="1042"/>
      <c r="AA334" s="1042"/>
      <c r="AB334" s="1042"/>
      <c r="AC334" s="1042"/>
      <c r="AD334" s="1042"/>
      <c r="AE334" s="1042"/>
      <c r="AF334" s="1042"/>
      <c r="AG334" s="1042"/>
      <c r="AH334" s="1042"/>
      <c r="AI334" s="1042"/>
      <c r="AJ334" s="1042"/>
      <c r="AK334" s="1042"/>
      <c r="AL334" s="1042"/>
      <c r="AM334" s="1042"/>
      <c r="AN334" s="1042"/>
      <c r="AO334" s="1042"/>
      <c r="AP334" s="1042"/>
      <c r="AQ334" s="1042"/>
      <c r="AR334" s="1042"/>
      <c r="AS334" s="1042"/>
      <c r="AT334" s="1042"/>
      <c r="AU334" s="1042"/>
      <c r="AV334" s="1042"/>
      <c r="AW334" s="1042"/>
      <c r="AX334" s="1042"/>
      <c r="AY334" s="1042"/>
      <c r="AZ334" s="1042"/>
      <c r="BA334" s="1042"/>
      <c r="BB334" s="1042"/>
      <c r="BC334" s="1042"/>
      <c r="BD334" s="1042"/>
      <c r="BE334" s="1042"/>
      <c r="BF334" s="1042"/>
      <c r="BG334" s="1042"/>
      <c r="BH334" s="1042"/>
      <c r="BI334" s="1042"/>
      <c r="BJ334" s="1042"/>
      <c r="BK334" s="1042"/>
      <c r="BL334" s="1042"/>
      <c r="BM334" s="1042"/>
      <c r="BN334" s="1042"/>
      <c r="BO334" s="1042"/>
      <c r="BP334" s="1042"/>
      <c r="BQ334" s="1042"/>
      <c r="BR334" s="1042"/>
      <c r="BS334" s="1042"/>
      <c r="BT334" s="1042"/>
      <c r="BU334" s="1042"/>
      <c r="BV334" s="1042"/>
      <c r="BW334" s="1042"/>
      <c r="BX334" s="1042"/>
      <c r="BY334" s="1042"/>
      <c r="BZ334" s="1042"/>
      <c r="CA334" s="1042"/>
      <c r="CB334" s="1042"/>
      <c r="CC334" s="1042"/>
      <c r="CD334" s="1042"/>
      <c r="CE334" s="1042"/>
      <c r="CF334" s="1042"/>
      <c r="CG334" s="1042"/>
      <c r="CH334" s="1042"/>
      <c r="CI334" s="1042"/>
      <c r="CJ334" s="1042"/>
      <c r="CK334" s="1042"/>
      <c r="CL334" s="1042"/>
      <c r="CM334" s="1042"/>
      <c r="CN334" s="1042"/>
      <c r="CO334" s="1042"/>
      <c r="CP334" s="1042"/>
      <c r="CQ334" s="1042"/>
      <c r="CR334" s="1042"/>
      <c r="CS334" s="1042"/>
      <c r="CT334" s="1042"/>
      <c r="CU334" s="1042"/>
      <c r="CV334" s="1042"/>
      <c r="CW334" s="1042"/>
      <c r="CX334" s="1042"/>
      <c r="CY334" s="1042"/>
      <c r="CZ334" s="1042"/>
      <c r="DA334" s="1042"/>
      <c r="DB334" s="1042"/>
      <c r="DC334" s="1042"/>
      <c r="DD334" s="1042"/>
      <c r="DE334" s="1042"/>
      <c r="DF334" s="1042"/>
      <c r="DG334" s="1042"/>
      <c r="DH334" s="1042"/>
      <c r="DI334" s="1042"/>
      <c r="DJ334" s="1042"/>
      <c r="DK334" s="1042"/>
      <c r="DL334" s="1042"/>
      <c r="DM334" s="1042"/>
      <c r="DN334" s="1042"/>
      <c r="DO334" s="1042"/>
      <c r="DP334" s="1042"/>
      <c r="DQ334" s="1042"/>
      <c r="DR334" s="1042"/>
      <c r="DS334" s="1042"/>
      <c r="DT334" s="1042"/>
      <c r="DU334" s="1042"/>
      <c r="DV334" s="1042"/>
      <c r="DW334" s="1042"/>
      <c r="DX334" s="1042"/>
      <c r="DY334" s="1042"/>
      <c r="DZ334" s="1042"/>
      <c r="EA334" s="1042"/>
      <c r="EB334" s="1042"/>
      <c r="EC334" s="1042"/>
      <c r="ED334" s="1042"/>
      <c r="EE334" s="1042"/>
      <c r="EF334" s="1042"/>
      <c r="EG334" s="1042"/>
      <c r="EH334" s="1042"/>
      <c r="EI334" s="1042"/>
      <c r="EJ334" s="1042"/>
      <c r="EK334" s="1042"/>
      <c r="EL334" s="1042"/>
      <c r="EM334" s="1042"/>
      <c r="EN334" s="1042"/>
      <c r="EO334" s="1042"/>
      <c r="EP334" s="1042"/>
      <c r="EQ334" s="1042"/>
      <c r="ER334" s="1042"/>
      <c r="ES334" s="1042"/>
      <c r="ET334" s="1042"/>
      <c r="EU334" s="1042"/>
      <c r="EV334" s="1042"/>
      <c r="EW334" s="1042"/>
      <c r="EX334" s="1042"/>
      <c r="EY334" s="1042"/>
      <c r="EZ334" s="1042"/>
      <c r="FA334" s="1042"/>
      <c r="FB334" s="1042"/>
      <c r="FC334" s="1042"/>
      <c r="FD334" s="1042"/>
      <c r="FE334" s="1042"/>
      <c r="FF334" s="1042"/>
      <c r="FG334" s="1042"/>
      <c r="FH334" s="1042"/>
      <c r="FI334" s="1042"/>
      <c r="FJ334" s="1042"/>
      <c r="FK334" s="1042"/>
      <c r="FL334" s="1042"/>
      <c r="FM334" s="1042"/>
      <c r="FN334" s="1042"/>
      <c r="FO334" s="1042"/>
      <c r="FP334" s="1042"/>
      <c r="FQ334" s="1042"/>
      <c r="FR334" s="1042"/>
      <c r="FS334" s="1042"/>
      <c r="FT334" s="1042"/>
      <c r="FU334" s="1042"/>
      <c r="FV334" s="1042"/>
      <c r="FW334" s="1042"/>
      <c r="FX334" s="1042"/>
      <c r="FY334" s="1042"/>
      <c r="FZ334" s="1042"/>
      <c r="GA334" s="1042"/>
      <c r="GB334" s="1042"/>
      <c r="GC334" s="1042"/>
      <c r="GD334" s="1042"/>
      <c r="GE334" s="1042"/>
      <c r="GF334" s="1042"/>
    </row>
    <row r="335" spans="1:188" ht="15" customHeight="1" x14ac:dyDescent="0.25">
      <c r="A335" s="1042">
        <v>1</v>
      </c>
      <c r="B335" s="1042">
        <v>1</v>
      </c>
      <c r="C335" s="1479" t="s">
        <v>118</v>
      </c>
      <c r="D335" s="934"/>
      <c r="E335" s="934"/>
      <c r="F335" s="934"/>
      <c r="G335" s="935"/>
      <c r="H335" s="936"/>
      <c r="I335" s="936"/>
      <c r="J335" s="937"/>
      <c r="K335" s="937"/>
      <c r="L335" s="937"/>
      <c r="M335" s="937"/>
      <c r="N335" s="937"/>
      <c r="O335" s="937"/>
      <c r="P335" s="953">
        <f>P336-P337-P371-P375-P376-P377</f>
        <v>0</v>
      </c>
      <c r="Q335" s="953">
        <f t="shared" ref="Q335:U335" si="6">Q336-Q337-Q371-Q375-Q376-Q377</f>
        <v>-5.6843418860808015E-14</v>
      </c>
      <c r="R335" s="953">
        <f t="shared" si="6"/>
        <v>-1.5987211554602254E-14</v>
      </c>
      <c r="S335" s="953">
        <f t="shared" si="6"/>
        <v>-1.5987211554602254E-14</v>
      </c>
      <c r="T335" s="953">
        <f t="shared" si="6"/>
        <v>0</v>
      </c>
      <c r="U335" s="1635">
        <f t="shared" si="6"/>
        <v>-4.0856207306205761E-14</v>
      </c>
      <c r="V335" s="953"/>
      <c r="W335" s="953"/>
      <c r="X335" s="1470"/>
      <c r="Y335" s="1470"/>
      <c r="Z335" s="1470"/>
      <c r="AA335" s="1470"/>
      <c r="AB335" s="1470"/>
      <c r="AC335" s="1470"/>
      <c r="AD335" s="1470"/>
      <c r="AE335" s="1470"/>
      <c r="AF335" s="1470"/>
      <c r="AG335" s="1470"/>
      <c r="AH335" s="1470"/>
      <c r="AI335" s="1470"/>
      <c r="AJ335" s="1470"/>
      <c r="AK335" s="1470"/>
      <c r="AL335" s="1470"/>
      <c r="AM335" s="1470"/>
      <c r="AN335" s="1470"/>
      <c r="AO335" s="1470"/>
      <c r="AP335" s="1470"/>
      <c r="AQ335" s="1470"/>
      <c r="AR335" s="1470"/>
      <c r="AS335" s="1470"/>
      <c r="AT335" s="1470"/>
      <c r="AU335" s="1470"/>
      <c r="AV335" s="1470"/>
      <c r="AW335" s="1470"/>
      <c r="AX335" s="1470"/>
      <c r="AY335" s="1470"/>
      <c r="AZ335" s="1470"/>
      <c r="BA335" s="1470"/>
      <c r="BB335" s="1470"/>
      <c r="BC335" s="1470"/>
      <c r="BD335" s="1470"/>
      <c r="BE335" s="1470"/>
      <c r="BF335" s="1470"/>
      <c r="BG335" s="1470"/>
      <c r="BH335" s="1470"/>
      <c r="BI335" s="1470"/>
      <c r="BJ335" s="1470"/>
      <c r="BK335" s="1470"/>
      <c r="BL335" s="1470"/>
      <c r="BM335" s="1470"/>
      <c r="BN335" s="1470"/>
      <c r="BO335" s="1470"/>
      <c r="BP335" s="1470"/>
      <c r="BQ335" s="1470"/>
      <c r="BR335" s="1470"/>
      <c r="BS335" s="1470"/>
      <c r="BT335" s="1470"/>
      <c r="BU335" s="1470"/>
      <c r="BV335" s="1470"/>
      <c r="BW335" s="1470"/>
      <c r="BX335" s="1470"/>
      <c r="BY335" s="1470"/>
      <c r="BZ335" s="1470"/>
      <c r="CA335" s="1470"/>
      <c r="CB335" s="1470"/>
      <c r="CC335" s="1470"/>
      <c r="CD335" s="1470"/>
      <c r="CE335" s="1470"/>
      <c r="CF335" s="1470"/>
      <c r="CG335" s="1470"/>
      <c r="CH335" s="1470"/>
      <c r="CI335" s="1470"/>
      <c r="CJ335" s="1470"/>
      <c r="CK335" s="1470"/>
      <c r="CL335" s="1470"/>
      <c r="CM335" s="1470"/>
      <c r="CN335" s="1470"/>
      <c r="CO335" s="1470"/>
      <c r="CP335" s="1470"/>
      <c r="CQ335" s="1470"/>
      <c r="CR335" s="1470"/>
      <c r="CS335" s="1470"/>
      <c r="CT335" s="1470"/>
      <c r="CU335" s="1470"/>
      <c r="CV335" s="1470"/>
      <c r="CW335" s="1470"/>
      <c r="CX335" s="1470"/>
      <c r="CY335" s="1470"/>
      <c r="CZ335" s="1470"/>
      <c r="DA335" s="1470"/>
      <c r="DB335" s="1470"/>
      <c r="DC335" s="1470"/>
      <c r="DD335" s="1470"/>
      <c r="DE335" s="1470"/>
      <c r="DF335" s="1470"/>
      <c r="DG335" s="1470"/>
      <c r="DH335" s="1470"/>
      <c r="DI335" s="1470"/>
      <c r="DJ335" s="1470"/>
      <c r="DK335" s="1470"/>
      <c r="DL335" s="1470"/>
      <c r="DM335" s="1470"/>
      <c r="DN335" s="1470"/>
      <c r="DO335" s="1470"/>
      <c r="DP335" s="1470"/>
      <c r="DQ335" s="1470"/>
      <c r="DR335" s="1470"/>
      <c r="DS335" s="1470"/>
      <c r="DT335" s="1470"/>
      <c r="DU335" s="1470"/>
      <c r="DV335" s="1470"/>
      <c r="DW335" s="1470"/>
      <c r="DX335" s="1470"/>
      <c r="DY335" s="1470"/>
      <c r="DZ335" s="1470"/>
      <c r="EA335" s="1470"/>
      <c r="EB335" s="1470"/>
      <c r="EC335" s="1470"/>
      <c r="ED335" s="1470"/>
      <c r="EE335" s="1470"/>
      <c r="EF335" s="1470"/>
      <c r="EG335" s="1470"/>
      <c r="EH335" s="1470"/>
      <c r="EI335" s="1470"/>
      <c r="EJ335" s="1470"/>
      <c r="EK335" s="1470"/>
      <c r="EL335" s="1470"/>
      <c r="EM335" s="1470"/>
      <c r="EN335" s="1470"/>
      <c r="EO335" s="1470"/>
      <c r="EP335" s="1470"/>
      <c r="EQ335" s="1470"/>
      <c r="ER335" s="1470"/>
      <c r="ES335" s="1470"/>
      <c r="ET335" s="1470"/>
      <c r="EU335" s="1470"/>
      <c r="EV335" s="1470"/>
      <c r="EW335" s="1470"/>
      <c r="EX335" s="1470"/>
      <c r="EY335" s="1470"/>
      <c r="EZ335" s="1470"/>
      <c r="FA335" s="1470"/>
      <c r="FB335" s="1470"/>
      <c r="FC335" s="1470"/>
      <c r="FD335" s="1470"/>
      <c r="FE335" s="1470"/>
      <c r="FF335" s="1470"/>
      <c r="FG335" s="1470"/>
      <c r="FH335" s="1470"/>
      <c r="FI335" s="1470"/>
      <c r="FJ335" s="1470"/>
      <c r="FK335" s="1470"/>
      <c r="FL335" s="1470"/>
      <c r="FM335" s="1470"/>
      <c r="FN335" s="1470"/>
      <c r="FO335" s="1470"/>
      <c r="FP335" s="1470"/>
      <c r="FQ335" s="1470"/>
      <c r="FR335" s="1470"/>
      <c r="FS335" s="1470"/>
      <c r="FT335" s="1470"/>
      <c r="FU335" s="1470"/>
      <c r="FV335" s="1470"/>
      <c r="FW335" s="1470"/>
      <c r="FX335" s="1470"/>
      <c r="FY335" s="1470"/>
      <c r="FZ335" s="1470"/>
      <c r="GA335" s="1470"/>
      <c r="GB335" s="1470"/>
      <c r="GC335" s="1470"/>
      <c r="GD335" s="1470"/>
      <c r="GE335" s="1470"/>
      <c r="GF335" s="1470"/>
    </row>
    <row r="336" spans="1:188" s="1470" customFormat="1" ht="15" customHeight="1" x14ac:dyDescent="0.25">
      <c r="A336" s="1042">
        <v>1</v>
      </c>
      <c r="B336" s="1042">
        <v>1</v>
      </c>
      <c r="C336" s="1123" t="s">
        <v>112</v>
      </c>
      <c r="D336" s="892">
        <f>'1 уровень'!E2052</f>
        <v>0</v>
      </c>
      <c r="E336" s="892">
        <f>'1 уровень'!F2052</f>
        <v>0</v>
      </c>
      <c r="F336" s="892">
        <f>'1 уровень'!G2052</f>
        <v>0</v>
      </c>
      <c r="G336" s="915">
        <f>'1 уровень'!H2052</f>
        <v>0</v>
      </c>
      <c r="H336" s="916">
        <f>'1 уровень'!I2052</f>
        <v>0</v>
      </c>
      <c r="I336" s="916">
        <f>'1 уровень'!J2052</f>
        <v>0</v>
      </c>
      <c r="J336" s="917">
        <f>'1 уровень'!K2052</f>
        <v>0</v>
      </c>
      <c r="K336" s="917">
        <f>'1 уровень'!L2052</f>
        <v>0</v>
      </c>
      <c r="L336" s="917">
        <f>'1 уровень'!M2052</f>
        <v>0</v>
      </c>
      <c r="M336" s="917">
        <f>'1 уровень'!N2052</f>
        <v>0</v>
      </c>
      <c r="N336" s="917">
        <f>'1 уровень'!O2052</f>
        <v>0</v>
      </c>
      <c r="O336" s="917">
        <f>'1 уровень'!P2052</f>
        <v>0</v>
      </c>
      <c r="P336" s="895">
        <f>'1 уровень'!Q2052</f>
        <v>1569.8344399999999</v>
      </c>
      <c r="Q336" s="895">
        <f>'1 уровень'!R2052</f>
        <v>654.09768333333329</v>
      </c>
      <c r="R336" s="895">
        <f>'1 уровень'!S2052</f>
        <v>804.97439000000008</v>
      </c>
      <c r="S336" s="895">
        <f>'1 уровень'!T2052</f>
        <v>150.87670666666679</v>
      </c>
      <c r="T336" s="895">
        <f>'1 уровень'!U2052</f>
        <v>-0.20252999999999999</v>
      </c>
      <c r="U336" s="1628">
        <f>'1 уровень'!V2052</f>
        <v>804.77186000000006</v>
      </c>
      <c r="V336" s="895"/>
      <c r="W336" s="895"/>
      <c r="X336" s="1042"/>
      <c r="Y336" s="1042"/>
      <c r="Z336" s="1042"/>
      <c r="AA336" s="1042"/>
      <c r="AB336" s="1042"/>
      <c r="AC336" s="1042"/>
      <c r="AD336" s="1042"/>
      <c r="AE336" s="1042"/>
      <c r="AF336" s="1042"/>
      <c r="AG336" s="1042"/>
      <c r="AH336" s="1042"/>
      <c r="AI336" s="1042"/>
      <c r="AJ336" s="1042"/>
      <c r="AK336" s="1042"/>
      <c r="AL336" s="1042"/>
      <c r="AM336" s="1042"/>
      <c r="AN336" s="1042"/>
      <c r="AO336" s="1042"/>
      <c r="AP336" s="1042"/>
      <c r="AQ336" s="1042"/>
      <c r="AR336" s="1042"/>
      <c r="AS336" s="1042"/>
      <c r="AT336" s="1042"/>
      <c r="AU336" s="1042"/>
      <c r="AV336" s="1042"/>
      <c r="AW336" s="1042"/>
      <c r="AX336" s="1042"/>
      <c r="AY336" s="1042"/>
      <c r="AZ336" s="1042"/>
      <c r="BA336" s="1042"/>
      <c r="BB336" s="1042"/>
      <c r="BC336" s="1042"/>
      <c r="BD336" s="1042"/>
      <c r="BE336" s="1042"/>
      <c r="BF336" s="1042"/>
      <c r="BG336" s="1042"/>
      <c r="BH336" s="1042"/>
      <c r="BI336" s="1042"/>
      <c r="BJ336" s="1042"/>
      <c r="BK336" s="1042"/>
      <c r="BL336" s="1042"/>
      <c r="BM336" s="1042"/>
      <c r="BN336" s="1042"/>
      <c r="BO336" s="1042"/>
      <c r="BP336" s="1042"/>
      <c r="BQ336" s="1042"/>
      <c r="BR336" s="1042"/>
      <c r="BS336" s="1042"/>
      <c r="BT336" s="1042"/>
      <c r="BU336" s="1042"/>
      <c r="BV336" s="1042"/>
      <c r="BW336" s="1042"/>
      <c r="BX336" s="1042"/>
      <c r="BY336" s="1042"/>
      <c r="BZ336" s="1042"/>
      <c r="CA336" s="1042"/>
      <c r="CB336" s="1042"/>
      <c r="CC336" s="1042"/>
      <c r="CD336" s="1042"/>
      <c r="CE336" s="1042"/>
      <c r="CF336" s="1042"/>
      <c r="CG336" s="1042"/>
      <c r="CH336" s="1042"/>
      <c r="CI336" s="1042"/>
      <c r="CJ336" s="1042"/>
      <c r="CK336" s="1042"/>
      <c r="CL336" s="1042"/>
      <c r="CM336" s="1042"/>
      <c r="CN336" s="1042"/>
      <c r="CO336" s="1042"/>
      <c r="CP336" s="1042"/>
      <c r="CQ336" s="1042"/>
      <c r="CR336" s="1042"/>
      <c r="CS336" s="1042"/>
      <c r="CT336" s="1042"/>
      <c r="CU336" s="1042"/>
      <c r="CV336" s="1042"/>
      <c r="CW336" s="1042"/>
      <c r="CX336" s="1042"/>
      <c r="CY336" s="1042"/>
      <c r="CZ336" s="1042"/>
      <c r="DA336" s="1042"/>
      <c r="DB336" s="1042"/>
      <c r="DC336" s="1042"/>
      <c r="DD336" s="1042"/>
      <c r="DE336" s="1042"/>
      <c r="DF336" s="1042"/>
      <c r="DG336" s="1042"/>
      <c r="DH336" s="1042"/>
      <c r="DI336" s="1042"/>
      <c r="DJ336" s="1042"/>
      <c r="DK336" s="1042"/>
      <c r="DL336" s="1042"/>
      <c r="DM336" s="1042"/>
      <c r="DN336" s="1042"/>
      <c r="DO336" s="1042"/>
      <c r="DP336" s="1042"/>
      <c r="DQ336" s="1042"/>
      <c r="DR336" s="1042"/>
      <c r="DS336" s="1042"/>
      <c r="DT336" s="1042"/>
      <c r="DU336" s="1042"/>
      <c r="DV336" s="1042"/>
      <c r="DW336" s="1042"/>
      <c r="DX336" s="1042"/>
      <c r="DY336" s="1042"/>
      <c r="DZ336" s="1042"/>
      <c r="EA336" s="1042"/>
      <c r="EB336" s="1042"/>
      <c r="EC336" s="1042"/>
      <c r="ED336" s="1042"/>
      <c r="EE336" s="1042"/>
      <c r="EF336" s="1042"/>
      <c r="EG336" s="1042"/>
      <c r="EH336" s="1042"/>
      <c r="EI336" s="1042"/>
      <c r="EJ336" s="1042"/>
      <c r="EK336" s="1042"/>
      <c r="EL336" s="1042"/>
      <c r="EM336" s="1042"/>
      <c r="EN336" s="1042"/>
      <c r="EO336" s="1042"/>
      <c r="EP336" s="1042"/>
      <c r="EQ336" s="1042"/>
      <c r="ER336" s="1042"/>
      <c r="ES336" s="1042"/>
      <c r="ET336" s="1042"/>
      <c r="EU336" s="1042"/>
      <c r="EV336" s="1042"/>
      <c r="EW336" s="1042"/>
      <c r="EX336" s="1042"/>
      <c r="EY336" s="1042"/>
      <c r="EZ336" s="1042"/>
      <c r="FA336" s="1042"/>
      <c r="FB336" s="1042"/>
      <c r="FC336" s="1042"/>
      <c r="FD336" s="1042"/>
      <c r="FE336" s="1042"/>
      <c r="FF336" s="1042"/>
      <c r="FG336" s="1042"/>
      <c r="FH336" s="1042"/>
      <c r="FI336" s="1042"/>
      <c r="FJ336" s="1042"/>
      <c r="FK336" s="1042"/>
      <c r="FL336" s="1042"/>
      <c r="FM336" s="1042"/>
      <c r="FN336" s="1042"/>
      <c r="FO336" s="1042"/>
      <c r="FP336" s="1042"/>
      <c r="FQ336" s="1042"/>
      <c r="FR336" s="1042"/>
      <c r="FS336" s="1042"/>
      <c r="FT336" s="1042"/>
      <c r="FU336" s="1042"/>
      <c r="FV336" s="1042"/>
      <c r="FW336" s="1042"/>
      <c r="FX336" s="1042"/>
      <c r="FY336" s="1042"/>
      <c r="FZ336" s="1042"/>
      <c r="GA336" s="1042"/>
      <c r="GB336" s="1042"/>
      <c r="GC336" s="1042"/>
      <c r="GD336" s="1042"/>
      <c r="GE336" s="1042"/>
      <c r="GF336" s="1042"/>
    </row>
    <row r="337" spans="1:188" s="1470" customFormat="1" ht="15" customHeight="1" x14ac:dyDescent="0.25">
      <c r="A337" s="1042">
        <v>1</v>
      </c>
      <c r="B337" s="1042">
        <v>1</v>
      </c>
      <c r="C337" s="281" t="s">
        <v>7</v>
      </c>
      <c r="D337" s="897">
        <f>'1 уровень'!E2053</f>
        <v>12</v>
      </c>
      <c r="E337" s="897">
        <f>'1 уровень'!F2053</f>
        <v>5</v>
      </c>
      <c r="F337" s="897">
        <f>'1 уровень'!G2053</f>
        <v>11</v>
      </c>
      <c r="G337" s="898">
        <f>'1 уровень'!H2053</f>
        <v>220.00000000000003</v>
      </c>
      <c r="H337" s="916">
        <f>'1 уровень'!I2053</f>
        <v>9.0833333333333339</v>
      </c>
      <c r="I337" s="916">
        <f>'1 уровень'!J2053</f>
        <v>6.3636363636363633</v>
      </c>
      <c r="J337" s="895">
        <f>'1 уровень'!K2053</f>
        <v>109</v>
      </c>
      <c r="K337" s="895">
        <f>'1 уровень'!L2053</f>
        <v>47</v>
      </c>
      <c r="L337" s="895">
        <f>'1 уровень'!M2053</f>
        <v>70</v>
      </c>
      <c r="M337" s="895">
        <f>'1 уровень'!N2053</f>
        <v>148.93617021276594</v>
      </c>
      <c r="N337" s="895">
        <f>'1 уровень'!O2053</f>
        <v>0</v>
      </c>
      <c r="O337" s="895" t="e">
        <f>'1 уровень'!P2053</f>
        <v>#DIV/0!</v>
      </c>
      <c r="P337" s="895">
        <f>'1 уровень'!Q2053</f>
        <v>350</v>
      </c>
      <c r="Q337" s="895">
        <f>'1 уровень'!R2053</f>
        <v>145.83333333333334</v>
      </c>
      <c r="R337" s="895">
        <f>'1 уровень'!S2053</f>
        <v>320.35662000000008</v>
      </c>
      <c r="S337" s="895">
        <f>'1 уровень'!T2053</f>
        <v>174.52328666666673</v>
      </c>
      <c r="T337" s="895">
        <f>'1 уровень'!U2053</f>
        <v>0</v>
      </c>
      <c r="U337" s="1628">
        <f>'1 уровень'!V2053</f>
        <v>320.35662000000008</v>
      </c>
      <c r="V337" s="895"/>
      <c r="W337" s="895"/>
    </row>
    <row r="338" spans="1:188" x14ac:dyDescent="0.25">
      <c r="A338" s="1042">
        <v>1</v>
      </c>
      <c r="B338" s="1042">
        <v>1</v>
      </c>
      <c r="C338" s="1152" t="s">
        <v>14</v>
      </c>
      <c r="D338" s="897">
        <f>'1 уровень'!E2054</f>
        <v>0</v>
      </c>
      <c r="E338" s="897">
        <f>'1 уровень'!F2054</f>
        <v>0</v>
      </c>
      <c r="F338" s="897">
        <f>'1 уровень'!G2054</f>
        <v>0</v>
      </c>
      <c r="G338" s="898">
        <f>'1 уровень'!H2054</f>
        <v>0</v>
      </c>
      <c r="H338" s="954">
        <f>'1 уровень'!I2054</f>
        <v>0</v>
      </c>
      <c r="I338" s="954">
        <f>'1 уровень'!J2054</f>
        <v>0</v>
      </c>
      <c r="J338" s="954">
        <f>'1 уровень'!K2054</f>
        <v>0</v>
      </c>
      <c r="K338" s="954">
        <f>'1 уровень'!L2054</f>
        <v>0</v>
      </c>
      <c r="L338" s="954">
        <f>'1 уровень'!M2054</f>
        <v>0</v>
      </c>
      <c r="M338" s="954">
        <f>'1 уровень'!N2054</f>
        <v>0</v>
      </c>
      <c r="N338" s="954">
        <f>'1 уровень'!O2054</f>
        <v>0</v>
      </c>
      <c r="O338" s="954">
        <f>'1 уровень'!P2054</f>
        <v>0</v>
      </c>
      <c r="P338" s="895">
        <f>'1 уровень'!Q2054</f>
        <v>0</v>
      </c>
      <c r="Q338" s="895">
        <f>'1 уровень'!R2054</f>
        <v>0</v>
      </c>
      <c r="R338" s="895">
        <f>'1 уровень'!S2054</f>
        <v>0</v>
      </c>
      <c r="S338" s="895">
        <f>'1 уровень'!T2054</f>
        <v>0</v>
      </c>
      <c r="T338" s="895">
        <f>'1 уровень'!U2054</f>
        <v>0</v>
      </c>
      <c r="U338" s="1628">
        <f>'1 уровень'!V2054</f>
        <v>0</v>
      </c>
      <c r="V338" s="895"/>
      <c r="W338" s="895"/>
    </row>
    <row r="339" spans="1:188" ht="30" x14ac:dyDescent="0.25">
      <c r="A339" s="1042">
        <v>1</v>
      </c>
      <c r="B339" s="1042">
        <v>1</v>
      </c>
      <c r="C339" s="1120" t="s">
        <v>313</v>
      </c>
      <c r="D339" s="900">
        <f>'1 уровень'!E2055</f>
        <v>0</v>
      </c>
      <c r="E339" s="900">
        <f>'1 уровень'!F2055</f>
        <v>0</v>
      </c>
      <c r="F339" s="900">
        <f>'1 уровень'!G2055</f>
        <v>0</v>
      </c>
      <c r="G339" s="901">
        <f>'1 уровень'!H2055</f>
        <v>0</v>
      </c>
      <c r="H339" s="931">
        <f>'1 уровень'!I2055</f>
        <v>0</v>
      </c>
      <c r="I339" s="931">
        <f>'1 уровень'!J2055</f>
        <v>0</v>
      </c>
      <c r="J339" s="918">
        <f>'1 уровень'!K2055</f>
        <v>0</v>
      </c>
      <c r="K339" s="918">
        <f>'1 уровень'!L2055</f>
        <v>0</v>
      </c>
      <c r="L339" s="918">
        <f>'1 уровень'!M2055</f>
        <v>0</v>
      </c>
      <c r="M339" s="918">
        <f>'1 уровень'!N2055</f>
        <v>0</v>
      </c>
      <c r="N339" s="918">
        <f>'1 уровень'!O2055</f>
        <v>0</v>
      </c>
      <c r="O339" s="918">
        <f>'1 уровень'!P2055</f>
        <v>0</v>
      </c>
      <c r="P339" s="895">
        <f>'1 уровень'!Q2055</f>
        <v>0</v>
      </c>
      <c r="Q339" s="895">
        <f>'1 уровень'!R2055</f>
        <v>0</v>
      </c>
      <c r="R339" s="895">
        <f>'1 уровень'!S2055</f>
        <v>0</v>
      </c>
      <c r="S339" s="895">
        <f>'1 уровень'!T2055</f>
        <v>0</v>
      </c>
      <c r="T339" s="895">
        <f>'1 уровень'!U2055</f>
        <v>0</v>
      </c>
      <c r="U339" s="1628">
        <f>'1 уровень'!V2055</f>
        <v>0</v>
      </c>
      <c r="V339" s="895"/>
      <c r="W339" s="895"/>
      <c r="X339" s="1470"/>
      <c r="Y339" s="1470"/>
      <c r="Z339" s="1470"/>
      <c r="AA339" s="1470"/>
      <c r="AB339" s="1470"/>
      <c r="AC339" s="1470"/>
      <c r="AD339" s="1470"/>
      <c r="AE339" s="1470"/>
      <c r="AF339" s="1470"/>
      <c r="AG339" s="1470"/>
      <c r="AH339" s="1470"/>
      <c r="AI339" s="1470"/>
      <c r="AJ339" s="1470"/>
      <c r="AK339" s="1470"/>
      <c r="AL339" s="1470"/>
      <c r="AM339" s="1470"/>
      <c r="AN339" s="1470"/>
      <c r="AO339" s="1470"/>
      <c r="AP339" s="1470"/>
      <c r="AQ339" s="1470"/>
      <c r="AR339" s="1470"/>
      <c r="AS339" s="1470"/>
      <c r="AT339" s="1470"/>
      <c r="AU339" s="1470"/>
      <c r="AV339" s="1470"/>
      <c r="AW339" s="1470"/>
      <c r="AX339" s="1470"/>
      <c r="AY339" s="1470"/>
      <c r="AZ339" s="1470"/>
      <c r="BA339" s="1470"/>
      <c r="BB339" s="1470"/>
      <c r="BC339" s="1470"/>
      <c r="BD339" s="1470"/>
      <c r="BE339" s="1470"/>
      <c r="BF339" s="1470"/>
      <c r="BG339" s="1470"/>
      <c r="BH339" s="1470"/>
      <c r="BI339" s="1470"/>
      <c r="BJ339" s="1470"/>
      <c r="BK339" s="1470"/>
      <c r="BL339" s="1470"/>
      <c r="BM339" s="1470"/>
      <c r="BN339" s="1470"/>
      <c r="BO339" s="1470"/>
      <c r="BP339" s="1470"/>
      <c r="BQ339" s="1470"/>
      <c r="BR339" s="1470"/>
      <c r="BS339" s="1470"/>
      <c r="BT339" s="1470"/>
      <c r="BU339" s="1470"/>
      <c r="BV339" s="1470"/>
      <c r="BW339" s="1470"/>
      <c r="BX339" s="1470"/>
      <c r="BY339" s="1470"/>
      <c r="BZ339" s="1470"/>
      <c r="CA339" s="1470"/>
      <c r="CB339" s="1470"/>
      <c r="CC339" s="1470"/>
      <c r="CD339" s="1470"/>
      <c r="CE339" s="1470"/>
      <c r="CF339" s="1470"/>
      <c r="CG339" s="1470"/>
      <c r="CH339" s="1470"/>
      <c r="CI339" s="1470"/>
      <c r="CJ339" s="1470"/>
      <c r="CK339" s="1470"/>
      <c r="CL339" s="1470"/>
      <c r="CM339" s="1470"/>
      <c r="CN339" s="1470"/>
      <c r="CO339" s="1470"/>
      <c r="CP339" s="1470"/>
      <c r="CQ339" s="1470"/>
      <c r="CR339" s="1470"/>
      <c r="CS339" s="1470"/>
      <c r="CT339" s="1470"/>
      <c r="CU339" s="1470"/>
      <c r="CV339" s="1470"/>
      <c r="CW339" s="1470"/>
      <c r="CX339" s="1470"/>
      <c r="CY339" s="1470"/>
      <c r="CZ339" s="1470"/>
      <c r="DA339" s="1470"/>
      <c r="DB339" s="1470"/>
      <c r="DC339" s="1470"/>
      <c r="DD339" s="1470"/>
      <c r="DE339" s="1470"/>
      <c r="DF339" s="1470"/>
      <c r="DG339" s="1470"/>
      <c r="DH339" s="1470"/>
      <c r="DI339" s="1470"/>
      <c r="DJ339" s="1470"/>
      <c r="DK339" s="1470"/>
      <c r="DL339" s="1470"/>
      <c r="DM339" s="1470"/>
      <c r="DN339" s="1470"/>
      <c r="DO339" s="1470"/>
      <c r="DP339" s="1470"/>
      <c r="DQ339" s="1470"/>
      <c r="DR339" s="1470"/>
      <c r="DS339" s="1470"/>
      <c r="DT339" s="1470"/>
      <c r="DU339" s="1470"/>
      <c r="DV339" s="1470"/>
      <c r="DW339" s="1470"/>
      <c r="DX339" s="1470"/>
      <c r="DY339" s="1470"/>
      <c r="DZ339" s="1470"/>
      <c r="EA339" s="1470"/>
      <c r="EB339" s="1470"/>
      <c r="EC339" s="1470"/>
      <c r="ED339" s="1470"/>
      <c r="EE339" s="1470"/>
      <c r="EF339" s="1470"/>
      <c r="EG339" s="1470"/>
      <c r="EH339" s="1470"/>
      <c r="EI339" s="1470"/>
      <c r="EJ339" s="1470"/>
      <c r="EK339" s="1470"/>
      <c r="EL339" s="1470"/>
      <c r="EM339" s="1470"/>
      <c r="EN339" s="1470"/>
      <c r="EO339" s="1470"/>
      <c r="EP339" s="1470"/>
      <c r="EQ339" s="1470"/>
      <c r="ER339" s="1470"/>
      <c r="ES339" s="1470"/>
      <c r="ET339" s="1470"/>
      <c r="EU339" s="1470"/>
      <c r="EV339" s="1470"/>
      <c r="EW339" s="1470"/>
      <c r="EX339" s="1470"/>
      <c r="EY339" s="1470"/>
      <c r="EZ339" s="1470"/>
      <c r="FA339" s="1470"/>
      <c r="FB339" s="1470"/>
      <c r="FC339" s="1470"/>
      <c r="FD339" s="1470"/>
      <c r="FE339" s="1470"/>
      <c r="FF339" s="1470"/>
      <c r="FG339" s="1470"/>
      <c r="FH339" s="1470"/>
      <c r="FI339" s="1470"/>
      <c r="FJ339" s="1470"/>
      <c r="FK339" s="1470"/>
      <c r="FL339" s="1470"/>
      <c r="FM339" s="1470"/>
      <c r="FN339" s="1470"/>
      <c r="FO339" s="1470"/>
      <c r="FP339" s="1470"/>
      <c r="FQ339" s="1470"/>
      <c r="FR339" s="1470"/>
      <c r="FS339" s="1470"/>
      <c r="FT339" s="1470"/>
      <c r="FU339" s="1470"/>
      <c r="FV339" s="1470"/>
      <c r="FW339" s="1470"/>
      <c r="FX339" s="1470"/>
      <c r="FY339" s="1470"/>
      <c r="FZ339" s="1470"/>
      <c r="GA339" s="1470"/>
      <c r="GB339" s="1470"/>
      <c r="GC339" s="1470"/>
      <c r="GD339" s="1470"/>
      <c r="GE339" s="1470"/>
      <c r="GF339" s="1470"/>
    </row>
    <row r="340" spans="1:188" x14ac:dyDescent="0.25">
      <c r="A340" s="1042">
        <v>1</v>
      </c>
      <c r="B340" s="1042">
        <v>1</v>
      </c>
      <c r="C340" s="1092" t="s">
        <v>201</v>
      </c>
      <c r="D340" s="900">
        <f>'1 уровень'!E2056</f>
        <v>20</v>
      </c>
      <c r="E340" s="900">
        <f>'1 уровень'!F2056</f>
        <v>8</v>
      </c>
      <c r="F340" s="900">
        <f>'1 уровень'!G2056</f>
        <v>5</v>
      </c>
      <c r="G340" s="901">
        <f>'1 уровень'!H2056</f>
        <v>62.5</v>
      </c>
      <c r="H340" s="931">
        <f>'1 уровень'!I2056</f>
        <v>0</v>
      </c>
      <c r="I340" s="931">
        <f>'1 уровень'!J2056</f>
        <v>0</v>
      </c>
      <c r="J340" s="918">
        <f>'1 уровень'!K2056</f>
        <v>0</v>
      </c>
      <c r="K340" s="918">
        <f>'1 уровень'!L2056</f>
        <v>0</v>
      </c>
      <c r="L340" s="918">
        <f>'1 уровень'!M2056</f>
        <v>0</v>
      </c>
      <c r="M340" s="918">
        <f>'1 уровень'!N2056</f>
        <v>0</v>
      </c>
      <c r="N340" s="918">
        <f>'1 уровень'!O2056</f>
        <v>0</v>
      </c>
      <c r="O340" s="918">
        <f>'1 уровень'!P2056</f>
        <v>0</v>
      </c>
      <c r="P340" s="895">
        <f>'1 уровень'!Q2056</f>
        <v>0</v>
      </c>
      <c r="Q340" s="895">
        <f>'1 уровень'!R2056</f>
        <v>0</v>
      </c>
      <c r="R340" s="895">
        <f>'1 уровень'!S2056</f>
        <v>0</v>
      </c>
      <c r="S340" s="895">
        <f>'1 уровень'!T2056</f>
        <v>0</v>
      </c>
      <c r="T340" s="895">
        <f>'1 уровень'!U2056</f>
        <v>0</v>
      </c>
      <c r="U340" s="1628">
        <f>'1 уровень'!V2056</f>
        <v>0</v>
      </c>
      <c r="V340" s="895"/>
      <c r="W340" s="895"/>
    </row>
    <row r="341" spans="1:188" x14ac:dyDescent="0.25">
      <c r="A341" s="1042">
        <v>1</v>
      </c>
      <c r="B341" s="1042">
        <v>1</v>
      </c>
      <c r="C341" s="1092" t="s">
        <v>309</v>
      </c>
      <c r="D341" s="900">
        <f>'1 уровень'!E2057</f>
        <v>0</v>
      </c>
      <c r="E341" s="900">
        <f>'1 уровень'!F2057</f>
        <v>0</v>
      </c>
      <c r="F341" s="900">
        <f>'1 уровень'!G2057</f>
        <v>0</v>
      </c>
      <c r="G341" s="901">
        <f>'1 уровень'!H2057</f>
        <v>0</v>
      </c>
      <c r="H341" s="931">
        <f>'1 уровень'!I2057</f>
        <v>0</v>
      </c>
      <c r="I341" s="931">
        <f>'1 уровень'!J2057</f>
        <v>0</v>
      </c>
      <c r="J341" s="918">
        <f>'1 уровень'!K2057</f>
        <v>0</v>
      </c>
      <c r="K341" s="918">
        <f>'1 уровень'!L2057</f>
        <v>0</v>
      </c>
      <c r="L341" s="918">
        <f>'1 уровень'!M2057</f>
        <v>0</v>
      </c>
      <c r="M341" s="918">
        <f>'1 уровень'!N2057</f>
        <v>0</v>
      </c>
      <c r="N341" s="918">
        <f>'1 уровень'!O2057</f>
        <v>0</v>
      </c>
      <c r="O341" s="918">
        <f>'1 уровень'!P2057</f>
        <v>0</v>
      </c>
      <c r="P341" s="895">
        <f>'1 уровень'!Q2057</f>
        <v>0</v>
      </c>
      <c r="Q341" s="895">
        <f>'1 уровень'!R2057</f>
        <v>0</v>
      </c>
      <c r="R341" s="895">
        <f>'1 уровень'!S2057</f>
        <v>0</v>
      </c>
      <c r="S341" s="895">
        <f>'1 уровень'!T2057</f>
        <v>0</v>
      </c>
      <c r="T341" s="895">
        <f>'1 уровень'!U2057</f>
        <v>0</v>
      </c>
      <c r="U341" s="1628">
        <f>'1 уровень'!V2057</f>
        <v>0</v>
      </c>
      <c r="V341" s="895"/>
      <c r="W341" s="895"/>
    </row>
    <row r="342" spans="1:188" ht="30" x14ac:dyDescent="0.25">
      <c r="A342" s="1042">
        <v>1</v>
      </c>
      <c r="B342" s="1042">
        <v>1</v>
      </c>
      <c r="C342" s="1092" t="s">
        <v>310</v>
      </c>
      <c r="D342" s="900">
        <f>'1 уровень'!E2058</f>
        <v>0</v>
      </c>
      <c r="E342" s="900">
        <f>'1 уровень'!F2058</f>
        <v>0</v>
      </c>
      <c r="F342" s="900">
        <f>'1 уровень'!G2058</f>
        <v>0</v>
      </c>
      <c r="G342" s="901" t="e">
        <f>'1 уровень'!H2058</f>
        <v>#DIV/0!</v>
      </c>
      <c r="H342" s="931">
        <f>'1 уровень'!I2058</f>
        <v>0</v>
      </c>
      <c r="I342" s="931">
        <f>'1 уровень'!J2058</f>
        <v>0</v>
      </c>
      <c r="J342" s="918">
        <f>'1 уровень'!K2058</f>
        <v>0</v>
      </c>
      <c r="K342" s="918">
        <f>'1 уровень'!L2058</f>
        <v>0</v>
      </c>
      <c r="L342" s="918">
        <f>'1 уровень'!M2058</f>
        <v>0</v>
      </c>
      <c r="M342" s="918">
        <f>'1 уровень'!N2058</f>
        <v>0</v>
      </c>
      <c r="N342" s="918">
        <f>'1 уровень'!O2058</f>
        <v>0</v>
      </c>
      <c r="O342" s="918">
        <f>'1 уровень'!P2058</f>
        <v>0</v>
      </c>
      <c r="P342" s="895">
        <f>'1 уровень'!Q2058</f>
        <v>0</v>
      </c>
      <c r="Q342" s="895">
        <f>'1 уровень'!R2058</f>
        <v>0</v>
      </c>
      <c r="R342" s="895">
        <f>'1 уровень'!S2058</f>
        <v>0</v>
      </c>
      <c r="S342" s="895">
        <f>'1 уровень'!T2058</f>
        <v>0</v>
      </c>
      <c r="T342" s="895">
        <f>'1 уровень'!U2058</f>
        <v>0</v>
      </c>
      <c r="U342" s="1628">
        <f>'1 уровень'!V2058</f>
        <v>0</v>
      </c>
      <c r="V342" s="895"/>
      <c r="W342" s="895"/>
    </row>
    <row r="343" spans="1:188" ht="30" x14ac:dyDescent="0.25">
      <c r="A343" s="1042">
        <v>1</v>
      </c>
      <c r="B343" s="1042">
        <v>1</v>
      </c>
      <c r="C343" s="1092" t="s">
        <v>311</v>
      </c>
      <c r="D343" s="900">
        <f>'1 уровень'!E2059</f>
        <v>0</v>
      </c>
      <c r="E343" s="900">
        <f>'1 уровень'!F2059</f>
        <v>0</v>
      </c>
      <c r="F343" s="900">
        <f>'1 уровень'!G2059</f>
        <v>0</v>
      </c>
      <c r="G343" s="901" t="e">
        <f>'1 уровень'!H2059</f>
        <v>#DIV/0!</v>
      </c>
      <c r="H343" s="931">
        <f>'1 уровень'!I2059</f>
        <v>0</v>
      </c>
      <c r="I343" s="931">
        <f>'1 уровень'!J2059</f>
        <v>0</v>
      </c>
      <c r="J343" s="918">
        <f>'1 уровень'!K2059</f>
        <v>0</v>
      </c>
      <c r="K343" s="918">
        <f>'1 уровень'!L2059</f>
        <v>0</v>
      </c>
      <c r="L343" s="918">
        <f>'1 уровень'!M2059</f>
        <v>0</v>
      </c>
      <c r="M343" s="918">
        <f>'1 уровень'!N2059</f>
        <v>0</v>
      </c>
      <c r="N343" s="918">
        <f>'1 уровень'!O2059</f>
        <v>0</v>
      </c>
      <c r="O343" s="918">
        <f>'1 уровень'!P2059</f>
        <v>0</v>
      </c>
      <c r="P343" s="895">
        <f>'1 уровень'!Q2059</f>
        <v>0</v>
      </c>
      <c r="Q343" s="895">
        <f>'1 уровень'!R2059</f>
        <v>0</v>
      </c>
      <c r="R343" s="895">
        <f>'1 уровень'!S2059</f>
        <v>0</v>
      </c>
      <c r="S343" s="895">
        <f>'1 уровень'!T2059</f>
        <v>0</v>
      </c>
      <c r="T343" s="895">
        <f>'1 уровень'!U2059</f>
        <v>0</v>
      </c>
      <c r="U343" s="1628">
        <f>'1 уровень'!V2059</f>
        <v>0</v>
      </c>
      <c r="V343" s="895"/>
      <c r="W343" s="895"/>
    </row>
    <row r="344" spans="1:188" x14ac:dyDescent="0.25">
      <c r="A344" s="1042">
        <v>1</v>
      </c>
      <c r="B344" s="1042">
        <v>1</v>
      </c>
      <c r="C344" s="1092" t="s">
        <v>312</v>
      </c>
      <c r="D344" s="900">
        <f>'1 уровень'!E2060</f>
        <v>20</v>
      </c>
      <c r="E344" s="900">
        <f>'1 уровень'!F2060</f>
        <v>8</v>
      </c>
      <c r="F344" s="900">
        <f>'1 уровень'!G2060</f>
        <v>5</v>
      </c>
      <c r="G344" s="901" t="e">
        <f>'1 уровень'!H2060</f>
        <v>#DIV/0!</v>
      </c>
      <c r="H344" s="931">
        <f>'1 уровень'!I2060</f>
        <v>0</v>
      </c>
      <c r="I344" s="931">
        <f>'1 уровень'!J2060</f>
        <v>0</v>
      </c>
      <c r="J344" s="918">
        <f>'1 уровень'!K2060</f>
        <v>0</v>
      </c>
      <c r="K344" s="918">
        <f>'1 уровень'!L2060</f>
        <v>0</v>
      </c>
      <c r="L344" s="918">
        <f>'1 уровень'!M2060</f>
        <v>0</v>
      </c>
      <c r="M344" s="918">
        <f>'1 уровень'!N2060</f>
        <v>0</v>
      </c>
      <c r="N344" s="918">
        <f>'1 уровень'!O2060</f>
        <v>0</v>
      </c>
      <c r="O344" s="918">
        <f>'1 уровень'!P2060</f>
        <v>0</v>
      </c>
      <c r="P344" s="895">
        <f>'1 уровень'!Q2060</f>
        <v>0</v>
      </c>
      <c r="Q344" s="895">
        <f>'1 уровень'!R2060</f>
        <v>0</v>
      </c>
      <c r="R344" s="895">
        <f>'1 уровень'!S2060</f>
        <v>0</v>
      </c>
      <c r="S344" s="895">
        <f>'1 уровень'!T2060</f>
        <v>0</v>
      </c>
      <c r="T344" s="895">
        <f>'1 уровень'!U2060</f>
        <v>0</v>
      </c>
      <c r="U344" s="1628">
        <f>'1 уровень'!V2060</f>
        <v>0</v>
      </c>
      <c r="V344" s="895"/>
      <c r="W344" s="895"/>
    </row>
    <row r="345" spans="1:188" x14ac:dyDescent="0.25">
      <c r="A345" s="1042">
        <v>1</v>
      </c>
      <c r="B345" s="1042">
        <v>1</v>
      </c>
      <c r="C345" s="1094" t="s">
        <v>160</v>
      </c>
      <c r="D345" s="900">
        <f>'1 уровень'!E2061</f>
        <v>0</v>
      </c>
      <c r="E345" s="900">
        <f>'1 уровень'!F2061</f>
        <v>0</v>
      </c>
      <c r="F345" s="900">
        <f>'1 уровень'!G2061</f>
        <v>14.356907894736842</v>
      </c>
      <c r="G345" s="901" t="e">
        <f>'1 уровень'!H2061</f>
        <v>#DIV/0!</v>
      </c>
      <c r="H345" s="931">
        <f>'1 уровень'!I2061</f>
        <v>0</v>
      </c>
      <c r="I345" s="931">
        <f>'1 уровень'!J2061</f>
        <v>0</v>
      </c>
      <c r="J345" s="918">
        <f>'1 уровень'!K2061</f>
        <v>0</v>
      </c>
      <c r="K345" s="918">
        <f>'1 уровень'!L2061</f>
        <v>0</v>
      </c>
      <c r="L345" s="918">
        <f>'1 уровень'!M2061</f>
        <v>0</v>
      </c>
      <c r="M345" s="918">
        <f>'1 уровень'!N2061</f>
        <v>0</v>
      </c>
      <c r="N345" s="918">
        <f>'1 уровень'!O2061</f>
        <v>0</v>
      </c>
      <c r="O345" s="918">
        <f>'1 уровень'!P2061</f>
        <v>0</v>
      </c>
      <c r="P345" s="895">
        <f>'1 уровень'!Q2061</f>
        <v>0</v>
      </c>
      <c r="Q345" s="895">
        <f>'1 уровень'!R2061</f>
        <v>0</v>
      </c>
      <c r="R345" s="895">
        <f>'1 уровень'!S2061</f>
        <v>0</v>
      </c>
      <c r="S345" s="895">
        <f>'1 уровень'!T2061</f>
        <v>0</v>
      </c>
      <c r="T345" s="895">
        <f>'1 уровень'!U2061</f>
        <v>0</v>
      </c>
      <c r="U345" s="1628">
        <f>'1 уровень'!V2061</f>
        <v>0</v>
      </c>
      <c r="V345" s="895"/>
      <c r="W345" s="895"/>
    </row>
    <row r="346" spans="1:188" x14ac:dyDescent="0.25">
      <c r="A346" s="1042">
        <v>1</v>
      </c>
      <c r="B346" s="1042">
        <v>1</v>
      </c>
      <c r="C346" s="1093" t="s">
        <v>306</v>
      </c>
      <c r="D346" s="900">
        <f>'1 уровень'!E2062</f>
        <v>0</v>
      </c>
      <c r="E346" s="900">
        <f>'1 уровень'!F2062</f>
        <v>0</v>
      </c>
      <c r="F346" s="900">
        <f>'1 уровень'!G2062</f>
        <v>16.5</v>
      </c>
      <c r="G346" s="901" t="e">
        <f>'1 уровень'!H2062</f>
        <v>#DIV/0!</v>
      </c>
      <c r="H346" s="931">
        <f>'1 уровень'!I2062</f>
        <v>0</v>
      </c>
      <c r="I346" s="931">
        <f>'1 уровень'!J2062</f>
        <v>0</v>
      </c>
      <c r="J346" s="918">
        <f>'1 уровень'!K2062</f>
        <v>0</v>
      </c>
      <c r="K346" s="918">
        <f>'1 уровень'!L2062</f>
        <v>0</v>
      </c>
      <c r="L346" s="918">
        <f>'1 уровень'!M2062</f>
        <v>0</v>
      </c>
      <c r="M346" s="918">
        <f>'1 уровень'!N2062</f>
        <v>0</v>
      </c>
      <c r="N346" s="918">
        <f>'1 уровень'!O2062</f>
        <v>0</v>
      </c>
      <c r="O346" s="918">
        <f>'1 уровень'!P2062</f>
        <v>0</v>
      </c>
      <c r="P346" s="895">
        <f>'1 уровень'!Q2062</f>
        <v>0</v>
      </c>
      <c r="Q346" s="895">
        <f>'1 уровень'!R2062</f>
        <v>0</v>
      </c>
      <c r="R346" s="895">
        <f>'1 уровень'!S2062</f>
        <v>0</v>
      </c>
      <c r="S346" s="895">
        <f>'1 уровень'!T2062</f>
        <v>0</v>
      </c>
      <c r="T346" s="895">
        <f>'1 уровень'!U2062</f>
        <v>0</v>
      </c>
      <c r="U346" s="1628">
        <f>'1 уровень'!V2062</f>
        <v>0</v>
      </c>
      <c r="V346" s="895"/>
      <c r="W346" s="895"/>
    </row>
    <row r="347" spans="1:188" s="1470" customFormat="1" ht="29.25" x14ac:dyDescent="0.25">
      <c r="A347" s="1042">
        <v>1</v>
      </c>
      <c r="B347" s="1042">
        <v>1</v>
      </c>
      <c r="C347" s="1115" t="s">
        <v>169</v>
      </c>
      <c r="D347" s="942">
        <f>'1 уровень'!E2063</f>
        <v>20</v>
      </c>
      <c r="E347" s="942">
        <f>'1 уровень'!F2063</f>
        <v>8</v>
      </c>
      <c r="F347" s="942">
        <f>'1 уровень'!G2063</f>
        <v>50.942105263157899</v>
      </c>
      <c r="G347" s="943" t="e">
        <f>'1 уровень'!H2063</f>
        <v>#DIV/0!</v>
      </c>
      <c r="H347" s="916">
        <f>'1 уровень'!I2063</f>
        <v>0</v>
      </c>
      <c r="I347" s="916">
        <f>'1 уровень'!J2063</f>
        <v>0</v>
      </c>
      <c r="J347" s="917">
        <f>'1 уровень'!K2063</f>
        <v>0</v>
      </c>
      <c r="K347" s="917">
        <f>'1 уровень'!L2063</f>
        <v>0</v>
      </c>
      <c r="L347" s="917">
        <f>'1 уровень'!M2063</f>
        <v>0</v>
      </c>
      <c r="M347" s="917">
        <f>'1 уровень'!N2063</f>
        <v>0</v>
      </c>
      <c r="N347" s="917">
        <f>'1 уровень'!O2063</f>
        <v>0</v>
      </c>
      <c r="O347" s="917">
        <f>'1 уровень'!P2063</f>
        <v>0</v>
      </c>
      <c r="P347" s="895">
        <f>'1 уровень'!Q2063</f>
        <v>0</v>
      </c>
      <c r="Q347" s="895">
        <f>'1 уровень'!R2063</f>
        <v>0</v>
      </c>
      <c r="R347" s="895">
        <f>'1 уровень'!S2063</f>
        <v>0</v>
      </c>
      <c r="S347" s="895">
        <f>'1 уровень'!T2063</f>
        <v>0</v>
      </c>
      <c r="T347" s="895">
        <f>'1 уровень'!U2063</f>
        <v>0</v>
      </c>
      <c r="U347" s="1628">
        <f>'1 уровень'!V2063</f>
        <v>0</v>
      </c>
      <c r="V347" s="895"/>
      <c r="W347" s="895"/>
    </row>
    <row r="348" spans="1:188" ht="30" x14ac:dyDescent="0.25">
      <c r="A348" s="1042">
        <v>1</v>
      </c>
      <c r="B348" s="1042">
        <v>1</v>
      </c>
      <c r="C348" s="1120" t="s">
        <v>313</v>
      </c>
      <c r="D348" s="900">
        <f>'1 уровень'!E2064</f>
        <v>0</v>
      </c>
      <c r="E348" s="900">
        <f>'1 уровень'!F2064</f>
        <v>0</v>
      </c>
      <c r="F348" s="900">
        <f>'1 уровень'!G2064</f>
        <v>0</v>
      </c>
      <c r="G348" s="901">
        <f>'1 уровень'!H2064</f>
        <v>0</v>
      </c>
      <c r="H348" s="931">
        <f>'1 уровень'!I2064</f>
        <v>0</v>
      </c>
      <c r="I348" s="931">
        <f>'1 уровень'!J2064</f>
        <v>0</v>
      </c>
      <c r="J348" s="918">
        <f>'1 уровень'!K2064</f>
        <v>0</v>
      </c>
      <c r="K348" s="918">
        <f>'1 уровень'!L2064</f>
        <v>0</v>
      </c>
      <c r="L348" s="918">
        <f>'1 уровень'!M2064</f>
        <v>0</v>
      </c>
      <c r="M348" s="918">
        <f>'1 уровень'!N2064</f>
        <v>0</v>
      </c>
      <c r="N348" s="918">
        <f>'1 уровень'!O2064</f>
        <v>0</v>
      </c>
      <c r="O348" s="918">
        <f>'1 уровень'!P2064</f>
        <v>0</v>
      </c>
      <c r="P348" s="895">
        <f>'1 уровень'!Q2064</f>
        <v>0</v>
      </c>
      <c r="Q348" s="895">
        <f>'1 уровень'!R2064</f>
        <v>0</v>
      </c>
      <c r="R348" s="895">
        <f>'1 уровень'!S2064</f>
        <v>0</v>
      </c>
      <c r="S348" s="895">
        <f>'1 уровень'!T2064</f>
        <v>0</v>
      </c>
      <c r="T348" s="895">
        <f>'1 уровень'!U2064</f>
        <v>0</v>
      </c>
      <c r="U348" s="1628">
        <f>'1 уровень'!V2064</f>
        <v>0</v>
      </c>
      <c r="V348" s="895"/>
      <c r="W348" s="895"/>
    </row>
    <row r="349" spans="1:188" x14ac:dyDescent="0.25">
      <c r="A349" s="1042">
        <v>1</v>
      </c>
      <c r="B349" s="1042">
        <v>1</v>
      </c>
      <c r="C349" s="1092" t="s">
        <v>201</v>
      </c>
      <c r="D349" s="900">
        <f>'1 уровень'!E2065</f>
        <v>11</v>
      </c>
      <c r="E349" s="900">
        <f>'1 уровень'!F2065</f>
        <v>5</v>
      </c>
      <c r="F349" s="900">
        <f>'1 уровень'!G2065</f>
        <v>0</v>
      </c>
      <c r="G349" s="901">
        <f>'1 уровень'!H2065</f>
        <v>0</v>
      </c>
      <c r="H349" s="931">
        <f>'1 уровень'!I2065</f>
        <v>0</v>
      </c>
      <c r="I349" s="931">
        <f>'1 уровень'!J2065</f>
        <v>0</v>
      </c>
      <c r="J349" s="918">
        <f>'1 уровень'!K2065</f>
        <v>0</v>
      </c>
      <c r="K349" s="918">
        <f>'1 уровень'!L2065</f>
        <v>0</v>
      </c>
      <c r="L349" s="918">
        <f>'1 уровень'!M2065</f>
        <v>0</v>
      </c>
      <c r="M349" s="918">
        <f>'1 уровень'!N2065</f>
        <v>0</v>
      </c>
      <c r="N349" s="918">
        <f>'1 уровень'!O2065</f>
        <v>0</v>
      </c>
      <c r="O349" s="918">
        <f>'1 уровень'!P2065</f>
        <v>0</v>
      </c>
      <c r="P349" s="895">
        <f>'1 уровень'!Q2065</f>
        <v>0</v>
      </c>
      <c r="Q349" s="895">
        <f>'1 уровень'!R2065</f>
        <v>0</v>
      </c>
      <c r="R349" s="895">
        <f>'1 уровень'!S2065</f>
        <v>0</v>
      </c>
      <c r="S349" s="895">
        <f>'1 уровень'!T2065</f>
        <v>0</v>
      </c>
      <c r="T349" s="895">
        <f>'1 уровень'!U2065</f>
        <v>0</v>
      </c>
      <c r="U349" s="1628">
        <f>'1 уровень'!V2065</f>
        <v>0</v>
      </c>
      <c r="V349" s="895"/>
      <c r="W349" s="895"/>
    </row>
    <row r="350" spans="1:188" x14ac:dyDescent="0.25">
      <c r="B350" s="1042">
        <v>1</v>
      </c>
      <c r="C350" s="1092"/>
      <c r="D350" s="900">
        <f>'1 уровень'!E2066</f>
        <v>0</v>
      </c>
      <c r="E350" s="900">
        <f>'1 уровень'!F2066</f>
        <v>0</v>
      </c>
      <c r="F350" s="900">
        <f>'1 уровень'!G2066</f>
        <v>0</v>
      </c>
      <c r="G350" s="901">
        <f>'1 уровень'!H2066</f>
        <v>0</v>
      </c>
      <c r="H350" s="931">
        <f>'1 уровень'!I2066</f>
        <v>0</v>
      </c>
      <c r="I350" s="931">
        <f>'1 уровень'!J2066</f>
        <v>0</v>
      </c>
      <c r="J350" s="918">
        <f>'1 уровень'!K2066</f>
        <v>0</v>
      </c>
      <c r="K350" s="918">
        <f>'1 уровень'!L2066</f>
        <v>0</v>
      </c>
      <c r="L350" s="918">
        <f>'1 уровень'!M2066</f>
        <v>0</v>
      </c>
      <c r="M350" s="918">
        <f>'1 уровень'!N2066</f>
        <v>0</v>
      </c>
      <c r="N350" s="918">
        <f>'1 уровень'!O2066</f>
        <v>0</v>
      </c>
      <c r="O350" s="918">
        <f>'1 уровень'!P2066</f>
        <v>0</v>
      </c>
      <c r="P350" s="895">
        <f>'1 уровень'!Q2066</f>
        <v>0</v>
      </c>
      <c r="Q350" s="895">
        <f>'1 уровень'!R2066</f>
        <v>0</v>
      </c>
      <c r="R350" s="895">
        <f>'1 уровень'!S2066</f>
        <v>0</v>
      </c>
      <c r="S350" s="895">
        <f>'1 уровень'!T2066</f>
        <v>0</v>
      </c>
      <c r="T350" s="895">
        <f>'1 уровень'!U2066</f>
        <v>0</v>
      </c>
      <c r="U350" s="1628">
        <f>'1 уровень'!V2066</f>
        <v>0</v>
      </c>
      <c r="V350" s="895"/>
      <c r="W350" s="895"/>
    </row>
    <row r="351" spans="1:188" x14ac:dyDescent="0.25">
      <c r="A351" s="1042">
        <v>1</v>
      </c>
      <c r="B351" s="1042">
        <v>1</v>
      </c>
      <c r="C351" s="1092" t="s">
        <v>309</v>
      </c>
      <c r="D351" s="900">
        <f>'1 уровень'!E2067</f>
        <v>0</v>
      </c>
      <c r="E351" s="900">
        <f>'1 уровень'!F2067</f>
        <v>0</v>
      </c>
      <c r="F351" s="900">
        <f>'1 уровень'!G2067</f>
        <v>0</v>
      </c>
      <c r="G351" s="901" t="e">
        <f>'1 уровень'!H2067</f>
        <v>#DIV/0!</v>
      </c>
      <c r="H351" s="931">
        <f>'1 уровень'!I2067</f>
        <v>0</v>
      </c>
      <c r="I351" s="931">
        <f>'1 уровень'!J2067</f>
        <v>0</v>
      </c>
      <c r="J351" s="918">
        <f>'1 уровень'!K2067</f>
        <v>0</v>
      </c>
      <c r="K351" s="918">
        <f>'1 уровень'!L2067</f>
        <v>0</v>
      </c>
      <c r="L351" s="918">
        <f>'1 уровень'!M2067</f>
        <v>0</v>
      </c>
      <c r="M351" s="918">
        <f>'1 уровень'!N2067</f>
        <v>0</v>
      </c>
      <c r="N351" s="918">
        <f>'1 уровень'!O2067</f>
        <v>0</v>
      </c>
      <c r="O351" s="918">
        <f>'1 уровень'!P2067</f>
        <v>0</v>
      </c>
      <c r="P351" s="895">
        <f>'1 уровень'!Q2067</f>
        <v>0</v>
      </c>
      <c r="Q351" s="895">
        <f>'1 уровень'!R2067</f>
        <v>0</v>
      </c>
      <c r="R351" s="895">
        <f>'1 уровень'!S2067</f>
        <v>0</v>
      </c>
      <c r="S351" s="895">
        <f>'1 уровень'!T2067</f>
        <v>0</v>
      </c>
      <c r="T351" s="895">
        <f>'1 уровень'!U2067</f>
        <v>0</v>
      </c>
      <c r="U351" s="1628">
        <f>'1 уровень'!V2067</f>
        <v>0</v>
      </c>
      <c r="V351" s="895"/>
      <c r="W351" s="895"/>
    </row>
    <row r="352" spans="1:188" ht="30" x14ac:dyDescent="0.25">
      <c r="B352" s="1042">
        <v>1</v>
      </c>
      <c r="C352" s="1092" t="s">
        <v>314</v>
      </c>
      <c r="D352" s="900">
        <f>'1 уровень'!E2068</f>
        <v>0</v>
      </c>
      <c r="E352" s="900">
        <f>'1 уровень'!F2068</f>
        <v>0</v>
      </c>
      <c r="F352" s="900">
        <f>'1 уровень'!G2068</f>
        <v>0</v>
      </c>
      <c r="G352" s="901">
        <f>'1 уровень'!H2068</f>
        <v>0</v>
      </c>
      <c r="H352" s="931">
        <f>'1 уровень'!I2068</f>
        <v>0</v>
      </c>
      <c r="I352" s="931">
        <f>'1 уровень'!J2068</f>
        <v>0</v>
      </c>
      <c r="J352" s="918">
        <f>'1 уровень'!K2068</f>
        <v>0</v>
      </c>
      <c r="K352" s="918">
        <f>'1 уровень'!L2068</f>
        <v>0</v>
      </c>
      <c r="L352" s="918">
        <f>'1 уровень'!M2068</f>
        <v>0</v>
      </c>
      <c r="M352" s="918">
        <f>'1 уровень'!N2068</f>
        <v>0</v>
      </c>
      <c r="N352" s="918">
        <f>'1 уровень'!O2068</f>
        <v>0</v>
      </c>
      <c r="O352" s="918">
        <f>'1 уровень'!P2068</f>
        <v>0</v>
      </c>
      <c r="P352" s="895">
        <f>'1 уровень'!Q2068</f>
        <v>0</v>
      </c>
      <c r="Q352" s="895">
        <f>'1 уровень'!R2068</f>
        <v>0</v>
      </c>
      <c r="R352" s="895">
        <f>'1 уровень'!S2068</f>
        <v>0</v>
      </c>
      <c r="S352" s="895">
        <f>'1 уровень'!T2068</f>
        <v>0</v>
      </c>
      <c r="T352" s="895">
        <f>'1 уровень'!U2068</f>
        <v>0</v>
      </c>
      <c r="U352" s="1628">
        <f>'1 уровень'!V2068</f>
        <v>0</v>
      </c>
      <c r="V352" s="895"/>
      <c r="W352" s="895"/>
    </row>
    <row r="353" spans="1:23" ht="30" x14ac:dyDescent="0.25">
      <c r="B353" s="1042">
        <v>1</v>
      </c>
      <c r="C353" s="1092" t="s">
        <v>315</v>
      </c>
      <c r="D353" s="900">
        <f>'1 уровень'!E2069</f>
        <v>0</v>
      </c>
      <c r="E353" s="900">
        <f>'1 уровень'!F2069</f>
        <v>0</v>
      </c>
      <c r="F353" s="900">
        <f>'1 уровень'!G2069</f>
        <v>0</v>
      </c>
      <c r="G353" s="901" t="e">
        <f>'1 уровень'!H2069</f>
        <v>#DIV/0!</v>
      </c>
      <c r="H353" s="931">
        <f>'1 уровень'!I2069</f>
        <v>0</v>
      </c>
      <c r="I353" s="931">
        <f>'1 уровень'!J2069</f>
        <v>0</v>
      </c>
      <c r="J353" s="918">
        <f>'1 уровень'!K2069</f>
        <v>0</v>
      </c>
      <c r="K353" s="918">
        <f>'1 уровень'!L2069</f>
        <v>0</v>
      </c>
      <c r="L353" s="918">
        <f>'1 уровень'!M2069</f>
        <v>0</v>
      </c>
      <c r="M353" s="918">
        <f>'1 уровень'!N2069</f>
        <v>0</v>
      </c>
      <c r="N353" s="918">
        <f>'1 уровень'!O2069</f>
        <v>0</v>
      </c>
      <c r="O353" s="918">
        <f>'1 уровень'!P2069</f>
        <v>0</v>
      </c>
      <c r="P353" s="895">
        <f>'1 уровень'!Q2069</f>
        <v>0</v>
      </c>
      <c r="Q353" s="895">
        <f>'1 уровень'!R2069</f>
        <v>0</v>
      </c>
      <c r="R353" s="895">
        <f>'1 уровень'!S2069</f>
        <v>0</v>
      </c>
      <c r="S353" s="895">
        <f>'1 уровень'!T2069</f>
        <v>0</v>
      </c>
      <c r="T353" s="895">
        <f>'1 уровень'!U2069</f>
        <v>0</v>
      </c>
      <c r="U353" s="1628">
        <f>'1 уровень'!V2069</f>
        <v>0</v>
      </c>
      <c r="V353" s="895"/>
      <c r="W353" s="895"/>
    </row>
    <row r="354" spans="1:23" ht="30" x14ac:dyDescent="0.25">
      <c r="B354" s="1042">
        <v>1</v>
      </c>
      <c r="C354" s="1092" t="s">
        <v>316</v>
      </c>
      <c r="D354" s="900">
        <f>'1 уровень'!E2070</f>
        <v>0</v>
      </c>
      <c r="E354" s="900">
        <f>'1 уровень'!F2070</f>
        <v>0</v>
      </c>
      <c r="F354" s="900">
        <f>'1 уровень'!G2070</f>
        <v>0</v>
      </c>
      <c r="G354" s="901">
        <f>'1 уровень'!H2070</f>
        <v>0</v>
      </c>
      <c r="H354" s="931">
        <f>'1 уровень'!I2070</f>
        <v>0</v>
      </c>
      <c r="I354" s="931">
        <f>'1 уровень'!J2070</f>
        <v>0</v>
      </c>
      <c r="J354" s="918">
        <f>'1 уровень'!K2070</f>
        <v>0</v>
      </c>
      <c r="K354" s="918">
        <f>'1 уровень'!L2070</f>
        <v>0</v>
      </c>
      <c r="L354" s="918">
        <f>'1 уровень'!M2070</f>
        <v>0</v>
      </c>
      <c r="M354" s="918">
        <f>'1 уровень'!N2070</f>
        <v>0</v>
      </c>
      <c r="N354" s="918">
        <f>'1 уровень'!O2070</f>
        <v>0</v>
      </c>
      <c r="O354" s="918">
        <f>'1 уровень'!P2070</f>
        <v>0</v>
      </c>
      <c r="P354" s="895">
        <f>'1 уровень'!Q2070</f>
        <v>0</v>
      </c>
      <c r="Q354" s="895">
        <f>'1 уровень'!R2070</f>
        <v>0</v>
      </c>
      <c r="R354" s="895">
        <f>'1 уровень'!S2070</f>
        <v>0</v>
      </c>
      <c r="S354" s="895">
        <f>'1 уровень'!T2070</f>
        <v>0</v>
      </c>
      <c r="T354" s="895">
        <f>'1 уровень'!U2070</f>
        <v>0</v>
      </c>
      <c r="U354" s="1628">
        <f>'1 уровень'!V2070</f>
        <v>0</v>
      </c>
      <c r="V354" s="895"/>
      <c r="W354" s="895"/>
    </row>
    <row r="355" spans="1:23" ht="45" x14ac:dyDescent="0.25">
      <c r="B355" s="1042">
        <v>1</v>
      </c>
      <c r="C355" s="1092" t="s">
        <v>371</v>
      </c>
      <c r="D355" s="900">
        <f>'1 уровень'!E2071</f>
        <v>0</v>
      </c>
      <c r="E355" s="900">
        <f>'1 уровень'!F2071</f>
        <v>0</v>
      </c>
      <c r="F355" s="900">
        <f>'1 уровень'!G2071</f>
        <v>0</v>
      </c>
      <c r="G355" s="901">
        <f>'1 уровень'!H2071</f>
        <v>0</v>
      </c>
      <c r="H355" s="931">
        <f>'1 уровень'!I2071</f>
        <v>0</v>
      </c>
      <c r="I355" s="931">
        <f>'1 уровень'!J2071</f>
        <v>0</v>
      </c>
      <c r="J355" s="918">
        <f>'1 уровень'!K2071</f>
        <v>0</v>
      </c>
      <c r="K355" s="918">
        <f>'1 уровень'!L2071</f>
        <v>0</v>
      </c>
      <c r="L355" s="918">
        <f>'1 уровень'!M2071</f>
        <v>0</v>
      </c>
      <c r="M355" s="918">
        <f>'1 уровень'!N2071</f>
        <v>0</v>
      </c>
      <c r="N355" s="918">
        <f>'1 уровень'!O2071</f>
        <v>0</v>
      </c>
      <c r="O355" s="918">
        <f>'1 уровень'!P2071</f>
        <v>0</v>
      </c>
      <c r="P355" s="895">
        <f>'1 уровень'!Q2071</f>
        <v>0</v>
      </c>
      <c r="Q355" s="895">
        <f>'1 уровень'!R2071</f>
        <v>0</v>
      </c>
      <c r="R355" s="895">
        <f>'1 уровень'!S2071</f>
        <v>0</v>
      </c>
      <c r="S355" s="895">
        <f>'1 уровень'!T2071</f>
        <v>0</v>
      </c>
      <c r="T355" s="895">
        <f>'1 уровень'!U2071</f>
        <v>0</v>
      </c>
      <c r="U355" s="1628">
        <f>'1 уровень'!V2071</f>
        <v>0</v>
      </c>
      <c r="V355" s="895"/>
      <c r="W355" s="895"/>
    </row>
    <row r="356" spans="1:23" ht="30" x14ac:dyDescent="0.25">
      <c r="B356" s="1042">
        <v>1</v>
      </c>
      <c r="C356" s="1092" t="s">
        <v>372</v>
      </c>
      <c r="D356" s="900">
        <f>'1 уровень'!E2072</f>
        <v>0</v>
      </c>
      <c r="E356" s="900">
        <f>'1 уровень'!F2072</f>
        <v>0</v>
      </c>
      <c r="F356" s="900">
        <f>'1 уровень'!G2072</f>
        <v>0</v>
      </c>
      <c r="G356" s="901">
        <f>'1 уровень'!H2072</f>
        <v>77.777777777777786</v>
      </c>
      <c r="H356" s="931">
        <f>'1 уровень'!I2072</f>
        <v>0</v>
      </c>
      <c r="I356" s="931">
        <f>'1 уровень'!J2072</f>
        <v>0</v>
      </c>
      <c r="J356" s="918">
        <f>'1 уровень'!K2072</f>
        <v>0</v>
      </c>
      <c r="K356" s="918">
        <f>'1 уровень'!L2072</f>
        <v>0</v>
      </c>
      <c r="L356" s="918">
        <f>'1 уровень'!M2072</f>
        <v>0</v>
      </c>
      <c r="M356" s="918">
        <f>'1 уровень'!N2072</f>
        <v>0</v>
      </c>
      <c r="N356" s="918">
        <f>'1 уровень'!O2072</f>
        <v>0</v>
      </c>
      <c r="O356" s="918">
        <f>'1 уровень'!P2072</f>
        <v>0</v>
      </c>
      <c r="P356" s="895">
        <f>'1 уровень'!Q2072</f>
        <v>0</v>
      </c>
      <c r="Q356" s="895">
        <f>'1 уровень'!R2072</f>
        <v>0</v>
      </c>
      <c r="R356" s="895">
        <f>'1 уровень'!S2072</f>
        <v>0</v>
      </c>
      <c r="S356" s="895">
        <f>'1 уровень'!T2072</f>
        <v>0</v>
      </c>
      <c r="T356" s="895">
        <f>'1 уровень'!U2072</f>
        <v>0</v>
      </c>
      <c r="U356" s="1628">
        <f>'1 уровень'!V2072</f>
        <v>0</v>
      </c>
      <c r="V356" s="895"/>
      <c r="W356" s="895"/>
    </row>
    <row r="357" spans="1:23" ht="45" x14ac:dyDescent="0.25">
      <c r="B357" s="1042">
        <v>1</v>
      </c>
      <c r="C357" s="1092" t="s">
        <v>317</v>
      </c>
      <c r="D357" s="900">
        <f>'1 уровень'!E2073</f>
        <v>11</v>
      </c>
      <c r="E357" s="900">
        <f>'1 уровень'!F2073</f>
        <v>5</v>
      </c>
      <c r="F357" s="900">
        <f>'1 уровень'!G2073</f>
        <v>0</v>
      </c>
      <c r="G357" s="901">
        <f>'1 уровень'!H2073</f>
        <v>0</v>
      </c>
      <c r="H357" s="931">
        <f>'1 уровень'!I2073</f>
        <v>0</v>
      </c>
      <c r="I357" s="931">
        <f>'1 уровень'!J2073</f>
        <v>0</v>
      </c>
      <c r="J357" s="918">
        <f>'1 уровень'!K2073</f>
        <v>0</v>
      </c>
      <c r="K357" s="918">
        <f>'1 уровень'!L2073</f>
        <v>0</v>
      </c>
      <c r="L357" s="918">
        <f>'1 уровень'!M2073</f>
        <v>0</v>
      </c>
      <c r="M357" s="918">
        <f>'1 уровень'!N2073</f>
        <v>0</v>
      </c>
      <c r="N357" s="918">
        <f>'1 уровень'!O2073</f>
        <v>0</v>
      </c>
      <c r="O357" s="918">
        <f>'1 уровень'!P2073</f>
        <v>0</v>
      </c>
      <c r="P357" s="895">
        <f>'1 уровень'!Q2073</f>
        <v>0</v>
      </c>
      <c r="Q357" s="895">
        <f>'1 уровень'!R2073</f>
        <v>0</v>
      </c>
      <c r="R357" s="895">
        <f>'1 уровень'!S2073</f>
        <v>0</v>
      </c>
      <c r="S357" s="895">
        <f>'1 уровень'!T2073</f>
        <v>0</v>
      </c>
      <c r="T357" s="895">
        <f>'1 уровень'!U2073</f>
        <v>0</v>
      </c>
      <c r="U357" s="1628">
        <f>'1 уровень'!V2073</f>
        <v>0</v>
      </c>
      <c r="V357" s="895"/>
      <c r="W357" s="895"/>
    </row>
    <row r="358" spans="1:23" ht="30" x14ac:dyDescent="0.25">
      <c r="B358" s="1042">
        <v>1</v>
      </c>
      <c r="C358" s="1092" t="s">
        <v>318</v>
      </c>
      <c r="D358" s="900">
        <f>'1 уровень'!E2074</f>
        <v>0</v>
      </c>
      <c r="E358" s="900">
        <f>'1 уровень'!F2074</f>
        <v>0</v>
      </c>
      <c r="F358" s="900">
        <f>'1 уровень'!G2074</f>
        <v>0</v>
      </c>
      <c r="G358" s="901">
        <f>'1 уровень'!H2074</f>
        <v>200</v>
      </c>
      <c r="H358" s="931">
        <f>'1 уровень'!I2074</f>
        <v>0</v>
      </c>
      <c r="I358" s="931">
        <f>'1 уровень'!J2074</f>
        <v>0</v>
      </c>
      <c r="J358" s="918">
        <f>'1 уровень'!K2074</f>
        <v>0</v>
      </c>
      <c r="K358" s="918">
        <f>'1 уровень'!L2074</f>
        <v>0</v>
      </c>
      <c r="L358" s="918">
        <f>'1 уровень'!M2074</f>
        <v>0</v>
      </c>
      <c r="M358" s="918">
        <f>'1 уровень'!N2074</f>
        <v>0</v>
      </c>
      <c r="N358" s="918">
        <f>'1 уровень'!O2074</f>
        <v>0</v>
      </c>
      <c r="O358" s="918">
        <f>'1 уровень'!P2074</f>
        <v>0</v>
      </c>
      <c r="P358" s="895">
        <f>'1 уровень'!Q2074</f>
        <v>0</v>
      </c>
      <c r="Q358" s="895">
        <f>'1 уровень'!R2074</f>
        <v>0</v>
      </c>
      <c r="R358" s="895">
        <f>'1 уровень'!S2074</f>
        <v>0</v>
      </c>
      <c r="S358" s="895">
        <f>'1 уровень'!T2074</f>
        <v>0</v>
      </c>
      <c r="T358" s="895">
        <f>'1 уровень'!U2074</f>
        <v>0</v>
      </c>
      <c r="U358" s="1628">
        <f>'1 уровень'!V2074</f>
        <v>0</v>
      </c>
      <c r="V358" s="895"/>
      <c r="W358" s="895"/>
    </row>
    <row r="359" spans="1:23" ht="60" x14ac:dyDescent="0.25">
      <c r="B359" s="1042">
        <v>1</v>
      </c>
      <c r="C359" s="1092" t="s">
        <v>329</v>
      </c>
      <c r="D359" s="900">
        <f>'1 уровень'!E2075</f>
        <v>11</v>
      </c>
      <c r="E359" s="900">
        <f>'1 уровень'!F2075</f>
        <v>5</v>
      </c>
      <c r="F359" s="900">
        <f>'1 уровень'!G2075</f>
        <v>0</v>
      </c>
      <c r="G359" s="901">
        <f>'1 уровень'!H2075</f>
        <v>7.4468085106382977</v>
      </c>
      <c r="H359" s="931">
        <f>'1 уровень'!I2075</f>
        <v>0</v>
      </c>
      <c r="I359" s="931">
        <f>'1 уровень'!J2075</f>
        <v>0</v>
      </c>
      <c r="J359" s="918">
        <f>'1 уровень'!K2075</f>
        <v>0</v>
      </c>
      <c r="K359" s="918">
        <f>'1 уровень'!L2075</f>
        <v>0</v>
      </c>
      <c r="L359" s="918">
        <f>'1 уровень'!M2075</f>
        <v>0</v>
      </c>
      <c r="M359" s="918">
        <f>'1 уровень'!N2075</f>
        <v>0</v>
      </c>
      <c r="N359" s="918">
        <f>'1 уровень'!O2075</f>
        <v>0</v>
      </c>
      <c r="O359" s="918">
        <f>'1 уровень'!P2075</f>
        <v>0</v>
      </c>
      <c r="P359" s="895">
        <f>'1 уровень'!Q2075</f>
        <v>0</v>
      </c>
      <c r="Q359" s="895">
        <f>'1 уровень'!R2075</f>
        <v>0</v>
      </c>
      <c r="R359" s="895">
        <f>'1 уровень'!S2075</f>
        <v>0</v>
      </c>
      <c r="S359" s="895">
        <f>'1 уровень'!T2075</f>
        <v>0</v>
      </c>
      <c r="T359" s="895">
        <f>'1 уровень'!U2075</f>
        <v>0</v>
      </c>
      <c r="U359" s="1628">
        <f>'1 уровень'!V2075</f>
        <v>0</v>
      </c>
      <c r="V359" s="895"/>
      <c r="W359" s="895"/>
    </row>
    <row r="360" spans="1:23" ht="45" x14ac:dyDescent="0.25">
      <c r="A360" s="1042">
        <v>1</v>
      </c>
      <c r="B360" s="1042">
        <v>1</v>
      </c>
      <c r="C360" s="1092" t="s">
        <v>330</v>
      </c>
      <c r="D360" s="900">
        <f>'1 уровень'!E2076</f>
        <v>0</v>
      </c>
      <c r="E360" s="900">
        <f>'1 уровень'!F2076</f>
        <v>0</v>
      </c>
      <c r="F360" s="900">
        <f>'1 уровень'!G2076</f>
        <v>0</v>
      </c>
      <c r="G360" s="901">
        <f>'1 уровень'!H2076</f>
        <v>56.805985552115587</v>
      </c>
      <c r="H360" s="931">
        <f>'1 уровень'!I2076</f>
        <v>0</v>
      </c>
      <c r="I360" s="931">
        <f>'1 уровень'!J2076</f>
        <v>0</v>
      </c>
      <c r="J360" s="918">
        <f>'1 уровень'!K2076</f>
        <v>0</v>
      </c>
      <c r="K360" s="918">
        <f>'1 уровень'!L2076</f>
        <v>0</v>
      </c>
      <c r="L360" s="918">
        <f>'1 уровень'!M2076</f>
        <v>0</v>
      </c>
      <c r="M360" s="918">
        <f>'1 уровень'!N2076</f>
        <v>0</v>
      </c>
      <c r="N360" s="918">
        <f>'1 уровень'!O2076</f>
        <v>0</v>
      </c>
      <c r="O360" s="918">
        <f>'1 уровень'!P2076</f>
        <v>0</v>
      </c>
      <c r="P360" s="895">
        <f>'1 уровень'!Q2076</f>
        <v>0</v>
      </c>
      <c r="Q360" s="895">
        <f>'1 уровень'!R2076</f>
        <v>0</v>
      </c>
      <c r="R360" s="895">
        <f>'1 уровень'!S2076</f>
        <v>0</v>
      </c>
      <c r="S360" s="895">
        <f>'1 уровень'!T2076</f>
        <v>0</v>
      </c>
      <c r="T360" s="895">
        <f>'1 уровень'!U2076</f>
        <v>0</v>
      </c>
      <c r="U360" s="1628">
        <f>'1 уровень'!V2076</f>
        <v>0</v>
      </c>
      <c r="V360" s="895"/>
      <c r="W360" s="895"/>
    </row>
    <row r="361" spans="1:23" x14ac:dyDescent="0.25">
      <c r="A361" s="1042">
        <v>1</v>
      </c>
      <c r="B361" s="1042">
        <v>1</v>
      </c>
      <c r="C361" s="1094" t="s">
        <v>160</v>
      </c>
      <c r="D361" s="900">
        <f>'1 уровень'!E2077</f>
        <v>60</v>
      </c>
      <c r="E361" s="900">
        <f>'1 уровень'!F2077</f>
        <v>25</v>
      </c>
      <c r="F361" s="900">
        <f>'1 уровень'!G2077</f>
        <v>0</v>
      </c>
      <c r="G361" s="901">
        <f>'1 уровень'!H2077</f>
        <v>0</v>
      </c>
      <c r="H361" s="931">
        <f>'1 уровень'!I2077</f>
        <v>0</v>
      </c>
      <c r="I361" s="931">
        <f>'1 уровень'!J2077</f>
        <v>0</v>
      </c>
      <c r="J361" s="918">
        <f>'1 уровень'!K2077</f>
        <v>0</v>
      </c>
      <c r="K361" s="918">
        <f>'1 уровень'!L2077</f>
        <v>0</v>
      </c>
      <c r="L361" s="918">
        <f>'1 уровень'!M2077</f>
        <v>0</v>
      </c>
      <c r="M361" s="918">
        <f>'1 уровень'!N2077</f>
        <v>0</v>
      </c>
      <c r="N361" s="918">
        <f>'1 уровень'!O2077</f>
        <v>0</v>
      </c>
      <c r="O361" s="918">
        <f>'1 уровень'!P2077</f>
        <v>0</v>
      </c>
      <c r="P361" s="895">
        <f>'1 уровень'!Q2077</f>
        <v>0</v>
      </c>
      <c r="Q361" s="895">
        <f>'1 уровень'!R2077</f>
        <v>0</v>
      </c>
      <c r="R361" s="895">
        <f>'1 уровень'!S2077</f>
        <v>0</v>
      </c>
      <c r="S361" s="895">
        <f>'1 уровень'!T2077</f>
        <v>0</v>
      </c>
      <c r="T361" s="895">
        <f>'1 уровень'!U2077</f>
        <v>0</v>
      </c>
      <c r="U361" s="1628">
        <f>'1 уровень'!V2077</f>
        <v>0</v>
      </c>
      <c r="V361" s="895"/>
      <c r="W361" s="895"/>
    </row>
    <row r="362" spans="1:23" x14ac:dyDescent="0.25">
      <c r="A362" s="1042">
        <v>1</v>
      </c>
      <c r="B362" s="1042">
        <v>1</v>
      </c>
      <c r="C362" s="1093" t="s">
        <v>306</v>
      </c>
      <c r="D362" s="900">
        <f>'1 уровень'!E2078</f>
        <v>55</v>
      </c>
      <c r="E362" s="900">
        <f>'1 уровень'!F2078</f>
        <v>23</v>
      </c>
      <c r="F362" s="900">
        <f>'1 уровень'!G2078</f>
        <v>0</v>
      </c>
      <c r="G362" s="901">
        <f>'1 уровень'!H2078</f>
        <v>0</v>
      </c>
      <c r="H362" s="931">
        <f>'1 уровень'!I2078</f>
        <v>0</v>
      </c>
      <c r="I362" s="931">
        <f>'1 уровень'!J2078</f>
        <v>0</v>
      </c>
      <c r="J362" s="918">
        <f>'1 уровень'!K2078</f>
        <v>0</v>
      </c>
      <c r="K362" s="918">
        <f>'1 уровень'!L2078</f>
        <v>0</v>
      </c>
      <c r="L362" s="918">
        <f>'1 уровень'!M2078</f>
        <v>0</v>
      </c>
      <c r="M362" s="918">
        <f>'1 уровень'!N2078</f>
        <v>0</v>
      </c>
      <c r="N362" s="918">
        <f>'1 уровень'!O2078</f>
        <v>0</v>
      </c>
      <c r="O362" s="918">
        <f>'1 уровень'!P2078</f>
        <v>0</v>
      </c>
      <c r="P362" s="895">
        <f>'1 уровень'!Q2078</f>
        <v>0</v>
      </c>
      <c r="Q362" s="895">
        <f>'1 уровень'!R2078</f>
        <v>0</v>
      </c>
      <c r="R362" s="895">
        <f>'1 уровень'!S2078</f>
        <v>0</v>
      </c>
      <c r="S362" s="895">
        <f>'1 уровень'!T2078</f>
        <v>0</v>
      </c>
      <c r="T362" s="895">
        <f>'1 уровень'!U2078</f>
        <v>0</v>
      </c>
      <c r="U362" s="1628">
        <f>'1 уровень'!V2078</f>
        <v>0</v>
      </c>
      <c r="V362" s="895"/>
      <c r="W362" s="895"/>
    </row>
    <row r="363" spans="1:23" ht="30" x14ac:dyDescent="0.25">
      <c r="A363" s="1042">
        <v>1</v>
      </c>
      <c r="B363" s="1042">
        <v>1</v>
      </c>
      <c r="C363" s="1094" t="s">
        <v>161</v>
      </c>
      <c r="D363" s="900">
        <f>'1 уровень'!E2079</f>
        <v>22</v>
      </c>
      <c r="E363" s="900">
        <f>'1 уровень'!F2079</f>
        <v>9</v>
      </c>
      <c r="F363" s="900">
        <f>'1 уровень'!G2079</f>
        <v>7</v>
      </c>
      <c r="G363" s="901">
        <f>'1 уровень'!H2079</f>
        <v>0</v>
      </c>
      <c r="H363" s="931">
        <f>'1 уровень'!I2079</f>
        <v>0</v>
      </c>
      <c r="I363" s="931">
        <f>'1 уровень'!J2079</f>
        <v>0</v>
      </c>
      <c r="J363" s="918">
        <f>'1 уровень'!K2079</f>
        <v>0</v>
      </c>
      <c r="K363" s="918">
        <f>'1 уровень'!L2079</f>
        <v>0</v>
      </c>
      <c r="L363" s="918">
        <f>'1 уровень'!M2079</f>
        <v>0</v>
      </c>
      <c r="M363" s="918">
        <f>'1 уровень'!N2079</f>
        <v>0</v>
      </c>
      <c r="N363" s="918">
        <f>'1 уровень'!O2079</f>
        <v>0</v>
      </c>
      <c r="O363" s="918">
        <f>'1 уровень'!P2079</f>
        <v>0</v>
      </c>
      <c r="P363" s="895">
        <f>'1 уровень'!Q2079</f>
        <v>0</v>
      </c>
      <c r="Q363" s="895">
        <f>'1 уровень'!R2079</f>
        <v>0</v>
      </c>
      <c r="R363" s="895">
        <f>'1 уровень'!S2079</f>
        <v>0</v>
      </c>
      <c r="S363" s="895">
        <f>'1 уровень'!T2079</f>
        <v>0</v>
      </c>
      <c r="T363" s="895">
        <f>'1 уровень'!U2079</f>
        <v>0</v>
      </c>
      <c r="U363" s="1628">
        <f>'1 уровень'!V2079</f>
        <v>0</v>
      </c>
      <c r="V363" s="895"/>
      <c r="W363" s="895"/>
    </row>
    <row r="364" spans="1:23" ht="30" x14ac:dyDescent="0.25">
      <c r="A364" s="1042">
        <v>1</v>
      </c>
      <c r="B364" s="1042">
        <v>1</v>
      </c>
      <c r="C364" s="1128" t="s">
        <v>307</v>
      </c>
      <c r="D364" s="900">
        <f>'1 уровень'!E2080</f>
        <v>0</v>
      </c>
      <c r="E364" s="900">
        <f>'1 уровень'!F2080</f>
        <v>0</v>
      </c>
      <c r="F364" s="900">
        <f>'1 уровень'!G2080</f>
        <v>0</v>
      </c>
      <c r="G364" s="901">
        <f>'1 уровень'!H2080</f>
        <v>100</v>
      </c>
      <c r="H364" s="931">
        <f>'1 уровень'!I2080</f>
        <v>0</v>
      </c>
      <c r="I364" s="931">
        <f>'1 уровень'!J2080</f>
        <v>0</v>
      </c>
      <c r="J364" s="918">
        <f>'1 уровень'!K2080</f>
        <v>0</v>
      </c>
      <c r="K364" s="918">
        <f>'1 уровень'!L2080</f>
        <v>0</v>
      </c>
      <c r="L364" s="918">
        <f>'1 уровень'!M2080</f>
        <v>0</v>
      </c>
      <c r="M364" s="918">
        <f>'1 уровень'!N2080</f>
        <v>0</v>
      </c>
      <c r="N364" s="918">
        <f>'1 уровень'!O2080</f>
        <v>0</v>
      </c>
      <c r="O364" s="918">
        <f>'1 уровень'!P2080</f>
        <v>0</v>
      </c>
      <c r="P364" s="895">
        <f>'1 уровень'!Q2080</f>
        <v>0</v>
      </c>
      <c r="Q364" s="895">
        <f>'1 уровень'!R2080</f>
        <v>0</v>
      </c>
      <c r="R364" s="895">
        <f>'1 уровень'!S2080</f>
        <v>0</v>
      </c>
      <c r="S364" s="895">
        <f>'1 уровень'!T2080</f>
        <v>0</v>
      </c>
      <c r="T364" s="895">
        <f>'1 уровень'!U2080</f>
        <v>0</v>
      </c>
      <c r="U364" s="1628">
        <f>'1 уровень'!V2080</f>
        <v>0</v>
      </c>
      <c r="V364" s="895"/>
      <c r="W364" s="895"/>
    </row>
    <row r="365" spans="1:23" x14ac:dyDescent="0.25">
      <c r="A365" s="1042">
        <v>1</v>
      </c>
      <c r="B365" s="1042">
        <v>1</v>
      </c>
      <c r="C365" s="1128" t="s">
        <v>388</v>
      </c>
      <c r="D365" s="900">
        <f>'1 уровень'!E2081</f>
        <v>6</v>
      </c>
      <c r="E365" s="900">
        <f>'1 уровень'!F2081</f>
        <v>3</v>
      </c>
      <c r="F365" s="900">
        <f>'1 уровень'!G2081</f>
        <v>6</v>
      </c>
      <c r="G365" s="901" t="e">
        <f>'1 уровень'!H2081</f>
        <v>#DIV/0!</v>
      </c>
      <c r="H365" s="931">
        <f>'1 уровень'!I2081</f>
        <v>0</v>
      </c>
      <c r="I365" s="931">
        <f>'1 уровень'!J2081</f>
        <v>0</v>
      </c>
      <c r="J365" s="918">
        <f>'1 уровень'!K2081</f>
        <v>0</v>
      </c>
      <c r="K365" s="918">
        <f>'1 уровень'!L2081</f>
        <v>0</v>
      </c>
      <c r="L365" s="918">
        <f>'1 уровень'!M2081</f>
        <v>0</v>
      </c>
      <c r="M365" s="918">
        <f>'1 уровень'!N2081</f>
        <v>0</v>
      </c>
      <c r="N365" s="918">
        <f>'1 уровень'!O2081</f>
        <v>0</v>
      </c>
      <c r="O365" s="918">
        <f>'1 уровень'!P2081</f>
        <v>0</v>
      </c>
      <c r="P365" s="895">
        <f>'1 уровень'!Q2081</f>
        <v>0</v>
      </c>
      <c r="Q365" s="895">
        <f>'1 уровень'!R2081</f>
        <v>0</v>
      </c>
      <c r="R365" s="895">
        <f>'1 уровень'!S2081</f>
        <v>0</v>
      </c>
      <c r="S365" s="895">
        <f>'1 уровень'!T2081</f>
        <v>0</v>
      </c>
      <c r="T365" s="895">
        <f>'1 уровень'!U2081</f>
        <v>0</v>
      </c>
      <c r="U365" s="1628">
        <f>'1 уровень'!V2081</f>
        <v>0</v>
      </c>
      <c r="V365" s="895"/>
      <c r="W365" s="895"/>
    </row>
    <row r="366" spans="1:23" ht="29.25" x14ac:dyDescent="0.25">
      <c r="A366" s="1042">
        <v>1</v>
      </c>
      <c r="B366" s="1042">
        <v>1</v>
      </c>
      <c r="C366" s="1115" t="s">
        <v>169</v>
      </c>
      <c r="D366" s="900">
        <f>'1 уровень'!E2082</f>
        <v>225</v>
      </c>
      <c r="E366" s="900">
        <f>'1 уровень'!F2082</f>
        <v>94</v>
      </c>
      <c r="F366" s="900">
        <f>'1 уровень'!G2082</f>
        <v>7</v>
      </c>
      <c r="G366" s="901" t="e">
        <f>'1 уровень'!H2082</f>
        <v>#DIV/0!</v>
      </c>
      <c r="H366" s="931">
        <f>'1 уровень'!I2082</f>
        <v>0</v>
      </c>
      <c r="I366" s="931">
        <f>'1 уровень'!J2082</f>
        <v>0</v>
      </c>
      <c r="J366" s="918">
        <f>'1 уровень'!K2082</f>
        <v>0</v>
      </c>
      <c r="K366" s="918">
        <f>'1 уровень'!L2082</f>
        <v>0</v>
      </c>
      <c r="L366" s="918">
        <f>'1 уровень'!M2082</f>
        <v>0</v>
      </c>
      <c r="M366" s="918">
        <f>'1 уровень'!N2082</f>
        <v>0</v>
      </c>
      <c r="N366" s="918">
        <f>'1 уровень'!O2082</f>
        <v>0</v>
      </c>
      <c r="O366" s="918">
        <f>'1 уровень'!P2082</f>
        <v>0</v>
      </c>
      <c r="P366" s="895">
        <f>'1 уровень'!Q2082</f>
        <v>0</v>
      </c>
      <c r="Q366" s="895">
        <f>'1 уровень'!R2082</f>
        <v>0</v>
      </c>
      <c r="R366" s="895">
        <f>'1 уровень'!S2082</f>
        <v>0</v>
      </c>
      <c r="S366" s="895">
        <f>'1 уровень'!T2082</f>
        <v>0</v>
      </c>
      <c r="T366" s="895">
        <f>'1 уровень'!U2082</f>
        <v>0</v>
      </c>
      <c r="U366" s="1628">
        <f>'1 уровень'!V2082</f>
        <v>0</v>
      </c>
      <c r="V366" s="895"/>
      <c r="W366" s="895"/>
    </row>
    <row r="367" spans="1:23" ht="15.75" x14ac:dyDescent="0.25">
      <c r="B367" s="1042">
        <v>1</v>
      </c>
      <c r="C367" s="1347" t="s">
        <v>14</v>
      </c>
      <c r="D367" s="900"/>
      <c r="E367" s="900"/>
      <c r="F367" s="900"/>
      <c r="G367" s="901">
        <f>'1 уровень'!H2083</f>
        <v>0</v>
      </c>
      <c r="H367" s="931">
        <f>'1 уровень'!I2083</f>
        <v>0</v>
      </c>
      <c r="I367" s="931">
        <f>'1 уровень'!J2083</f>
        <v>0</v>
      </c>
      <c r="J367" s="918">
        <f>'1 уровень'!K2083</f>
        <v>0</v>
      </c>
      <c r="K367" s="918">
        <f>'1 уровень'!L2083</f>
        <v>0</v>
      </c>
      <c r="L367" s="918">
        <f>'1 уровень'!M2083</f>
        <v>0</v>
      </c>
      <c r="M367" s="918">
        <f>'1 уровень'!N2083</f>
        <v>0</v>
      </c>
      <c r="N367" s="918">
        <f>'1 уровень'!O2083</f>
        <v>0</v>
      </c>
      <c r="O367" s="918">
        <f>'1 уровень'!P2083</f>
        <v>0</v>
      </c>
      <c r="P367" s="895">
        <f>'1 уровень'!Q2083</f>
        <v>0</v>
      </c>
      <c r="Q367" s="895">
        <f>'1 уровень'!R2083</f>
        <v>0</v>
      </c>
      <c r="R367" s="895">
        <f>'1 уровень'!S2083</f>
        <v>0</v>
      </c>
      <c r="S367" s="895">
        <f>'1 уровень'!T2083</f>
        <v>0</v>
      </c>
      <c r="T367" s="895">
        <f>'1 уровень'!U2083</f>
        <v>0</v>
      </c>
      <c r="U367" s="1628">
        <f>'1 уровень'!V2083</f>
        <v>0</v>
      </c>
      <c r="V367" s="895"/>
      <c r="W367" s="895"/>
    </row>
    <row r="368" spans="1:23" ht="29.25" x14ac:dyDescent="0.25">
      <c r="B368" s="1042">
        <v>1</v>
      </c>
      <c r="C368" s="1348" t="s">
        <v>201</v>
      </c>
      <c r="D368" s="900">
        <f>'1 уровень'!E2084</f>
        <v>31</v>
      </c>
      <c r="E368" s="900">
        <f>'1 уровень'!F2084</f>
        <v>13</v>
      </c>
      <c r="F368" s="900">
        <f>'1 уровень'!G2084</f>
        <v>5</v>
      </c>
      <c r="G368" s="901">
        <f>'1 уровень'!H2084</f>
        <v>0</v>
      </c>
      <c r="H368" s="931">
        <f>'1 уровень'!I2084</f>
        <v>0</v>
      </c>
      <c r="I368" s="931">
        <f>'1 уровень'!J2084</f>
        <v>0</v>
      </c>
      <c r="J368" s="918">
        <f>'1 уровень'!K2084</f>
        <v>0</v>
      </c>
      <c r="K368" s="918">
        <f>'1 уровень'!L2084</f>
        <v>0</v>
      </c>
      <c r="L368" s="918">
        <f>'1 уровень'!M2084</f>
        <v>0</v>
      </c>
      <c r="M368" s="918">
        <f>'1 уровень'!N2084</f>
        <v>0</v>
      </c>
      <c r="N368" s="918">
        <f>'1 уровень'!O2084</f>
        <v>0</v>
      </c>
      <c r="O368" s="918">
        <f>'1 уровень'!P2084</f>
        <v>0</v>
      </c>
      <c r="P368" s="895">
        <f>'1 уровень'!Q2084</f>
        <v>0</v>
      </c>
      <c r="Q368" s="895">
        <f>'1 уровень'!R2084</f>
        <v>0</v>
      </c>
      <c r="R368" s="895">
        <f>'1 уровень'!S2084</f>
        <v>0</v>
      </c>
      <c r="S368" s="895">
        <f>'1 уровень'!T2084</f>
        <v>0</v>
      </c>
      <c r="T368" s="895">
        <f>'1 уровень'!U2084</f>
        <v>0</v>
      </c>
      <c r="U368" s="1628">
        <f>'1 уровень'!V2084</f>
        <v>0</v>
      </c>
      <c r="V368" s="895"/>
      <c r="W368" s="895"/>
    </row>
    <row r="369" spans="1:188" x14ac:dyDescent="0.25">
      <c r="B369" s="1042">
        <v>1</v>
      </c>
      <c r="C369" s="1348" t="s">
        <v>160</v>
      </c>
      <c r="D369" s="900">
        <f>'1 уровень'!E2085</f>
        <v>60</v>
      </c>
      <c r="E369" s="900">
        <f>'1 уровень'!F2085</f>
        <v>25</v>
      </c>
      <c r="F369" s="900">
        <f>'1 уровень'!G2085</f>
        <v>14.356907894736842</v>
      </c>
      <c r="G369" s="901" t="e">
        <f>'1 уровень'!H2085</f>
        <v>#DIV/0!</v>
      </c>
      <c r="H369" s="931">
        <f>'1 уровень'!I2085</f>
        <v>0</v>
      </c>
      <c r="I369" s="931">
        <f>'1 уровень'!J2085</f>
        <v>0</v>
      </c>
      <c r="J369" s="918">
        <f>'1 уровень'!K2085</f>
        <v>0</v>
      </c>
      <c r="K369" s="918">
        <f>'1 уровень'!L2085</f>
        <v>0</v>
      </c>
      <c r="L369" s="918">
        <f>'1 уровень'!M2085</f>
        <v>0</v>
      </c>
      <c r="M369" s="918">
        <f>'1 уровень'!N2085</f>
        <v>0</v>
      </c>
      <c r="N369" s="918">
        <f>'1 уровень'!O2085</f>
        <v>0</v>
      </c>
      <c r="O369" s="918">
        <f>'1 уровень'!P2085</f>
        <v>0</v>
      </c>
      <c r="P369" s="895">
        <f>'1 уровень'!Q2085</f>
        <v>0</v>
      </c>
      <c r="Q369" s="895">
        <f>'1 уровень'!R2085</f>
        <v>0</v>
      </c>
      <c r="R369" s="895">
        <f>'1 уровень'!S2085</f>
        <v>0</v>
      </c>
      <c r="S369" s="895">
        <f>'1 уровень'!T2085</f>
        <v>0</v>
      </c>
      <c r="T369" s="895">
        <f>'1 уровень'!U2085</f>
        <v>0</v>
      </c>
      <c r="U369" s="1628">
        <f>'1 уровень'!V2085</f>
        <v>0</v>
      </c>
      <c r="V369" s="895"/>
      <c r="W369" s="895"/>
    </row>
    <row r="370" spans="1:188" ht="29.25" x14ac:dyDescent="0.25">
      <c r="B370" s="1042">
        <v>1</v>
      </c>
      <c r="C370" s="1348" t="s">
        <v>161</v>
      </c>
      <c r="D370" s="900">
        <f>'1 уровень'!E2086</f>
        <v>22</v>
      </c>
      <c r="E370" s="900">
        <f>'1 уровень'!F2086</f>
        <v>9</v>
      </c>
      <c r="F370" s="900">
        <f>'1 уровень'!G2086</f>
        <v>7</v>
      </c>
      <c r="G370" s="901" t="e">
        <f>'1 уровень'!H2086</f>
        <v>#DIV/0!</v>
      </c>
      <c r="H370" s="931">
        <f>'1 уровень'!I2086</f>
        <v>0</v>
      </c>
      <c r="I370" s="931">
        <f>'1 уровень'!J2086</f>
        <v>0</v>
      </c>
      <c r="J370" s="918">
        <f>'1 уровень'!K2086</f>
        <v>0</v>
      </c>
      <c r="K370" s="918">
        <f>'1 уровень'!L2086</f>
        <v>0</v>
      </c>
      <c r="L370" s="918">
        <f>'1 уровень'!M2086</f>
        <v>0</v>
      </c>
      <c r="M370" s="918">
        <f>'1 уровень'!N2086</f>
        <v>0</v>
      </c>
      <c r="N370" s="918">
        <f>'1 уровень'!O2086</f>
        <v>0</v>
      </c>
      <c r="O370" s="918">
        <f>'1 уровень'!P2086</f>
        <v>0</v>
      </c>
      <c r="P370" s="895">
        <f>'1 уровень'!Q2086</f>
        <v>0</v>
      </c>
      <c r="Q370" s="895">
        <f>'1 уровень'!R2086</f>
        <v>0</v>
      </c>
      <c r="R370" s="895">
        <f>'1 уровень'!S2086</f>
        <v>0</v>
      </c>
      <c r="S370" s="895">
        <f>'1 уровень'!T2086</f>
        <v>0</v>
      </c>
      <c r="T370" s="895">
        <f>'1 уровень'!U2086</f>
        <v>0</v>
      </c>
      <c r="U370" s="1628">
        <f>'1 уровень'!V2086</f>
        <v>0</v>
      </c>
      <c r="V370" s="895"/>
      <c r="W370" s="895"/>
    </row>
    <row r="371" spans="1:188" x14ac:dyDescent="0.25">
      <c r="A371" s="1042">
        <v>1</v>
      </c>
      <c r="B371" s="1042">
        <v>1</v>
      </c>
      <c r="C371" s="1483" t="s">
        <v>357</v>
      </c>
      <c r="D371" s="932">
        <f>'1 уровень'!E2087</f>
        <v>245</v>
      </c>
      <c r="E371" s="932">
        <f>'1 уровень'!F2087</f>
        <v>102</v>
      </c>
      <c r="F371" s="932">
        <f>'1 уровень'!G2087</f>
        <v>57.942105263157899</v>
      </c>
      <c r="G371" s="933">
        <f>'1 уровень'!H2087</f>
        <v>33.333333333333329</v>
      </c>
      <c r="H371" s="951">
        <f>'1 уровень'!I2087</f>
        <v>0</v>
      </c>
      <c r="I371" s="951">
        <f>'1 уровень'!J2087</f>
        <v>0</v>
      </c>
      <c r="J371" s="955">
        <f>'1 уровень'!K2087</f>
        <v>0</v>
      </c>
      <c r="K371" s="955">
        <f>'1 уровень'!L2087</f>
        <v>0</v>
      </c>
      <c r="L371" s="955">
        <f>'1 уровень'!M2087</f>
        <v>0</v>
      </c>
      <c r="M371" s="955">
        <f>'1 уровень'!N2087</f>
        <v>0</v>
      </c>
      <c r="N371" s="955">
        <f>'1 уровень'!O2087</f>
        <v>0</v>
      </c>
      <c r="O371" s="955">
        <f>'1 уровень'!P2087</f>
        <v>0</v>
      </c>
      <c r="P371" s="952">
        <f>'1 уровень'!Q2087</f>
        <v>123.3137</v>
      </c>
      <c r="Q371" s="952">
        <f>'1 уровень'!R2087</f>
        <v>51.380708333333331</v>
      </c>
      <c r="R371" s="952">
        <f>'1 уровень'!S2087</f>
        <v>28.309489999999997</v>
      </c>
      <c r="S371" s="952">
        <f>'1 уровень'!T2087</f>
        <v>-23.071218333333334</v>
      </c>
      <c r="T371" s="952">
        <f>'1 уровень'!U2087</f>
        <v>0</v>
      </c>
      <c r="U371" s="1634">
        <f>'1 уровень'!V2087</f>
        <v>28.309489999999997</v>
      </c>
      <c r="V371" s="952"/>
      <c r="W371" s="952"/>
    </row>
    <row r="372" spans="1:188" x14ac:dyDescent="0.25">
      <c r="B372" s="1042">
        <v>1</v>
      </c>
      <c r="C372" s="1099" t="s">
        <v>31</v>
      </c>
      <c r="D372" s="900"/>
      <c r="E372" s="900"/>
      <c r="F372" s="900"/>
      <c r="G372" s="901">
        <f>'1 уровень'!H2088</f>
        <v>0</v>
      </c>
      <c r="H372" s="931">
        <f>'1 уровень'!I2088</f>
        <v>0</v>
      </c>
      <c r="I372" s="931">
        <f>'1 уровень'!J2088</f>
        <v>0</v>
      </c>
      <c r="J372" s="918">
        <f>'1 уровень'!K2088</f>
        <v>0</v>
      </c>
      <c r="K372" s="918">
        <f>'1 уровень'!L2088</f>
        <v>0</v>
      </c>
      <c r="L372" s="918">
        <f>'1 уровень'!M2088</f>
        <v>0</v>
      </c>
      <c r="M372" s="918">
        <f>'1 уровень'!N2088</f>
        <v>0</v>
      </c>
      <c r="N372" s="918">
        <f>'1 уровень'!O2088</f>
        <v>0</v>
      </c>
      <c r="O372" s="918">
        <f>'1 уровень'!P2088</f>
        <v>0</v>
      </c>
      <c r="P372" s="895">
        <f>'1 уровень'!Q2088</f>
        <v>0</v>
      </c>
      <c r="Q372" s="895">
        <f>'1 уровень'!R2088</f>
        <v>0</v>
      </c>
      <c r="R372" s="895">
        <f>'1 уровень'!S2088</f>
        <v>0</v>
      </c>
      <c r="S372" s="895">
        <f>'1 уровень'!T2088</f>
        <v>0</v>
      </c>
      <c r="T372" s="895">
        <f>'1 уровень'!U2088</f>
        <v>0</v>
      </c>
      <c r="U372" s="1628">
        <f>'1 уровень'!V2088</f>
        <v>0</v>
      </c>
      <c r="V372" s="895"/>
      <c r="W372" s="895"/>
    </row>
    <row r="373" spans="1:188" x14ac:dyDescent="0.25">
      <c r="B373" s="1042">
        <v>1</v>
      </c>
      <c r="C373" s="1484" t="s">
        <v>0</v>
      </c>
      <c r="D373" s="900">
        <f>'1 уровень'!E2089</f>
        <v>6.0000000000000009</v>
      </c>
      <c r="E373" s="900">
        <f>'1 уровень'!F2089</f>
        <v>3</v>
      </c>
      <c r="F373" s="900">
        <f>'1 уровень'!G2089</f>
        <v>1</v>
      </c>
      <c r="G373" s="901">
        <f>'1 уровень'!H2089</f>
        <v>33.333333333333329</v>
      </c>
      <c r="H373" s="931">
        <f>'1 уровень'!I2089</f>
        <v>9.3333333333333321</v>
      </c>
      <c r="I373" s="931">
        <f>'1 уровень'!J2089</f>
        <v>10</v>
      </c>
      <c r="J373" s="918">
        <f>'1 уровень'!K2089</f>
        <v>56</v>
      </c>
      <c r="K373" s="918">
        <f>'1 уровень'!L2089</f>
        <v>27</v>
      </c>
      <c r="L373" s="918">
        <f>'1 уровень'!M2089</f>
        <v>10</v>
      </c>
      <c r="M373" s="918">
        <f>'1 уровень'!N2089</f>
        <v>37.037037037037038</v>
      </c>
      <c r="N373" s="918">
        <f>'1 уровень'!O2089</f>
        <v>0</v>
      </c>
      <c r="O373" s="918" t="e">
        <f>'1 уровень'!P2089</f>
        <v>#DIV/0!</v>
      </c>
      <c r="P373" s="895">
        <f>'1 уровень'!Q2089</f>
        <v>74.126930000000002</v>
      </c>
      <c r="Q373" s="895">
        <f>'1 уровень'!R2089</f>
        <v>0</v>
      </c>
      <c r="R373" s="895">
        <f>'1 уровень'!S2089</f>
        <v>0</v>
      </c>
      <c r="S373" s="895">
        <f>'1 уровень'!T2089</f>
        <v>0</v>
      </c>
      <c r="T373" s="895">
        <f>'1 уровень'!U2089</f>
        <v>0</v>
      </c>
      <c r="U373" s="1628">
        <f>'1 уровень'!V2089</f>
        <v>11.043200000000001</v>
      </c>
      <c r="V373" s="895"/>
      <c r="W373" s="895"/>
    </row>
    <row r="374" spans="1:188" ht="24" customHeight="1" x14ac:dyDescent="0.25">
      <c r="A374" s="1042">
        <v>1</v>
      </c>
      <c r="B374" s="1042">
        <v>1</v>
      </c>
      <c r="C374" s="1485" t="s">
        <v>16</v>
      </c>
      <c r="D374" s="900">
        <f>'1 уровень'!E2090</f>
        <v>1</v>
      </c>
      <c r="E374" s="900">
        <f>'1 уровень'!F2090</f>
        <v>0</v>
      </c>
      <c r="F374" s="900">
        <f>'1 уровень'!G2090</f>
        <v>0</v>
      </c>
      <c r="G374" s="901" t="e">
        <f>'1 уровень'!H2090</f>
        <v>#DIV/0!</v>
      </c>
      <c r="H374" s="931">
        <f>'1 уровень'!I2090</f>
        <v>10</v>
      </c>
      <c r="I374" s="931" t="e">
        <f>'1 уровень'!J2090</f>
        <v>#DIV/0!</v>
      </c>
      <c r="J374" s="918">
        <f>'1 уровень'!K2090</f>
        <v>10</v>
      </c>
      <c r="K374" s="918">
        <f>'1 уровень'!L2090</f>
        <v>0</v>
      </c>
      <c r="L374" s="918">
        <f>'1 уровень'!M2090</f>
        <v>0</v>
      </c>
      <c r="M374" s="918" t="e">
        <f>'1 уровень'!N2090</f>
        <v>#DIV/0!</v>
      </c>
      <c r="N374" s="918">
        <f>'1 уровень'!O2090</f>
        <v>4.1666666666666664E-2</v>
      </c>
      <c r="O374" s="918">
        <f>'1 уровень'!P2090</f>
        <v>0</v>
      </c>
      <c r="P374" s="895">
        <f>'1 уровень'!Q2090</f>
        <v>19.19998</v>
      </c>
      <c r="Q374" s="895">
        <f>'1 уровень'!R2090</f>
        <v>0</v>
      </c>
      <c r="R374" s="895">
        <f>'1 уровень'!S2090</f>
        <v>0</v>
      </c>
      <c r="S374" s="895">
        <f>'1 уровень'!T2090</f>
        <v>0</v>
      </c>
      <c r="T374" s="895">
        <f>'1 уровень'!U2090</f>
        <v>0</v>
      </c>
      <c r="U374" s="1628">
        <f>'1 уровень'!V2090</f>
        <v>0</v>
      </c>
      <c r="V374" s="895"/>
      <c r="W374" s="895"/>
    </row>
    <row r="375" spans="1:188" ht="29.25" x14ac:dyDescent="0.25">
      <c r="A375" s="1042">
        <v>1</v>
      </c>
      <c r="B375" s="1042">
        <v>1</v>
      </c>
      <c r="C375" s="469" t="s">
        <v>355</v>
      </c>
      <c r="D375" s="900">
        <f>'1 уровень'!E2091</f>
        <v>7.0000000000000009</v>
      </c>
      <c r="E375" s="900">
        <f>'1 уровень'!F2091</f>
        <v>3</v>
      </c>
      <c r="F375" s="900">
        <f>'1 уровень'!G2091</f>
        <v>1</v>
      </c>
      <c r="G375" s="901">
        <f>'1 уровень'!H2091</f>
        <v>33.333333333333329</v>
      </c>
      <c r="H375" s="931">
        <f>'1 уровень'!I2091</f>
        <v>0</v>
      </c>
      <c r="I375" s="931">
        <f>'1 уровень'!J2091</f>
        <v>10</v>
      </c>
      <c r="J375" s="918">
        <f>'1 уровень'!K2091</f>
        <v>66</v>
      </c>
      <c r="K375" s="918">
        <f>'1 уровень'!L2091</f>
        <v>27</v>
      </c>
      <c r="L375" s="918">
        <f>'1 уровень'!M2091</f>
        <v>10</v>
      </c>
      <c r="M375" s="918">
        <f>'1 уровень'!N2091</f>
        <v>37.037037037037038</v>
      </c>
      <c r="N375" s="918">
        <f>'1 уровень'!O2091</f>
        <v>4.1666666666666664E-2</v>
      </c>
      <c r="O375" s="918">
        <f>'1 уровень'!P2091</f>
        <v>576</v>
      </c>
      <c r="P375" s="895">
        <f>'1 уровень'!Q2091</f>
        <v>93.326909999999998</v>
      </c>
      <c r="Q375" s="895">
        <f>'1 уровень'!R2091</f>
        <v>38.886212499999999</v>
      </c>
      <c r="R375" s="895">
        <f>'1 уровень'!S2091</f>
        <v>11.043200000000001</v>
      </c>
      <c r="S375" s="895">
        <f>'1 уровень'!T2091</f>
        <v>-27.8430125</v>
      </c>
      <c r="T375" s="895">
        <f>'1 уровень'!U2091</f>
        <v>0</v>
      </c>
      <c r="U375" s="1628">
        <f>'1 уровень'!V2091</f>
        <v>11.043200000000001</v>
      </c>
      <c r="V375" s="895"/>
      <c r="W375" s="895"/>
    </row>
    <row r="376" spans="1:188" ht="31.5" x14ac:dyDescent="0.25">
      <c r="A376" s="1042">
        <v>1</v>
      </c>
      <c r="B376" s="1042">
        <v>1</v>
      </c>
      <c r="C376" s="1486" t="s">
        <v>304</v>
      </c>
      <c r="D376" s="900">
        <f>'1 уровень'!E2092</f>
        <v>142</v>
      </c>
      <c r="E376" s="900">
        <f>'1 уровень'!F2092</f>
        <v>59</v>
      </c>
      <c r="F376" s="900">
        <f>'1 уровень'!G2092</f>
        <v>64</v>
      </c>
      <c r="G376" s="901">
        <f>'1 уровень'!H2092</f>
        <v>108.47457627118644</v>
      </c>
      <c r="H376" s="931">
        <f>'1 уровень'!I2092</f>
        <v>0</v>
      </c>
      <c r="I376" s="931">
        <f>'1 уровень'!J2092</f>
        <v>0</v>
      </c>
      <c r="J376" s="918">
        <f>'1 уровень'!K2092</f>
        <v>0</v>
      </c>
      <c r="K376" s="918">
        <f>'1 уровень'!L2092</f>
        <v>0</v>
      </c>
      <c r="L376" s="918">
        <f>'1 уровень'!M2092</f>
        <v>0</v>
      </c>
      <c r="M376" s="918">
        <f>'1 уровень'!N2092</f>
        <v>0</v>
      </c>
      <c r="N376" s="918">
        <f>'1 уровень'!O2092</f>
        <v>0</v>
      </c>
      <c r="O376" s="918">
        <f>'1 уровень'!P2092</f>
        <v>0</v>
      </c>
      <c r="P376" s="895">
        <f>'1 уровень'!Q2092</f>
        <v>934.07975999999996</v>
      </c>
      <c r="Q376" s="895">
        <f>'1 уровень'!R2092</f>
        <v>389.19989999999996</v>
      </c>
      <c r="R376" s="895">
        <f>'1 уровень'!S2092</f>
        <v>431.74400000000003</v>
      </c>
      <c r="S376" s="895">
        <f>'1 уровень'!T2092</f>
        <v>42.544100000000071</v>
      </c>
      <c r="T376" s="895">
        <f>'1 уровень'!U2092</f>
        <v>0</v>
      </c>
      <c r="U376" s="1628">
        <f>'1 уровень'!V2092</f>
        <v>431.74400000000003</v>
      </c>
      <c r="V376" s="895"/>
      <c r="W376" s="895"/>
    </row>
    <row r="377" spans="1:188" x14ac:dyDescent="0.25">
      <c r="A377" s="1042">
        <v>1</v>
      </c>
      <c r="B377" s="1042">
        <v>1</v>
      </c>
      <c r="C377" s="1125" t="s">
        <v>358</v>
      </c>
      <c r="D377" s="900">
        <f>'1 уровень'!E2093</f>
        <v>32</v>
      </c>
      <c r="E377" s="900">
        <f>'1 уровень'!F2093</f>
        <v>13</v>
      </c>
      <c r="F377" s="900">
        <f>'1 уровень'!G2093</f>
        <v>6</v>
      </c>
      <c r="G377" s="901">
        <f>'1 уровень'!H2093</f>
        <v>46.153846153846153</v>
      </c>
      <c r="H377" s="931">
        <f>'1 уровень'!I2093</f>
        <v>0</v>
      </c>
      <c r="I377" s="931">
        <f>'1 уровень'!J2093</f>
        <v>0</v>
      </c>
      <c r="J377" s="918">
        <f>'1 уровень'!K2093</f>
        <v>0</v>
      </c>
      <c r="K377" s="918">
        <f>'1 уровень'!L2093</f>
        <v>0</v>
      </c>
      <c r="L377" s="918">
        <f>'1 уровень'!M2093</f>
        <v>0</v>
      </c>
      <c r="M377" s="918">
        <f>'1 уровень'!N2093</f>
        <v>0</v>
      </c>
      <c r="N377" s="918">
        <f>'1 уровень'!O2093</f>
        <v>0</v>
      </c>
      <c r="O377" s="918">
        <f>'1 уровень'!P2093</f>
        <v>0</v>
      </c>
      <c r="P377" s="895">
        <f>'1 уровень'!Q2093</f>
        <v>69.114069999999998</v>
      </c>
      <c r="Q377" s="895">
        <f>'1 уровень'!R2093</f>
        <v>28.797529166666664</v>
      </c>
      <c r="R377" s="895">
        <f>'1 уровень'!S2093</f>
        <v>13.52108</v>
      </c>
      <c r="S377" s="895">
        <f>'1 уровень'!T2093</f>
        <v>-15.276449166666664</v>
      </c>
      <c r="T377" s="895">
        <f>'1 уровень'!U2093</f>
        <v>-0.20252999999999999</v>
      </c>
      <c r="U377" s="1628">
        <f>'1 уровень'!V2093</f>
        <v>13.31855</v>
      </c>
      <c r="V377" s="895"/>
      <c r="W377" s="895"/>
    </row>
    <row r="378" spans="1:188" x14ac:dyDescent="0.25">
      <c r="A378" s="1042">
        <v>1</v>
      </c>
      <c r="B378" s="1042">
        <v>1</v>
      </c>
      <c r="C378" s="688" t="s">
        <v>335</v>
      </c>
      <c r="D378" s="900">
        <f>'1 уровень'!E2094</f>
        <v>32</v>
      </c>
      <c r="E378" s="900">
        <f>'1 уровень'!F2094</f>
        <v>13</v>
      </c>
      <c r="F378" s="900">
        <f>'1 уровень'!G2094</f>
        <v>6</v>
      </c>
      <c r="G378" s="901">
        <f>'1 уровень'!H2094</f>
        <v>46.153846153846153</v>
      </c>
      <c r="H378" s="931">
        <f>'1 уровень'!I2094</f>
        <v>0</v>
      </c>
      <c r="I378" s="931">
        <f>'1 уровень'!J2094</f>
        <v>0</v>
      </c>
      <c r="J378" s="918">
        <f>'1 уровень'!K2094</f>
        <v>0</v>
      </c>
      <c r="K378" s="918">
        <f>'1 уровень'!L2094</f>
        <v>0</v>
      </c>
      <c r="L378" s="918">
        <f>'1 уровень'!M2094</f>
        <v>0</v>
      </c>
      <c r="M378" s="918">
        <f>'1 уровень'!N2094</f>
        <v>0</v>
      </c>
      <c r="N378" s="918">
        <f>'1 уровень'!O2094</f>
        <v>0</v>
      </c>
      <c r="O378" s="918">
        <f>'1 уровень'!P2094</f>
        <v>0</v>
      </c>
      <c r="P378" s="895">
        <f>'1 уровень'!Q2094</f>
        <v>0</v>
      </c>
      <c r="Q378" s="895">
        <f>'1 уровень'!R2094</f>
        <v>0</v>
      </c>
      <c r="R378" s="895">
        <f>'1 уровень'!S2094</f>
        <v>0</v>
      </c>
      <c r="S378" s="895">
        <f>'1 уровень'!T2094</f>
        <v>0</v>
      </c>
      <c r="T378" s="895">
        <f>'1 уровень'!U2094</f>
        <v>0</v>
      </c>
      <c r="U378" s="1628">
        <f>'1 уровень'!V2094</f>
        <v>0</v>
      </c>
      <c r="V378" s="895"/>
      <c r="W378" s="895"/>
    </row>
    <row r="379" spans="1:188" x14ac:dyDescent="0.25">
      <c r="A379" s="1042">
        <v>1</v>
      </c>
      <c r="B379" s="1042">
        <v>1</v>
      </c>
      <c r="C379" s="1356" t="s">
        <v>334</v>
      </c>
      <c r="D379" s="900">
        <f>'1 уровень'!E2095</f>
        <v>32</v>
      </c>
      <c r="E379" s="900">
        <f>'1 уровень'!F2095</f>
        <v>13</v>
      </c>
      <c r="F379" s="900">
        <f>'1 уровень'!G2095</f>
        <v>6</v>
      </c>
      <c r="G379" s="901">
        <f>'1 уровень'!H2095</f>
        <v>46.153846153846153</v>
      </c>
      <c r="H379" s="931">
        <f>'1 уровень'!I2095</f>
        <v>0</v>
      </c>
      <c r="I379" s="931">
        <f>'1 уровень'!J2095</f>
        <v>0</v>
      </c>
      <c r="J379" s="918">
        <f>'1 уровень'!K2095</f>
        <v>0</v>
      </c>
      <c r="K379" s="918">
        <f>'1 уровень'!L2095</f>
        <v>0</v>
      </c>
      <c r="L379" s="918">
        <f>'1 уровень'!M2095</f>
        <v>0</v>
      </c>
      <c r="M379" s="918">
        <f>'1 уровень'!N2095</f>
        <v>0</v>
      </c>
      <c r="N379" s="918">
        <f>'1 уровень'!O2095</f>
        <v>0</v>
      </c>
      <c r="O379" s="918">
        <f>'1 уровень'!P2095</f>
        <v>0</v>
      </c>
      <c r="P379" s="895">
        <f>'1 уровень'!Q2095</f>
        <v>0</v>
      </c>
      <c r="Q379" s="895">
        <f>'1 уровень'!R2095</f>
        <v>0</v>
      </c>
      <c r="R379" s="895">
        <f>'1 уровень'!S2095</f>
        <v>0</v>
      </c>
      <c r="S379" s="895">
        <f>'1 уровень'!T2095</f>
        <v>0</v>
      </c>
      <c r="T379" s="895">
        <f>'1 уровень'!U2095</f>
        <v>0</v>
      </c>
      <c r="U379" s="1628">
        <f>'1 уровень'!V2095</f>
        <v>0</v>
      </c>
      <c r="V379" s="895"/>
      <c r="W379" s="895"/>
    </row>
    <row r="380" spans="1:188" s="1470" customFormat="1" x14ac:dyDescent="0.25">
      <c r="A380" s="1042">
        <v>1</v>
      </c>
      <c r="B380" s="1042">
        <v>1</v>
      </c>
      <c r="C380" s="495" t="s">
        <v>335</v>
      </c>
      <c r="D380" s="897">
        <f>'1 уровень'!E2096</f>
        <v>0</v>
      </c>
      <c r="E380" s="897">
        <f>'1 уровень'!F2096</f>
        <v>0</v>
      </c>
      <c r="F380" s="897">
        <f>'1 уровень'!G2096</f>
        <v>0</v>
      </c>
      <c r="G380" s="898" t="e">
        <f>'1 уровень'!H2096</f>
        <v>#DIV/0!</v>
      </c>
      <c r="H380" s="916">
        <f>'1 уровень'!I2096</f>
        <v>0</v>
      </c>
      <c r="I380" s="916">
        <f>'1 уровень'!J2096</f>
        <v>0</v>
      </c>
      <c r="J380" s="917">
        <f>'1 уровень'!K2096</f>
        <v>0</v>
      </c>
      <c r="K380" s="917">
        <f>'1 уровень'!L2096</f>
        <v>0</v>
      </c>
      <c r="L380" s="917">
        <f>'1 уровень'!M2096</f>
        <v>0</v>
      </c>
      <c r="M380" s="917">
        <f>'1 уровень'!N2096</f>
        <v>0</v>
      </c>
      <c r="N380" s="917">
        <f>'1 уровень'!O2096</f>
        <v>0</v>
      </c>
      <c r="O380" s="917">
        <f>'1 уровень'!P2096</f>
        <v>0</v>
      </c>
      <c r="P380" s="895">
        <f>'1 уровень'!Q2096</f>
        <v>0</v>
      </c>
      <c r="Q380" s="895">
        <f>'1 уровень'!R2096</f>
        <v>0</v>
      </c>
      <c r="R380" s="895">
        <f>'1 уровень'!S2096</f>
        <v>0</v>
      </c>
      <c r="S380" s="895">
        <f>'1 уровень'!T2096</f>
        <v>0</v>
      </c>
      <c r="T380" s="895">
        <f>'1 уровень'!U2096</f>
        <v>0</v>
      </c>
      <c r="U380" s="1628">
        <f>'1 уровень'!V2096</f>
        <v>0</v>
      </c>
      <c r="V380" s="895"/>
      <c r="W380" s="895"/>
    </row>
    <row r="381" spans="1:188" s="1470" customFormat="1" ht="30.75" thickBot="1" x14ac:dyDescent="0.3">
      <c r="A381" s="1042">
        <v>1</v>
      </c>
      <c r="B381" s="1042">
        <v>1</v>
      </c>
      <c r="C381" s="1357" t="s">
        <v>336</v>
      </c>
      <c r="D381" s="897">
        <f>'1 уровень'!E2097</f>
        <v>0</v>
      </c>
      <c r="E381" s="897">
        <f>'1 уровень'!F2097</f>
        <v>0</v>
      </c>
      <c r="F381" s="897">
        <f>'1 уровень'!G2097</f>
        <v>0</v>
      </c>
      <c r="G381" s="898" t="e">
        <f>'1 уровень'!H2097</f>
        <v>#DIV/0!</v>
      </c>
      <c r="H381" s="916">
        <f>'1 уровень'!I2097</f>
        <v>0</v>
      </c>
      <c r="I381" s="916">
        <f>'1 уровень'!J2097</f>
        <v>0</v>
      </c>
      <c r="J381" s="917">
        <f>'1 уровень'!K2097</f>
        <v>0</v>
      </c>
      <c r="K381" s="917">
        <f>'1 уровень'!L2097</f>
        <v>0</v>
      </c>
      <c r="L381" s="917">
        <f>'1 уровень'!M2097</f>
        <v>0</v>
      </c>
      <c r="M381" s="917">
        <f>'1 уровень'!N2097</f>
        <v>0</v>
      </c>
      <c r="N381" s="917">
        <f>'1 уровень'!O2097</f>
        <v>0</v>
      </c>
      <c r="O381" s="917">
        <f>'1 уровень'!P2097</f>
        <v>0</v>
      </c>
      <c r="P381" s="895">
        <f>'1 уровень'!Q2097</f>
        <v>0</v>
      </c>
      <c r="Q381" s="895">
        <f>'1 уровень'!R2097</f>
        <v>0</v>
      </c>
      <c r="R381" s="895">
        <f>'1 уровень'!S2097</f>
        <v>0</v>
      </c>
      <c r="S381" s="895">
        <f>'1 уровень'!T2097</f>
        <v>0</v>
      </c>
      <c r="T381" s="895">
        <f>'1 уровень'!U2097</f>
        <v>0</v>
      </c>
      <c r="U381" s="1628">
        <f>'1 уровень'!V2097</f>
        <v>0</v>
      </c>
      <c r="V381" s="895"/>
      <c r="W381" s="895"/>
    </row>
    <row r="382" spans="1:188" ht="15" customHeight="1" x14ac:dyDescent="0.25">
      <c r="A382" s="1042">
        <v>1</v>
      </c>
      <c r="B382" s="1042">
        <v>1</v>
      </c>
      <c r="C382" s="1479" t="s">
        <v>119</v>
      </c>
      <c r="D382" s="934"/>
      <c r="E382" s="934"/>
      <c r="F382" s="934"/>
      <c r="G382" s="935"/>
      <c r="H382" s="936"/>
      <c r="I382" s="936"/>
      <c r="J382" s="937"/>
      <c r="K382" s="937"/>
      <c r="L382" s="937"/>
      <c r="M382" s="937"/>
      <c r="N382" s="937"/>
      <c r="O382" s="937"/>
      <c r="P382" s="941">
        <f t="shared" ref="P382:U382" si="7">P383-P384-P416-P420-P421</f>
        <v>0</v>
      </c>
      <c r="Q382" s="941">
        <f t="shared" si="7"/>
        <v>0</v>
      </c>
      <c r="R382" s="941">
        <f t="shared" si="7"/>
        <v>1.1102230246251565E-15</v>
      </c>
      <c r="S382" s="941">
        <f t="shared" si="7"/>
        <v>1.1102230246251565E-15</v>
      </c>
      <c r="T382" s="941">
        <f t="shared" si="7"/>
        <v>0</v>
      </c>
      <c r="U382" s="1630">
        <f t="shared" si="7"/>
        <v>1.1102230246251565E-15</v>
      </c>
      <c r="V382" s="941"/>
      <c r="W382" s="941"/>
    </row>
    <row r="383" spans="1:188" s="1470" customFormat="1" ht="15" customHeight="1" x14ac:dyDescent="0.25">
      <c r="A383" s="1042">
        <v>1</v>
      </c>
      <c r="B383" s="1042">
        <v>1</v>
      </c>
      <c r="C383" s="235" t="s">
        <v>112</v>
      </c>
      <c r="D383" s="892">
        <f>'2 уровень'!E1017</f>
        <v>0</v>
      </c>
      <c r="E383" s="892">
        <f>'2 уровень'!F1017</f>
        <v>0</v>
      </c>
      <c r="F383" s="892">
        <f>'2 уровень'!G1017</f>
        <v>0</v>
      </c>
      <c r="G383" s="915">
        <f>'2 уровень'!H1017</f>
        <v>0</v>
      </c>
      <c r="H383" s="916">
        <f>'2 уровень'!I1017</f>
        <v>0</v>
      </c>
      <c r="I383" s="916">
        <f>'2 уровень'!J1017</f>
        <v>0</v>
      </c>
      <c r="J383" s="917">
        <f>'2 уровень'!K1017</f>
        <v>0</v>
      </c>
      <c r="K383" s="917">
        <f>'2 уровень'!L1017</f>
        <v>0</v>
      </c>
      <c r="L383" s="917">
        <f>'2 уровень'!M1017</f>
        <v>0</v>
      </c>
      <c r="M383" s="917">
        <f>'2 уровень'!N1017</f>
        <v>0</v>
      </c>
      <c r="N383" s="917">
        <f>'2 уровень'!O1017</f>
        <v>0</v>
      </c>
      <c r="O383" s="917">
        <f>'2 уровень'!P1017</f>
        <v>0</v>
      </c>
      <c r="P383" s="897">
        <f>'2 уровень'!Q1017</f>
        <v>0</v>
      </c>
      <c r="Q383" s="897">
        <f>'2 уровень'!R1017</f>
        <v>0</v>
      </c>
      <c r="R383" s="897">
        <f>'2 уровень'!S1017</f>
        <v>23.227180000000001</v>
      </c>
      <c r="S383" s="897">
        <f>'2 уровень'!T1017</f>
        <v>23.227180000000001</v>
      </c>
      <c r="T383" s="897">
        <f>'2 уровень'!U1017</f>
        <v>0</v>
      </c>
      <c r="U383" s="1620">
        <f>'2 уровень'!V1017</f>
        <v>23.227180000000001</v>
      </c>
      <c r="V383" s="897"/>
      <c r="W383" s="897"/>
    </row>
    <row r="384" spans="1:188" s="1470" customFormat="1" ht="15" customHeight="1" x14ac:dyDescent="0.25">
      <c r="A384" s="1042">
        <v>1</v>
      </c>
      <c r="B384" s="1042">
        <v>1</v>
      </c>
      <c r="C384" s="623" t="s">
        <v>93</v>
      </c>
      <c r="D384" s="897">
        <f>'2 уровень'!E1018</f>
        <v>0</v>
      </c>
      <c r="E384" s="897">
        <f>'2 уровень'!F1018</f>
        <v>0</v>
      </c>
      <c r="F384" s="897">
        <f>'2 уровень'!G1018</f>
        <v>1</v>
      </c>
      <c r="G384" s="898" t="e">
        <f>'2 уровень'!H1018</f>
        <v>#DIV/0!</v>
      </c>
      <c r="H384" s="897" t="e">
        <f>'2 уровень'!I1018</f>
        <v>#DIV/0!</v>
      </c>
      <c r="I384" s="897">
        <f>'2 уровень'!J1018</f>
        <v>11</v>
      </c>
      <c r="J384" s="897">
        <f>'2 уровень'!K1018</f>
        <v>0</v>
      </c>
      <c r="K384" s="897">
        <f>'2 уровень'!L1018</f>
        <v>0</v>
      </c>
      <c r="L384" s="897">
        <f>'2 уровень'!M1018</f>
        <v>11</v>
      </c>
      <c r="M384" s="897" t="e">
        <f>'2 уровень'!N1018</f>
        <v>#DIV/0!</v>
      </c>
      <c r="N384" s="897">
        <f>'2 уровень'!O1018</f>
        <v>0</v>
      </c>
      <c r="O384" s="897" t="e">
        <f>'2 уровень'!P1018</f>
        <v>#DIV/0!</v>
      </c>
      <c r="P384" s="897">
        <f>'2 уровень'!Q1018</f>
        <v>0</v>
      </c>
      <c r="Q384" s="897">
        <f>'2 уровень'!R1018</f>
        <v>0</v>
      </c>
      <c r="R384" s="897">
        <f>'2 уровень'!S1018</f>
        <v>22.418089999999999</v>
      </c>
      <c r="S384" s="897">
        <f>'2 уровень'!T1018</f>
        <v>22.418089999999999</v>
      </c>
      <c r="T384" s="897">
        <f>'2 уровень'!U1018</f>
        <v>0</v>
      </c>
      <c r="U384" s="1620">
        <f>'2 уровень'!V1018</f>
        <v>22.418089999999999</v>
      </c>
      <c r="V384" s="897"/>
      <c r="W384" s="897"/>
      <c r="X384" s="1042"/>
      <c r="Y384" s="1042"/>
      <c r="Z384" s="1042"/>
      <c r="AA384" s="1042"/>
      <c r="AB384" s="1042"/>
      <c r="AC384" s="1042"/>
      <c r="AD384" s="1042"/>
      <c r="AE384" s="1042"/>
      <c r="AF384" s="1042"/>
      <c r="AG384" s="1042"/>
      <c r="AH384" s="1042"/>
      <c r="AI384" s="1042"/>
      <c r="AJ384" s="1042"/>
      <c r="AK384" s="1042"/>
      <c r="AL384" s="1042"/>
      <c r="AM384" s="1042"/>
      <c r="AN384" s="1042"/>
      <c r="AO384" s="1042"/>
      <c r="AP384" s="1042"/>
      <c r="AQ384" s="1042"/>
      <c r="AR384" s="1042"/>
      <c r="AS384" s="1042"/>
      <c r="AT384" s="1042"/>
      <c r="AU384" s="1042"/>
      <c r="AV384" s="1042"/>
      <c r="AW384" s="1042"/>
      <c r="AX384" s="1042"/>
      <c r="AY384" s="1042"/>
      <c r="AZ384" s="1042"/>
      <c r="BA384" s="1042"/>
      <c r="BB384" s="1042"/>
      <c r="BC384" s="1042"/>
      <c r="BD384" s="1042"/>
      <c r="BE384" s="1042"/>
      <c r="BF384" s="1042"/>
      <c r="BG384" s="1042"/>
      <c r="BH384" s="1042"/>
      <c r="BI384" s="1042"/>
      <c r="BJ384" s="1042"/>
      <c r="BK384" s="1042"/>
      <c r="BL384" s="1042"/>
      <c r="BM384" s="1042"/>
      <c r="BN384" s="1042"/>
      <c r="BO384" s="1042"/>
      <c r="BP384" s="1042"/>
      <c r="BQ384" s="1042"/>
      <c r="BR384" s="1042"/>
      <c r="BS384" s="1042"/>
      <c r="BT384" s="1042"/>
      <c r="BU384" s="1042"/>
      <c r="BV384" s="1042"/>
      <c r="BW384" s="1042"/>
      <c r="BX384" s="1042"/>
      <c r="BY384" s="1042"/>
      <c r="BZ384" s="1042"/>
      <c r="CA384" s="1042"/>
      <c r="CB384" s="1042"/>
      <c r="CC384" s="1042"/>
      <c r="CD384" s="1042"/>
      <c r="CE384" s="1042"/>
      <c r="CF384" s="1042"/>
      <c r="CG384" s="1042"/>
      <c r="CH384" s="1042"/>
      <c r="CI384" s="1042"/>
      <c r="CJ384" s="1042"/>
      <c r="CK384" s="1042"/>
      <c r="CL384" s="1042"/>
      <c r="CM384" s="1042"/>
      <c r="CN384" s="1042"/>
      <c r="CO384" s="1042"/>
      <c r="CP384" s="1042"/>
      <c r="CQ384" s="1042"/>
      <c r="CR384" s="1042"/>
      <c r="CS384" s="1042"/>
      <c r="CT384" s="1042"/>
      <c r="CU384" s="1042"/>
      <c r="CV384" s="1042"/>
      <c r="CW384" s="1042"/>
      <c r="CX384" s="1042"/>
      <c r="CY384" s="1042"/>
      <c r="CZ384" s="1042"/>
      <c r="DA384" s="1042"/>
      <c r="DB384" s="1042"/>
      <c r="DC384" s="1042"/>
      <c r="DD384" s="1042"/>
      <c r="DE384" s="1042"/>
      <c r="DF384" s="1042"/>
      <c r="DG384" s="1042"/>
      <c r="DH384" s="1042"/>
      <c r="DI384" s="1042"/>
      <c r="DJ384" s="1042"/>
      <c r="DK384" s="1042"/>
      <c r="DL384" s="1042"/>
      <c r="DM384" s="1042"/>
      <c r="DN384" s="1042"/>
      <c r="DO384" s="1042"/>
      <c r="DP384" s="1042"/>
      <c r="DQ384" s="1042"/>
      <c r="DR384" s="1042"/>
      <c r="DS384" s="1042"/>
      <c r="DT384" s="1042"/>
      <c r="DU384" s="1042"/>
      <c r="DV384" s="1042"/>
      <c r="DW384" s="1042"/>
      <c r="DX384" s="1042"/>
      <c r="DY384" s="1042"/>
      <c r="DZ384" s="1042"/>
      <c r="EA384" s="1042"/>
      <c r="EB384" s="1042"/>
      <c r="EC384" s="1042"/>
      <c r="ED384" s="1042"/>
      <c r="EE384" s="1042"/>
      <c r="EF384" s="1042"/>
      <c r="EG384" s="1042"/>
      <c r="EH384" s="1042"/>
      <c r="EI384" s="1042"/>
      <c r="EJ384" s="1042"/>
      <c r="EK384" s="1042"/>
      <c r="EL384" s="1042"/>
      <c r="EM384" s="1042"/>
      <c r="EN384" s="1042"/>
      <c r="EO384" s="1042"/>
      <c r="EP384" s="1042"/>
      <c r="EQ384" s="1042"/>
      <c r="ER384" s="1042"/>
      <c r="ES384" s="1042"/>
      <c r="ET384" s="1042"/>
      <c r="EU384" s="1042"/>
      <c r="EV384" s="1042"/>
      <c r="EW384" s="1042"/>
      <c r="EX384" s="1042"/>
      <c r="EY384" s="1042"/>
      <c r="EZ384" s="1042"/>
      <c r="FA384" s="1042"/>
      <c r="FB384" s="1042"/>
      <c r="FC384" s="1042"/>
      <c r="FD384" s="1042"/>
      <c r="FE384" s="1042"/>
      <c r="FF384" s="1042"/>
      <c r="FG384" s="1042"/>
      <c r="FH384" s="1042"/>
      <c r="FI384" s="1042"/>
      <c r="FJ384" s="1042"/>
      <c r="FK384" s="1042"/>
      <c r="FL384" s="1042"/>
      <c r="FM384" s="1042"/>
      <c r="FN384" s="1042"/>
      <c r="FO384" s="1042"/>
      <c r="FP384" s="1042"/>
      <c r="FQ384" s="1042"/>
      <c r="FR384" s="1042"/>
      <c r="FS384" s="1042"/>
      <c r="FT384" s="1042"/>
      <c r="FU384" s="1042"/>
      <c r="FV384" s="1042"/>
      <c r="FW384" s="1042"/>
      <c r="FX384" s="1042"/>
      <c r="FY384" s="1042"/>
      <c r="FZ384" s="1042"/>
      <c r="GA384" s="1042"/>
      <c r="GB384" s="1042"/>
      <c r="GC384" s="1042"/>
      <c r="GD384" s="1042"/>
      <c r="GE384" s="1042"/>
      <c r="GF384" s="1042"/>
    </row>
    <row r="385" spans="1:23" x14ac:dyDescent="0.25">
      <c r="A385" s="1042">
        <v>1</v>
      </c>
      <c r="B385" s="1042">
        <v>1</v>
      </c>
      <c r="C385" s="1120" t="s">
        <v>319</v>
      </c>
      <c r="D385" s="900">
        <f>'2 уровень'!E1019</f>
        <v>0</v>
      </c>
      <c r="E385" s="900">
        <f>'2 уровень'!F1019</f>
        <v>0</v>
      </c>
      <c r="F385" s="900">
        <f>'2 уровень'!G1019</f>
        <v>0</v>
      </c>
      <c r="G385" s="901">
        <f>'2 уровень'!H1019</f>
        <v>0</v>
      </c>
      <c r="H385" s="931">
        <f>'2 уровень'!I1019</f>
        <v>0</v>
      </c>
      <c r="I385" s="931">
        <f>'2 уровень'!J1019</f>
        <v>0</v>
      </c>
      <c r="J385" s="918">
        <f>'2 уровень'!K1019</f>
        <v>0</v>
      </c>
      <c r="K385" s="918">
        <f>'2 уровень'!L1019</f>
        <v>0</v>
      </c>
      <c r="L385" s="918">
        <f>'2 уровень'!M1019</f>
        <v>0</v>
      </c>
      <c r="M385" s="918">
        <f>'2 уровень'!N1019</f>
        <v>0</v>
      </c>
      <c r="N385" s="918">
        <f>'2 уровень'!O1019</f>
        <v>0</v>
      </c>
      <c r="O385" s="918">
        <f>'2 уровень'!P1019</f>
        <v>0</v>
      </c>
      <c r="P385" s="900">
        <f>'2 уровень'!Q1019</f>
        <v>0</v>
      </c>
      <c r="Q385" s="900">
        <f>'2 уровень'!R1019</f>
        <v>0</v>
      </c>
      <c r="R385" s="900">
        <f>'2 уровень'!S1019</f>
        <v>0</v>
      </c>
      <c r="S385" s="900">
        <f>'2 уровень'!T1019</f>
        <v>0</v>
      </c>
      <c r="T385" s="900">
        <f>'2 уровень'!U1019</f>
        <v>0</v>
      </c>
      <c r="U385" s="1636">
        <f>'2 уровень'!V1019</f>
        <v>0</v>
      </c>
      <c r="V385" s="900"/>
      <c r="W385" s="900"/>
    </row>
    <row r="386" spans="1:23" ht="30" x14ac:dyDescent="0.25">
      <c r="A386" s="1042">
        <v>1</v>
      </c>
      <c r="B386" s="1042">
        <v>1</v>
      </c>
      <c r="C386" s="1120" t="s">
        <v>313</v>
      </c>
      <c r="D386" s="900">
        <f>'2 уровень'!E1020</f>
        <v>0</v>
      </c>
      <c r="E386" s="900">
        <f>'2 уровень'!F1020</f>
        <v>0</v>
      </c>
      <c r="F386" s="900">
        <f>'2 уровень'!G1020</f>
        <v>0</v>
      </c>
      <c r="G386" s="901">
        <f>'2 уровень'!H1020</f>
        <v>0</v>
      </c>
      <c r="H386" s="931">
        <f>'2 уровень'!I1020</f>
        <v>0</v>
      </c>
      <c r="I386" s="931">
        <f>'2 уровень'!J1020</f>
        <v>0</v>
      </c>
      <c r="J386" s="918">
        <f>'2 уровень'!K1020</f>
        <v>0</v>
      </c>
      <c r="K386" s="918">
        <f>'2 уровень'!L1020</f>
        <v>0</v>
      </c>
      <c r="L386" s="918">
        <f>'2 уровень'!M1020</f>
        <v>0</v>
      </c>
      <c r="M386" s="918">
        <f>'2 уровень'!N1020</f>
        <v>0</v>
      </c>
      <c r="N386" s="918">
        <f>'2 уровень'!O1020</f>
        <v>0</v>
      </c>
      <c r="O386" s="918">
        <f>'2 уровень'!P1020</f>
        <v>0</v>
      </c>
      <c r="P386" s="900">
        <f>'2 уровень'!Q1020</f>
        <v>0</v>
      </c>
      <c r="Q386" s="900">
        <f>'2 уровень'!R1020</f>
        <v>0</v>
      </c>
      <c r="R386" s="900">
        <f>'2 уровень'!S1020</f>
        <v>0</v>
      </c>
      <c r="S386" s="900">
        <f>'2 уровень'!T1020</f>
        <v>0</v>
      </c>
      <c r="T386" s="900">
        <f>'2 уровень'!U1020</f>
        <v>0</v>
      </c>
      <c r="U386" s="1636">
        <f>'2 уровень'!V1020</f>
        <v>0</v>
      </c>
      <c r="V386" s="900"/>
      <c r="W386" s="900"/>
    </row>
    <row r="387" spans="1:23" x14ac:dyDescent="0.25">
      <c r="B387" s="1042">
        <v>1</v>
      </c>
      <c r="C387" s="1092" t="s">
        <v>201</v>
      </c>
      <c r="D387" s="900">
        <f>'2 уровень'!E1021</f>
        <v>0</v>
      </c>
      <c r="E387" s="900">
        <f>'2 уровень'!F1021</f>
        <v>0</v>
      </c>
      <c r="F387" s="900">
        <f>'2 уровень'!G1021</f>
        <v>0</v>
      </c>
      <c r="G387" s="901" t="e">
        <f>'2 уровень'!H1021</f>
        <v>#DIV/0!</v>
      </c>
      <c r="H387" s="931">
        <f>'2 уровень'!I1021</f>
        <v>0</v>
      </c>
      <c r="I387" s="931">
        <f>'2 уровень'!J1021</f>
        <v>0</v>
      </c>
      <c r="J387" s="918">
        <f>'2 уровень'!K1021</f>
        <v>0</v>
      </c>
      <c r="K387" s="918">
        <f>'2 уровень'!L1021</f>
        <v>0</v>
      </c>
      <c r="L387" s="918">
        <f>'2 уровень'!M1021</f>
        <v>0</v>
      </c>
      <c r="M387" s="918">
        <f>'2 уровень'!N1021</f>
        <v>0</v>
      </c>
      <c r="N387" s="918">
        <f>'2 уровень'!O1021</f>
        <v>0</v>
      </c>
      <c r="O387" s="918">
        <f>'2 уровень'!P1021</f>
        <v>0</v>
      </c>
      <c r="P387" s="900">
        <f>'2 уровень'!Q1021</f>
        <v>0</v>
      </c>
      <c r="Q387" s="900">
        <f>'2 уровень'!R1021</f>
        <v>0</v>
      </c>
      <c r="R387" s="900">
        <f>'2 уровень'!S1021</f>
        <v>0</v>
      </c>
      <c r="S387" s="900">
        <f>'2 уровень'!T1021</f>
        <v>0</v>
      </c>
      <c r="T387" s="900">
        <f>'2 уровень'!U1021</f>
        <v>0</v>
      </c>
      <c r="U387" s="1636">
        <f>'2 уровень'!V1021</f>
        <v>0</v>
      </c>
      <c r="V387" s="900"/>
      <c r="W387" s="900"/>
    </row>
    <row r="388" spans="1:23" x14ac:dyDescent="0.25">
      <c r="B388" s="1042">
        <v>1</v>
      </c>
      <c r="C388" s="1092" t="s">
        <v>309</v>
      </c>
      <c r="D388" s="900">
        <f>'2 уровень'!E1022</f>
        <v>0</v>
      </c>
      <c r="E388" s="900">
        <f>'2 уровень'!F1022</f>
        <v>0</v>
      </c>
      <c r="F388" s="900">
        <f>'2 уровень'!G1022</f>
        <v>0</v>
      </c>
      <c r="G388" s="901">
        <f>'2 уровень'!H1022</f>
        <v>0</v>
      </c>
      <c r="H388" s="931">
        <f>'2 уровень'!I1022</f>
        <v>0</v>
      </c>
      <c r="I388" s="931">
        <f>'2 уровень'!J1022</f>
        <v>0</v>
      </c>
      <c r="J388" s="918">
        <f>'2 уровень'!K1022</f>
        <v>0</v>
      </c>
      <c r="K388" s="918">
        <f>'2 уровень'!L1022</f>
        <v>0</v>
      </c>
      <c r="L388" s="918">
        <f>'2 уровень'!M1022</f>
        <v>0</v>
      </c>
      <c r="M388" s="918">
        <f>'2 уровень'!N1022</f>
        <v>0</v>
      </c>
      <c r="N388" s="918">
        <f>'2 уровень'!O1022</f>
        <v>0</v>
      </c>
      <c r="O388" s="918">
        <f>'2 уровень'!P1022</f>
        <v>0</v>
      </c>
      <c r="P388" s="900">
        <f>'2 уровень'!Q1022</f>
        <v>0</v>
      </c>
      <c r="Q388" s="900">
        <f>'2 уровень'!R1022</f>
        <v>0</v>
      </c>
      <c r="R388" s="900">
        <f>'2 уровень'!S1022</f>
        <v>0</v>
      </c>
      <c r="S388" s="900">
        <f>'2 уровень'!T1022</f>
        <v>0</v>
      </c>
      <c r="T388" s="900">
        <f>'2 уровень'!U1022</f>
        <v>0</v>
      </c>
      <c r="U388" s="1636">
        <f>'2 уровень'!V1022</f>
        <v>0</v>
      </c>
      <c r="V388" s="900"/>
      <c r="W388" s="900"/>
    </row>
    <row r="389" spans="1:23" ht="30" x14ac:dyDescent="0.25">
      <c r="B389" s="1042">
        <v>1</v>
      </c>
      <c r="C389" s="1092" t="s">
        <v>310</v>
      </c>
      <c r="D389" s="900">
        <f>'2 уровень'!E1023</f>
        <v>0</v>
      </c>
      <c r="E389" s="900">
        <f>'2 уровень'!F1023</f>
        <v>0</v>
      </c>
      <c r="F389" s="900">
        <f>'2 уровень'!G1023</f>
        <v>0</v>
      </c>
      <c r="G389" s="901" t="e">
        <f>'2 уровень'!H1023</f>
        <v>#DIV/0!</v>
      </c>
      <c r="H389" s="931">
        <f>'2 уровень'!I1023</f>
        <v>0</v>
      </c>
      <c r="I389" s="931">
        <f>'2 уровень'!J1023</f>
        <v>0</v>
      </c>
      <c r="J389" s="918">
        <f>'2 уровень'!K1023</f>
        <v>0</v>
      </c>
      <c r="K389" s="918">
        <f>'2 уровень'!L1023</f>
        <v>0</v>
      </c>
      <c r="L389" s="918">
        <f>'2 уровень'!M1023</f>
        <v>0</v>
      </c>
      <c r="M389" s="918">
        <f>'2 уровень'!N1023</f>
        <v>0</v>
      </c>
      <c r="N389" s="918">
        <f>'2 уровень'!O1023</f>
        <v>0</v>
      </c>
      <c r="O389" s="918">
        <f>'2 уровень'!P1023</f>
        <v>0</v>
      </c>
      <c r="P389" s="900">
        <f>'2 уровень'!Q1023</f>
        <v>0</v>
      </c>
      <c r="Q389" s="900">
        <f>'2 уровень'!R1023</f>
        <v>0</v>
      </c>
      <c r="R389" s="900">
        <f>'2 уровень'!S1023</f>
        <v>0</v>
      </c>
      <c r="S389" s="900">
        <f>'2 уровень'!T1023</f>
        <v>0</v>
      </c>
      <c r="T389" s="900">
        <f>'2 уровень'!U1023</f>
        <v>0</v>
      </c>
      <c r="U389" s="1636">
        <f>'2 уровень'!V1023</f>
        <v>0</v>
      </c>
      <c r="V389" s="900"/>
      <c r="W389" s="900"/>
    </row>
    <row r="390" spans="1:23" ht="30" x14ac:dyDescent="0.25">
      <c r="B390" s="1042">
        <v>1</v>
      </c>
      <c r="C390" s="1092" t="s">
        <v>311</v>
      </c>
      <c r="D390" s="900">
        <f>'2 уровень'!E1024</f>
        <v>0</v>
      </c>
      <c r="E390" s="900">
        <f>'2 уровень'!F1024</f>
        <v>0</v>
      </c>
      <c r="F390" s="900">
        <f>'2 уровень'!G1024</f>
        <v>0</v>
      </c>
      <c r="G390" s="901" t="e">
        <f>'2 уровень'!H1024</f>
        <v>#DIV/0!</v>
      </c>
      <c r="H390" s="931">
        <f>'2 уровень'!I1024</f>
        <v>0</v>
      </c>
      <c r="I390" s="931">
        <f>'2 уровень'!J1024</f>
        <v>0</v>
      </c>
      <c r="J390" s="918">
        <f>'2 уровень'!K1024</f>
        <v>0</v>
      </c>
      <c r="K390" s="918">
        <f>'2 уровень'!L1024</f>
        <v>0</v>
      </c>
      <c r="L390" s="918">
        <f>'2 уровень'!M1024</f>
        <v>0</v>
      </c>
      <c r="M390" s="918">
        <f>'2 уровень'!N1024</f>
        <v>0</v>
      </c>
      <c r="N390" s="918">
        <f>'2 уровень'!O1024</f>
        <v>0</v>
      </c>
      <c r="O390" s="918">
        <f>'2 уровень'!P1024</f>
        <v>0</v>
      </c>
      <c r="P390" s="900">
        <f>'2 уровень'!Q1024</f>
        <v>0</v>
      </c>
      <c r="Q390" s="900">
        <f>'2 уровень'!R1024</f>
        <v>0</v>
      </c>
      <c r="R390" s="900">
        <f>'2 уровень'!S1024</f>
        <v>0</v>
      </c>
      <c r="S390" s="900">
        <f>'2 уровень'!T1024</f>
        <v>0</v>
      </c>
      <c r="T390" s="900">
        <f>'2 уровень'!U1024</f>
        <v>0</v>
      </c>
      <c r="U390" s="1636">
        <f>'2 уровень'!V1024</f>
        <v>0</v>
      </c>
      <c r="V390" s="900"/>
      <c r="W390" s="900"/>
    </row>
    <row r="391" spans="1:23" x14ac:dyDescent="0.25">
      <c r="B391" s="1042">
        <v>1</v>
      </c>
      <c r="C391" s="1092" t="s">
        <v>312</v>
      </c>
      <c r="D391" s="900">
        <f>'2 уровень'!E1025</f>
        <v>0</v>
      </c>
      <c r="E391" s="900">
        <f>'2 уровень'!F1025</f>
        <v>0</v>
      </c>
      <c r="F391" s="900">
        <f>'2 уровень'!G1025</f>
        <v>0</v>
      </c>
      <c r="G391" s="901" t="e">
        <f>'2 уровень'!H1025</f>
        <v>#DIV/0!</v>
      </c>
      <c r="H391" s="931">
        <f>'2 уровень'!I1025</f>
        <v>0</v>
      </c>
      <c r="I391" s="931">
        <f>'2 уровень'!J1025</f>
        <v>0</v>
      </c>
      <c r="J391" s="918">
        <f>'2 уровень'!K1025</f>
        <v>0</v>
      </c>
      <c r="K391" s="918">
        <f>'2 уровень'!L1025</f>
        <v>0</v>
      </c>
      <c r="L391" s="918">
        <f>'2 уровень'!M1025</f>
        <v>0</v>
      </c>
      <c r="M391" s="918">
        <f>'2 уровень'!N1025</f>
        <v>0</v>
      </c>
      <c r="N391" s="918">
        <f>'2 уровень'!O1025</f>
        <v>0</v>
      </c>
      <c r="O391" s="918">
        <f>'2 уровень'!P1025</f>
        <v>0</v>
      </c>
      <c r="P391" s="900">
        <f>'2 уровень'!Q1025</f>
        <v>0</v>
      </c>
      <c r="Q391" s="900">
        <f>'2 уровень'!R1025</f>
        <v>0</v>
      </c>
      <c r="R391" s="900">
        <f>'2 уровень'!S1025</f>
        <v>0</v>
      </c>
      <c r="S391" s="900">
        <f>'2 уровень'!T1025</f>
        <v>0</v>
      </c>
      <c r="T391" s="900">
        <f>'2 уровень'!U1025</f>
        <v>0</v>
      </c>
      <c r="U391" s="1636">
        <f>'2 уровень'!V1025</f>
        <v>0</v>
      </c>
      <c r="V391" s="900"/>
      <c r="W391" s="900"/>
    </row>
    <row r="392" spans="1:23" x14ac:dyDescent="0.25">
      <c r="B392" s="1042">
        <v>1</v>
      </c>
      <c r="C392" s="1092" t="s">
        <v>160</v>
      </c>
      <c r="D392" s="900">
        <f>'2 уровень'!E1026</f>
        <v>0</v>
      </c>
      <c r="E392" s="900">
        <f>'2 уровень'!F1026</f>
        <v>0</v>
      </c>
      <c r="F392" s="900">
        <f>'2 уровень'!G1026</f>
        <v>0</v>
      </c>
      <c r="G392" s="901" t="e">
        <f>'2 уровень'!H1026</f>
        <v>#DIV/0!</v>
      </c>
      <c r="H392" s="931">
        <f>'2 уровень'!I1026</f>
        <v>0</v>
      </c>
      <c r="I392" s="931">
        <f>'2 уровень'!J1026</f>
        <v>0</v>
      </c>
      <c r="J392" s="918">
        <f>'2 уровень'!K1026</f>
        <v>0</v>
      </c>
      <c r="K392" s="918">
        <f>'2 уровень'!L1026</f>
        <v>0</v>
      </c>
      <c r="L392" s="918">
        <f>'2 уровень'!M1026</f>
        <v>0</v>
      </c>
      <c r="M392" s="918">
        <f>'2 уровень'!N1026</f>
        <v>0</v>
      </c>
      <c r="N392" s="918">
        <f>'2 уровень'!O1026</f>
        <v>0</v>
      </c>
      <c r="O392" s="918">
        <f>'2 уровень'!P1026</f>
        <v>0</v>
      </c>
      <c r="P392" s="900">
        <f>'2 уровень'!Q1026</f>
        <v>0</v>
      </c>
      <c r="Q392" s="900">
        <f>'2 уровень'!R1026</f>
        <v>0</v>
      </c>
      <c r="R392" s="900">
        <f>'2 уровень'!S1026</f>
        <v>0</v>
      </c>
      <c r="S392" s="900">
        <f>'2 уровень'!T1026</f>
        <v>0</v>
      </c>
      <c r="T392" s="900">
        <f>'2 уровень'!U1026</f>
        <v>0</v>
      </c>
      <c r="U392" s="1636">
        <f>'2 уровень'!V1026</f>
        <v>0</v>
      </c>
      <c r="V392" s="900"/>
      <c r="W392" s="900"/>
    </row>
    <row r="393" spans="1:23" x14ac:dyDescent="0.25">
      <c r="B393" s="1042">
        <v>1</v>
      </c>
      <c r="C393" s="1092" t="s">
        <v>306</v>
      </c>
      <c r="D393" s="900">
        <f>'2 уровень'!E1027</f>
        <v>0</v>
      </c>
      <c r="E393" s="900">
        <f>'2 уровень'!F1027</f>
        <v>0</v>
      </c>
      <c r="F393" s="900">
        <f>'2 уровень'!G1027</f>
        <v>0</v>
      </c>
      <c r="G393" s="901" t="e">
        <f>'2 уровень'!H1027</f>
        <v>#DIV/0!</v>
      </c>
      <c r="H393" s="931">
        <f>'2 уровень'!I1027</f>
        <v>0</v>
      </c>
      <c r="I393" s="931">
        <f>'2 уровень'!J1027</f>
        <v>0</v>
      </c>
      <c r="J393" s="918">
        <f>'2 уровень'!K1027</f>
        <v>0</v>
      </c>
      <c r="K393" s="918">
        <f>'2 уровень'!L1027</f>
        <v>0</v>
      </c>
      <c r="L393" s="918">
        <f>'2 уровень'!M1027</f>
        <v>0</v>
      </c>
      <c r="M393" s="918">
        <f>'2 уровень'!N1027</f>
        <v>0</v>
      </c>
      <c r="N393" s="918">
        <f>'2 уровень'!O1027</f>
        <v>0</v>
      </c>
      <c r="O393" s="918">
        <f>'2 уровень'!P1027</f>
        <v>0</v>
      </c>
      <c r="P393" s="900">
        <f>'2 уровень'!Q1027</f>
        <v>0</v>
      </c>
      <c r="Q393" s="900">
        <f>'2 уровень'!R1027</f>
        <v>0</v>
      </c>
      <c r="R393" s="900">
        <f>'2 уровень'!S1027</f>
        <v>0</v>
      </c>
      <c r="S393" s="900">
        <f>'2 уровень'!T1027</f>
        <v>0</v>
      </c>
      <c r="T393" s="900">
        <f>'2 уровень'!U1027</f>
        <v>0</v>
      </c>
      <c r="U393" s="1636">
        <f>'2 уровень'!V1027</f>
        <v>0</v>
      </c>
      <c r="V393" s="900"/>
      <c r="W393" s="900"/>
    </row>
    <row r="394" spans="1:23" ht="29.25" x14ac:dyDescent="0.25">
      <c r="B394" s="1042">
        <v>1</v>
      </c>
      <c r="C394" s="1115" t="s">
        <v>169</v>
      </c>
      <c r="D394" s="900">
        <f>'2 уровень'!E1028</f>
        <v>0</v>
      </c>
      <c r="E394" s="900">
        <f>'2 уровень'!F1028</f>
        <v>0</v>
      </c>
      <c r="F394" s="900">
        <f>'2 уровень'!G1028</f>
        <v>0</v>
      </c>
      <c r="G394" s="901" t="e">
        <f>'2 уровень'!H1028</f>
        <v>#DIV/0!</v>
      </c>
      <c r="H394" s="931">
        <f>'2 уровень'!I1028</f>
        <v>0</v>
      </c>
      <c r="I394" s="931">
        <f>'2 уровень'!J1028</f>
        <v>0</v>
      </c>
      <c r="J394" s="918">
        <f>'2 уровень'!K1028</f>
        <v>0</v>
      </c>
      <c r="K394" s="918">
        <f>'2 уровень'!L1028</f>
        <v>0</v>
      </c>
      <c r="L394" s="918">
        <f>'2 уровень'!M1028</f>
        <v>0</v>
      </c>
      <c r="M394" s="918">
        <f>'2 уровень'!N1028</f>
        <v>0</v>
      </c>
      <c r="N394" s="918">
        <f>'2 уровень'!O1028</f>
        <v>0</v>
      </c>
      <c r="O394" s="918">
        <f>'2 уровень'!P1028</f>
        <v>0</v>
      </c>
      <c r="P394" s="900">
        <f>'2 уровень'!Q1028</f>
        <v>0</v>
      </c>
      <c r="Q394" s="900">
        <f>'2 уровень'!R1028</f>
        <v>0</v>
      </c>
      <c r="R394" s="900">
        <f>'2 уровень'!S1028</f>
        <v>0</v>
      </c>
      <c r="S394" s="900">
        <f>'2 уровень'!T1028</f>
        <v>0</v>
      </c>
      <c r="T394" s="900">
        <f>'2 уровень'!U1028</f>
        <v>0</v>
      </c>
      <c r="U394" s="1636">
        <f>'2 уровень'!V1028</f>
        <v>0</v>
      </c>
      <c r="V394" s="900"/>
      <c r="W394" s="900"/>
    </row>
    <row r="395" spans="1:23" ht="30" x14ac:dyDescent="0.25">
      <c r="B395" s="1042">
        <v>1</v>
      </c>
      <c r="C395" s="1120" t="s">
        <v>313</v>
      </c>
      <c r="D395" s="900">
        <f>'2 уровень'!E1029</f>
        <v>0</v>
      </c>
      <c r="E395" s="900">
        <f>'2 уровень'!F1029</f>
        <v>0</v>
      </c>
      <c r="F395" s="900">
        <f>'2 уровень'!G1029</f>
        <v>0</v>
      </c>
      <c r="G395" s="901">
        <f>'2 уровень'!H1029</f>
        <v>0</v>
      </c>
      <c r="H395" s="931">
        <f>'2 уровень'!I1029</f>
        <v>0</v>
      </c>
      <c r="I395" s="931">
        <f>'2 уровень'!J1029</f>
        <v>0</v>
      </c>
      <c r="J395" s="918">
        <f>'2 уровень'!K1029</f>
        <v>0</v>
      </c>
      <c r="K395" s="918">
        <f>'2 уровень'!L1029</f>
        <v>0</v>
      </c>
      <c r="L395" s="918">
        <f>'2 уровень'!M1029</f>
        <v>0</v>
      </c>
      <c r="M395" s="918">
        <f>'2 уровень'!N1029</f>
        <v>0</v>
      </c>
      <c r="N395" s="918">
        <f>'2 уровень'!O1029</f>
        <v>0</v>
      </c>
      <c r="O395" s="918">
        <f>'2 уровень'!P1029</f>
        <v>0</v>
      </c>
      <c r="P395" s="900">
        <f>'2 уровень'!Q1029</f>
        <v>0</v>
      </c>
      <c r="Q395" s="900">
        <f>'2 уровень'!R1029</f>
        <v>0</v>
      </c>
      <c r="R395" s="900">
        <f>'2 уровень'!S1029</f>
        <v>0</v>
      </c>
      <c r="S395" s="900">
        <f>'2 уровень'!T1029</f>
        <v>0</v>
      </c>
      <c r="T395" s="900">
        <f>'2 уровень'!U1029</f>
        <v>0</v>
      </c>
      <c r="U395" s="1636">
        <f>'2 уровень'!V1029</f>
        <v>0</v>
      </c>
      <c r="V395" s="900"/>
      <c r="W395" s="900"/>
    </row>
    <row r="396" spans="1:23" x14ac:dyDescent="0.25">
      <c r="B396" s="1042">
        <v>1</v>
      </c>
      <c r="C396" s="1092" t="s">
        <v>201</v>
      </c>
      <c r="D396" s="900">
        <f>'2 уровень'!E1030</f>
        <v>0</v>
      </c>
      <c r="E396" s="900">
        <f>'2 уровень'!F1030</f>
        <v>0</v>
      </c>
      <c r="F396" s="900">
        <f>'2 уровень'!G1030</f>
        <v>0</v>
      </c>
      <c r="G396" s="901" t="e">
        <f>'2 уровень'!H1030</f>
        <v>#DIV/0!</v>
      </c>
      <c r="H396" s="931">
        <f>'2 уровень'!I1030</f>
        <v>0</v>
      </c>
      <c r="I396" s="931">
        <f>'2 уровень'!J1030</f>
        <v>0</v>
      </c>
      <c r="J396" s="918">
        <f>'2 уровень'!K1030</f>
        <v>0</v>
      </c>
      <c r="K396" s="918">
        <f>'2 уровень'!L1030</f>
        <v>0</v>
      </c>
      <c r="L396" s="918">
        <f>'2 уровень'!M1030</f>
        <v>0</v>
      </c>
      <c r="M396" s="918">
        <f>'2 уровень'!N1030</f>
        <v>0</v>
      </c>
      <c r="N396" s="918">
        <f>'2 уровень'!O1030</f>
        <v>0</v>
      </c>
      <c r="O396" s="918">
        <f>'2 уровень'!P1030</f>
        <v>0</v>
      </c>
      <c r="P396" s="900">
        <f>'2 уровень'!Q1030</f>
        <v>0</v>
      </c>
      <c r="Q396" s="900">
        <f>'2 уровень'!R1030</f>
        <v>0</v>
      </c>
      <c r="R396" s="900">
        <f>'2 уровень'!S1030</f>
        <v>0</v>
      </c>
      <c r="S396" s="900">
        <f>'2 уровень'!T1030</f>
        <v>0</v>
      </c>
      <c r="T396" s="900">
        <f>'2 уровень'!U1030</f>
        <v>0</v>
      </c>
      <c r="U396" s="1636">
        <f>'2 уровень'!V1030</f>
        <v>0</v>
      </c>
      <c r="V396" s="900"/>
      <c r="W396" s="900"/>
    </row>
    <row r="397" spans="1:23" x14ac:dyDescent="0.25">
      <c r="B397" s="1042">
        <v>1</v>
      </c>
      <c r="C397" s="1092"/>
      <c r="D397" s="900"/>
      <c r="E397" s="900"/>
      <c r="F397" s="900"/>
      <c r="G397" s="901"/>
      <c r="H397" s="931"/>
      <c r="I397" s="931"/>
      <c r="J397" s="918"/>
      <c r="K397" s="918"/>
      <c r="L397" s="918"/>
      <c r="M397" s="918"/>
      <c r="N397" s="918"/>
      <c r="O397" s="918"/>
      <c r="P397" s="900"/>
      <c r="Q397" s="900"/>
      <c r="R397" s="900"/>
      <c r="S397" s="900"/>
      <c r="T397" s="900"/>
      <c r="U397" s="1636"/>
      <c r="V397" s="900"/>
      <c r="W397" s="900"/>
    </row>
    <row r="398" spans="1:23" x14ac:dyDescent="0.25">
      <c r="B398" s="1042">
        <v>1</v>
      </c>
      <c r="C398" s="1092" t="s">
        <v>309</v>
      </c>
      <c r="D398" s="900">
        <f>'2 уровень'!E1031</f>
        <v>0</v>
      </c>
      <c r="E398" s="900">
        <f>'2 уровень'!F1031</f>
        <v>0</v>
      </c>
      <c r="F398" s="900">
        <f>'2 уровень'!G1031</f>
        <v>0</v>
      </c>
      <c r="G398" s="901">
        <f>'2 уровень'!H1031</f>
        <v>0</v>
      </c>
      <c r="H398" s="931">
        <f>'2 уровень'!I1031</f>
        <v>0</v>
      </c>
      <c r="I398" s="931">
        <f>'2 уровень'!J1031</f>
        <v>0</v>
      </c>
      <c r="J398" s="918">
        <f>'2 уровень'!K1031</f>
        <v>0</v>
      </c>
      <c r="K398" s="918">
        <f>'2 уровень'!L1031</f>
        <v>0</v>
      </c>
      <c r="L398" s="918">
        <f>'2 уровень'!M1031</f>
        <v>0</v>
      </c>
      <c r="M398" s="918">
        <f>'2 уровень'!N1031</f>
        <v>0</v>
      </c>
      <c r="N398" s="918">
        <f>'2 уровень'!O1031</f>
        <v>0</v>
      </c>
      <c r="O398" s="918">
        <f>'2 уровень'!P1031</f>
        <v>0</v>
      </c>
      <c r="P398" s="900">
        <f>'2 уровень'!Q1031</f>
        <v>0</v>
      </c>
      <c r="Q398" s="900">
        <f>'2 уровень'!R1031</f>
        <v>0</v>
      </c>
      <c r="R398" s="900">
        <f>'2 уровень'!S1031</f>
        <v>0</v>
      </c>
      <c r="S398" s="900">
        <f>'2 уровень'!T1031</f>
        <v>0</v>
      </c>
      <c r="T398" s="900">
        <f>'2 уровень'!U1031</f>
        <v>0</v>
      </c>
      <c r="U398" s="1636">
        <f>'2 уровень'!V1031</f>
        <v>0</v>
      </c>
      <c r="V398" s="900"/>
      <c r="W398" s="900"/>
    </row>
    <row r="399" spans="1:23" ht="30" x14ac:dyDescent="0.25">
      <c r="B399" s="1042">
        <v>1</v>
      </c>
      <c r="C399" s="1092" t="s">
        <v>314</v>
      </c>
      <c r="D399" s="900">
        <f>'2 уровень'!E1032</f>
        <v>0</v>
      </c>
      <c r="E399" s="900">
        <f>'2 уровень'!F1032</f>
        <v>0</v>
      </c>
      <c r="F399" s="900">
        <f>'2 уровень'!G1032</f>
        <v>0</v>
      </c>
      <c r="G399" s="901" t="e">
        <f>'2 уровень'!H1032</f>
        <v>#DIV/0!</v>
      </c>
      <c r="H399" s="931">
        <f>'2 уровень'!I1032</f>
        <v>0</v>
      </c>
      <c r="I399" s="931">
        <f>'2 уровень'!J1032</f>
        <v>0</v>
      </c>
      <c r="J399" s="918">
        <f>'2 уровень'!K1032</f>
        <v>0</v>
      </c>
      <c r="K399" s="918">
        <f>'2 уровень'!L1032</f>
        <v>0</v>
      </c>
      <c r="L399" s="918">
        <f>'2 уровень'!M1032</f>
        <v>0</v>
      </c>
      <c r="M399" s="918">
        <f>'2 уровень'!N1032</f>
        <v>0</v>
      </c>
      <c r="N399" s="918">
        <f>'2 уровень'!O1032</f>
        <v>0</v>
      </c>
      <c r="O399" s="918">
        <f>'2 уровень'!P1032</f>
        <v>0</v>
      </c>
      <c r="P399" s="900">
        <f>'2 уровень'!Q1032</f>
        <v>0</v>
      </c>
      <c r="Q399" s="900">
        <f>'2 уровень'!R1032</f>
        <v>0</v>
      </c>
      <c r="R399" s="900">
        <f>'2 уровень'!S1032</f>
        <v>0</v>
      </c>
      <c r="S399" s="900">
        <f>'2 уровень'!T1032</f>
        <v>0</v>
      </c>
      <c r="T399" s="900">
        <f>'2 уровень'!U1032</f>
        <v>0</v>
      </c>
      <c r="U399" s="1636">
        <f>'2 уровень'!V1032</f>
        <v>0</v>
      </c>
      <c r="V399" s="900"/>
      <c r="W399" s="900"/>
    </row>
    <row r="400" spans="1:23" ht="30" x14ac:dyDescent="0.25">
      <c r="B400" s="1042">
        <v>1</v>
      </c>
      <c r="C400" s="1092" t="s">
        <v>315</v>
      </c>
      <c r="D400" s="900">
        <f>'2 уровень'!E1033</f>
        <v>0</v>
      </c>
      <c r="E400" s="900">
        <f>'2 уровень'!F1033</f>
        <v>0</v>
      </c>
      <c r="F400" s="900">
        <f>'2 уровень'!G1033</f>
        <v>0</v>
      </c>
      <c r="G400" s="901" t="e">
        <f>'2 уровень'!H1033</f>
        <v>#DIV/0!</v>
      </c>
      <c r="H400" s="931">
        <f>'2 уровень'!I1033</f>
        <v>0</v>
      </c>
      <c r="I400" s="931">
        <f>'2 уровень'!J1033</f>
        <v>0</v>
      </c>
      <c r="J400" s="918">
        <f>'2 уровень'!K1033</f>
        <v>0</v>
      </c>
      <c r="K400" s="918">
        <f>'2 уровень'!L1033</f>
        <v>0</v>
      </c>
      <c r="L400" s="918">
        <f>'2 уровень'!M1033</f>
        <v>0</v>
      </c>
      <c r="M400" s="918">
        <f>'2 уровень'!N1033</f>
        <v>0</v>
      </c>
      <c r="N400" s="918">
        <f>'2 уровень'!O1033</f>
        <v>0</v>
      </c>
      <c r="O400" s="918">
        <f>'2 уровень'!P1033</f>
        <v>0</v>
      </c>
      <c r="P400" s="900">
        <f>'2 уровень'!Q1033</f>
        <v>0</v>
      </c>
      <c r="Q400" s="900">
        <f>'2 уровень'!R1033</f>
        <v>0</v>
      </c>
      <c r="R400" s="900">
        <f>'2 уровень'!S1033</f>
        <v>0</v>
      </c>
      <c r="S400" s="900">
        <f>'2 уровень'!T1033</f>
        <v>0</v>
      </c>
      <c r="T400" s="900">
        <f>'2 уровень'!U1033</f>
        <v>0</v>
      </c>
      <c r="U400" s="1636">
        <f>'2 уровень'!V1033</f>
        <v>0</v>
      </c>
      <c r="V400" s="900"/>
      <c r="W400" s="900"/>
    </row>
    <row r="401" spans="1:23" ht="30" x14ac:dyDescent="0.25">
      <c r="B401" s="1042">
        <v>1</v>
      </c>
      <c r="C401" s="1092" t="s">
        <v>316</v>
      </c>
      <c r="D401" s="900">
        <f>'2 уровень'!E1034</f>
        <v>0</v>
      </c>
      <c r="E401" s="900">
        <f>'2 уровень'!F1034</f>
        <v>0</v>
      </c>
      <c r="F401" s="900">
        <f>'2 уровень'!G1034</f>
        <v>0</v>
      </c>
      <c r="G401" s="901" t="e">
        <f>'2 уровень'!H1034</f>
        <v>#DIV/0!</v>
      </c>
      <c r="H401" s="931">
        <f>'2 уровень'!I1034</f>
        <v>0</v>
      </c>
      <c r="I401" s="931">
        <f>'2 уровень'!J1034</f>
        <v>0</v>
      </c>
      <c r="J401" s="918">
        <f>'2 уровень'!K1034</f>
        <v>0</v>
      </c>
      <c r="K401" s="918">
        <f>'2 уровень'!L1034</f>
        <v>0</v>
      </c>
      <c r="L401" s="918">
        <f>'2 уровень'!M1034</f>
        <v>0</v>
      </c>
      <c r="M401" s="918">
        <f>'2 уровень'!N1034</f>
        <v>0</v>
      </c>
      <c r="N401" s="918">
        <f>'2 уровень'!O1034</f>
        <v>0</v>
      </c>
      <c r="O401" s="918">
        <f>'2 уровень'!P1034</f>
        <v>0</v>
      </c>
      <c r="P401" s="900">
        <f>'2 уровень'!Q1034</f>
        <v>0</v>
      </c>
      <c r="Q401" s="900">
        <f>'2 уровень'!R1034</f>
        <v>0</v>
      </c>
      <c r="R401" s="900">
        <f>'2 уровень'!S1034</f>
        <v>0</v>
      </c>
      <c r="S401" s="900">
        <f>'2 уровень'!T1034</f>
        <v>0</v>
      </c>
      <c r="T401" s="900">
        <f>'2 уровень'!U1034</f>
        <v>0</v>
      </c>
      <c r="U401" s="1636">
        <f>'2 уровень'!V1034</f>
        <v>0</v>
      </c>
      <c r="V401" s="900"/>
      <c r="W401" s="900"/>
    </row>
    <row r="402" spans="1:23" ht="45" x14ac:dyDescent="0.25">
      <c r="B402" s="1042">
        <v>1</v>
      </c>
      <c r="C402" s="1092" t="s">
        <v>371</v>
      </c>
      <c r="D402" s="900">
        <f>'2 уровень'!E1035</f>
        <v>0</v>
      </c>
      <c r="E402" s="900">
        <f>'2 уровень'!F1035</f>
        <v>0</v>
      </c>
      <c r="F402" s="900">
        <f>'2 уровень'!G1035</f>
        <v>0</v>
      </c>
      <c r="G402" s="901" t="e">
        <f>'2 уровень'!H1035</f>
        <v>#DIV/0!</v>
      </c>
      <c r="H402" s="931">
        <f>'2 уровень'!I1035</f>
        <v>0</v>
      </c>
      <c r="I402" s="931">
        <f>'2 уровень'!J1035</f>
        <v>0</v>
      </c>
      <c r="J402" s="918">
        <f>'2 уровень'!K1035</f>
        <v>0</v>
      </c>
      <c r="K402" s="918">
        <f>'2 уровень'!L1035</f>
        <v>0</v>
      </c>
      <c r="L402" s="918">
        <f>'2 уровень'!M1035</f>
        <v>0</v>
      </c>
      <c r="M402" s="918">
        <f>'2 уровень'!N1035</f>
        <v>0</v>
      </c>
      <c r="N402" s="918">
        <f>'2 уровень'!O1035</f>
        <v>0</v>
      </c>
      <c r="O402" s="918">
        <f>'2 уровень'!P1035</f>
        <v>0</v>
      </c>
      <c r="P402" s="900">
        <f>'2 уровень'!Q1035</f>
        <v>0</v>
      </c>
      <c r="Q402" s="900">
        <f>'2 уровень'!R1035</f>
        <v>0</v>
      </c>
      <c r="R402" s="900">
        <f>'2 уровень'!S1035</f>
        <v>0</v>
      </c>
      <c r="S402" s="900">
        <f>'2 уровень'!T1035</f>
        <v>0</v>
      </c>
      <c r="T402" s="900">
        <f>'2 уровень'!U1035</f>
        <v>0</v>
      </c>
      <c r="U402" s="1636">
        <f>'2 уровень'!V1035</f>
        <v>0</v>
      </c>
      <c r="V402" s="900"/>
      <c r="W402" s="900"/>
    </row>
    <row r="403" spans="1:23" ht="30" x14ac:dyDescent="0.25">
      <c r="A403" s="1042">
        <v>1</v>
      </c>
      <c r="B403" s="1042">
        <v>1</v>
      </c>
      <c r="C403" s="1092" t="s">
        <v>372</v>
      </c>
      <c r="D403" s="900">
        <f>'2 уровень'!E1036</f>
        <v>0</v>
      </c>
      <c r="E403" s="900">
        <f>'2 уровень'!F1036</f>
        <v>0</v>
      </c>
      <c r="F403" s="900">
        <f>'2 уровень'!G1036</f>
        <v>0</v>
      </c>
      <c r="G403" s="901" t="e">
        <f>'2 уровень'!H1036</f>
        <v>#DIV/0!</v>
      </c>
      <c r="H403" s="931">
        <f>'2 уровень'!I1036</f>
        <v>0</v>
      </c>
      <c r="I403" s="931">
        <f>'2 уровень'!J1036</f>
        <v>0</v>
      </c>
      <c r="J403" s="918">
        <f>'2 уровень'!K1036</f>
        <v>0</v>
      </c>
      <c r="K403" s="918">
        <f>'2 уровень'!L1036</f>
        <v>0</v>
      </c>
      <c r="L403" s="918">
        <f>'2 уровень'!M1036</f>
        <v>0</v>
      </c>
      <c r="M403" s="918">
        <f>'2 уровень'!N1036</f>
        <v>0</v>
      </c>
      <c r="N403" s="918">
        <f>'2 уровень'!O1036</f>
        <v>0</v>
      </c>
      <c r="O403" s="918">
        <f>'2 уровень'!P1036</f>
        <v>0</v>
      </c>
      <c r="P403" s="900">
        <f>'2 уровень'!Q1036</f>
        <v>0</v>
      </c>
      <c r="Q403" s="900">
        <f>'2 уровень'!R1036</f>
        <v>0</v>
      </c>
      <c r="R403" s="900">
        <f>'2 уровень'!S1036</f>
        <v>0</v>
      </c>
      <c r="S403" s="900">
        <f>'2 уровень'!T1036</f>
        <v>0</v>
      </c>
      <c r="T403" s="900">
        <f>'2 уровень'!U1036</f>
        <v>0</v>
      </c>
      <c r="U403" s="1636">
        <f>'2 уровень'!V1036</f>
        <v>0</v>
      </c>
      <c r="V403" s="900"/>
      <c r="W403" s="900"/>
    </row>
    <row r="404" spans="1:23" ht="45" x14ac:dyDescent="0.25">
      <c r="A404" s="1042">
        <v>1</v>
      </c>
      <c r="B404" s="1042">
        <v>1</v>
      </c>
      <c r="C404" s="1092" t="s">
        <v>317</v>
      </c>
      <c r="D404" s="900">
        <f>'2 уровень'!E1037</f>
        <v>0</v>
      </c>
      <c r="E404" s="900">
        <f>'2 уровень'!F1037</f>
        <v>0</v>
      </c>
      <c r="F404" s="900">
        <f>'2 уровень'!G1037</f>
        <v>0</v>
      </c>
      <c r="G404" s="901" t="e">
        <f>'2 уровень'!H1037</f>
        <v>#DIV/0!</v>
      </c>
      <c r="H404" s="931">
        <f>'2 уровень'!I1037</f>
        <v>0</v>
      </c>
      <c r="I404" s="931">
        <f>'2 уровень'!J1037</f>
        <v>0</v>
      </c>
      <c r="J404" s="918">
        <f>'2 уровень'!K1037</f>
        <v>0</v>
      </c>
      <c r="K404" s="918">
        <f>'2 уровень'!L1037</f>
        <v>0</v>
      </c>
      <c r="L404" s="918">
        <f>'2 уровень'!M1037</f>
        <v>0</v>
      </c>
      <c r="M404" s="918">
        <f>'2 уровень'!N1037</f>
        <v>0</v>
      </c>
      <c r="N404" s="918">
        <f>'2 уровень'!O1037</f>
        <v>0</v>
      </c>
      <c r="O404" s="918">
        <f>'2 уровень'!P1037</f>
        <v>0</v>
      </c>
      <c r="P404" s="900">
        <f>'2 уровень'!Q1037</f>
        <v>0</v>
      </c>
      <c r="Q404" s="900">
        <f>'2 уровень'!R1037</f>
        <v>0</v>
      </c>
      <c r="R404" s="900">
        <f>'2 уровень'!S1037</f>
        <v>0</v>
      </c>
      <c r="S404" s="900">
        <f>'2 уровень'!T1037</f>
        <v>0</v>
      </c>
      <c r="T404" s="900">
        <f>'2 уровень'!U1037</f>
        <v>0</v>
      </c>
      <c r="U404" s="1636">
        <f>'2 уровень'!V1037</f>
        <v>0</v>
      </c>
      <c r="V404" s="900"/>
      <c r="W404" s="900"/>
    </row>
    <row r="405" spans="1:23" ht="30" x14ac:dyDescent="0.25">
      <c r="A405" s="1042">
        <v>1</v>
      </c>
      <c r="B405" s="1042">
        <v>1</v>
      </c>
      <c r="C405" s="1092" t="s">
        <v>318</v>
      </c>
      <c r="D405" s="900">
        <f>'2 уровень'!E1038</f>
        <v>0</v>
      </c>
      <c r="E405" s="900">
        <f>'2 уровень'!F1038</f>
        <v>0</v>
      </c>
      <c r="F405" s="900">
        <f>'2 уровень'!G1038</f>
        <v>0</v>
      </c>
      <c r="G405" s="901" t="e">
        <f>'2 уровень'!H1038</f>
        <v>#DIV/0!</v>
      </c>
      <c r="H405" s="931">
        <f>'2 уровень'!I1038</f>
        <v>0</v>
      </c>
      <c r="I405" s="931">
        <f>'2 уровень'!J1038</f>
        <v>0</v>
      </c>
      <c r="J405" s="918">
        <f>'2 уровень'!K1038</f>
        <v>0</v>
      </c>
      <c r="K405" s="918">
        <f>'2 уровень'!L1038</f>
        <v>0</v>
      </c>
      <c r="L405" s="918">
        <f>'2 уровень'!M1038</f>
        <v>0</v>
      </c>
      <c r="M405" s="918">
        <f>'2 уровень'!N1038</f>
        <v>0</v>
      </c>
      <c r="N405" s="918">
        <f>'2 уровень'!O1038</f>
        <v>0</v>
      </c>
      <c r="O405" s="918">
        <f>'2 уровень'!P1038</f>
        <v>0</v>
      </c>
      <c r="P405" s="900">
        <f>'2 уровень'!Q1038</f>
        <v>0</v>
      </c>
      <c r="Q405" s="900">
        <f>'2 уровень'!R1038</f>
        <v>0</v>
      </c>
      <c r="R405" s="900">
        <f>'2 уровень'!S1038</f>
        <v>0</v>
      </c>
      <c r="S405" s="900">
        <f>'2 уровень'!T1038</f>
        <v>0</v>
      </c>
      <c r="T405" s="900">
        <f>'2 уровень'!U1038</f>
        <v>0</v>
      </c>
      <c r="U405" s="1636">
        <f>'2 уровень'!V1038</f>
        <v>0</v>
      </c>
      <c r="V405" s="900"/>
      <c r="W405" s="900"/>
    </row>
    <row r="406" spans="1:23" ht="60" x14ac:dyDescent="0.25">
      <c r="A406" s="1042">
        <v>1</v>
      </c>
      <c r="B406" s="1042">
        <v>1</v>
      </c>
      <c r="C406" s="1092" t="s">
        <v>329</v>
      </c>
      <c r="D406" s="900">
        <f>'2 уровень'!E1039</f>
        <v>0</v>
      </c>
      <c r="E406" s="900">
        <f>'2 уровень'!F1039</f>
        <v>0</v>
      </c>
      <c r="F406" s="900">
        <f>'2 уровень'!G1039</f>
        <v>0</v>
      </c>
      <c r="G406" s="901" t="e">
        <f>'2 уровень'!H1039</f>
        <v>#DIV/0!</v>
      </c>
      <c r="H406" s="931">
        <f>'2 уровень'!I1039</f>
        <v>0</v>
      </c>
      <c r="I406" s="931">
        <f>'2 уровень'!J1039</f>
        <v>0</v>
      </c>
      <c r="J406" s="918">
        <f>'2 уровень'!K1039</f>
        <v>0</v>
      </c>
      <c r="K406" s="918">
        <f>'2 уровень'!L1039</f>
        <v>0</v>
      </c>
      <c r="L406" s="918">
        <f>'2 уровень'!M1039</f>
        <v>0</v>
      </c>
      <c r="M406" s="918">
        <f>'2 уровень'!N1039</f>
        <v>0</v>
      </c>
      <c r="N406" s="918">
        <f>'2 уровень'!O1039</f>
        <v>0</v>
      </c>
      <c r="O406" s="918">
        <f>'2 уровень'!P1039</f>
        <v>0</v>
      </c>
      <c r="P406" s="900">
        <f>'2 уровень'!Q1039</f>
        <v>0</v>
      </c>
      <c r="Q406" s="900">
        <f>'2 уровень'!R1039</f>
        <v>0</v>
      </c>
      <c r="R406" s="900">
        <f>'2 уровень'!S1039</f>
        <v>0</v>
      </c>
      <c r="S406" s="900">
        <f>'2 уровень'!T1039</f>
        <v>0</v>
      </c>
      <c r="T406" s="900">
        <f>'2 уровень'!U1039</f>
        <v>0</v>
      </c>
      <c r="U406" s="1636">
        <f>'2 уровень'!V1039</f>
        <v>0</v>
      </c>
      <c r="V406" s="900"/>
      <c r="W406" s="900"/>
    </row>
    <row r="407" spans="1:23" ht="45" x14ac:dyDescent="0.25">
      <c r="A407" s="1042">
        <v>1</v>
      </c>
      <c r="B407" s="1042">
        <v>1</v>
      </c>
      <c r="C407" s="1092" t="s">
        <v>330</v>
      </c>
      <c r="D407" s="900">
        <f>'2 уровень'!E1040</f>
        <v>0</v>
      </c>
      <c r="E407" s="900">
        <f>'2 уровень'!F1040</f>
        <v>0</v>
      </c>
      <c r="F407" s="900">
        <f>'2 уровень'!G1040</f>
        <v>0</v>
      </c>
      <c r="G407" s="901" t="e">
        <f>'2 уровень'!H1040</f>
        <v>#DIV/0!</v>
      </c>
      <c r="H407" s="931">
        <f>'2 уровень'!I1040</f>
        <v>0</v>
      </c>
      <c r="I407" s="931">
        <f>'2 уровень'!J1040</f>
        <v>0</v>
      </c>
      <c r="J407" s="918">
        <f>'2 уровень'!K1040</f>
        <v>0</v>
      </c>
      <c r="K407" s="918">
        <f>'2 уровень'!L1040</f>
        <v>0</v>
      </c>
      <c r="L407" s="918">
        <f>'2 уровень'!M1040</f>
        <v>0</v>
      </c>
      <c r="M407" s="918">
        <f>'2 уровень'!N1040</f>
        <v>0</v>
      </c>
      <c r="N407" s="918">
        <f>'2 уровень'!O1040</f>
        <v>0</v>
      </c>
      <c r="O407" s="918">
        <f>'2 уровень'!P1040</f>
        <v>0</v>
      </c>
      <c r="P407" s="900">
        <f>'2 уровень'!Q1040</f>
        <v>0</v>
      </c>
      <c r="Q407" s="900">
        <f>'2 уровень'!R1040</f>
        <v>0</v>
      </c>
      <c r="R407" s="900">
        <f>'2 уровень'!S1040</f>
        <v>0</v>
      </c>
      <c r="S407" s="900">
        <f>'2 уровень'!T1040</f>
        <v>0</v>
      </c>
      <c r="T407" s="900">
        <f>'2 уровень'!U1040</f>
        <v>0</v>
      </c>
      <c r="U407" s="1636">
        <f>'2 уровень'!V1040</f>
        <v>0</v>
      </c>
      <c r="V407" s="900"/>
      <c r="W407" s="900"/>
    </row>
    <row r="408" spans="1:23" x14ac:dyDescent="0.25">
      <c r="A408" s="1042">
        <v>1</v>
      </c>
      <c r="B408" s="1042">
        <v>1</v>
      </c>
      <c r="C408" s="1092" t="s">
        <v>160</v>
      </c>
      <c r="D408" s="900">
        <f>'2 уровень'!E1041</f>
        <v>0</v>
      </c>
      <c r="E408" s="900">
        <f>'2 уровень'!F1041</f>
        <v>0</v>
      </c>
      <c r="F408" s="900">
        <f>'2 уровень'!G1041</f>
        <v>0</v>
      </c>
      <c r="G408" s="901">
        <f>'2 уровень'!H1041</f>
        <v>0</v>
      </c>
      <c r="H408" s="931">
        <f>'2 уровень'!I1041</f>
        <v>0</v>
      </c>
      <c r="I408" s="931">
        <f>'2 уровень'!J1041</f>
        <v>0</v>
      </c>
      <c r="J408" s="918">
        <f>'2 уровень'!K1041</f>
        <v>0</v>
      </c>
      <c r="K408" s="918">
        <f>'2 уровень'!L1041</f>
        <v>0</v>
      </c>
      <c r="L408" s="918">
        <f>'2 уровень'!M1041</f>
        <v>0</v>
      </c>
      <c r="M408" s="918">
        <f>'2 уровень'!N1041</f>
        <v>0</v>
      </c>
      <c r="N408" s="918">
        <f>'2 уровень'!O1041</f>
        <v>0</v>
      </c>
      <c r="O408" s="918">
        <f>'2 уровень'!P1041</f>
        <v>0</v>
      </c>
      <c r="P408" s="900">
        <f>'2 уровень'!Q1041</f>
        <v>0</v>
      </c>
      <c r="Q408" s="900">
        <f>'2 уровень'!R1041</f>
        <v>0</v>
      </c>
      <c r="R408" s="900">
        <f>'2 уровень'!S1041</f>
        <v>0</v>
      </c>
      <c r="S408" s="900">
        <f>'2 уровень'!T1041</f>
        <v>0</v>
      </c>
      <c r="T408" s="900">
        <f>'2 уровень'!U1041</f>
        <v>0</v>
      </c>
      <c r="U408" s="1636">
        <f>'2 уровень'!V1041</f>
        <v>0</v>
      </c>
      <c r="V408" s="900"/>
      <c r="W408" s="900"/>
    </row>
    <row r="409" spans="1:23" ht="30" x14ac:dyDescent="0.25">
      <c r="A409" s="1042">
        <v>1</v>
      </c>
      <c r="B409" s="1042">
        <v>1</v>
      </c>
      <c r="C409" s="1092" t="s">
        <v>161</v>
      </c>
      <c r="D409" s="900">
        <f>'2 уровень'!E1042</f>
        <v>0</v>
      </c>
      <c r="E409" s="900">
        <f>'2 уровень'!F1042</f>
        <v>0</v>
      </c>
      <c r="F409" s="900">
        <f>'2 уровень'!G1042</f>
        <v>1</v>
      </c>
      <c r="G409" s="901" t="e">
        <f>'2 уровень'!H1042</f>
        <v>#DIV/0!</v>
      </c>
      <c r="H409" s="931">
        <f>'2 уровень'!I1042</f>
        <v>0</v>
      </c>
      <c r="I409" s="931">
        <f>'2 уровень'!J1042</f>
        <v>0</v>
      </c>
      <c r="J409" s="918">
        <f>'2 уровень'!K1042</f>
        <v>0</v>
      </c>
      <c r="K409" s="918">
        <f>'2 уровень'!L1042</f>
        <v>0</v>
      </c>
      <c r="L409" s="918">
        <f>'2 уровень'!M1042</f>
        <v>0</v>
      </c>
      <c r="M409" s="918">
        <f>'2 уровень'!N1042</f>
        <v>0</v>
      </c>
      <c r="N409" s="918">
        <f>'2 уровень'!O1042</f>
        <v>0</v>
      </c>
      <c r="O409" s="918">
        <f>'2 уровень'!P1042</f>
        <v>0</v>
      </c>
      <c r="P409" s="900">
        <f>'2 уровень'!Q1042</f>
        <v>0</v>
      </c>
      <c r="Q409" s="900">
        <f>'2 уровень'!R1042</f>
        <v>0</v>
      </c>
      <c r="R409" s="900">
        <f>'2 уровень'!S1042</f>
        <v>0</v>
      </c>
      <c r="S409" s="900">
        <f>'2 уровень'!T1042</f>
        <v>0</v>
      </c>
      <c r="T409" s="900">
        <f>'2 уровень'!U1042</f>
        <v>0</v>
      </c>
      <c r="U409" s="1636">
        <f>'2 уровень'!V1042</f>
        <v>0</v>
      </c>
      <c r="V409" s="900"/>
      <c r="W409" s="900"/>
    </row>
    <row r="410" spans="1:23" ht="30" x14ac:dyDescent="0.25">
      <c r="A410" s="1042">
        <v>1</v>
      </c>
      <c r="B410" s="1042">
        <v>1</v>
      </c>
      <c r="C410" s="1092" t="s">
        <v>328</v>
      </c>
      <c r="D410" s="900">
        <f>'2 уровень'!E1043</f>
        <v>0</v>
      </c>
      <c r="E410" s="900">
        <f>'2 уровень'!F1043</f>
        <v>0</v>
      </c>
      <c r="F410" s="900">
        <f>'2 уровень'!G1043</f>
        <v>0</v>
      </c>
      <c r="G410" s="901">
        <f>'2 уровень'!H1043</f>
        <v>0</v>
      </c>
      <c r="H410" s="931">
        <f>'2 уровень'!I1043</f>
        <v>0</v>
      </c>
      <c r="I410" s="931">
        <f>'2 уровень'!J1043</f>
        <v>0</v>
      </c>
      <c r="J410" s="918">
        <f>'2 уровень'!K1043</f>
        <v>0</v>
      </c>
      <c r="K410" s="918">
        <f>'2 уровень'!L1043</f>
        <v>0</v>
      </c>
      <c r="L410" s="918">
        <f>'2 уровень'!M1043</f>
        <v>0</v>
      </c>
      <c r="M410" s="918">
        <f>'2 уровень'!N1043</f>
        <v>0</v>
      </c>
      <c r="N410" s="918">
        <f>'2 уровень'!O1043</f>
        <v>0</v>
      </c>
      <c r="O410" s="918">
        <f>'2 уровень'!P1043</f>
        <v>0</v>
      </c>
      <c r="P410" s="900">
        <f>'2 уровень'!Q1043</f>
        <v>0</v>
      </c>
      <c r="Q410" s="900">
        <f>'2 уровень'!R1043</f>
        <v>0</v>
      </c>
      <c r="R410" s="900">
        <f>'2 уровень'!S1043</f>
        <v>0</v>
      </c>
      <c r="S410" s="900">
        <f>'2 уровень'!T1043</f>
        <v>0</v>
      </c>
      <c r="T410" s="900">
        <f>'2 уровень'!U1043</f>
        <v>0</v>
      </c>
      <c r="U410" s="1636">
        <f>'2 уровень'!V1043</f>
        <v>0</v>
      </c>
      <c r="V410" s="900"/>
      <c r="W410" s="900"/>
    </row>
    <row r="411" spans="1:23" ht="29.25" x14ac:dyDescent="0.25">
      <c r="A411" s="1042">
        <v>1</v>
      </c>
      <c r="B411" s="1042">
        <v>1</v>
      </c>
      <c r="C411" s="1115" t="s">
        <v>169</v>
      </c>
      <c r="D411" s="900">
        <f>'2 уровень'!E1044</f>
        <v>0</v>
      </c>
      <c r="E411" s="900">
        <f>'2 уровень'!F1044</f>
        <v>0</v>
      </c>
      <c r="F411" s="900">
        <f>'2 уровень'!G1044</f>
        <v>1</v>
      </c>
      <c r="G411" s="901" t="e">
        <f>'2 уровень'!H1044</f>
        <v>#DIV/0!</v>
      </c>
      <c r="H411" s="931">
        <f>'2 уровень'!I1044</f>
        <v>0</v>
      </c>
      <c r="I411" s="931">
        <f>'2 уровень'!J1044</f>
        <v>0</v>
      </c>
      <c r="J411" s="918">
        <f>'2 уровень'!K1044</f>
        <v>0</v>
      </c>
      <c r="K411" s="918">
        <f>'2 уровень'!L1044</f>
        <v>0</v>
      </c>
      <c r="L411" s="918">
        <f>'2 уровень'!M1044</f>
        <v>0</v>
      </c>
      <c r="M411" s="918">
        <f>'2 уровень'!N1044</f>
        <v>0</v>
      </c>
      <c r="N411" s="918">
        <f>'2 уровень'!O1044</f>
        <v>0</v>
      </c>
      <c r="O411" s="918">
        <f>'2 уровень'!P1044</f>
        <v>0</v>
      </c>
      <c r="P411" s="900">
        <f>'2 уровень'!Q1044</f>
        <v>0</v>
      </c>
      <c r="Q411" s="900">
        <f>'2 уровень'!R1044</f>
        <v>0</v>
      </c>
      <c r="R411" s="900">
        <f>'2 уровень'!S1044</f>
        <v>0</v>
      </c>
      <c r="S411" s="900">
        <f>'2 уровень'!T1044</f>
        <v>0</v>
      </c>
      <c r="T411" s="900">
        <f>'2 уровень'!U1044</f>
        <v>0</v>
      </c>
      <c r="U411" s="1636">
        <f>'2 уровень'!V1044</f>
        <v>0</v>
      </c>
      <c r="V411" s="900"/>
      <c r="W411" s="900"/>
    </row>
    <row r="412" spans="1:23" ht="15.75" x14ac:dyDescent="0.25">
      <c r="A412" s="1042">
        <v>1</v>
      </c>
      <c r="B412" s="1042">
        <v>1</v>
      </c>
      <c r="C412" s="1347" t="s">
        <v>14</v>
      </c>
      <c r="D412" s="900">
        <f>'2 уровень'!E1045</f>
        <v>0</v>
      </c>
      <c r="E412" s="900">
        <f>'2 уровень'!F1045</f>
        <v>0</v>
      </c>
      <c r="F412" s="900">
        <f>'2 уровень'!G1045</f>
        <v>0</v>
      </c>
      <c r="G412" s="901">
        <f>'2 уровень'!H1045</f>
        <v>0</v>
      </c>
      <c r="H412" s="931">
        <f>'2 уровень'!I1045</f>
        <v>0</v>
      </c>
      <c r="I412" s="931">
        <f>'2 уровень'!J1045</f>
        <v>0</v>
      </c>
      <c r="J412" s="918">
        <f>'2 уровень'!K1045</f>
        <v>0</v>
      </c>
      <c r="K412" s="918">
        <f>'2 уровень'!L1045</f>
        <v>0</v>
      </c>
      <c r="L412" s="918">
        <f>'2 уровень'!M1045</f>
        <v>0</v>
      </c>
      <c r="M412" s="918">
        <f>'2 уровень'!N1045</f>
        <v>0</v>
      </c>
      <c r="N412" s="918">
        <f>'2 уровень'!O1045</f>
        <v>0</v>
      </c>
      <c r="O412" s="918">
        <f>'2 уровень'!P1045</f>
        <v>0</v>
      </c>
      <c r="P412" s="900">
        <f>'2 уровень'!Q1045</f>
        <v>0</v>
      </c>
      <c r="Q412" s="900">
        <f>'2 уровень'!R1045</f>
        <v>0</v>
      </c>
      <c r="R412" s="900">
        <f>'2 уровень'!S1045</f>
        <v>0</v>
      </c>
      <c r="S412" s="900">
        <f>'2 уровень'!T1045</f>
        <v>0</v>
      </c>
      <c r="T412" s="900">
        <f>'2 уровень'!U1045</f>
        <v>0</v>
      </c>
      <c r="U412" s="1636">
        <f>'2 уровень'!V1045</f>
        <v>0</v>
      </c>
      <c r="V412" s="900"/>
      <c r="W412" s="900"/>
    </row>
    <row r="413" spans="1:23" ht="29.25" x14ac:dyDescent="0.25">
      <c r="A413" s="1042">
        <v>1</v>
      </c>
      <c r="B413" s="1042">
        <v>1</v>
      </c>
      <c r="C413" s="1348" t="s">
        <v>201</v>
      </c>
      <c r="D413" s="900">
        <f>'2 уровень'!E1046</f>
        <v>0</v>
      </c>
      <c r="E413" s="900">
        <f>'2 уровень'!F1046</f>
        <v>0</v>
      </c>
      <c r="F413" s="900">
        <f>'2 уровень'!G1046</f>
        <v>0</v>
      </c>
      <c r="G413" s="901" t="e">
        <f>'2 уровень'!H1046</f>
        <v>#DIV/0!</v>
      </c>
      <c r="H413" s="931">
        <f>'2 уровень'!I1046</f>
        <v>0</v>
      </c>
      <c r="I413" s="931">
        <f>'2 уровень'!J1046</f>
        <v>0</v>
      </c>
      <c r="J413" s="918">
        <f>'2 уровень'!K1046</f>
        <v>0</v>
      </c>
      <c r="K413" s="918">
        <f>'2 уровень'!L1046</f>
        <v>0</v>
      </c>
      <c r="L413" s="918">
        <f>'2 уровень'!M1046</f>
        <v>0</v>
      </c>
      <c r="M413" s="918">
        <f>'2 уровень'!N1046</f>
        <v>0</v>
      </c>
      <c r="N413" s="918">
        <f>'2 уровень'!O1046</f>
        <v>0</v>
      </c>
      <c r="O413" s="918">
        <f>'2 уровень'!P1046</f>
        <v>0</v>
      </c>
      <c r="P413" s="900">
        <f>'2 уровень'!Q1046</f>
        <v>0</v>
      </c>
      <c r="Q413" s="900">
        <f>'2 уровень'!R1046</f>
        <v>0</v>
      </c>
      <c r="R413" s="900">
        <f>'2 уровень'!S1046</f>
        <v>0</v>
      </c>
      <c r="S413" s="900">
        <f>'2 уровень'!T1046</f>
        <v>0</v>
      </c>
      <c r="T413" s="900">
        <f>'2 уровень'!U1046</f>
        <v>0</v>
      </c>
      <c r="U413" s="1636">
        <f>'2 уровень'!V1046</f>
        <v>0</v>
      </c>
      <c r="V413" s="900"/>
      <c r="W413" s="900"/>
    </row>
    <row r="414" spans="1:23" x14ac:dyDescent="0.25">
      <c r="A414" s="1042">
        <v>1</v>
      </c>
      <c r="B414" s="1042">
        <v>1</v>
      </c>
      <c r="C414" s="1348" t="s">
        <v>160</v>
      </c>
      <c r="D414" s="900">
        <f>'2 уровень'!E1047</f>
        <v>0</v>
      </c>
      <c r="E414" s="900">
        <f>'2 уровень'!F1047</f>
        <v>0</v>
      </c>
      <c r="F414" s="900">
        <f>'2 уровень'!G1047</f>
        <v>0</v>
      </c>
      <c r="G414" s="901" t="e">
        <f>'2 уровень'!H1047</f>
        <v>#DIV/0!</v>
      </c>
      <c r="H414" s="931">
        <f>'2 уровень'!I1047</f>
        <v>0</v>
      </c>
      <c r="I414" s="931">
        <f>'2 уровень'!J1047</f>
        <v>0</v>
      </c>
      <c r="J414" s="918">
        <f>'2 уровень'!K1047</f>
        <v>0</v>
      </c>
      <c r="K414" s="918">
        <f>'2 уровень'!L1047</f>
        <v>0</v>
      </c>
      <c r="L414" s="918">
        <f>'2 уровень'!M1047</f>
        <v>0</v>
      </c>
      <c r="M414" s="918">
        <f>'2 уровень'!N1047</f>
        <v>0</v>
      </c>
      <c r="N414" s="918">
        <f>'2 уровень'!O1047</f>
        <v>0</v>
      </c>
      <c r="O414" s="918">
        <f>'2 уровень'!P1047</f>
        <v>0</v>
      </c>
      <c r="P414" s="900">
        <f>'2 уровень'!Q1047</f>
        <v>0</v>
      </c>
      <c r="Q414" s="900">
        <f>'2 уровень'!R1047</f>
        <v>0</v>
      </c>
      <c r="R414" s="900">
        <f>'2 уровень'!S1047</f>
        <v>0</v>
      </c>
      <c r="S414" s="900">
        <f>'2 уровень'!T1047</f>
        <v>0</v>
      </c>
      <c r="T414" s="900">
        <f>'2 уровень'!U1047</f>
        <v>0</v>
      </c>
      <c r="U414" s="1636">
        <f>'2 уровень'!V1047</f>
        <v>0</v>
      </c>
      <c r="V414" s="900"/>
      <c r="W414" s="900"/>
    </row>
    <row r="415" spans="1:23" ht="29.25" x14ac:dyDescent="0.25">
      <c r="A415" s="1042">
        <v>1</v>
      </c>
      <c r="B415" s="1042">
        <v>1</v>
      </c>
      <c r="C415" s="1348" t="s">
        <v>161</v>
      </c>
      <c r="D415" s="900">
        <f>'2 уровень'!E1048</f>
        <v>0</v>
      </c>
      <c r="E415" s="900">
        <f>'2 уровень'!F1048</f>
        <v>0</v>
      </c>
      <c r="F415" s="900">
        <f>'2 уровень'!G1048</f>
        <v>1</v>
      </c>
      <c r="G415" s="901" t="e">
        <f>'2 уровень'!H1048</f>
        <v>#DIV/0!</v>
      </c>
      <c r="H415" s="931">
        <f>'2 уровень'!I1048</f>
        <v>0</v>
      </c>
      <c r="I415" s="931">
        <f>'2 уровень'!J1048</f>
        <v>0</v>
      </c>
      <c r="J415" s="918">
        <f>'2 уровень'!K1048</f>
        <v>0</v>
      </c>
      <c r="K415" s="918">
        <f>'2 уровень'!L1048</f>
        <v>0</v>
      </c>
      <c r="L415" s="918">
        <f>'2 уровень'!M1048</f>
        <v>0</v>
      </c>
      <c r="M415" s="918">
        <f>'2 уровень'!N1048</f>
        <v>0</v>
      </c>
      <c r="N415" s="918">
        <f>'2 уровень'!O1048</f>
        <v>0</v>
      </c>
      <c r="O415" s="918">
        <f>'2 уровень'!P1048</f>
        <v>0</v>
      </c>
      <c r="P415" s="900">
        <f>'2 уровень'!Q1048</f>
        <v>0</v>
      </c>
      <c r="Q415" s="900">
        <f>'2 уровень'!R1048</f>
        <v>0</v>
      </c>
      <c r="R415" s="900">
        <f>'2 уровень'!S1048</f>
        <v>0</v>
      </c>
      <c r="S415" s="900">
        <f>'2 уровень'!T1048</f>
        <v>0</v>
      </c>
      <c r="T415" s="900">
        <f>'2 уровень'!U1048</f>
        <v>0</v>
      </c>
      <c r="U415" s="1636">
        <f>'2 уровень'!V1048</f>
        <v>0</v>
      </c>
      <c r="V415" s="900"/>
      <c r="W415" s="900"/>
    </row>
    <row r="416" spans="1:23" ht="29.25" x14ac:dyDescent="0.25">
      <c r="A416" s="1042">
        <v>1</v>
      </c>
      <c r="B416" s="1042">
        <v>1</v>
      </c>
      <c r="C416" s="495" t="s">
        <v>88</v>
      </c>
      <c r="D416" s="900">
        <f>'2 уровень'!E1049</f>
        <v>0</v>
      </c>
      <c r="E416" s="900">
        <f>'2 уровень'!F1049</f>
        <v>0</v>
      </c>
      <c r="F416" s="900">
        <f>'2 уровень'!G1049</f>
        <v>1</v>
      </c>
      <c r="G416" s="901" t="e">
        <f>'2 уровень'!H1049</f>
        <v>#DIV/0!</v>
      </c>
      <c r="H416" s="931">
        <f>'2 уровень'!I1049</f>
        <v>0</v>
      </c>
      <c r="I416" s="931">
        <f>'2 уровень'!J1049</f>
        <v>0</v>
      </c>
      <c r="J416" s="918">
        <f>'2 уровень'!K1049</f>
        <v>0</v>
      </c>
      <c r="K416" s="918">
        <f>'2 уровень'!L1049</f>
        <v>0</v>
      </c>
      <c r="L416" s="918">
        <f>'2 уровень'!M1049</f>
        <v>0</v>
      </c>
      <c r="M416" s="918">
        <f>'2 уровень'!N1049</f>
        <v>0</v>
      </c>
      <c r="N416" s="918">
        <f>'2 уровень'!O1049</f>
        <v>0</v>
      </c>
      <c r="O416" s="918">
        <f>'2 уровень'!P1049</f>
        <v>0</v>
      </c>
      <c r="P416" s="900">
        <f>'2 уровень'!Q1049</f>
        <v>0</v>
      </c>
      <c r="Q416" s="900">
        <f>'2 уровень'!R1049</f>
        <v>0</v>
      </c>
      <c r="R416" s="900">
        <f>'2 уровень'!S1049</f>
        <v>0.80909000000000009</v>
      </c>
      <c r="S416" s="900">
        <f>'2 уровень'!T1049</f>
        <v>0.80909000000000009</v>
      </c>
      <c r="T416" s="900">
        <f>'2 уровень'!U1049</f>
        <v>0</v>
      </c>
      <c r="U416" s="1636">
        <f>'2 уровень'!V1049</f>
        <v>0.80909000000000009</v>
      </c>
      <c r="V416" s="900"/>
      <c r="W416" s="900"/>
    </row>
    <row r="417" spans="1:188" x14ac:dyDescent="0.25">
      <c r="A417" s="1042">
        <v>1</v>
      </c>
      <c r="B417" s="1042">
        <v>1</v>
      </c>
      <c r="C417" s="1088" t="s">
        <v>31</v>
      </c>
      <c r="D417" s="900">
        <f>'2 уровень'!E1050</f>
        <v>0</v>
      </c>
      <c r="E417" s="900">
        <f>'2 уровень'!F1050</f>
        <v>0</v>
      </c>
      <c r="F417" s="900">
        <f>'2 уровень'!G1050</f>
        <v>0</v>
      </c>
      <c r="G417" s="901">
        <f>'2 уровень'!H1050</f>
        <v>0</v>
      </c>
      <c r="H417" s="931">
        <f>'2 уровень'!I1050</f>
        <v>0</v>
      </c>
      <c r="I417" s="931">
        <f>'2 уровень'!J1050</f>
        <v>0</v>
      </c>
      <c r="J417" s="918">
        <f>'2 уровень'!K1050</f>
        <v>0</v>
      </c>
      <c r="K417" s="918">
        <f>'2 уровень'!L1050</f>
        <v>0</v>
      </c>
      <c r="L417" s="918">
        <f>'2 уровень'!M1050</f>
        <v>0</v>
      </c>
      <c r="M417" s="918">
        <f>'2 уровень'!N1050</f>
        <v>0</v>
      </c>
      <c r="N417" s="918">
        <f>'2 уровень'!O1050</f>
        <v>0</v>
      </c>
      <c r="O417" s="918">
        <f>'2 уровень'!P1050</f>
        <v>0</v>
      </c>
      <c r="P417" s="900">
        <f>'2 уровень'!Q1050</f>
        <v>0</v>
      </c>
      <c r="Q417" s="900">
        <f>'2 уровень'!R1050</f>
        <v>0</v>
      </c>
      <c r="R417" s="900">
        <f>'2 уровень'!S1050</f>
        <v>0</v>
      </c>
      <c r="S417" s="900">
        <f>'2 уровень'!T1050</f>
        <v>0</v>
      </c>
      <c r="T417" s="900">
        <f>'2 уровень'!U1050</f>
        <v>0</v>
      </c>
      <c r="U417" s="1636">
        <f>'2 уровень'!V1050</f>
        <v>0</v>
      </c>
      <c r="V417" s="900"/>
      <c r="W417" s="900"/>
    </row>
    <row r="418" spans="1:188" x14ac:dyDescent="0.25">
      <c r="A418" s="1042">
        <v>1</v>
      </c>
      <c r="B418" s="1042">
        <v>1</v>
      </c>
      <c r="C418" s="1094" t="s">
        <v>79</v>
      </c>
      <c r="D418" s="900">
        <f>'2 уровень'!E1051</f>
        <v>0</v>
      </c>
      <c r="E418" s="900">
        <f>'2 уровень'!F1051</f>
        <v>0</v>
      </c>
      <c r="F418" s="900">
        <f>'2 уровень'!G1051</f>
        <v>0</v>
      </c>
      <c r="G418" s="901" t="e">
        <f>'2 уровень'!H1051</f>
        <v>#DIV/0!</v>
      </c>
      <c r="H418" s="931" t="e">
        <f>'2 уровень'!I1051</f>
        <v>#DIV/0!</v>
      </c>
      <c r="I418" s="931" t="e">
        <f>'2 уровень'!J1051</f>
        <v>#DIV/0!</v>
      </c>
      <c r="J418" s="918">
        <f>'2 уровень'!K1051</f>
        <v>0</v>
      </c>
      <c r="K418" s="918">
        <f>'2 уровень'!L1051</f>
        <v>0</v>
      </c>
      <c r="L418" s="918">
        <f>'2 уровень'!M1051</f>
        <v>0</v>
      </c>
      <c r="M418" s="918" t="e">
        <f>'2 уровень'!N1051</f>
        <v>#DIV/0!</v>
      </c>
      <c r="N418" s="918">
        <f>'2 уровень'!O1051</f>
        <v>0</v>
      </c>
      <c r="O418" s="918" t="e">
        <f>'2 уровень'!P1051</f>
        <v>#DIV/0!</v>
      </c>
      <c r="P418" s="900">
        <f>'2 уровень'!Q1051</f>
        <v>0</v>
      </c>
      <c r="Q418" s="900">
        <f>'2 уровень'!R1051</f>
        <v>0</v>
      </c>
      <c r="R418" s="900">
        <f>'2 уровень'!S1051</f>
        <v>0</v>
      </c>
      <c r="S418" s="900">
        <f>'2 уровень'!T1051</f>
        <v>0</v>
      </c>
      <c r="T418" s="900">
        <f>'2 уровень'!U1051</f>
        <v>0</v>
      </c>
      <c r="U418" s="1636">
        <f>'2 уровень'!V1051</f>
        <v>0</v>
      </c>
      <c r="V418" s="900"/>
      <c r="W418" s="900"/>
    </row>
    <row r="419" spans="1:188" x14ac:dyDescent="0.25">
      <c r="A419" s="1042">
        <v>1</v>
      </c>
      <c r="B419" s="1042">
        <v>1</v>
      </c>
      <c r="C419" s="1094" t="s">
        <v>16</v>
      </c>
      <c r="D419" s="900">
        <f>'2 уровень'!E1052</f>
        <v>0</v>
      </c>
      <c r="E419" s="900">
        <f>'2 уровень'!F1052</f>
        <v>0</v>
      </c>
      <c r="F419" s="900">
        <f>'2 уровень'!G1052</f>
        <v>0</v>
      </c>
      <c r="G419" s="901" t="e">
        <f>'2 уровень'!H1052</f>
        <v>#DIV/0!</v>
      </c>
      <c r="H419" s="931">
        <f>'2 уровень'!I1052</f>
        <v>0</v>
      </c>
      <c r="I419" s="931" t="e">
        <f>'2 уровень'!J1052</f>
        <v>#DIV/0!</v>
      </c>
      <c r="J419" s="918">
        <f>'2 уровень'!K1052</f>
        <v>0</v>
      </c>
      <c r="K419" s="918">
        <f>'2 уровень'!L1052</f>
        <v>0</v>
      </c>
      <c r="L419" s="918">
        <f>'2 уровень'!M1052</f>
        <v>0</v>
      </c>
      <c r="M419" s="918" t="e">
        <f>'2 уровень'!N1052</f>
        <v>#DIV/0!</v>
      </c>
      <c r="N419" s="918">
        <f>'2 уровень'!O1052</f>
        <v>0</v>
      </c>
      <c r="O419" s="918" t="e">
        <f>'2 уровень'!P1052</f>
        <v>#DIV/0!</v>
      </c>
      <c r="P419" s="900">
        <f>'2 уровень'!Q1052</f>
        <v>0</v>
      </c>
      <c r="Q419" s="900">
        <f>'2 уровень'!R1052</f>
        <v>0</v>
      </c>
      <c r="R419" s="900">
        <f>'2 уровень'!S1052</f>
        <v>0</v>
      </c>
      <c r="S419" s="900">
        <f>'2 уровень'!T1052</f>
        <v>0</v>
      </c>
      <c r="T419" s="900">
        <f>'2 уровень'!U1052</f>
        <v>0</v>
      </c>
      <c r="U419" s="1636">
        <f>'2 уровень'!V1052</f>
        <v>0</v>
      </c>
      <c r="V419" s="900"/>
      <c r="W419" s="900"/>
    </row>
    <row r="420" spans="1:188" ht="29.25" x14ac:dyDescent="0.25">
      <c r="A420" s="1042">
        <v>1</v>
      </c>
      <c r="B420" s="1042">
        <v>1</v>
      </c>
      <c r="C420" s="366" t="s">
        <v>177</v>
      </c>
      <c r="D420" s="900">
        <f>'2 уровень'!E1053</f>
        <v>0</v>
      </c>
      <c r="E420" s="900">
        <f>'2 уровень'!F1053</f>
        <v>0</v>
      </c>
      <c r="F420" s="900">
        <f>'2 уровень'!G1053</f>
        <v>0</v>
      </c>
      <c r="G420" s="901" t="e">
        <f>'2 уровень'!H1053</f>
        <v>#DIV/0!</v>
      </c>
      <c r="H420" s="931" t="e">
        <f>'2 уровень'!I1053</f>
        <v>#DIV/0!</v>
      </c>
      <c r="I420" s="931" t="e">
        <f>'2 уровень'!J1053</f>
        <v>#DIV/0!</v>
      </c>
      <c r="J420" s="918">
        <f>'2 уровень'!K1053</f>
        <v>0</v>
      </c>
      <c r="K420" s="918">
        <f>'2 уровень'!L1053</f>
        <v>0</v>
      </c>
      <c r="L420" s="918">
        <f>'2 уровень'!M1053</f>
        <v>0</v>
      </c>
      <c r="M420" s="918" t="e">
        <f>'2 уровень'!N1053</f>
        <v>#DIV/0!</v>
      </c>
      <c r="N420" s="918">
        <f>'2 уровень'!O1053</f>
        <v>0</v>
      </c>
      <c r="O420" s="918" t="e">
        <f>'2 уровень'!P1053</f>
        <v>#DIV/0!</v>
      </c>
      <c r="P420" s="900">
        <f>'2 уровень'!Q1053</f>
        <v>0</v>
      </c>
      <c r="Q420" s="900">
        <f>'2 уровень'!R1053</f>
        <v>0</v>
      </c>
      <c r="R420" s="900">
        <f>'2 уровень'!S1053</f>
        <v>0</v>
      </c>
      <c r="S420" s="900">
        <f>'2 уровень'!T1053</f>
        <v>0</v>
      </c>
      <c r="T420" s="900">
        <f>'2 уровень'!U1053</f>
        <v>0</v>
      </c>
      <c r="U420" s="1636">
        <f>'2 уровень'!V1053</f>
        <v>0</v>
      </c>
      <c r="V420" s="900"/>
      <c r="W420" s="900"/>
    </row>
    <row r="421" spans="1:188" x14ac:dyDescent="0.25">
      <c r="A421" s="1042">
        <v>1</v>
      </c>
      <c r="B421" s="1042">
        <v>1</v>
      </c>
      <c r="C421" s="469" t="s">
        <v>358</v>
      </c>
      <c r="D421" s="900">
        <f>'2 уровень'!E1054</f>
        <v>0</v>
      </c>
      <c r="E421" s="900">
        <f>'2 уровень'!F1054</f>
        <v>0</v>
      </c>
      <c r="F421" s="900">
        <f>'2 уровень'!G1054</f>
        <v>0</v>
      </c>
      <c r="G421" s="901" t="e">
        <f>'2 уровень'!H1054</f>
        <v>#DIV/0!</v>
      </c>
      <c r="H421" s="931">
        <f>'2 уровень'!I1054</f>
        <v>0</v>
      </c>
      <c r="I421" s="931">
        <f>'2 уровень'!J1054</f>
        <v>0</v>
      </c>
      <c r="J421" s="918">
        <f>'2 уровень'!K1054</f>
        <v>0</v>
      </c>
      <c r="K421" s="918">
        <f>'2 уровень'!L1054</f>
        <v>0</v>
      </c>
      <c r="L421" s="918">
        <f>'2 уровень'!M1054</f>
        <v>0</v>
      </c>
      <c r="M421" s="918">
        <f>'2 уровень'!N1054</f>
        <v>0</v>
      </c>
      <c r="N421" s="918">
        <f>'2 уровень'!O1054</f>
        <v>0</v>
      </c>
      <c r="O421" s="918">
        <f>'2 уровень'!P1054</f>
        <v>0</v>
      </c>
      <c r="P421" s="900">
        <f>'2 уровень'!Q1054</f>
        <v>0</v>
      </c>
      <c r="Q421" s="900">
        <f>'2 уровень'!R1054</f>
        <v>0</v>
      </c>
      <c r="R421" s="900">
        <f>'2 уровень'!S1054</f>
        <v>0</v>
      </c>
      <c r="S421" s="900">
        <f>'2 уровень'!T1054</f>
        <v>0</v>
      </c>
      <c r="T421" s="900">
        <f>'2 уровень'!U1054</f>
        <v>0</v>
      </c>
      <c r="U421" s="1636">
        <f>'2 уровень'!V1054</f>
        <v>0</v>
      </c>
      <c r="V421" s="900"/>
      <c r="W421" s="900"/>
    </row>
    <row r="422" spans="1:188" x14ac:dyDescent="0.25">
      <c r="A422" s="1042">
        <v>1</v>
      </c>
      <c r="B422" s="1042">
        <v>1</v>
      </c>
      <c r="C422" s="703" t="s">
        <v>335</v>
      </c>
      <c r="D422" s="900">
        <f>'2 уровень'!E1055</f>
        <v>0</v>
      </c>
      <c r="E422" s="900">
        <f>'2 уровень'!F1055</f>
        <v>0</v>
      </c>
      <c r="F422" s="900">
        <f>'2 уровень'!G1055</f>
        <v>0</v>
      </c>
      <c r="G422" s="901" t="e">
        <f>'2 уровень'!H1055</f>
        <v>#DIV/0!</v>
      </c>
      <c r="H422" s="931">
        <f>'2 уровень'!I1055</f>
        <v>0</v>
      </c>
      <c r="I422" s="931">
        <f>'2 уровень'!J1055</f>
        <v>0</v>
      </c>
      <c r="J422" s="918">
        <f>'2 уровень'!K1055</f>
        <v>0</v>
      </c>
      <c r="K422" s="918">
        <f>'2 уровень'!L1055</f>
        <v>0</v>
      </c>
      <c r="L422" s="918">
        <f>'2 уровень'!M1055</f>
        <v>0</v>
      </c>
      <c r="M422" s="918">
        <f>'2 уровень'!N1055</f>
        <v>0</v>
      </c>
      <c r="N422" s="918">
        <f>'2 уровень'!O1055</f>
        <v>0</v>
      </c>
      <c r="O422" s="918">
        <f>'2 уровень'!P1055</f>
        <v>0</v>
      </c>
      <c r="P422" s="900">
        <f>'2 уровень'!Q1055</f>
        <v>0</v>
      </c>
      <c r="Q422" s="900">
        <f>'2 уровень'!R1055</f>
        <v>0</v>
      </c>
      <c r="R422" s="900">
        <f>'2 уровень'!S1055</f>
        <v>0</v>
      </c>
      <c r="S422" s="900">
        <f>'2 уровень'!T1055</f>
        <v>0</v>
      </c>
      <c r="T422" s="900">
        <f>'2 уровень'!U1055</f>
        <v>0</v>
      </c>
      <c r="U422" s="1636">
        <f>'2 уровень'!V1055</f>
        <v>0</v>
      </c>
      <c r="V422" s="900"/>
      <c r="W422" s="900"/>
    </row>
    <row r="423" spans="1:188" x14ac:dyDescent="0.25">
      <c r="A423" s="1042">
        <v>1</v>
      </c>
      <c r="B423" s="1042">
        <v>1</v>
      </c>
      <c r="C423" s="808" t="s">
        <v>334</v>
      </c>
      <c r="D423" s="900">
        <f>'2 уровень'!E1056</f>
        <v>0</v>
      </c>
      <c r="E423" s="900">
        <f>'2 уровень'!F1056</f>
        <v>0</v>
      </c>
      <c r="F423" s="900">
        <f>'2 уровень'!G1056</f>
        <v>0</v>
      </c>
      <c r="G423" s="901" t="e">
        <f>'2 уровень'!H1056</f>
        <v>#DIV/0!</v>
      </c>
      <c r="H423" s="931">
        <f>'2 уровень'!I1056</f>
        <v>0</v>
      </c>
      <c r="I423" s="931">
        <f>'2 уровень'!J1056</f>
        <v>0</v>
      </c>
      <c r="J423" s="918">
        <f>'2 уровень'!K1056</f>
        <v>0</v>
      </c>
      <c r="K423" s="918">
        <f>'2 уровень'!L1056</f>
        <v>0</v>
      </c>
      <c r="L423" s="918">
        <f>'2 уровень'!M1056</f>
        <v>0</v>
      </c>
      <c r="M423" s="918">
        <f>'2 уровень'!N1056</f>
        <v>0</v>
      </c>
      <c r="N423" s="918">
        <f>'2 уровень'!O1056</f>
        <v>0</v>
      </c>
      <c r="O423" s="918">
        <f>'2 уровень'!P1056</f>
        <v>0</v>
      </c>
      <c r="P423" s="900">
        <f>'2 уровень'!Q1056</f>
        <v>0</v>
      </c>
      <c r="Q423" s="900">
        <f>'2 уровень'!R1056</f>
        <v>0</v>
      </c>
      <c r="R423" s="900">
        <f>'2 уровень'!S1056</f>
        <v>0</v>
      </c>
      <c r="S423" s="900">
        <f>'2 уровень'!T1056</f>
        <v>0</v>
      </c>
      <c r="T423" s="900">
        <f>'2 уровень'!U1056</f>
        <v>0</v>
      </c>
      <c r="U423" s="1636">
        <f>'2 уровень'!V1056</f>
        <v>0</v>
      </c>
      <c r="V423" s="900"/>
      <c r="W423" s="900"/>
    </row>
    <row r="424" spans="1:188" x14ac:dyDescent="0.25">
      <c r="A424" s="1042">
        <v>1</v>
      </c>
      <c r="B424" s="1042">
        <v>1</v>
      </c>
      <c r="C424" s="686" t="s">
        <v>335</v>
      </c>
      <c r="D424" s="900">
        <f>'2 уровень'!E1057</f>
        <v>0</v>
      </c>
      <c r="E424" s="900">
        <f>'2 уровень'!F1057</f>
        <v>0</v>
      </c>
      <c r="F424" s="900">
        <f>'2 уровень'!G1057</f>
        <v>0</v>
      </c>
      <c r="G424" s="901" t="e">
        <f>'2 уровень'!H1057</f>
        <v>#DIV/0!</v>
      </c>
      <c r="H424" s="931">
        <f>'2 уровень'!I1057</f>
        <v>0</v>
      </c>
      <c r="I424" s="931">
        <f>'2 уровень'!J1057</f>
        <v>0</v>
      </c>
      <c r="J424" s="918">
        <f>'2 уровень'!K1057</f>
        <v>0</v>
      </c>
      <c r="K424" s="918">
        <f>'2 уровень'!L1057</f>
        <v>0</v>
      </c>
      <c r="L424" s="918">
        <f>'2 уровень'!M1057</f>
        <v>0</v>
      </c>
      <c r="M424" s="918">
        <f>'2 уровень'!N1057</f>
        <v>0</v>
      </c>
      <c r="N424" s="918">
        <f>'2 уровень'!O1057</f>
        <v>0</v>
      </c>
      <c r="O424" s="918">
        <f>'2 уровень'!P1057</f>
        <v>0</v>
      </c>
      <c r="P424" s="900">
        <f>'2 уровень'!Q1057</f>
        <v>0</v>
      </c>
      <c r="Q424" s="900">
        <f>'2 уровень'!R1057</f>
        <v>0</v>
      </c>
      <c r="R424" s="900">
        <f>'2 уровень'!S1057</f>
        <v>0</v>
      </c>
      <c r="S424" s="900">
        <f>'2 уровень'!T1057</f>
        <v>0</v>
      </c>
      <c r="T424" s="900">
        <f>'2 уровень'!U1057</f>
        <v>0</v>
      </c>
      <c r="U424" s="1636">
        <f>'2 уровень'!V1057</f>
        <v>0</v>
      </c>
      <c r="V424" s="900"/>
      <c r="W424" s="900"/>
    </row>
    <row r="425" spans="1:188" ht="30.75" thickBot="1" x14ac:dyDescent="0.3">
      <c r="A425" s="1042">
        <v>1</v>
      </c>
      <c r="B425" s="1042">
        <v>1</v>
      </c>
      <c r="C425" s="1081" t="s">
        <v>336</v>
      </c>
      <c r="D425" s="900">
        <f>'2 уровень'!E1058</f>
        <v>0</v>
      </c>
      <c r="E425" s="900">
        <f>'2 уровень'!F1058</f>
        <v>0</v>
      </c>
      <c r="F425" s="900">
        <f>'2 уровень'!G1058</f>
        <v>0</v>
      </c>
      <c r="G425" s="901" t="e">
        <f>'2 уровень'!H1058</f>
        <v>#DIV/0!</v>
      </c>
      <c r="H425" s="931">
        <f>'2 уровень'!I1058</f>
        <v>0</v>
      </c>
      <c r="I425" s="931">
        <f>'2 уровень'!J1058</f>
        <v>0</v>
      </c>
      <c r="J425" s="918">
        <f>'2 уровень'!K1058</f>
        <v>0</v>
      </c>
      <c r="K425" s="918">
        <f>'2 уровень'!L1058</f>
        <v>0</v>
      </c>
      <c r="L425" s="918">
        <f>'2 уровень'!M1058</f>
        <v>0</v>
      </c>
      <c r="M425" s="918">
        <f>'2 уровень'!N1058</f>
        <v>0</v>
      </c>
      <c r="N425" s="918">
        <f>'2 уровень'!O1058</f>
        <v>0</v>
      </c>
      <c r="O425" s="918">
        <f>'2 уровень'!P1058</f>
        <v>0</v>
      </c>
      <c r="P425" s="900">
        <f>'2 уровень'!Q1058</f>
        <v>0</v>
      </c>
      <c r="Q425" s="900">
        <f>'2 уровень'!R1058</f>
        <v>0</v>
      </c>
      <c r="R425" s="900">
        <f>'2 уровень'!S1058</f>
        <v>0</v>
      </c>
      <c r="S425" s="900">
        <f>'2 уровень'!T1058</f>
        <v>0</v>
      </c>
      <c r="T425" s="900">
        <f>'2 уровень'!U1058</f>
        <v>0</v>
      </c>
      <c r="U425" s="1636">
        <f>'2 уровень'!V1058</f>
        <v>0</v>
      </c>
      <c r="V425" s="900"/>
      <c r="W425" s="900"/>
    </row>
    <row r="426" spans="1:188" ht="15" customHeight="1" x14ac:dyDescent="0.25">
      <c r="A426" s="1042">
        <v>1</v>
      </c>
      <c r="B426" s="1042">
        <v>1</v>
      </c>
      <c r="C426" s="1479" t="s">
        <v>120</v>
      </c>
      <c r="D426" s="934"/>
      <c r="E426" s="934"/>
      <c r="F426" s="934"/>
      <c r="G426" s="935"/>
      <c r="H426" s="936"/>
      <c r="I426" s="936"/>
      <c r="J426" s="937"/>
      <c r="K426" s="937"/>
      <c r="L426" s="937"/>
      <c r="M426" s="937"/>
      <c r="N426" s="937"/>
      <c r="O426" s="937"/>
      <c r="P426" s="956">
        <f t="shared" ref="P426:U426" si="8">P427-P428-P459-P463-P464</f>
        <v>0</v>
      </c>
      <c r="Q426" s="956">
        <f t="shared" si="8"/>
        <v>0</v>
      </c>
      <c r="R426" s="956">
        <f t="shared" si="8"/>
        <v>0</v>
      </c>
      <c r="S426" s="956">
        <f t="shared" si="8"/>
        <v>7.1054273576010019E-15</v>
      </c>
      <c r="T426" s="956">
        <f t="shared" si="8"/>
        <v>0</v>
      </c>
      <c r="U426" s="1637">
        <f t="shared" si="8"/>
        <v>0</v>
      </c>
      <c r="V426" s="956"/>
      <c r="W426" s="956"/>
      <c r="X426" s="1470"/>
      <c r="Y426" s="1470"/>
      <c r="Z426" s="1470"/>
      <c r="AA426" s="1470"/>
      <c r="AB426" s="1470"/>
      <c r="AC426" s="1470"/>
      <c r="AD426" s="1470"/>
      <c r="AE426" s="1470"/>
      <c r="AF426" s="1470"/>
      <c r="AG426" s="1470"/>
      <c r="AH426" s="1470"/>
      <c r="AI426" s="1470"/>
      <c r="AJ426" s="1470"/>
      <c r="AK426" s="1470"/>
      <c r="AL426" s="1470"/>
      <c r="AM426" s="1470"/>
      <c r="AN426" s="1470"/>
      <c r="AO426" s="1470"/>
      <c r="AP426" s="1470"/>
      <c r="AQ426" s="1470"/>
      <c r="AR426" s="1470"/>
      <c r="AS426" s="1470"/>
      <c r="AT426" s="1470"/>
      <c r="AU426" s="1470"/>
      <c r="AV426" s="1470"/>
      <c r="AW426" s="1470"/>
      <c r="AX426" s="1470"/>
      <c r="AY426" s="1470"/>
      <c r="AZ426" s="1470"/>
      <c r="BA426" s="1470"/>
      <c r="BB426" s="1470"/>
      <c r="BC426" s="1470"/>
      <c r="BD426" s="1470"/>
      <c r="BE426" s="1470"/>
      <c r="BF426" s="1470"/>
      <c r="BG426" s="1470"/>
      <c r="BH426" s="1470"/>
      <c r="BI426" s="1470"/>
      <c r="BJ426" s="1470"/>
      <c r="BK426" s="1470"/>
      <c r="BL426" s="1470"/>
      <c r="BM426" s="1470"/>
      <c r="BN426" s="1470"/>
      <c r="BO426" s="1470"/>
      <c r="BP426" s="1470"/>
      <c r="BQ426" s="1470"/>
      <c r="BR426" s="1470"/>
      <c r="BS426" s="1470"/>
      <c r="BT426" s="1470"/>
      <c r="BU426" s="1470"/>
      <c r="BV426" s="1470"/>
      <c r="BW426" s="1470"/>
      <c r="BX426" s="1470"/>
      <c r="BY426" s="1470"/>
      <c r="BZ426" s="1470"/>
      <c r="CA426" s="1470"/>
      <c r="CB426" s="1470"/>
      <c r="CC426" s="1470"/>
      <c r="CD426" s="1470"/>
      <c r="CE426" s="1470"/>
      <c r="CF426" s="1470"/>
      <c r="CG426" s="1470"/>
      <c r="CH426" s="1470"/>
      <c r="CI426" s="1470"/>
      <c r="CJ426" s="1470"/>
      <c r="CK426" s="1470"/>
      <c r="CL426" s="1470"/>
      <c r="CM426" s="1470"/>
      <c r="CN426" s="1470"/>
      <c r="CO426" s="1470"/>
      <c r="CP426" s="1470"/>
      <c r="CQ426" s="1470"/>
      <c r="CR426" s="1470"/>
      <c r="CS426" s="1470"/>
      <c r="CT426" s="1470"/>
      <c r="CU426" s="1470"/>
      <c r="CV426" s="1470"/>
      <c r="CW426" s="1470"/>
      <c r="CX426" s="1470"/>
      <c r="CY426" s="1470"/>
      <c r="CZ426" s="1470"/>
      <c r="DA426" s="1470"/>
      <c r="DB426" s="1470"/>
      <c r="DC426" s="1470"/>
      <c r="DD426" s="1470"/>
      <c r="DE426" s="1470"/>
      <c r="DF426" s="1470"/>
      <c r="DG426" s="1470"/>
      <c r="DH426" s="1470"/>
      <c r="DI426" s="1470"/>
      <c r="DJ426" s="1470"/>
      <c r="DK426" s="1470"/>
      <c r="DL426" s="1470"/>
      <c r="DM426" s="1470"/>
      <c r="DN426" s="1470"/>
      <c r="DO426" s="1470"/>
      <c r="DP426" s="1470"/>
      <c r="DQ426" s="1470"/>
      <c r="DR426" s="1470"/>
      <c r="DS426" s="1470"/>
      <c r="DT426" s="1470"/>
      <c r="DU426" s="1470"/>
      <c r="DV426" s="1470"/>
      <c r="DW426" s="1470"/>
      <c r="DX426" s="1470"/>
      <c r="DY426" s="1470"/>
      <c r="DZ426" s="1470"/>
      <c r="EA426" s="1470"/>
      <c r="EB426" s="1470"/>
      <c r="EC426" s="1470"/>
      <c r="ED426" s="1470"/>
      <c r="EE426" s="1470"/>
      <c r="EF426" s="1470"/>
      <c r="EG426" s="1470"/>
      <c r="EH426" s="1470"/>
      <c r="EI426" s="1470"/>
      <c r="EJ426" s="1470"/>
      <c r="EK426" s="1470"/>
      <c r="EL426" s="1470"/>
      <c r="EM426" s="1470"/>
      <c r="EN426" s="1470"/>
      <c r="EO426" s="1470"/>
      <c r="EP426" s="1470"/>
      <c r="EQ426" s="1470"/>
      <c r="ER426" s="1470"/>
      <c r="ES426" s="1470"/>
      <c r="ET426" s="1470"/>
      <c r="EU426" s="1470"/>
      <c r="EV426" s="1470"/>
      <c r="EW426" s="1470"/>
      <c r="EX426" s="1470"/>
      <c r="EY426" s="1470"/>
      <c r="EZ426" s="1470"/>
      <c r="FA426" s="1470"/>
      <c r="FB426" s="1470"/>
      <c r="FC426" s="1470"/>
      <c r="FD426" s="1470"/>
      <c r="FE426" s="1470"/>
      <c r="FF426" s="1470"/>
      <c r="FG426" s="1470"/>
      <c r="FH426" s="1470"/>
      <c r="FI426" s="1470"/>
      <c r="FJ426" s="1470"/>
      <c r="FK426" s="1470"/>
      <c r="FL426" s="1470"/>
      <c r="FM426" s="1470"/>
      <c r="FN426" s="1470"/>
      <c r="FO426" s="1470"/>
      <c r="FP426" s="1470"/>
      <c r="FQ426" s="1470"/>
      <c r="FR426" s="1470"/>
      <c r="FS426" s="1470"/>
      <c r="FT426" s="1470"/>
      <c r="FU426" s="1470"/>
      <c r="FV426" s="1470"/>
      <c r="FW426" s="1470"/>
      <c r="FX426" s="1470"/>
      <c r="FY426" s="1470"/>
      <c r="FZ426" s="1470"/>
      <c r="GA426" s="1470"/>
      <c r="GB426" s="1470"/>
      <c r="GC426" s="1470"/>
      <c r="GD426" s="1470"/>
      <c r="GE426" s="1470"/>
      <c r="GF426" s="1470"/>
    </row>
    <row r="427" spans="1:188" s="1470" customFormat="1" ht="15" customHeight="1" x14ac:dyDescent="0.25">
      <c r="A427" s="1042">
        <v>1</v>
      </c>
      <c r="B427" s="1042">
        <v>1</v>
      </c>
      <c r="C427" s="235" t="s">
        <v>112</v>
      </c>
      <c r="D427" s="892">
        <f>'1 уровень'!E2160</f>
        <v>0</v>
      </c>
      <c r="E427" s="892">
        <f>'1 уровень'!F2160</f>
        <v>0</v>
      </c>
      <c r="F427" s="892">
        <f>'1 уровень'!G2160</f>
        <v>0</v>
      </c>
      <c r="G427" s="915">
        <f>'1 уровень'!H2160</f>
        <v>0</v>
      </c>
      <c r="H427" s="916">
        <f>'1 уровень'!I2160</f>
        <v>0</v>
      </c>
      <c r="I427" s="916">
        <f>'1 уровень'!J2160</f>
        <v>0</v>
      </c>
      <c r="J427" s="917">
        <f>'1 уровень'!K2160</f>
        <v>0</v>
      </c>
      <c r="K427" s="917">
        <f>'1 уровень'!L2160</f>
        <v>0</v>
      </c>
      <c r="L427" s="917">
        <f>'1 уровень'!M2160</f>
        <v>0</v>
      </c>
      <c r="M427" s="917">
        <f>'1 уровень'!N2160</f>
        <v>0</v>
      </c>
      <c r="N427" s="917">
        <f>'1 уровень'!O2160</f>
        <v>0</v>
      </c>
      <c r="O427" s="917">
        <f>'1 уровень'!P2160</f>
        <v>0</v>
      </c>
      <c r="P427" s="895">
        <f>'1 уровень'!Q2160</f>
        <v>827.42240000000004</v>
      </c>
      <c r="Q427" s="895">
        <f>'1 уровень'!R2160</f>
        <v>344.75933333333336</v>
      </c>
      <c r="R427" s="895">
        <f>'1 уровень'!S2160</f>
        <v>210.49384000000001</v>
      </c>
      <c r="S427" s="895">
        <f>'1 уровень'!T2160</f>
        <v>-134.26549333333335</v>
      </c>
      <c r="T427" s="895">
        <f>'1 уровень'!U2160</f>
        <v>-0.20252999999999999</v>
      </c>
      <c r="U427" s="1628">
        <f>'1 уровень'!V2160</f>
        <v>210.29131000000001</v>
      </c>
      <c r="V427" s="895"/>
      <c r="W427" s="895"/>
      <c r="X427" s="1042"/>
      <c r="Y427" s="1042"/>
      <c r="Z427" s="1042"/>
      <c r="AA427" s="1042"/>
      <c r="AB427" s="1042"/>
      <c r="AC427" s="1042"/>
      <c r="AD427" s="1042"/>
      <c r="AE427" s="1042"/>
      <c r="AF427" s="1042"/>
      <c r="AG427" s="1042"/>
      <c r="AH427" s="1042"/>
      <c r="AI427" s="1042"/>
      <c r="AJ427" s="1042"/>
      <c r="AK427" s="1042"/>
      <c r="AL427" s="1042"/>
      <c r="AM427" s="1042"/>
      <c r="AN427" s="1042"/>
      <c r="AO427" s="1042"/>
      <c r="AP427" s="1042"/>
      <c r="AQ427" s="1042"/>
      <c r="AR427" s="1042"/>
      <c r="AS427" s="1042"/>
      <c r="AT427" s="1042"/>
      <c r="AU427" s="1042"/>
      <c r="AV427" s="1042"/>
      <c r="AW427" s="1042"/>
      <c r="AX427" s="1042"/>
      <c r="AY427" s="1042"/>
      <c r="AZ427" s="1042"/>
      <c r="BA427" s="1042"/>
      <c r="BB427" s="1042"/>
      <c r="BC427" s="1042"/>
      <c r="BD427" s="1042"/>
      <c r="BE427" s="1042"/>
      <c r="BF427" s="1042"/>
      <c r="BG427" s="1042"/>
      <c r="BH427" s="1042"/>
      <c r="BI427" s="1042"/>
      <c r="BJ427" s="1042"/>
      <c r="BK427" s="1042"/>
      <c r="BL427" s="1042"/>
      <c r="BM427" s="1042"/>
      <c r="BN427" s="1042"/>
      <c r="BO427" s="1042"/>
      <c r="BP427" s="1042"/>
      <c r="BQ427" s="1042"/>
      <c r="BR427" s="1042"/>
      <c r="BS427" s="1042"/>
      <c r="BT427" s="1042"/>
      <c r="BU427" s="1042"/>
      <c r="BV427" s="1042"/>
      <c r="BW427" s="1042"/>
      <c r="BX427" s="1042"/>
      <c r="BY427" s="1042"/>
      <c r="BZ427" s="1042"/>
      <c r="CA427" s="1042"/>
      <c r="CB427" s="1042"/>
      <c r="CC427" s="1042"/>
      <c r="CD427" s="1042"/>
      <c r="CE427" s="1042"/>
      <c r="CF427" s="1042"/>
      <c r="CG427" s="1042"/>
      <c r="CH427" s="1042"/>
      <c r="CI427" s="1042"/>
      <c r="CJ427" s="1042"/>
      <c r="CK427" s="1042"/>
      <c r="CL427" s="1042"/>
      <c r="CM427" s="1042"/>
      <c r="CN427" s="1042"/>
      <c r="CO427" s="1042"/>
      <c r="CP427" s="1042"/>
      <c r="CQ427" s="1042"/>
      <c r="CR427" s="1042"/>
      <c r="CS427" s="1042"/>
      <c r="CT427" s="1042"/>
      <c r="CU427" s="1042"/>
      <c r="CV427" s="1042"/>
      <c r="CW427" s="1042"/>
      <c r="CX427" s="1042"/>
      <c r="CY427" s="1042"/>
      <c r="CZ427" s="1042"/>
      <c r="DA427" s="1042"/>
      <c r="DB427" s="1042"/>
      <c r="DC427" s="1042"/>
      <c r="DD427" s="1042"/>
      <c r="DE427" s="1042"/>
      <c r="DF427" s="1042"/>
      <c r="DG427" s="1042"/>
      <c r="DH427" s="1042"/>
      <c r="DI427" s="1042"/>
      <c r="DJ427" s="1042"/>
      <c r="DK427" s="1042"/>
      <c r="DL427" s="1042"/>
      <c r="DM427" s="1042"/>
      <c r="DN427" s="1042"/>
      <c r="DO427" s="1042"/>
      <c r="DP427" s="1042"/>
      <c r="DQ427" s="1042"/>
      <c r="DR427" s="1042"/>
      <c r="DS427" s="1042"/>
      <c r="DT427" s="1042"/>
      <c r="DU427" s="1042"/>
      <c r="DV427" s="1042"/>
      <c r="DW427" s="1042"/>
      <c r="DX427" s="1042"/>
      <c r="DY427" s="1042"/>
      <c r="DZ427" s="1042"/>
      <c r="EA427" s="1042"/>
      <c r="EB427" s="1042"/>
      <c r="EC427" s="1042"/>
      <c r="ED427" s="1042"/>
      <c r="EE427" s="1042"/>
      <c r="EF427" s="1042"/>
      <c r="EG427" s="1042"/>
      <c r="EH427" s="1042"/>
      <c r="EI427" s="1042"/>
      <c r="EJ427" s="1042"/>
      <c r="EK427" s="1042"/>
      <c r="EL427" s="1042"/>
      <c r="EM427" s="1042"/>
      <c r="EN427" s="1042"/>
      <c r="EO427" s="1042"/>
      <c r="EP427" s="1042"/>
      <c r="EQ427" s="1042"/>
      <c r="ER427" s="1042"/>
      <c r="ES427" s="1042"/>
      <c r="ET427" s="1042"/>
      <c r="EU427" s="1042"/>
      <c r="EV427" s="1042"/>
      <c r="EW427" s="1042"/>
      <c r="EX427" s="1042"/>
      <c r="EY427" s="1042"/>
      <c r="EZ427" s="1042"/>
      <c r="FA427" s="1042"/>
      <c r="FB427" s="1042"/>
      <c r="FC427" s="1042"/>
      <c r="FD427" s="1042"/>
      <c r="FE427" s="1042"/>
      <c r="FF427" s="1042"/>
      <c r="FG427" s="1042"/>
      <c r="FH427" s="1042"/>
      <c r="FI427" s="1042"/>
      <c r="FJ427" s="1042"/>
      <c r="FK427" s="1042"/>
      <c r="FL427" s="1042"/>
      <c r="FM427" s="1042"/>
      <c r="FN427" s="1042"/>
      <c r="FO427" s="1042"/>
      <c r="FP427" s="1042"/>
      <c r="FQ427" s="1042"/>
      <c r="FR427" s="1042"/>
      <c r="FS427" s="1042"/>
      <c r="FT427" s="1042"/>
      <c r="FU427" s="1042"/>
      <c r="FV427" s="1042"/>
      <c r="FW427" s="1042"/>
      <c r="FX427" s="1042"/>
      <c r="FY427" s="1042"/>
      <c r="FZ427" s="1042"/>
      <c r="GA427" s="1042"/>
      <c r="GB427" s="1042"/>
      <c r="GC427" s="1042"/>
      <c r="GD427" s="1042"/>
      <c r="GE427" s="1042"/>
      <c r="GF427" s="1042"/>
    </row>
    <row r="428" spans="1:188" s="1470" customFormat="1" ht="15" customHeight="1" x14ac:dyDescent="0.25">
      <c r="A428" s="1042">
        <v>1</v>
      </c>
      <c r="B428" s="1042">
        <v>1</v>
      </c>
      <c r="C428" s="1124" t="s">
        <v>7</v>
      </c>
      <c r="D428" s="897">
        <f>'1 уровень'!E2161</f>
        <v>17</v>
      </c>
      <c r="E428" s="897">
        <f>'1 уровень'!F2161</f>
        <v>7</v>
      </c>
      <c r="F428" s="897">
        <f>'1 уровень'!G2161</f>
        <v>2</v>
      </c>
      <c r="G428" s="898">
        <f>'1 уровень'!H2161</f>
        <v>28.571428571428569</v>
      </c>
      <c r="H428" s="916">
        <f>'1 уровень'!I2161</f>
        <v>9.1428571428571423</v>
      </c>
      <c r="I428" s="916">
        <f>'1 уровень'!J2161</f>
        <v>6</v>
      </c>
      <c r="J428" s="895">
        <f>'1 уровень'!K2161</f>
        <v>157</v>
      </c>
      <c r="K428" s="895">
        <f>'1 уровень'!L2161</f>
        <v>64</v>
      </c>
      <c r="L428" s="895">
        <f>'1 уровень'!M2161</f>
        <v>12</v>
      </c>
      <c r="M428" s="895">
        <f>'1 уровень'!N2161</f>
        <v>18.75</v>
      </c>
      <c r="N428" s="895">
        <f>'1 уровень'!O2161</f>
        <v>0</v>
      </c>
      <c r="O428" s="895" t="e">
        <f>'1 уровень'!P2161</f>
        <v>#DIV/0!</v>
      </c>
      <c r="P428" s="895">
        <f>'1 уровень'!Q2161</f>
        <v>400</v>
      </c>
      <c r="Q428" s="895">
        <f>'1 уровень'!R2161</f>
        <v>166.66666666666669</v>
      </c>
      <c r="R428" s="895">
        <f>'1 уровень'!S2161</f>
        <v>47.196750000000002</v>
      </c>
      <c r="S428" s="895">
        <f>'1 уровень'!T2161</f>
        <v>-119.46991666666668</v>
      </c>
      <c r="T428" s="895">
        <f>'1 уровень'!U2161</f>
        <v>0</v>
      </c>
      <c r="U428" s="1628">
        <f>'1 уровень'!V2161</f>
        <v>47.196750000000002</v>
      </c>
      <c r="V428" s="895"/>
      <c r="W428" s="895"/>
    </row>
    <row r="429" spans="1:188" ht="30" x14ac:dyDescent="0.25">
      <c r="A429" s="1042">
        <v>1</v>
      </c>
      <c r="B429" s="1042">
        <v>1</v>
      </c>
      <c r="C429" s="1120" t="s">
        <v>313</v>
      </c>
      <c r="D429" s="900">
        <f>'1 уровень'!E2162</f>
        <v>0</v>
      </c>
      <c r="E429" s="900">
        <f>'1 уровень'!F2162</f>
        <v>0</v>
      </c>
      <c r="F429" s="900">
        <f>'1 уровень'!G2162</f>
        <v>0</v>
      </c>
      <c r="G429" s="901">
        <f>'1 уровень'!H2162</f>
        <v>0</v>
      </c>
      <c r="H429" s="931">
        <f>'1 уровень'!I2162</f>
        <v>0</v>
      </c>
      <c r="I429" s="931">
        <f>'1 уровень'!J2162</f>
        <v>0</v>
      </c>
      <c r="J429" s="918">
        <f>'1 уровень'!K2162</f>
        <v>0</v>
      </c>
      <c r="K429" s="918">
        <f>'1 уровень'!L2162</f>
        <v>0</v>
      </c>
      <c r="L429" s="918">
        <f>'1 уровень'!M2162</f>
        <v>0</v>
      </c>
      <c r="M429" s="918">
        <f>'1 уровень'!N2162</f>
        <v>0</v>
      </c>
      <c r="N429" s="918">
        <f>'1 уровень'!O2162</f>
        <v>0</v>
      </c>
      <c r="O429" s="918">
        <f>'1 уровень'!P2162</f>
        <v>0</v>
      </c>
      <c r="P429" s="895">
        <f>'1 уровень'!Q2162</f>
        <v>0</v>
      </c>
      <c r="Q429" s="895">
        <f>'1 уровень'!R2162</f>
        <v>0</v>
      </c>
      <c r="R429" s="895">
        <f>'1 уровень'!S2162</f>
        <v>0</v>
      </c>
      <c r="S429" s="895">
        <f>'1 уровень'!T2162</f>
        <v>0</v>
      </c>
      <c r="T429" s="895">
        <f>'1 уровень'!U2162</f>
        <v>0</v>
      </c>
      <c r="U429" s="1628">
        <f>'1 уровень'!V2162</f>
        <v>0</v>
      </c>
      <c r="V429" s="895"/>
      <c r="W429" s="895"/>
      <c r="X429" s="1470"/>
      <c r="Y429" s="1470"/>
      <c r="Z429" s="1470"/>
      <c r="AA429" s="1470"/>
      <c r="AB429" s="1470"/>
      <c r="AC429" s="1470"/>
      <c r="AD429" s="1470"/>
      <c r="AE429" s="1470"/>
      <c r="AF429" s="1470"/>
      <c r="AG429" s="1470"/>
      <c r="AH429" s="1470"/>
      <c r="AI429" s="1470"/>
      <c r="AJ429" s="1470"/>
      <c r="AK429" s="1470"/>
      <c r="AL429" s="1470"/>
      <c r="AM429" s="1470"/>
      <c r="AN429" s="1470"/>
      <c r="AO429" s="1470"/>
      <c r="AP429" s="1470"/>
      <c r="AQ429" s="1470"/>
      <c r="AR429" s="1470"/>
      <c r="AS429" s="1470"/>
      <c r="AT429" s="1470"/>
      <c r="AU429" s="1470"/>
      <c r="AV429" s="1470"/>
      <c r="AW429" s="1470"/>
      <c r="AX429" s="1470"/>
      <c r="AY429" s="1470"/>
      <c r="AZ429" s="1470"/>
      <c r="BA429" s="1470"/>
      <c r="BB429" s="1470"/>
      <c r="BC429" s="1470"/>
      <c r="BD429" s="1470"/>
      <c r="BE429" s="1470"/>
      <c r="BF429" s="1470"/>
      <c r="BG429" s="1470"/>
      <c r="BH429" s="1470"/>
      <c r="BI429" s="1470"/>
      <c r="BJ429" s="1470"/>
      <c r="BK429" s="1470"/>
      <c r="BL429" s="1470"/>
      <c r="BM429" s="1470"/>
      <c r="BN429" s="1470"/>
      <c r="BO429" s="1470"/>
      <c r="BP429" s="1470"/>
      <c r="BQ429" s="1470"/>
      <c r="BR429" s="1470"/>
      <c r="BS429" s="1470"/>
      <c r="BT429" s="1470"/>
      <c r="BU429" s="1470"/>
      <c r="BV429" s="1470"/>
      <c r="BW429" s="1470"/>
      <c r="BX429" s="1470"/>
      <c r="BY429" s="1470"/>
      <c r="BZ429" s="1470"/>
      <c r="CA429" s="1470"/>
      <c r="CB429" s="1470"/>
      <c r="CC429" s="1470"/>
      <c r="CD429" s="1470"/>
      <c r="CE429" s="1470"/>
      <c r="CF429" s="1470"/>
      <c r="CG429" s="1470"/>
      <c r="CH429" s="1470"/>
      <c r="CI429" s="1470"/>
      <c r="CJ429" s="1470"/>
      <c r="CK429" s="1470"/>
      <c r="CL429" s="1470"/>
      <c r="CM429" s="1470"/>
      <c r="CN429" s="1470"/>
      <c r="CO429" s="1470"/>
      <c r="CP429" s="1470"/>
      <c r="CQ429" s="1470"/>
      <c r="CR429" s="1470"/>
      <c r="CS429" s="1470"/>
      <c r="CT429" s="1470"/>
      <c r="CU429" s="1470"/>
      <c r="CV429" s="1470"/>
      <c r="CW429" s="1470"/>
      <c r="CX429" s="1470"/>
      <c r="CY429" s="1470"/>
      <c r="CZ429" s="1470"/>
      <c r="DA429" s="1470"/>
      <c r="DB429" s="1470"/>
      <c r="DC429" s="1470"/>
      <c r="DD429" s="1470"/>
      <c r="DE429" s="1470"/>
      <c r="DF429" s="1470"/>
      <c r="DG429" s="1470"/>
      <c r="DH429" s="1470"/>
      <c r="DI429" s="1470"/>
      <c r="DJ429" s="1470"/>
      <c r="DK429" s="1470"/>
      <c r="DL429" s="1470"/>
      <c r="DM429" s="1470"/>
      <c r="DN429" s="1470"/>
      <c r="DO429" s="1470"/>
      <c r="DP429" s="1470"/>
      <c r="DQ429" s="1470"/>
      <c r="DR429" s="1470"/>
      <c r="DS429" s="1470"/>
      <c r="DT429" s="1470"/>
      <c r="DU429" s="1470"/>
      <c r="DV429" s="1470"/>
      <c r="DW429" s="1470"/>
      <c r="DX429" s="1470"/>
      <c r="DY429" s="1470"/>
      <c r="DZ429" s="1470"/>
      <c r="EA429" s="1470"/>
      <c r="EB429" s="1470"/>
      <c r="EC429" s="1470"/>
      <c r="ED429" s="1470"/>
      <c r="EE429" s="1470"/>
      <c r="EF429" s="1470"/>
      <c r="EG429" s="1470"/>
      <c r="EH429" s="1470"/>
      <c r="EI429" s="1470"/>
      <c r="EJ429" s="1470"/>
      <c r="EK429" s="1470"/>
      <c r="EL429" s="1470"/>
      <c r="EM429" s="1470"/>
      <c r="EN429" s="1470"/>
      <c r="EO429" s="1470"/>
      <c r="EP429" s="1470"/>
      <c r="EQ429" s="1470"/>
      <c r="ER429" s="1470"/>
      <c r="ES429" s="1470"/>
      <c r="ET429" s="1470"/>
      <c r="EU429" s="1470"/>
      <c r="EV429" s="1470"/>
      <c r="EW429" s="1470"/>
      <c r="EX429" s="1470"/>
      <c r="EY429" s="1470"/>
      <c r="EZ429" s="1470"/>
      <c r="FA429" s="1470"/>
      <c r="FB429" s="1470"/>
      <c r="FC429" s="1470"/>
      <c r="FD429" s="1470"/>
      <c r="FE429" s="1470"/>
      <c r="FF429" s="1470"/>
      <c r="FG429" s="1470"/>
      <c r="FH429" s="1470"/>
      <c r="FI429" s="1470"/>
      <c r="FJ429" s="1470"/>
      <c r="FK429" s="1470"/>
      <c r="FL429" s="1470"/>
      <c r="FM429" s="1470"/>
      <c r="FN429" s="1470"/>
      <c r="FO429" s="1470"/>
      <c r="FP429" s="1470"/>
      <c r="FQ429" s="1470"/>
      <c r="FR429" s="1470"/>
      <c r="FS429" s="1470"/>
      <c r="FT429" s="1470"/>
      <c r="FU429" s="1470"/>
      <c r="FV429" s="1470"/>
      <c r="FW429" s="1470"/>
      <c r="FX429" s="1470"/>
      <c r="FY429" s="1470"/>
      <c r="FZ429" s="1470"/>
      <c r="GA429" s="1470"/>
      <c r="GB429" s="1470"/>
      <c r="GC429" s="1470"/>
      <c r="GD429" s="1470"/>
      <c r="GE429" s="1470"/>
      <c r="GF429" s="1470"/>
    </row>
    <row r="430" spans="1:188" ht="30" x14ac:dyDescent="0.25">
      <c r="A430" s="1042">
        <v>1</v>
      </c>
      <c r="B430" s="1042">
        <v>1</v>
      </c>
      <c r="C430" s="1092" t="s">
        <v>359</v>
      </c>
      <c r="D430" s="900">
        <f>'1 уровень'!E2163</f>
        <v>90</v>
      </c>
      <c r="E430" s="900">
        <f>'1 уровень'!F2163</f>
        <v>38</v>
      </c>
      <c r="F430" s="900">
        <f>'1 уровень'!G2163</f>
        <v>79</v>
      </c>
      <c r="G430" s="901">
        <f>'1 уровень'!H2163</f>
        <v>207.89473684210526</v>
      </c>
      <c r="H430" s="931">
        <f>'1 уровень'!I2163</f>
        <v>0</v>
      </c>
      <c r="I430" s="931">
        <f>'1 уровень'!J2163</f>
        <v>0</v>
      </c>
      <c r="J430" s="918">
        <f>'1 уровень'!K2163</f>
        <v>0</v>
      </c>
      <c r="K430" s="918">
        <f>'1 уровень'!L2163</f>
        <v>0</v>
      </c>
      <c r="L430" s="918">
        <f>'1 уровень'!M2163</f>
        <v>0</v>
      </c>
      <c r="M430" s="918">
        <f>'1 уровень'!N2163</f>
        <v>0</v>
      </c>
      <c r="N430" s="918">
        <f>'1 уровень'!O2163</f>
        <v>0</v>
      </c>
      <c r="O430" s="918">
        <f>'1 уровень'!P2163</f>
        <v>0</v>
      </c>
      <c r="P430" s="895">
        <f>'1 уровень'!Q2163</f>
        <v>0</v>
      </c>
      <c r="Q430" s="895">
        <f>'1 уровень'!R2163</f>
        <v>0</v>
      </c>
      <c r="R430" s="895">
        <f>'1 уровень'!S2163</f>
        <v>0</v>
      </c>
      <c r="S430" s="895">
        <f>'1 уровень'!T2163</f>
        <v>0</v>
      </c>
      <c r="T430" s="895">
        <f>'1 уровень'!U2163</f>
        <v>0</v>
      </c>
      <c r="U430" s="1628">
        <f>'1 уровень'!V2163</f>
        <v>0</v>
      </c>
      <c r="V430" s="895"/>
      <c r="W430" s="895"/>
    </row>
    <row r="431" spans="1:188" x14ac:dyDescent="0.25">
      <c r="A431" s="1042">
        <v>1</v>
      </c>
      <c r="B431" s="1042">
        <v>1</v>
      </c>
      <c r="C431" s="1092" t="s">
        <v>309</v>
      </c>
      <c r="D431" s="900">
        <f>'1 уровень'!E2164</f>
        <v>0</v>
      </c>
      <c r="E431" s="900">
        <f>'1 уровень'!F2164</f>
        <v>0</v>
      </c>
      <c r="F431" s="900">
        <f>'1 уровень'!G2164</f>
        <v>0</v>
      </c>
      <c r="G431" s="901"/>
      <c r="H431" s="931">
        <f>'1 уровень'!I2164</f>
        <v>0</v>
      </c>
      <c r="I431" s="931">
        <f>'1 уровень'!J2164</f>
        <v>0</v>
      </c>
      <c r="J431" s="918">
        <f>'1 уровень'!K2164</f>
        <v>0</v>
      </c>
      <c r="K431" s="918">
        <f>'1 уровень'!L2164</f>
        <v>0</v>
      </c>
      <c r="L431" s="918">
        <f>'1 уровень'!M2164</f>
        <v>0</v>
      </c>
      <c r="M431" s="918">
        <f>'1 уровень'!N2164</f>
        <v>0</v>
      </c>
      <c r="N431" s="918">
        <f>'1 уровень'!O2164</f>
        <v>0</v>
      </c>
      <c r="O431" s="918">
        <f>'1 уровень'!P2164</f>
        <v>0</v>
      </c>
      <c r="P431" s="895">
        <f>'1 уровень'!Q2164</f>
        <v>0</v>
      </c>
      <c r="Q431" s="895">
        <f>'1 уровень'!R2164</f>
        <v>0</v>
      </c>
      <c r="R431" s="895">
        <f>'1 уровень'!S2164</f>
        <v>0</v>
      </c>
      <c r="S431" s="895">
        <f>'1 уровень'!T2164</f>
        <v>0</v>
      </c>
      <c r="T431" s="895">
        <f>'1 уровень'!U2164</f>
        <v>0</v>
      </c>
      <c r="U431" s="1628">
        <f>'1 уровень'!V2164</f>
        <v>0</v>
      </c>
      <c r="V431" s="895"/>
      <c r="W431" s="895"/>
    </row>
    <row r="432" spans="1:188" ht="30" x14ac:dyDescent="0.25">
      <c r="A432" s="1042">
        <v>1</v>
      </c>
      <c r="B432" s="1042">
        <v>1</v>
      </c>
      <c r="C432" s="1092" t="s">
        <v>310</v>
      </c>
      <c r="D432" s="900">
        <f>'1 уровень'!E2165</f>
        <v>0</v>
      </c>
      <c r="E432" s="900">
        <f>'1 уровень'!F2165</f>
        <v>0</v>
      </c>
      <c r="F432" s="900">
        <f>'1 уровень'!G2165</f>
        <v>3</v>
      </c>
      <c r="G432" s="901" t="e">
        <f>'1 уровень'!H2165</f>
        <v>#DIV/0!</v>
      </c>
      <c r="H432" s="931">
        <f>'1 уровень'!I2165</f>
        <v>0</v>
      </c>
      <c r="I432" s="931">
        <f>'1 уровень'!J2165</f>
        <v>0</v>
      </c>
      <c r="J432" s="918">
        <f>'1 уровень'!K2165</f>
        <v>0</v>
      </c>
      <c r="K432" s="918">
        <f>'1 уровень'!L2165</f>
        <v>0</v>
      </c>
      <c r="L432" s="918">
        <f>'1 уровень'!M2165</f>
        <v>0</v>
      </c>
      <c r="M432" s="918">
        <f>'1 уровень'!N2165</f>
        <v>0</v>
      </c>
      <c r="N432" s="918">
        <f>'1 уровень'!O2165</f>
        <v>0</v>
      </c>
      <c r="O432" s="918">
        <f>'1 уровень'!P2165</f>
        <v>0</v>
      </c>
      <c r="P432" s="895">
        <f>'1 уровень'!Q2165</f>
        <v>0</v>
      </c>
      <c r="Q432" s="895">
        <f>'1 уровень'!R2165</f>
        <v>0</v>
      </c>
      <c r="R432" s="895">
        <f>'1 уровень'!S2165</f>
        <v>0</v>
      </c>
      <c r="S432" s="895">
        <f>'1 уровень'!T2165</f>
        <v>0</v>
      </c>
      <c r="T432" s="895">
        <f>'1 уровень'!U2165</f>
        <v>0</v>
      </c>
      <c r="U432" s="1628">
        <f>'1 уровень'!V2165</f>
        <v>0</v>
      </c>
      <c r="V432" s="895"/>
      <c r="W432" s="895"/>
    </row>
    <row r="433" spans="1:23" ht="30" x14ac:dyDescent="0.25">
      <c r="A433" s="1042">
        <v>1</v>
      </c>
      <c r="B433" s="1042">
        <v>1</v>
      </c>
      <c r="C433" s="1092" t="s">
        <v>311</v>
      </c>
      <c r="D433" s="900">
        <f>'1 уровень'!E2166</f>
        <v>0</v>
      </c>
      <c r="E433" s="900">
        <f>'1 уровень'!F2166</f>
        <v>0</v>
      </c>
      <c r="F433" s="900">
        <f>'1 уровень'!G2166</f>
        <v>0</v>
      </c>
      <c r="G433" s="901" t="e">
        <f>'1 уровень'!H2166</f>
        <v>#DIV/0!</v>
      </c>
      <c r="H433" s="931">
        <f>'1 уровень'!I2166</f>
        <v>0</v>
      </c>
      <c r="I433" s="931">
        <f>'1 уровень'!J2166</f>
        <v>0</v>
      </c>
      <c r="J433" s="918">
        <f>'1 уровень'!K2166</f>
        <v>0</v>
      </c>
      <c r="K433" s="918">
        <f>'1 уровень'!L2166</f>
        <v>0</v>
      </c>
      <c r="L433" s="918">
        <f>'1 уровень'!M2166</f>
        <v>0</v>
      </c>
      <c r="M433" s="918">
        <f>'1 уровень'!N2166</f>
        <v>0</v>
      </c>
      <c r="N433" s="918">
        <f>'1 уровень'!O2166</f>
        <v>0</v>
      </c>
      <c r="O433" s="918">
        <f>'1 уровень'!P2166</f>
        <v>0</v>
      </c>
      <c r="P433" s="895">
        <f>'1 уровень'!Q2166</f>
        <v>0</v>
      </c>
      <c r="Q433" s="895">
        <f>'1 уровень'!R2166</f>
        <v>0</v>
      </c>
      <c r="R433" s="895">
        <f>'1 уровень'!S2166</f>
        <v>0</v>
      </c>
      <c r="S433" s="895">
        <f>'1 уровень'!T2166</f>
        <v>0</v>
      </c>
      <c r="T433" s="895">
        <f>'1 уровень'!U2166</f>
        <v>0</v>
      </c>
      <c r="U433" s="1628">
        <f>'1 уровень'!V2166</f>
        <v>0</v>
      </c>
      <c r="V433" s="895"/>
      <c r="W433" s="895"/>
    </row>
    <row r="434" spans="1:23" x14ac:dyDescent="0.25">
      <c r="A434" s="1042">
        <v>1</v>
      </c>
      <c r="B434" s="1042">
        <v>1</v>
      </c>
      <c r="C434" s="1092" t="s">
        <v>312</v>
      </c>
      <c r="D434" s="900">
        <f>'1 уровень'!E2167</f>
        <v>90</v>
      </c>
      <c r="E434" s="900">
        <f>'1 уровень'!F2167</f>
        <v>38</v>
      </c>
      <c r="F434" s="900">
        <f>'1 уровень'!G2167</f>
        <v>76</v>
      </c>
      <c r="G434" s="901">
        <f>'1 уровень'!H2167</f>
        <v>200</v>
      </c>
      <c r="H434" s="931">
        <f>'1 уровень'!I2167</f>
        <v>0</v>
      </c>
      <c r="I434" s="931">
        <f>'1 уровень'!J2167</f>
        <v>0</v>
      </c>
      <c r="J434" s="918">
        <f>'1 уровень'!K2167</f>
        <v>0</v>
      </c>
      <c r="K434" s="918">
        <f>'1 уровень'!L2167</f>
        <v>0</v>
      </c>
      <c r="L434" s="918">
        <f>'1 уровень'!M2167</f>
        <v>0</v>
      </c>
      <c r="M434" s="918">
        <f>'1 уровень'!N2167</f>
        <v>0</v>
      </c>
      <c r="N434" s="918">
        <f>'1 уровень'!O2167</f>
        <v>0</v>
      </c>
      <c r="O434" s="918">
        <f>'1 уровень'!P2167</f>
        <v>0</v>
      </c>
      <c r="P434" s="895">
        <f>'1 уровень'!Q2167</f>
        <v>0</v>
      </c>
      <c r="Q434" s="895">
        <f>'1 уровень'!R2167</f>
        <v>0</v>
      </c>
      <c r="R434" s="895">
        <f>'1 уровень'!S2167</f>
        <v>0</v>
      </c>
      <c r="S434" s="895">
        <f>'1 уровень'!T2167</f>
        <v>0</v>
      </c>
      <c r="T434" s="895">
        <f>'1 уровень'!U2167</f>
        <v>0</v>
      </c>
      <c r="U434" s="1628">
        <f>'1 уровень'!V2167</f>
        <v>0</v>
      </c>
      <c r="V434" s="895"/>
      <c r="W434" s="895"/>
    </row>
    <row r="435" spans="1:23" x14ac:dyDescent="0.25">
      <c r="A435" s="1042">
        <v>1</v>
      </c>
      <c r="B435" s="1042">
        <v>1</v>
      </c>
      <c r="C435" s="1094" t="s">
        <v>160</v>
      </c>
      <c r="D435" s="900">
        <f>'1 уровень'!E2168</f>
        <v>102</v>
      </c>
      <c r="E435" s="900">
        <f>'1 уровень'!F2168</f>
        <v>43</v>
      </c>
      <c r="F435" s="900">
        <f>'1 уровень'!G2168</f>
        <v>40.265625</v>
      </c>
      <c r="G435" s="901">
        <f>'1 уровень'!H2168</f>
        <v>93.64098837209302</v>
      </c>
      <c r="H435" s="931">
        <f>'1 уровень'!I2168</f>
        <v>0</v>
      </c>
      <c r="I435" s="931">
        <f>'1 уровень'!J2168</f>
        <v>0</v>
      </c>
      <c r="J435" s="918">
        <f>'1 уровень'!K2168</f>
        <v>0</v>
      </c>
      <c r="K435" s="918">
        <f>'1 уровень'!L2168</f>
        <v>0</v>
      </c>
      <c r="L435" s="918">
        <f>'1 уровень'!M2168</f>
        <v>0</v>
      </c>
      <c r="M435" s="918">
        <f>'1 уровень'!N2168</f>
        <v>0</v>
      </c>
      <c r="N435" s="918">
        <f>'1 уровень'!O2168</f>
        <v>0</v>
      </c>
      <c r="O435" s="918">
        <f>'1 уровень'!P2168</f>
        <v>0</v>
      </c>
      <c r="P435" s="895">
        <f>'1 уровень'!Q2168</f>
        <v>0</v>
      </c>
      <c r="Q435" s="895">
        <f>'1 уровень'!R2168</f>
        <v>0</v>
      </c>
      <c r="R435" s="895">
        <f>'1 уровень'!S2168</f>
        <v>0</v>
      </c>
      <c r="S435" s="895">
        <f>'1 уровень'!T2168</f>
        <v>0</v>
      </c>
      <c r="T435" s="895">
        <f>'1 уровень'!U2168</f>
        <v>0</v>
      </c>
      <c r="U435" s="1628">
        <f>'1 уровень'!V2168</f>
        <v>0</v>
      </c>
      <c r="V435" s="895"/>
      <c r="W435" s="895"/>
    </row>
    <row r="436" spans="1:23" x14ac:dyDescent="0.25">
      <c r="A436" s="1042">
        <v>1</v>
      </c>
      <c r="B436" s="1042">
        <v>1</v>
      </c>
      <c r="C436" s="1093" t="s">
        <v>306</v>
      </c>
      <c r="D436" s="900">
        <f>'1 уровень'!E2169</f>
        <v>204</v>
      </c>
      <c r="E436" s="900">
        <f>'1 уровень'!F2169</f>
        <v>85</v>
      </c>
      <c r="F436" s="900">
        <f>'1 уровень'!G2169</f>
        <v>29</v>
      </c>
      <c r="G436" s="901">
        <f>'1 уровень'!H2169</f>
        <v>34.117647058823529</v>
      </c>
      <c r="H436" s="931">
        <f>'1 уровень'!I2169</f>
        <v>0</v>
      </c>
      <c r="I436" s="931">
        <f>'1 уровень'!J2169</f>
        <v>0</v>
      </c>
      <c r="J436" s="918">
        <f>'1 уровень'!K2169</f>
        <v>0</v>
      </c>
      <c r="K436" s="918">
        <f>'1 уровень'!L2169</f>
        <v>0</v>
      </c>
      <c r="L436" s="918">
        <f>'1 уровень'!M2169</f>
        <v>0</v>
      </c>
      <c r="M436" s="918">
        <f>'1 уровень'!N2169</f>
        <v>0</v>
      </c>
      <c r="N436" s="918">
        <f>'1 уровень'!O2169</f>
        <v>0</v>
      </c>
      <c r="O436" s="918">
        <f>'1 уровень'!P2169</f>
        <v>0</v>
      </c>
      <c r="P436" s="895">
        <f>'1 уровень'!Q2169</f>
        <v>0</v>
      </c>
      <c r="Q436" s="895">
        <f>'1 уровень'!R2169</f>
        <v>0</v>
      </c>
      <c r="R436" s="895">
        <f>'1 уровень'!S2169</f>
        <v>0</v>
      </c>
      <c r="S436" s="895">
        <f>'1 уровень'!T2169</f>
        <v>0</v>
      </c>
      <c r="T436" s="895">
        <f>'1 уровень'!U2169</f>
        <v>0</v>
      </c>
      <c r="U436" s="1628">
        <f>'1 уровень'!V2169</f>
        <v>0</v>
      </c>
      <c r="V436" s="895"/>
      <c r="W436" s="895"/>
    </row>
    <row r="437" spans="1:23" ht="29.25" x14ac:dyDescent="0.25">
      <c r="A437" s="1042">
        <v>1</v>
      </c>
      <c r="B437" s="1042">
        <v>1</v>
      </c>
      <c r="C437" s="1115" t="s">
        <v>169</v>
      </c>
      <c r="D437" s="900">
        <f>'1 уровень'!E2170</f>
        <v>416.40000000000003</v>
      </c>
      <c r="E437" s="900">
        <f>'1 уровень'!F2170</f>
        <v>175.6</v>
      </c>
      <c r="F437" s="900">
        <f>'1 уровень'!G2170</f>
        <v>207.85</v>
      </c>
      <c r="G437" s="901">
        <f>'1 уровень'!H2170</f>
        <v>118.36560364464692</v>
      </c>
      <c r="H437" s="931">
        <f>'1 уровень'!I2170</f>
        <v>0</v>
      </c>
      <c r="I437" s="931">
        <f>'1 уровень'!J2170</f>
        <v>0</v>
      </c>
      <c r="J437" s="918">
        <f>'1 уровень'!K2170</f>
        <v>0</v>
      </c>
      <c r="K437" s="918">
        <f>'1 уровень'!L2170</f>
        <v>0</v>
      </c>
      <c r="L437" s="918">
        <f>'1 уровень'!M2170</f>
        <v>0</v>
      </c>
      <c r="M437" s="918">
        <f>'1 уровень'!N2170</f>
        <v>0</v>
      </c>
      <c r="N437" s="918">
        <f>'1 уровень'!O2170</f>
        <v>0</v>
      </c>
      <c r="O437" s="918">
        <f>'1 уровень'!P2170</f>
        <v>0</v>
      </c>
      <c r="P437" s="895">
        <f>'1 уровень'!Q2170</f>
        <v>0</v>
      </c>
      <c r="Q437" s="895">
        <f>'1 уровень'!R2170</f>
        <v>0</v>
      </c>
      <c r="R437" s="895">
        <f>'1 уровень'!S2170</f>
        <v>0</v>
      </c>
      <c r="S437" s="895">
        <f>'1 уровень'!T2170</f>
        <v>0</v>
      </c>
      <c r="T437" s="895">
        <f>'1 уровень'!U2170</f>
        <v>0</v>
      </c>
      <c r="U437" s="1628">
        <f>'1 уровень'!V2170</f>
        <v>0</v>
      </c>
      <c r="V437" s="895"/>
      <c r="W437" s="895"/>
    </row>
    <row r="438" spans="1:23" ht="30" x14ac:dyDescent="0.25">
      <c r="A438" s="1042">
        <v>1</v>
      </c>
      <c r="B438" s="1042">
        <v>1</v>
      </c>
      <c r="C438" s="1120" t="s">
        <v>313</v>
      </c>
      <c r="D438" s="900"/>
      <c r="E438" s="900"/>
      <c r="F438" s="900">
        <f>'1 уровень'!G2171</f>
        <v>0</v>
      </c>
      <c r="G438" s="901">
        <f>'1 уровень'!H2171</f>
        <v>0</v>
      </c>
      <c r="H438" s="931">
        <f>'1 уровень'!I2171</f>
        <v>0</v>
      </c>
      <c r="I438" s="931">
        <f>'1 уровень'!J2171</f>
        <v>0</v>
      </c>
      <c r="J438" s="918">
        <f>'1 уровень'!K2171</f>
        <v>0</v>
      </c>
      <c r="K438" s="918">
        <f>'1 уровень'!L2171</f>
        <v>0</v>
      </c>
      <c r="L438" s="918">
        <f>'1 уровень'!M2171</f>
        <v>0</v>
      </c>
      <c r="M438" s="918">
        <f>'1 уровень'!N2171</f>
        <v>0</v>
      </c>
      <c r="N438" s="918">
        <f>'1 уровень'!O2171</f>
        <v>0</v>
      </c>
      <c r="O438" s="918">
        <f>'1 уровень'!P2171</f>
        <v>0</v>
      </c>
      <c r="P438" s="895">
        <f>'1 уровень'!Q2171</f>
        <v>0</v>
      </c>
      <c r="Q438" s="895">
        <f>'1 уровень'!R2171</f>
        <v>0</v>
      </c>
      <c r="R438" s="895">
        <f>'1 уровень'!S2171</f>
        <v>0</v>
      </c>
      <c r="S438" s="895">
        <f>'1 уровень'!T2171</f>
        <v>0</v>
      </c>
      <c r="T438" s="895">
        <f>'1 уровень'!U2171</f>
        <v>0</v>
      </c>
      <c r="U438" s="1628">
        <f>'1 уровень'!V2171</f>
        <v>0</v>
      </c>
      <c r="V438" s="895"/>
      <c r="W438" s="895"/>
    </row>
    <row r="439" spans="1:23" x14ac:dyDescent="0.25">
      <c r="A439" s="1042">
        <v>1</v>
      </c>
      <c r="B439" s="1042">
        <v>1</v>
      </c>
      <c r="C439" s="1092" t="s">
        <v>201</v>
      </c>
      <c r="D439" s="900">
        <f>'1 уровень'!E2172</f>
        <v>97</v>
      </c>
      <c r="E439" s="900">
        <f>'1 уровень'!F2172</f>
        <v>41</v>
      </c>
      <c r="F439" s="900">
        <f>'1 уровень'!G2172</f>
        <v>3</v>
      </c>
      <c r="G439" s="901">
        <f>'1 уровень'!H2172</f>
        <v>7.3170731707317067</v>
      </c>
      <c r="H439" s="931">
        <f>'1 уровень'!I2172</f>
        <v>0</v>
      </c>
      <c r="I439" s="931">
        <f>'1 уровень'!J2172</f>
        <v>0</v>
      </c>
      <c r="J439" s="918">
        <f>'1 уровень'!K2172</f>
        <v>0</v>
      </c>
      <c r="K439" s="918">
        <f>'1 уровень'!L2172</f>
        <v>0</v>
      </c>
      <c r="L439" s="918">
        <f>'1 уровень'!M2172</f>
        <v>0</v>
      </c>
      <c r="M439" s="918">
        <f>'1 уровень'!N2172</f>
        <v>0</v>
      </c>
      <c r="N439" s="918">
        <f>'1 уровень'!O2172</f>
        <v>0</v>
      </c>
      <c r="O439" s="918">
        <f>'1 уровень'!P2172</f>
        <v>0</v>
      </c>
      <c r="P439" s="895">
        <f>'1 уровень'!Q2172</f>
        <v>0</v>
      </c>
      <c r="Q439" s="895">
        <f>'1 уровень'!R2172</f>
        <v>0</v>
      </c>
      <c r="R439" s="895">
        <f>'1 уровень'!S2172</f>
        <v>0</v>
      </c>
      <c r="S439" s="895">
        <f>'1 уровень'!T2172</f>
        <v>0</v>
      </c>
      <c r="T439" s="895">
        <f>'1 уровень'!U2172</f>
        <v>0</v>
      </c>
      <c r="U439" s="1628">
        <f>'1 уровень'!V2172</f>
        <v>0</v>
      </c>
      <c r="V439" s="895"/>
      <c r="W439" s="895"/>
    </row>
    <row r="440" spans="1:23" x14ac:dyDescent="0.25">
      <c r="B440" s="1042">
        <v>1</v>
      </c>
      <c r="C440" s="1092"/>
      <c r="D440" s="900"/>
      <c r="E440" s="900"/>
      <c r="F440" s="900"/>
      <c r="G440" s="901"/>
      <c r="H440" s="931"/>
      <c r="I440" s="931"/>
      <c r="J440" s="918"/>
      <c r="K440" s="918"/>
      <c r="L440" s="918"/>
      <c r="M440" s="918"/>
      <c r="N440" s="918"/>
      <c r="O440" s="918"/>
      <c r="P440" s="895"/>
      <c r="Q440" s="895"/>
      <c r="R440" s="895"/>
      <c r="S440" s="895"/>
      <c r="T440" s="895"/>
      <c r="U440" s="1628"/>
      <c r="V440" s="895"/>
      <c r="W440" s="895"/>
    </row>
    <row r="441" spans="1:23" x14ac:dyDescent="0.25">
      <c r="A441" s="1042">
        <v>1</v>
      </c>
      <c r="B441" s="1042">
        <v>1</v>
      </c>
      <c r="C441" s="1092" t="s">
        <v>309</v>
      </c>
      <c r="D441" s="900">
        <f>'1 уровень'!E2173</f>
        <v>0</v>
      </c>
      <c r="E441" s="900">
        <f>'1 уровень'!F2173</f>
        <v>0</v>
      </c>
      <c r="F441" s="900">
        <f>'1 уровень'!G2173</f>
        <v>0</v>
      </c>
      <c r="G441" s="901">
        <f>'1 уровень'!H2173</f>
        <v>0</v>
      </c>
      <c r="H441" s="931">
        <f>'1 уровень'!I2173</f>
        <v>0</v>
      </c>
      <c r="I441" s="931">
        <f>'1 уровень'!J2173</f>
        <v>0</v>
      </c>
      <c r="J441" s="918">
        <f>'1 уровень'!K2173</f>
        <v>0</v>
      </c>
      <c r="K441" s="918">
        <f>'1 уровень'!L2173</f>
        <v>0</v>
      </c>
      <c r="L441" s="918">
        <f>'1 уровень'!M2173</f>
        <v>0</v>
      </c>
      <c r="M441" s="918">
        <f>'1 уровень'!N2173</f>
        <v>0</v>
      </c>
      <c r="N441" s="918">
        <f>'1 уровень'!O2173</f>
        <v>0</v>
      </c>
      <c r="O441" s="918">
        <f>'1 уровень'!P2173</f>
        <v>0</v>
      </c>
      <c r="P441" s="895">
        <f>'1 уровень'!Q2173</f>
        <v>0</v>
      </c>
      <c r="Q441" s="895">
        <f>'1 уровень'!R2173</f>
        <v>0</v>
      </c>
      <c r="R441" s="895">
        <f>'1 уровень'!S2173</f>
        <v>0</v>
      </c>
      <c r="S441" s="895">
        <f>'1 уровень'!T2173</f>
        <v>0</v>
      </c>
      <c r="T441" s="895">
        <f>'1 уровень'!U2173</f>
        <v>0</v>
      </c>
      <c r="U441" s="1628">
        <f>'1 уровень'!V2173</f>
        <v>0</v>
      </c>
      <c r="V441" s="895"/>
      <c r="W441" s="895"/>
    </row>
    <row r="442" spans="1:23" ht="30" x14ac:dyDescent="0.25">
      <c r="B442" s="1042">
        <v>1</v>
      </c>
      <c r="C442" s="1092" t="s">
        <v>314</v>
      </c>
      <c r="D442" s="900">
        <f>'1 уровень'!E2174</f>
        <v>7</v>
      </c>
      <c r="E442" s="900">
        <f>'1 уровень'!F2174</f>
        <v>3</v>
      </c>
      <c r="F442" s="900">
        <f>'1 уровень'!G2174</f>
        <v>2</v>
      </c>
      <c r="G442" s="901">
        <f>'1 уровень'!H2174</f>
        <v>66.666666666666657</v>
      </c>
      <c r="H442" s="931">
        <f>'1 уровень'!I2174</f>
        <v>0</v>
      </c>
      <c r="I442" s="931">
        <f>'1 уровень'!J2174</f>
        <v>0</v>
      </c>
      <c r="J442" s="918">
        <f>'1 уровень'!K2174</f>
        <v>0</v>
      </c>
      <c r="K442" s="918">
        <f>'1 уровень'!L2174</f>
        <v>0</v>
      </c>
      <c r="L442" s="918">
        <f>'1 уровень'!M2174</f>
        <v>0</v>
      </c>
      <c r="M442" s="918">
        <f>'1 уровень'!N2174</f>
        <v>0</v>
      </c>
      <c r="N442" s="918">
        <f>'1 уровень'!O2174</f>
        <v>0</v>
      </c>
      <c r="O442" s="918">
        <f>'1 уровень'!P2174</f>
        <v>0</v>
      </c>
      <c r="P442" s="895">
        <f>'1 уровень'!Q2174</f>
        <v>0</v>
      </c>
      <c r="Q442" s="895">
        <f>'1 уровень'!R2174</f>
        <v>0</v>
      </c>
      <c r="R442" s="895">
        <f>'1 уровень'!S2174</f>
        <v>0</v>
      </c>
      <c r="S442" s="895">
        <f>'1 уровень'!T2174</f>
        <v>0</v>
      </c>
      <c r="T442" s="895">
        <f>'1 уровень'!U2174</f>
        <v>0</v>
      </c>
      <c r="U442" s="1628">
        <f>'1 уровень'!V2174</f>
        <v>0</v>
      </c>
      <c r="V442" s="895"/>
      <c r="W442" s="895"/>
    </row>
    <row r="443" spans="1:23" ht="30" x14ac:dyDescent="0.25">
      <c r="B443" s="1042">
        <v>1</v>
      </c>
      <c r="C443" s="1092" t="s">
        <v>315</v>
      </c>
      <c r="D443" s="900">
        <f>'1 уровень'!E2175</f>
        <v>7</v>
      </c>
      <c r="E443" s="900">
        <f>'1 уровень'!F2175</f>
        <v>3</v>
      </c>
      <c r="F443" s="900">
        <f>'1 уровень'!G2175</f>
        <v>1</v>
      </c>
      <c r="G443" s="901">
        <f>'1 уровень'!H2175</f>
        <v>33.333333333333329</v>
      </c>
      <c r="H443" s="931">
        <f>'1 уровень'!I2175</f>
        <v>0</v>
      </c>
      <c r="I443" s="931">
        <f>'1 уровень'!J2175</f>
        <v>0</v>
      </c>
      <c r="J443" s="918">
        <f>'1 уровень'!K2175</f>
        <v>0</v>
      </c>
      <c r="K443" s="918">
        <f>'1 уровень'!L2175</f>
        <v>0</v>
      </c>
      <c r="L443" s="918">
        <f>'1 уровень'!M2175</f>
        <v>0</v>
      </c>
      <c r="M443" s="918">
        <f>'1 уровень'!N2175</f>
        <v>0</v>
      </c>
      <c r="N443" s="918">
        <f>'1 уровень'!O2175</f>
        <v>0</v>
      </c>
      <c r="O443" s="918">
        <f>'1 уровень'!P2175</f>
        <v>0</v>
      </c>
      <c r="P443" s="895">
        <f>'1 уровень'!Q2175</f>
        <v>0</v>
      </c>
      <c r="Q443" s="895">
        <f>'1 уровень'!R2175</f>
        <v>0</v>
      </c>
      <c r="R443" s="895">
        <f>'1 уровень'!S2175</f>
        <v>0</v>
      </c>
      <c r="S443" s="895">
        <f>'1 уровень'!T2175</f>
        <v>0</v>
      </c>
      <c r="T443" s="895">
        <f>'1 уровень'!U2175</f>
        <v>0</v>
      </c>
      <c r="U443" s="1628">
        <f>'1 уровень'!V2175</f>
        <v>0</v>
      </c>
      <c r="V443" s="895"/>
      <c r="W443" s="895"/>
    </row>
    <row r="444" spans="1:23" ht="30" x14ac:dyDescent="0.25">
      <c r="B444" s="1042">
        <v>1</v>
      </c>
      <c r="C444" s="1092" t="s">
        <v>316</v>
      </c>
      <c r="D444" s="900">
        <f>'1 уровень'!E2176</f>
        <v>0</v>
      </c>
      <c r="E444" s="900">
        <f>'1 уровень'!F2176</f>
        <v>0</v>
      </c>
      <c r="F444" s="900">
        <f>'1 уровень'!G2176</f>
        <v>1</v>
      </c>
      <c r="G444" s="901" t="e">
        <f>'1 уровень'!H2176</f>
        <v>#DIV/0!</v>
      </c>
      <c r="H444" s="931">
        <f>'1 уровень'!I2176</f>
        <v>0</v>
      </c>
      <c r="I444" s="931">
        <f>'1 уровень'!J2176</f>
        <v>0</v>
      </c>
      <c r="J444" s="918">
        <f>'1 уровень'!K2176</f>
        <v>0</v>
      </c>
      <c r="K444" s="918">
        <f>'1 уровень'!L2176</f>
        <v>0</v>
      </c>
      <c r="L444" s="918">
        <f>'1 уровень'!M2176</f>
        <v>0</v>
      </c>
      <c r="M444" s="918">
        <f>'1 уровень'!N2176</f>
        <v>0</v>
      </c>
      <c r="N444" s="918">
        <f>'1 уровень'!O2176</f>
        <v>0</v>
      </c>
      <c r="O444" s="918">
        <f>'1 уровень'!P2176</f>
        <v>0</v>
      </c>
      <c r="P444" s="895">
        <f>'1 уровень'!Q2176</f>
        <v>0</v>
      </c>
      <c r="Q444" s="895">
        <f>'1 уровень'!R2176</f>
        <v>0</v>
      </c>
      <c r="R444" s="895">
        <f>'1 уровень'!S2176</f>
        <v>0</v>
      </c>
      <c r="S444" s="895">
        <f>'1 уровень'!T2176</f>
        <v>0</v>
      </c>
      <c r="T444" s="895">
        <f>'1 уровень'!U2176</f>
        <v>0</v>
      </c>
      <c r="U444" s="1628">
        <f>'1 уровень'!V2176</f>
        <v>0</v>
      </c>
      <c r="V444" s="895"/>
      <c r="W444" s="895"/>
    </row>
    <row r="445" spans="1:23" ht="45" x14ac:dyDescent="0.25">
      <c r="B445" s="1042">
        <v>1</v>
      </c>
      <c r="C445" s="1092" t="s">
        <v>371</v>
      </c>
      <c r="D445" s="900">
        <f>'1 уровень'!E2177</f>
        <v>0</v>
      </c>
      <c r="E445" s="900">
        <f>'1 уровень'!F2177</f>
        <v>0</v>
      </c>
      <c r="F445" s="900">
        <f>'1 уровень'!G2177</f>
        <v>0</v>
      </c>
      <c r="G445" s="901" t="e">
        <f>'1 уровень'!H2177</f>
        <v>#DIV/0!</v>
      </c>
      <c r="H445" s="931">
        <f>'1 уровень'!I2177</f>
        <v>0</v>
      </c>
      <c r="I445" s="931">
        <f>'1 уровень'!J2177</f>
        <v>0</v>
      </c>
      <c r="J445" s="918">
        <f>'1 уровень'!K2177</f>
        <v>0</v>
      </c>
      <c r="K445" s="918">
        <f>'1 уровень'!L2177</f>
        <v>0</v>
      </c>
      <c r="L445" s="918">
        <f>'1 уровень'!M2177</f>
        <v>0</v>
      </c>
      <c r="M445" s="918">
        <f>'1 уровень'!N2177</f>
        <v>0</v>
      </c>
      <c r="N445" s="918">
        <f>'1 уровень'!O2177</f>
        <v>0</v>
      </c>
      <c r="O445" s="918">
        <f>'1 уровень'!P2177</f>
        <v>0</v>
      </c>
      <c r="P445" s="895">
        <f>'1 уровень'!Q2177</f>
        <v>0</v>
      </c>
      <c r="Q445" s="895">
        <f>'1 уровень'!R2177</f>
        <v>0</v>
      </c>
      <c r="R445" s="895">
        <f>'1 уровень'!S2177</f>
        <v>0</v>
      </c>
      <c r="S445" s="895">
        <f>'1 уровень'!T2177</f>
        <v>0</v>
      </c>
      <c r="T445" s="895">
        <f>'1 уровень'!U2177</f>
        <v>0</v>
      </c>
      <c r="U445" s="1628">
        <f>'1 уровень'!V2177</f>
        <v>0</v>
      </c>
      <c r="V445" s="895"/>
      <c r="W445" s="895"/>
    </row>
    <row r="446" spans="1:23" ht="30" x14ac:dyDescent="0.25">
      <c r="B446" s="1042">
        <v>1</v>
      </c>
      <c r="C446" s="1092" t="s">
        <v>372</v>
      </c>
      <c r="D446" s="900">
        <f>'1 уровень'!E2178</f>
        <v>0</v>
      </c>
      <c r="E446" s="900">
        <f>'1 уровень'!F2178</f>
        <v>0</v>
      </c>
      <c r="F446" s="900">
        <f>'1 уровень'!G2178</f>
        <v>0</v>
      </c>
      <c r="G446" s="901" t="e">
        <f>'1 уровень'!H2178</f>
        <v>#DIV/0!</v>
      </c>
      <c r="H446" s="931">
        <f>'1 уровень'!I2178</f>
        <v>0</v>
      </c>
      <c r="I446" s="931">
        <f>'1 уровень'!J2178</f>
        <v>0</v>
      </c>
      <c r="J446" s="918">
        <f>'1 уровень'!K2178</f>
        <v>0</v>
      </c>
      <c r="K446" s="918">
        <f>'1 уровень'!L2178</f>
        <v>0</v>
      </c>
      <c r="L446" s="918">
        <f>'1 уровень'!M2178</f>
        <v>0</v>
      </c>
      <c r="M446" s="918">
        <f>'1 уровень'!N2178</f>
        <v>0</v>
      </c>
      <c r="N446" s="918">
        <f>'1 уровень'!O2178</f>
        <v>0</v>
      </c>
      <c r="O446" s="918">
        <f>'1 уровень'!P2178</f>
        <v>0</v>
      </c>
      <c r="P446" s="895">
        <f>'1 уровень'!Q2178</f>
        <v>0</v>
      </c>
      <c r="Q446" s="895">
        <f>'1 уровень'!R2178</f>
        <v>0</v>
      </c>
      <c r="R446" s="895">
        <f>'1 уровень'!S2178</f>
        <v>0</v>
      </c>
      <c r="S446" s="895">
        <f>'1 уровень'!T2178</f>
        <v>0</v>
      </c>
      <c r="T446" s="895">
        <f>'1 уровень'!U2178</f>
        <v>0</v>
      </c>
      <c r="U446" s="1628">
        <f>'1 уровень'!V2178</f>
        <v>0</v>
      </c>
      <c r="V446" s="895"/>
      <c r="W446" s="895"/>
    </row>
    <row r="447" spans="1:23" ht="45" x14ac:dyDescent="0.25">
      <c r="B447" s="1042">
        <v>1</v>
      </c>
      <c r="C447" s="1092" t="s">
        <v>317</v>
      </c>
      <c r="D447" s="900">
        <f>'1 уровень'!E2179</f>
        <v>90</v>
      </c>
      <c r="E447" s="900">
        <f>'1 уровень'!F2179</f>
        <v>38</v>
      </c>
      <c r="F447" s="900">
        <f>'1 уровень'!G2179</f>
        <v>1</v>
      </c>
      <c r="G447" s="901">
        <f>'1 уровень'!H2179</f>
        <v>2.6315789473684208</v>
      </c>
      <c r="H447" s="931">
        <f>'1 уровень'!I2179</f>
        <v>0</v>
      </c>
      <c r="I447" s="931">
        <f>'1 уровень'!J2179</f>
        <v>0</v>
      </c>
      <c r="J447" s="918">
        <f>'1 уровень'!K2179</f>
        <v>0</v>
      </c>
      <c r="K447" s="918">
        <f>'1 уровень'!L2179</f>
        <v>0</v>
      </c>
      <c r="L447" s="918">
        <f>'1 уровень'!M2179</f>
        <v>0</v>
      </c>
      <c r="M447" s="918">
        <f>'1 уровень'!N2179</f>
        <v>0</v>
      </c>
      <c r="N447" s="918">
        <f>'1 уровень'!O2179</f>
        <v>0</v>
      </c>
      <c r="O447" s="918">
        <f>'1 уровень'!P2179</f>
        <v>0</v>
      </c>
      <c r="P447" s="895">
        <f>'1 уровень'!Q2179</f>
        <v>0</v>
      </c>
      <c r="Q447" s="895">
        <f>'1 уровень'!R2179</f>
        <v>0</v>
      </c>
      <c r="R447" s="895">
        <f>'1 уровень'!S2179</f>
        <v>0</v>
      </c>
      <c r="S447" s="895">
        <f>'1 уровень'!T2179</f>
        <v>0</v>
      </c>
      <c r="T447" s="895">
        <f>'1 уровень'!U2179</f>
        <v>0</v>
      </c>
      <c r="U447" s="1628">
        <f>'1 уровень'!V2179</f>
        <v>0</v>
      </c>
      <c r="V447" s="895"/>
      <c r="W447" s="895"/>
    </row>
    <row r="448" spans="1:23" ht="30" x14ac:dyDescent="0.25">
      <c r="B448" s="1042">
        <v>1</v>
      </c>
      <c r="C448" s="1092" t="s">
        <v>318</v>
      </c>
      <c r="D448" s="900">
        <f>'1 уровень'!E2180</f>
        <v>4</v>
      </c>
      <c r="E448" s="900">
        <f>'1 уровень'!F2180</f>
        <v>2</v>
      </c>
      <c r="F448" s="900">
        <f>'1 уровень'!G2180</f>
        <v>1</v>
      </c>
      <c r="G448" s="901">
        <f>'1 уровень'!H2180</f>
        <v>50</v>
      </c>
      <c r="H448" s="931">
        <f>'1 уровень'!I2180</f>
        <v>0</v>
      </c>
      <c r="I448" s="931">
        <f>'1 уровень'!J2180</f>
        <v>0</v>
      </c>
      <c r="J448" s="918">
        <f>'1 уровень'!K2180</f>
        <v>0</v>
      </c>
      <c r="K448" s="918">
        <f>'1 уровень'!L2180</f>
        <v>0</v>
      </c>
      <c r="L448" s="918">
        <f>'1 уровень'!M2180</f>
        <v>0</v>
      </c>
      <c r="M448" s="918">
        <f>'1 уровень'!N2180</f>
        <v>0</v>
      </c>
      <c r="N448" s="918">
        <f>'1 уровень'!O2180</f>
        <v>0</v>
      </c>
      <c r="O448" s="918">
        <f>'1 уровень'!P2180</f>
        <v>0</v>
      </c>
      <c r="P448" s="895">
        <f>'1 уровень'!Q2180</f>
        <v>0</v>
      </c>
      <c r="Q448" s="895">
        <f>'1 уровень'!R2180</f>
        <v>0</v>
      </c>
      <c r="R448" s="895">
        <f>'1 уровень'!S2180</f>
        <v>0</v>
      </c>
      <c r="S448" s="895">
        <f>'1 уровень'!T2180</f>
        <v>0</v>
      </c>
      <c r="T448" s="895">
        <f>'1 уровень'!U2180</f>
        <v>0</v>
      </c>
      <c r="U448" s="1628">
        <f>'1 уровень'!V2180</f>
        <v>0</v>
      </c>
      <c r="V448" s="895"/>
      <c r="W448" s="895"/>
    </row>
    <row r="449" spans="1:23" ht="60" x14ac:dyDescent="0.25">
      <c r="B449" s="1042">
        <v>1</v>
      </c>
      <c r="C449" s="1092" t="s">
        <v>329</v>
      </c>
      <c r="D449" s="900">
        <f>'1 уровень'!E2181</f>
        <v>86</v>
      </c>
      <c r="E449" s="900">
        <f>'1 уровень'!F2181</f>
        <v>36</v>
      </c>
      <c r="F449" s="900">
        <f>'1 уровень'!G2181</f>
        <v>0</v>
      </c>
      <c r="G449" s="901">
        <f>'1 уровень'!H2181</f>
        <v>0</v>
      </c>
      <c r="H449" s="931">
        <f>'1 уровень'!I2181</f>
        <v>0</v>
      </c>
      <c r="I449" s="931">
        <f>'1 уровень'!J2181</f>
        <v>0</v>
      </c>
      <c r="J449" s="918">
        <f>'1 уровень'!K2181</f>
        <v>0</v>
      </c>
      <c r="K449" s="918">
        <f>'1 уровень'!L2181</f>
        <v>0</v>
      </c>
      <c r="L449" s="918">
        <f>'1 уровень'!M2181</f>
        <v>0</v>
      </c>
      <c r="M449" s="918">
        <f>'1 уровень'!N2181</f>
        <v>0</v>
      </c>
      <c r="N449" s="918">
        <f>'1 уровень'!O2181</f>
        <v>0</v>
      </c>
      <c r="O449" s="918">
        <f>'1 уровень'!P2181</f>
        <v>0</v>
      </c>
      <c r="P449" s="895">
        <f>'1 уровень'!Q2181</f>
        <v>0</v>
      </c>
      <c r="Q449" s="895">
        <f>'1 уровень'!R2181</f>
        <v>0</v>
      </c>
      <c r="R449" s="895">
        <f>'1 уровень'!S2181</f>
        <v>0</v>
      </c>
      <c r="S449" s="895">
        <f>'1 уровень'!T2181</f>
        <v>0</v>
      </c>
      <c r="T449" s="895">
        <f>'1 уровень'!U2181</f>
        <v>0</v>
      </c>
      <c r="U449" s="1628">
        <f>'1 уровень'!V2181</f>
        <v>0</v>
      </c>
      <c r="V449" s="895"/>
      <c r="W449" s="895"/>
    </row>
    <row r="450" spans="1:23" ht="45" x14ac:dyDescent="0.25">
      <c r="B450" s="1042">
        <v>1</v>
      </c>
      <c r="C450" s="1092" t="s">
        <v>330</v>
      </c>
      <c r="D450" s="900">
        <f>'1 уровень'!E2182</f>
        <v>0</v>
      </c>
      <c r="E450" s="900">
        <f>'1 уровень'!F2182</f>
        <v>0</v>
      </c>
      <c r="F450" s="900">
        <f>'1 уровень'!G2182</f>
        <v>0</v>
      </c>
      <c r="G450" s="901" t="e">
        <f>'1 уровень'!H2182</f>
        <v>#DIV/0!</v>
      </c>
      <c r="H450" s="931">
        <f>'1 уровень'!I2182</f>
        <v>0</v>
      </c>
      <c r="I450" s="931">
        <f>'1 уровень'!J2182</f>
        <v>0</v>
      </c>
      <c r="J450" s="918">
        <f>'1 уровень'!K2182</f>
        <v>0</v>
      </c>
      <c r="K450" s="918">
        <f>'1 уровень'!L2182</f>
        <v>0</v>
      </c>
      <c r="L450" s="918">
        <f>'1 уровень'!M2182</f>
        <v>0</v>
      </c>
      <c r="M450" s="918">
        <f>'1 уровень'!N2182</f>
        <v>0</v>
      </c>
      <c r="N450" s="918">
        <f>'1 уровень'!O2182</f>
        <v>0</v>
      </c>
      <c r="O450" s="918">
        <f>'1 уровень'!P2182</f>
        <v>0</v>
      </c>
      <c r="P450" s="895">
        <f>'1 уровень'!Q2182</f>
        <v>0</v>
      </c>
      <c r="Q450" s="895">
        <f>'1 уровень'!R2182</f>
        <v>0</v>
      </c>
      <c r="R450" s="895">
        <f>'1 уровень'!S2182</f>
        <v>0</v>
      </c>
      <c r="S450" s="895">
        <f>'1 уровень'!T2182</f>
        <v>0</v>
      </c>
      <c r="T450" s="895">
        <f>'1 уровень'!U2182</f>
        <v>0</v>
      </c>
      <c r="U450" s="1628">
        <f>'1 уровень'!V2182</f>
        <v>0</v>
      </c>
      <c r="V450" s="895"/>
      <c r="W450" s="895"/>
    </row>
    <row r="451" spans="1:23" ht="30" x14ac:dyDescent="0.25">
      <c r="B451" s="1042">
        <v>1</v>
      </c>
      <c r="C451" s="1094" t="s">
        <v>161</v>
      </c>
      <c r="D451" s="900">
        <f>'1 уровень'!E2183</f>
        <v>14</v>
      </c>
      <c r="E451" s="900">
        <f>'1 уровень'!F2183</f>
        <v>6</v>
      </c>
      <c r="F451" s="900">
        <f>'1 уровень'!G2183</f>
        <v>34</v>
      </c>
      <c r="G451" s="901">
        <f>'1 уровень'!H2183</f>
        <v>566.66666666666674</v>
      </c>
      <c r="H451" s="931">
        <f>'1 уровень'!I2183</f>
        <v>0</v>
      </c>
      <c r="I451" s="931">
        <f>'1 уровень'!J2183</f>
        <v>0</v>
      </c>
      <c r="J451" s="918">
        <f>'1 уровень'!K2183</f>
        <v>0</v>
      </c>
      <c r="K451" s="918">
        <f>'1 уровень'!L2183</f>
        <v>0</v>
      </c>
      <c r="L451" s="918">
        <f>'1 уровень'!M2183</f>
        <v>0</v>
      </c>
      <c r="M451" s="918">
        <f>'1 уровень'!N2183</f>
        <v>0</v>
      </c>
      <c r="N451" s="918">
        <f>'1 уровень'!O2183</f>
        <v>0</v>
      </c>
      <c r="O451" s="918">
        <f>'1 уровень'!P2183</f>
        <v>0</v>
      </c>
      <c r="P451" s="895">
        <f>'1 уровень'!Q2183</f>
        <v>0</v>
      </c>
      <c r="Q451" s="895">
        <f>'1 уровень'!R2183</f>
        <v>0</v>
      </c>
      <c r="R451" s="895">
        <f>'1 уровень'!S2183</f>
        <v>0</v>
      </c>
      <c r="S451" s="895">
        <f>'1 уровень'!T2183</f>
        <v>0</v>
      </c>
      <c r="T451" s="895">
        <f>'1 уровень'!U2183</f>
        <v>0</v>
      </c>
      <c r="U451" s="1628">
        <f>'1 уровень'!V2183</f>
        <v>0</v>
      </c>
      <c r="V451" s="895"/>
      <c r="W451" s="895"/>
    </row>
    <row r="452" spans="1:23" ht="30" x14ac:dyDescent="0.25">
      <c r="B452" s="1042">
        <v>1</v>
      </c>
      <c r="C452" s="1093" t="s">
        <v>307</v>
      </c>
      <c r="D452" s="900">
        <f>'1 уровень'!E2184</f>
        <v>0</v>
      </c>
      <c r="E452" s="900">
        <f>'1 уровень'!F2184</f>
        <v>0</v>
      </c>
      <c r="F452" s="900">
        <f>'1 уровень'!G2184</f>
        <v>1</v>
      </c>
      <c r="G452" s="901" t="e">
        <f>'1 уровень'!H2184</f>
        <v>#DIV/0!</v>
      </c>
      <c r="H452" s="931">
        <f>'1 уровень'!I2184</f>
        <v>0</v>
      </c>
      <c r="I452" s="931">
        <f>'1 уровень'!J2184</f>
        <v>0</v>
      </c>
      <c r="J452" s="918">
        <f>'1 уровень'!K2184</f>
        <v>0</v>
      </c>
      <c r="K452" s="918">
        <f>'1 уровень'!L2184</f>
        <v>0</v>
      </c>
      <c r="L452" s="918">
        <f>'1 уровень'!M2184</f>
        <v>0</v>
      </c>
      <c r="M452" s="918">
        <f>'1 уровень'!N2184</f>
        <v>0</v>
      </c>
      <c r="N452" s="918">
        <f>'1 уровень'!O2184</f>
        <v>0</v>
      </c>
      <c r="O452" s="918">
        <f>'1 уровень'!P2184</f>
        <v>0</v>
      </c>
      <c r="P452" s="895">
        <f>'1 уровень'!Q2184</f>
        <v>0</v>
      </c>
      <c r="Q452" s="895">
        <f>'1 уровень'!R2184</f>
        <v>0</v>
      </c>
      <c r="R452" s="895">
        <f>'1 уровень'!S2184</f>
        <v>0</v>
      </c>
      <c r="S452" s="895">
        <f>'1 уровень'!T2184</f>
        <v>0</v>
      </c>
      <c r="T452" s="895">
        <f>'1 уровень'!U2184</f>
        <v>0</v>
      </c>
      <c r="U452" s="1628">
        <f>'1 уровень'!V2184</f>
        <v>0</v>
      </c>
      <c r="V452" s="895"/>
      <c r="W452" s="895"/>
    </row>
    <row r="453" spans="1:23" x14ac:dyDescent="0.25">
      <c r="B453" s="1042">
        <v>1</v>
      </c>
      <c r="C453" s="1121" t="s">
        <v>388</v>
      </c>
      <c r="D453" s="900">
        <f>'1 уровень'!E2185</f>
        <v>0</v>
      </c>
      <c r="E453" s="900">
        <f>'1 уровень'!F2185</f>
        <v>0</v>
      </c>
      <c r="F453" s="900">
        <f>'1 уровень'!G2185</f>
        <v>0</v>
      </c>
      <c r="G453" s="901" t="e">
        <f>'1 уровень'!H2185</f>
        <v>#DIV/0!</v>
      </c>
      <c r="H453" s="931">
        <f>'1 уровень'!I2185</f>
        <v>0</v>
      </c>
      <c r="I453" s="931">
        <f>'1 уровень'!J2185</f>
        <v>0</v>
      </c>
      <c r="J453" s="918">
        <f>'1 уровень'!K2185</f>
        <v>0</v>
      </c>
      <c r="K453" s="918">
        <f>'1 уровень'!L2185</f>
        <v>0</v>
      </c>
      <c r="L453" s="918">
        <f>'1 уровень'!M2185</f>
        <v>0</v>
      </c>
      <c r="M453" s="918">
        <f>'1 уровень'!N2185</f>
        <v>0</v>
      </c>
      <c r="N453" s="918">
        <f>'1 уровень'!O2185</f>
        <v>0</v>
      </c>
      <c r="O453" s="918">
        <f>'1 уровень'!P2185</f>
        <v>0</v>
      </c>
      <c r="P453" s="895">
        <f>'1 уровень'!Q2185</f>
        <v>0</v>
      </c>
      <c r="Q453" s="895">
        <f>'1 уровень'!R2185</f>
        <v>0</v>
      </c>
      <c r="R453" s="895">
        <f>'1 уровень'!S2185</f>
        <v>0</v>
      </c>
      <c r="S453" s="895">
        <f>'1 уровень'!T2185</f>
        <v>0</v>
      </c>
      <c r="T453" s="895">
        <f>'1 уровень'!U2185</f>
        <v>0</v>
      </c>
      <c r="U453" s="1628">
        <f>'1 уровень'!V2185</f>
        <v>0</v>
      </c>
      <c r="V453" s="895"/>
      <c r="W453" s="895"/>
    </row>
    <row r="454" spans="1:23" ht="29.25" x14ac:dyDescent="0.25">
      <c r="B454" s="1042">
        <v>1</v>
      </c>
      <c r="C454" s="1115" t="s">
        <v>169</v>
      </c>
      <c r="D454" s="900">
        <f>'1 уровень'!E2186</f>
        <v>111</v>
      </c>
      <c r="E454" s="900">
        <f>'1 уровень'!F2186</f>
        <v>47</v>
      </c>
      <c r="F454" s="900">
        <f>'1 уровень'!G2186</f>
        <v>37</v>
      </c>
      <c r="G454" s="901">
        <f>'1 уровень'!H2186</f>
        <v>78.723404255319153</v>
      </c>
      <c r="H454" s="931">
        <f>'1 уровень'!I2186</f>
        <v>0</v>
      </c>
      <c r="I454" s="931">
        <f>'1 уровень'!J2186</f>
        <v>0</v>
      </c>
      <c r="J454" s="918">
        <f>'1 уровень'!K2186</f>
        <v>0</v>
      </c>
      <c r="K454" s="918">
        <f>'1 уровень'!L2186</f>
        <v>0</v>
      </c>
      <c r="L454" s="918">
        <f>'1 уровень'!M2186</f>
        <v>0</v>
      </c>
      <c r="M454" s="918">
        <f>'1 уровень'!N2186</f>
        <v>0</v>
      </c>
      <c r="N454" s="918">
        <f>'1 уровень'!O2186</f>
        <v>0</v>
      </c>
      <c r="O454" s="918">
        <f>'1 уровень'!P2186</f>
        <v>0</v>
      </c>
      <c r="P454" s="895">
        <f>'1 уровень'!Q2186</f>
        <v>0</v>
      </c>
      <c r="Q454" s="895">
        <f>'1 уровень'!R2186</f>
        <v>0</v>
      </c>
      <c r="R454" s="895">
        <f>'1 уровень'!S2186</f>
        <v>0</v>
      </c>
      <c r="S454" s="895">
        <f>'1 уровень'!T2186</f>
        <v>0</v>
      </c>
      <c r="T454" s="895">
        <f>'1 уровень'!U2186</f>
        <v>0</v>
      </c>
      <c r="U454" s="1628">
        <f>'1 уровень'!V2186</f>
        <v>0</v>
      </c>
      <c r="V454" s="895"/>
      <c r="W454" s="895"/>
    </row>
    <row r="455" spans="1:23" ht="15.75" x14ac:dyDescent="0.25">
      <c r="B455" s="1042">
        <v>1</v>
      </c>
      <c r="C455" s="1347" t="s">
        <v>14</v>
      </c>
      <c r="D455" s="900"/>
      <c r="E455" s="900"/>
      <c r="F455" s="900"/>
      <c r="G455" s="901">
        <f>'1 уровень'!H2187</f>
        <v>0</v>
      </c>
      <c r="H455" s="931">
        <f>'1 уровень'!I2187</f>
        <v>0</v>
      </c>
      <c r="I455" s="931">
        <f>'1 уровень'!J2187</f>
        <v>0</v>
      </c>
      <c r="J455" s="918">
        <f>'1 уровень'!K2187</f>
        <v>0</v>
      </c>
      <c r="K455" s="918">
        <f>'1 уровень'!L2187</f>
        <v>0</v>
      </c>
      <c r="L455" s="918">
        <f>'1 уровень'!M2187</f>
        <v>0</v>
      </c>
      <c r="M455" s="918">
        <f>'1 уровень'!N2187</f>
        <v>0</v>
      </c>
      <c r="N455" s="918">
        <f>'1 уровень'!O2187</f>
        <v>0</v>
      </c>
      <c r="O455" s="918">
        <f>'1 уровень'!P2187</f>
        <v>0</v>
      </c>
      <c r="P455" s="895">
        <f>'1 уровень'!Q2187</f>
        <v>0</v>
      </c>
      <c r="Q455" s="895">
        <f>'1 уровень'!R2187</f>
        <v>0</v>
      </c>
      <c r="R455" s="895">
        <f>'1 уровень'!S2187</f>
        <v>0</v>
      </c>
      <c r="S455" s="895">
        <f>'1 уровень'!T2187</f>
        <v>0</v>
      </c>
      <c r="T455" s="895">
        <f>'1 уровень'!U2187</f>
        <v>0</v>
      </c>
      <c r="U455" s="1628">
        <f>'1 уровень'!V2187</f>
        <v>0</v>
      </c>
      <c r="V455" s="895"/>
      <c r="W455" s="895"/>
    </row>
    <row r="456" spans="1:23" ht="29.25" x14ac:dyDescent="0.25">
      <c r="B456" s="1042">
        <v>1</v>
      </c>
      <c r="C456" s="1348" t="s">
        <v>201</v>
      </c>
      <c r="D456" s="900">
        <f>'1 уровень'!E2188</f>
        <v>187</v>
      </c>
      <c r="E456" s="900">
        <f>'1 уровень'!F2188</f>
        <v>79</v>
      </c>
      <c r="F456" s="900">
        <f>'1 уровень'!G2188</f>
        <v>82</v>
      </c>
      <c r="G456" s="901">
        <f>'1 уровень'!H2188</f>
        <v>103.79746835443038</v>
      </c>
      <c r="H456" s="931">
        <f>'1 уровень'!I2188</f>
        <v>0</v>
      </c>
      <c r="I456" s="931">
        <f>'1 уровень'!J2188</f>
        <v>0</v>
      </c>
      <c r="J456" s="918">
        <f>'1 уровень'!K2188</f>
        <v>0</v>
      </c>
      <c r="K456" s="918">
        <f>'1 уровень'!L2188</f>
        <v>0</v>
      </c>
      <c r="L456" s="918">
        <f>'1 уровень'!M2188</f>
        <v>0</v>
      </c>
      <c r="M456" s="918">
        <f>'1 уровень'!N2188</f>
        <v>0</v>
      </c>
      <c r="N456" s="918">
        <f>'1 уровень'!O2188</f>
        <v>0</v>
      </c>
      <c r="O456" s="918">
        <f>'1 уровень'!P2188</f>
        <v>0</v>
      </c>
      <c r="P456" s="895">
        <f>'1 уровень'!Q2188</f>
        <v>0</v>
      </c>
      <c r="Q456" s="895">
        <f>'1 уровень'!R2188</f>
        <v>0</v>
      </c>
      <c r="R456" s="895">
        <f>'1 уровень'!S2188</f>
        <v>0</v>
      </c>
      <c r="S456" s="895">
        <f>'1 уровень'!T2188</f>
        <v>0</v>
      </c>
      <c r="T456" s="895">
        <f>'1 уровень'!U2188</f>
        <v>0</v>
      </c>
      <c r="U456" s="1628">
        <f>'1 уровень'!V2188</f>
        <v>0</v>
      </c>
      <c r="V456" s="895"/>
      <c r="W456" s="895"/>
    </row>
    <row r="457" spans="1:23" x14ac:dyDescent="0.25">
      <c r="B457" s="1042">
        <v>1</v>
      </c>
      <c r="C457" s="1348" t="s">
        <v>160</v>
      </c>
      <c r="D457" s="900">
        <f>'1 уровень'!E2189</f>
        <v>102</v>
      </c>
      <c r="E457" s="900">
        <f>'1 уровень'!F2189</f>
        <v>43</v>
      </c>
      <c r="F457" s="900">
        <f>'1 уровень'!G2189</f>
        <v>40.265625</v>
      </c>
      <c r="G457" s="901">
        <f>'1 уровень'!H2189</f>
        <v>93.64098837209302</v>
      </c>
      <c r="H457" s="931">
        <f>'1 уровень'!I2189</f>
        <v>0</v>
      </c>
      <c r="I457" s="931">
        <f>'1 уровень'!J2189</f>
        <v>0</v>
      </c>
      <c r="J457" s="918">
        <f>'1 уровень'!K2189</f>
        <v>0</v>
      </c>
      <c r="K457" s="918">
        <f>'1 уровень'!L2189</f>
        <v>0</v>
      </c>
      <c r="L457" s="918">
        <f>'1 уровень'!M2189</f>
        <v>0</v>
      </c>
      <c r="M457" s="918">
        <f>'1 уровень'!N2189</f>
        <v>0</v>
      </c>
      <c r="N457" s="918">
        <f>'1 уровень'!O2189</f>
        <v>0</v>
      </c>
      <c r="O457" s="918">
        <f>'1 уровень'!P2189</f>
        <v>0</v>
      </c>
      <c r="P457" s="895">
        <f>'1 уровень'!Q2189</f>
        <v>0</v>
      </c>
      <c r="Q457" s="895">
        <f>'1 уровень'!R2189</f>
        <v>0</v>
      </c>
      <c r="R457" s="895">
        <f>'1 уровень'!S2189</f>
        <v>0</v>
      </c>
      <c r="S457" s="895">
        <f>'1 уровень'!T2189</f>
        <v>0</v>
      </c>
      <c r="T457" s="895">
        <f>'1 уровень'!U2189</f>
        <v>0</v>
      </c>
      <c r="U457" s="1628">
        <f>'1 уровень'!V2189</f>
        <v>0</v>
      </c>
      <c r="V457" s="895"/>
      <c r="W457" s="895"/>
    </row>
    <row r="458" spans="1:23" ht="29.25" x14ac:dyDescent="0.25">
      <c r="B458" s="1042">
        <v>1</v>
      </c>
      <c r="C458" s="1348" t="s">
        <v>161</v>
      </c>
      <c r="D458" s="900">
        <f>'1 уровень'!E2190</f>
        <v>14</v>
      </c>
      <c r="E458" s="900">
        <f>'1 уровень'!F2190</f>
        <v>6</v>
      </c>
      <c r="F458" s="900">
        <f>'1 уровень'!G2190</f>
        <v>34</v>
      </c>
      <c r="G458" s="901">
        <f>'1 уровень'!H2190</f>
        <v>566.66666666666674</v>
      </c>
      <c r="H458" s="931">
        <f>'1 уровень'!I2190</f>
        <v>0</v>
      </c>
      <c r="I458" s="931">
        <f>'1 уровень'!J2190</f>
        <v>0</v>
      </c>
      <c r="J458" s="918">
        <f>'1 уровень'!K2190</f>
        <v>0</v>
      </c>
      <c r="K458" s="918">
        <f>'1 уровень'!L2190</f>
        <v>0</v>
      </c>
      <c r="L458" s="918">
        <f>'1 уровень'!M2190</f>
        <v>0</v>
      </c>
      <c r="M458" s="918">
        <f>'1 уровень'!N2190</f>
        <v>0</v>
      </c>
      <c r="N458" s="918">
        <f>'1 уровень'!O2190</f>
        <v>0</v>
      </c>
      <c r="O458" s="918">
        <f>'1 уровень'!P2190</f>
        <v>0</v>
      </c>
      <c r="P458" s="895">
        <f>'1 уровень'!Q2190</f>
        <v>0</v>
      </c>
      <c r="Q458" s="895">
        <f>'1 уровень'!R2190</f>
        <v>0</v>
      </c>
      <c r="R458" s="895">
        <f>'1 уровень'!S2190</f>
        <v>0</v>
      </c>
      <c r="S458" s="895">
        <f>'1 уровень'!T2190</f>
        <v>0</v>
      </c>
      <c r="T458" s="895">
        <f>'1 уровень'!U2190</f>
        <v>0</v>
      </c>
      <c r="U458" s="1628">
        <f>'1 уровень'!V2190</f>
        <v>0</v>
      </c>
      <c r="V458" s="895"/>
      <c r="W458" s="895"/>
    </row>
    <row r="459" spans="1:23" x14ac:dyDescent="0.25">
      <c r="B459" s="1042">
        <v>1</v>
      </c>
      <c r="C459" s="1124" t="s">
        <v>357</v>
      </c>
      <c r="D459" s="900">
        <f>'1 уровень'!E2191</f>
        <v>527.40000000000009</v>
      </c>
      <c r="E459" s="900">
        <f>'1 уровень'!F2191</f>
        <v>222.6</v>
      </c>
      <c r="F459" s="900">
        <f>'1 уровень'!G2191</f>
        <v>244.85</v>
      </c>
      <c r="G459" s="901">
        <f>'1 уровень'!H2191</f>
        <v>109.99550763701707</v>
      </c>
      <c r="H459" s="931">
        <f>'1 уровень'!I2191</f>
        <v>0</v>
      </c>
      <c r="I459" s="931">
        <f>'1 уровень'!J2191</f>
        <v>0</v>
      </c>
      <c r="J459" s="918">
        <f>'1 уровень'!K2191</f>
        <v>0</v>
      </c>
      <c r="K459" s="918">
        <f>'1 уровень'!L2191</f>
        <v>0</v>
      </c>
      <c r="L459" s="918">
        <f>'1 уровень'!M2191</f>
        <v>0</v>
      </c>
      <c r="M459" s="918">
        <f>'1 уровень'!N2191</f>
        <v>0</v>
      </c>
      <c r="N459" s="918">
        <f>'1 уровень'!O2191</f>
        <v>0</v>
      </c>
      <c r="O459" s="918">
        <f>'1 уровень'!P2191</f>
        <v>0</v>
      </c>
      <c r="P459" s="895">
        <f>'1 уровень'!Q2191</f>
        <v>283.77683000000002</v>
      </c>
      <c r="Q459" s="895">
        <f>'1 уровень'!R2191</f>
        <v>118.24034583333335</v>
      </c>
      <c r="R459" s="895">
        <f>'1 уровень'!S2191</f>
        <v>125.90774999999999</v>
      </c>
      <c r="S459" s="895">
        <f>'1 уровень'!T2191</f>
        <v>7.6674041666666426</v>
      </c>
      <c r="T459" s="895">
        <f>'1 уровень'!U2191</f>
        <v>0</v>
      </c>
      <c r="U459" s="1628">
        <f>'1 уровень'!V2191</f>
        <v>125.90774999999999</v>
      </c>
      <c r="V459" s="895"/>
      <c r="W459" s="895"/>
    </row>
    <row r="460" spans="1:23" x14ac:dyDescent="0.25">
      <c r="B460" s="1042">
        <v>1</v>
      </c>
      <c r="C460" s="1487" t="s">
        <v>163</v>
      </c>
      <c r="D460" s="900"/>
      <c r="E460" s="900"/>
      <c r="F460" s="900">
        <f>'1 уровень'!G2192</f>
        <v>0</v>
      </c>
      <c r="G460" s="901" t="e">
        <f>'1 уровень'!H2192</f>
        <v>#DIV/0!</v>
      </c>
      <c r="H460" s="931">
        <f>'1 уровень'!I2192</f>
        <v>0</v>
      </c>
      <c r="I460" s="931">
        <f>'1 уровень'!J2192</f>
        <v>0</v>
      </c>
      <c r="J460" s="918">
        <f>'1 уровень'!K2192</f>
        <v>0</v>
      </c>
      <c r="K460" s="918">
        <f>'1 уровень'!L2192</f>
        <v>0</v>
      </c>
      <c r="L460" s="918">
        <f>'1 уровень'!M2192</f>
        <v>0</v>
      </c>
      <c r="M460" s="918">
        <f>'1 уровень'!N2192</f>
        <v>0</v>
      </c>
      <c r="N460" s="918">
        <f>'1 уровень'!O2192</f>
        <v>0</v>
      </c>
      <c r="O460" s="918">
        <f>'1 уровень'!P2192</f>
        <v>0</v>
      </c>
      <c r="P460" s="895">
        <f>'1 уровень'!Q2192</f>
        <v>0</v>
      </c>
      <c r="Q460" s="895">
        <f>'1 уровень'!R2192</f>
        <v>0</v>
      </c>
      <c r="R460" s="895">
        <f>'1 уровень'!S2192</f>
        <v>0</v>
      </c>
      <c r="S460" s="895">
        <f>'1 уровень'!T2192</f>
        <v>0</v>
      </c>
      <c r="T460" s="895">
        <f>'1 уровень'!U2192</f>
        <v>0</v>
      </c>
      <c r="U460" s="1628">
        <f>'1 уровень'!V2192</f>
        <v>0</v>
      </c>
      <c r="V460" s="895"/>
      <c r="W460" s="895"/>
    </row>
    <row r="461" spans="1:23" x14ac:dyDescent="0.25">
      <c r="B461" s="1042">
        <v>1</v>
      </c>
      <c r="C461" s="623" t="s">
        <v>79</v>
      </c>
      <c r="D461" s="900">
        <f>'1 уровень'!E2193</f>
        <v>0</v>
      </c>
      <c r="E461" s="900">
        <f>'1 уровень'!F2193</f>
        <v>0</v>
      </c>
      <c r="F461" s="900">
        <f>'1 уровень'!G2193</f>
        <v>1</v>
      </c>
      <c r="G461" s="901" t="e">
        <f>'1 уровень'!H2193</f>
        <v>#DIV/0!</v>
      </c>
      <c r="H461" s="931" t="e">
        <f>'1 уровень'!I2193</f>
        <v>#DIV/0!</v>
      </c>
      <c r="I461" s="931">
        <f>'1 уровень'!J2193</f>
        <v>7</v>
      </c>
      <c r="J461" s="918">
        <f>'1 уровень'!K2193</f>
        <v>0</v>
      </c>
      <c r="K461" s="918">
        <f>'1 уровень'!L2193</f>
        <v>0</v>
      </c>
      <c r="L461" s="918">
        <f>'1 уровень'!M2193</f>
        <v>7</v>
      </c>
      <c r="M461" s="918" t="e">
        <f>'1 уровень'!N2193</f>
        <v>#DIV/0!</v>
      </c>
      <c r="N461" s="918">
        <f>'1 уровень'!O2193</f>
        <v>0</v>
      </c>
      <c r="O461" s="918" t="e">
        <f>'1 уровень'!P2193</f>
        <v>#DIV/0!</v>
      </c>
      <c r="P461" s="895">
        <f>'1 уровень'!Q2193</f>
        <v>0</v>
      </c>
      <c r="Q461" s="895">
        <f>'1 уровень'!R2193</f>
        <v>0</v>
      </c>
      <c r="R461" s="895">
        <f>'1 уровень'!S2193</f>
        <v>0</v>
      </c>
      <c r="S461" s="895">
        <f>'1 уровень'!T2193</f>
        <v>0</v>
      </c>
      <c r="T461" s="895">
        <f>'1 уровень'!U2193</f>
        <v>0</v>
      </c>
      <c r="U461" s="1628">
        <f>'1 уровень'!V2193</f>
        <v>12.975760000000001</v>
      </c>
      <c r="V461" s="895"/>
      <c r="W461" s="895"/>
    </row>
    <row r="462" spans="1:23" x14ac:dyDescent="0.25">
      <c r="A462" s="1042">
        <v>1</v>
      </c>
      <c r="B462" s="1042">
        <v>1</v>
      </c>
      <c r="C462" s="1488" t="s">
        <v>16</v>
      </c>
      <c r="D462" s="900">
        <f>'1 уровень'!E2194</f>
        <v>5</v>
      </c>
      <c r="E462" s="900">
        <f>'1 уровень'!F2194</f>
        <v>2</v>
      </c>
      <c r="F462" s="900">
        <f>'1 уровень'!G2194</f>
        <v>0</v>
      </c>
      <c r="G462" s="901">
        <f>'1 уровень'!H2194</f>
        <v>0</v>
      </c>
      <c r="H462" s="931">
        <f>'1 уровень'!I2194</f>
        <v>2.8</v>
      </c>
      <c r="I462" s="931" t="e">
        <f>'1 уровень'!J2194</f>
        <v>#DIV/0!</v>
      </c>
      <c r="J462" s="918">
        <f>'1 уровень'!K2194</f>
        <v>14</v>
      </c>
      <c r="K462" s="918">
        <f>'1 уровень'!L2194</f>
        <v>6</v>
      </c>
      <c r="L462" s="918">
        <f>'1 уровень'!M2194</f>
        <v>0</v>
      </c>
      <c r="M462" s="918">
        <f>'1 уровень'!N2194</f>
        <v>0</v>
      </c>
      <c r="N462" s="918">
        <f>'1 уровень'!O2194</f>
        <v>5.8333333333333334E-2</v>
      </c>
      <c r="O462" s="918">
        <f>'1 уровень'!P2194</f>
        <v>0</v>
      </c>
      <c r="P462" s="895">
        <f>'1 уровень'!Q2194</f>
        <v>66.665999999999997</v>
      </c>
      <c r="Q462" s="895">
        <f>'1 уровень'!R2194</f>
        <v>0</v>
      </c>
      <c r="R462" s="895">
        <f>'1 уровень'!S2194</f>
        <v>0</v>
      </c>
      <c r="S462" s="895">
        <f>'1 уровень'!T2194</f>
        <v>0</v>
      </c>
      <c r="T462" s="895">
        <f>'1 уровень'!U2194</f>
        <v>0</v>
      </c>
      <c r="U462" s="1628">
        <f>'1 уровень'!V2194</f>
        <v>0</v>
      </c>
      <c r="V462" s="895"/>
      <c r="W462" s="895"/>
    </row>
    <row r="463" spans="1:23" ht="29.25" x14ac:dyDescent="0.25">
      <c r="A463" s="1042">
        <v>1</v>
      </c>
      <c r="B463" s="1042">
        <v>1</v>
      </c>
      <c r="C463" s="281" t="s">
        <v>355</v>
      </c>
      <c r="D463" s="900">
        <f>'1 уровень'!E2195</f>
        <v>5</v>
      </c>
      <c r="E463" s="900">
        <f>'1 уровень'!F2195</f>
        <v>2</v>
      </c>
      <c r="F463" s="900">
        <f>'1 уровень'!G2195</f>
        <v>1</v>
      </c>
      <c r="G463" s="901">
        <f>'1 уровень'!H2195</f>
        <v>50</v>
      </c>
      <c r="H463" s="931" t="e">
        <f>'1 уровень'!I2195</f>
        <v>#DIV/0!</v>
      </c>
      <c r="I463" s="931" t="e">
        <f>'1 уровень'!J2195</f>
        <v>#DIV/0!</v>
      </c>
      <c r="J463" s="918">
        <f>'1 уровень'!K2195</f>
        <v>14</v>
      </c>
      <c r="K463" s="918">
        <f>'1 уровень'!L2195</f>
        <v>6</v>
      </c>
      <c r="L463" s="918">
        <f>'1 уровень'!M2195</f>
        <v>7</v>
      </c>
      <c r="M463" s="918">
        <f>'1 уровень'!N2195</f>
        <v>116.66666666666667</v>
      </c>
      <c r="N463" s="918">
        <f>'1 уровень'!O2195</f>
        <v>5.8333333333333334E-2</v>
      </c>
      <c r="O463" s="918">
        <f>'1 уровень'!P2195</f>
        <v>287.99999999999994</v>
      </c>
      <c r="P463" s="895">
        <f>'1 уровень'!Q2195</f>
        <v>66.665999999999997</v>
      </c>
      <c r="Q463" s="895">
        <f>'1 уровень'!R2195</f>
        <v>27.777499999999996</v>
      </c>
      <c r="R463" s="895">
        <f>'1 уровень'!S2195</f>
        <v>12.975760000000001</v>
      </c>
      <c r="S463" s="895">
        <f>'1 уровень'!T2195</f>
        <v>-14.801739999999995</v>
      </c>
      <c r="T463" s="895">
        <f>'1 уровень'!U2195</f>
        <v>0</v>
      </c>
      <c r="U463" s="1628">
        <f>'1 уровень'!V2195</f>
        <v>12.975760000000001</v>
      </c>
      <c r="V463" s="895"/>
      <c r="W463" s="895"/>
    </row>
    <row r="464" spans="1:23" ht="15.75" x14ac:dyDescent="0.25">
      <c r="A464" s="1042">
        <v>1</v>
      </c>
      <c r="B464" s="1042">
        <v>1</v>
      </c>
      <c r="C464" s="1489" t="s">
        <v>358</v>
      </c>
      <c r="D464" s="900">
        <f>'1 уровень'!E2196</f>
        <v>36</v>
      </c>
      <c r="E464" s="900">
        <f>'1 уровень'!F2196</f>
        <v>15</v>
      </c>
      <c r="F464" s="900">
        <f>'1 уровень'!G2196</f>
        <v>11</v>
      </c>
      <c r="G464" s="901">
        <f>'1 уровень'!H2196</f>
        <v>73.333333333333329</v>
      </c>
      <c r="H464" s="931">
        <f>'1 уровень'!I2196</f>
        <v>0</v>
      </c>
      <c r="I464" s="931">
        <f>'1 уровень'!J2196</f>
        <v>0</v>
      </c>
      <c r="J464" s="918">
        <f>'1 уровень'!K2196</f>
        <v>0</v>
      </c>
      <c r="K464" s="918">
        <f>'1 уровень'!L2196</f>
        <v>0</v>
      </c>
      <c r="L464" s="918">
        <f>'1 уровень'!M2196</f>
        <v>0</v>
      </c>
      <c r="M464" s="918">
        <f>'1 уровень'!N2196</f>
        <v>0</v>
      </c>
      <c r="N464" s="918">
        <f>'1 уровень'!O2196</f>
        <v>0</v>
      </c>
      <c r="O464" s="918">
        <f>'1 уровень'!P2196</f>
        <v>0</v>
      </c>
      <c r="P464" s="895">
        <f>'1 уровень'!Q2196</f>
        <v>76.979569999999995</v>
      </c>
      <c r="Q464" s="895">
        <f>'1 уровень'!R2196</f>
        <v>32.074820833333334</v>
      </c>
      <c r="R464" s="895">
        <f>'1 уровень'!S2196</f>
        <v>24.413580000000003</v>
      </c>
      <c r="S464" s="895">
        <f>'1 уровень'!T2196</f>
        <v>-7.6612408333333306</v>
      </c>
      <c r="T464" s="895">
        <f>'1 уровень'!U2196</f>
        <v>-0.20252999999999999</v>
      </c>
      <c r="U464" s="1628">
        <f>'1 уровень'!V2196</f>
        <v>24.211050000000004</v>
      </c>
      <c r="V464" s="895"/>
      <c r="W464" s="895"/>
    </row>
    <row r="465" spans="1:188" x14ac:dyDescent="0.25">
      <c r="A465" s="1042">
        <v>1</v>
      </c>
      <c r="B465" s="1042">
        <v>1</v>
      </c>
      <c r="C465" s="688" t="s">
        <v>335</v>
      </c>
      <c r="D465" s="900">
        <f>'1 уровень'!E2197</f>
        <v>36</v>
      </c>
      <c r="E465" s="900">
        <f>'1 уровень'!F2197</f>
        <v>15</v>
      </c>
      <c r="F465" s="900">
        <f>'1 уровень'!G2197</f>
        <v>11</v>
      </c>
      <c r="G465" s="901">
        <f>'1 уровень'!H2197</f>
        <v>73.333333333333329</v>
      </c>
      <c r="H465" s="931">
        <f>'1 уровень'!I2197</f>
        <v>0</v>
      </c>
      <c r="I465" s="931">
        <f>'1 уровень'!J2197</f>
        <v>0</v>
      </c>
      <c r="J465" s="918">
        <f>'1 уровень'!K2197</f>
        <v>0</v>
      </c>
      <c r="K465" s="918">
        <f>'1 уровень'!L2197</f>
        <v>0</v>
      </c>
      <c r="L465" s="918">
        <f>'1 уровень'!M2197</f>
        <v>0</v>
      </c>
      <c r="M465" s="918">
        <f>'1 уровень'!N2197</f>
        <v>0</v>
      </c>
      <c r="N465" s="918">
        <f>'1 уровень'!O2197</f>
        <v>0</v>
      </c>
      <c r="O465" s="918">
        <f>'1 уровень'!P2197</f>
        <v>0</v>
      </c>
      <c r="P465" s="895">
        <f>'1 уровень'!Q2197</f>
        <v>0</v>
      </c>
      <c r="Q465" s="895">
        <f>'1 уровень'!R2197</f>
        <v>0</v>
      </c>
      <c r="R465" s="895">
        <f>'1 уровень'!S2197</f>
        <v>0</v>
      </c>
      <c r="S465" s="895">
        <f>'1 уровень'!T2197</f>
        <v>0</v>
      </c>
      <c r="T465" s="895">
        <f>'1 уровень'!U2197</f>
        <v>0</v>
      </c>
      <c r="U465" s="1628">
        <f>'1 уровень'!V2197</f>
        <v>0</v>
      </c>
      <c r="V465" s="895"/>
      <c r="W465" s="895"/>
    </row>
    <row r="466" spans="1:188" x14ac:dyDescent="0.25">
      <c r="A466" s="1042">
        <v>1</v>
      </c>
      <c r="B466" s="1042">
        <v>1</v>
      </c>
      <c r="C466" s="1356" t="s">
        <v>334</v>
      </c>
      <c r="D466" s="900">
        <f>'1 уровень'!E2198</f>
        <v>36</v>
      </c>
      <c r="E466" s="900">
        <f>'1 уровень'!F2198</f>
        <v>15</v>
      </c>
      <c r="F466" s="900">
        <f>'1 уровень'!G2198</f>
        <v>11</v>
      </c>
      <c r="G466" s="901">
        <f>'1 уровень'!H2198</f>
        <v>73.333333333333329</v>
      </c>
      <c r="H466" s="931">
        <f>'1 уровень'!I2198</f>
        <v>0</v>
      </c>
      <c r="I466" s="931">
        <f>'1 уровень'!J2198</f>
        <v>0</v>
      </c>
      <c r="J466" s="918">
        <f>'1 уровень'!K2198</f>
        <v>0</v>
      </c>
      <c r="K466" s="918">
        <f>'1 уровень'!L2198</f>
        <v>0</v>
      </c>
      <c r="L466" s="918">
        <f>'1 уровень'!M2198</f>
        <v>0</v>
      </c>
      <c r="M466" s="918">
        <f>'1 уровень'!N2198</f>
        <v>0</v>
      </c>
      <c r="N466" s="918">
        <f>'1 уровень'!O2198</f>
        <v>0</v>
      </c>
      <c r="O466" s="918">
        <f>'1 уровень'!P2198</f>
        <v>0</v>
      </c>
      <c r="P466" s="895">
        <f>'1 уровень'!Q2198</f>
        <v>0</v>
      </c>
      <c r="Q466" s="895">
        <f>'1 уровень'!R2198</f>
        <v>0</v>
      </c>
      <c r="R466" s="895">
        <f>'1 уровень'!S2198</f>
        <v>0</v>
      </c>
      <c r="S466" s="895">
        <f>'1 уровень'!T2198</f>
        <v>0</v>
      </c>
      <c r="T466" s="895">
        <f>'1 уровень'!U2198</f>
        <v>0</v>
      </c>
      <c r="U466" s="1628">
        <f>'1 уровень'!V2198</f>
        <v>0</v>
      </c>
      <c r="V466" s="895"/>
      <c r="W466" s="895"/>
    </row>
    <row r="467" spans="1:188" x14ac:dyDescent="0.25">
      <c r="A467" s="1042">
        <v>1</v>
      </c>
      <c r="B467" s="1042">
        <v>1</v>
      </c>
      <c r="C467" s="495" t="s">
        <v>335</v>
      </c>
      <c r="D467" s="900">
        <f>'1 уровень'!E2199</f>
        <v>0</v>
      </c>
      <c r="E467" s="900">
        <f>'1 уровень'!F2199</f>
        <v>0</v>
      </c>
      <c r="F467" s="900">
        <f>'1 уровень'!G2199</f>
        <v>0</v>
      </c>
      <c r="G467" s="901" t="e">
        <f>'1 уровень'!H2199</f>
        <v>#DIV/0!</v>
      </c>
      <c r="H467" s="931">
        <f>'1 уровень'!I2199</f>
        <v>0</v>
      </c>
      <c r="I467" s="931">
        <f>'1 уровень'!J2199</f>
        <v>0</v>
      </c>
      <c r="J467" s="918">
        <f>'1 уровень'!K2199</f>
        <v>0</v>
      </c>
      <c r="K467" s="918">
        <f>'1 уровень'!L2199</f>
        <v>0</v>
      </c>
      <c r="L467" s="918">
        <f>'1 уровень'!M2199</f>
        <v>0</v>
      </c>
      <c r="M467" s="918">
        <f>'1 уровень'!N2199</f>
        <v>0</v>
      </c>
      <c r="N467" s="918">
        <f>'1 уровень'!O2199</f>
        <v>0</v>
      </c>
      <c r="O467" s="918">
        <f>'1 уровень'!P2199</f>
        <v>0</v>
      </c>
      <c r="P467" s="895">
        <f>'1 уровень'!Q2199</f>
        <v>0</v>
      </c>
      <c r="Q467" s="895">
        <f>'1 уровень'!R2199</f>
        <v>0</v>
      </c>
      <c r="R467" s="895">
        <f>'1 уровень'!S2199</f>
        <v>0</v>
      </c>
      <c r="S467" s="895">
        <f>'1 уровень'!T2199</f>
        <v>0</v>
      </c>
      <c r="T467" s="895">
        <f>'1 уровень'!U2199</f>
        <v>0</v>
      </c>
      <c r="U467" s="1628">
        <f>'1 уровень'!V2199</f>
        <v>0</v>
      </c>
      <c r="V467" s="895"/>
      <c r="W467" s="895"/>
    </row>
    <row r="468" spans="1:188" ht="30.75" thickBot="1" x14ac:dyDescent="0.3">
      <c r="A468" s="1042">
        <v>1</v>
      </c>
      <c r="B468" s="1042">
        <v>1</v>
      </c>
      <c r="C468" s="1356" t="s">
        <v>336</v>
      </c>
      <c r="D468" s="900">
        <f>'1 уровень'!E2200</f>
        <v>0</v>
      </c>
      <c r="E468" s="900">
        <f>'1 уровень'!F2200</f>
        <v>0</v>
      </c>
      <c r="F468" s="900">
        <f>'1 уровень'!G2200</f>
        <v>0</v>
      </c>
      <c r="G468" s="901" t="e">
        <f>'1 уровень'!H2200</f>
        <v>#DIV/0!</v>
      </c>
      <c r="H468" s="931">
        <f>'1 уровень'!I2200</f>
        <v>0</v>
      </c>
      <c r="I468" s="931">
        <f>'1 уровень'!J2200</f>
        <v>0</v>
      </c>
      <c r="J468" s="918">
        <f>'1 уровень'!K2200</f>
        <v>0</v>
      </c>
      <c r="K468" s="918">
        <f>'1 уровень'!L2200</f>
        <v>0</v>
      </c>
      <c r="L468" s="918">
        <f>'1 уровень'!M2200</f>
        <v>0</v>
      </c>
      <c r="M468" s="918">
        <f>'1 уровень'!N2200</f>
        <v>0</v>
      </c>
      <c r="N468" s="918">
        <f>'1 уровень'!O2200</f>
        <v>0</v>
      </c>
      <c r="O468" s="918">
        <f>'1 уровень'!P2200</f>
        <v>0</v>
      </c>
      <c r="P468" s="895">
        <f>'1 уровень'!Q2200</f>
        <v>0</v>
      </c>
      <c r="Q468" s="895">
        <f>'1 уровень'!R2200</f>
        <v>0</v>
      </c>
      <c r="R468" s="895">
        <f>'1 уровень'!S2200</f>
        <v>0</v>
      </c>
      <c r="S468" s="895">
        <f>'1 уровень'!T2200</f>
        <v>0</v>
      </c>
      <c r="T468" s="895">
        <f>'1 уровень'!U2200</f>
        <v>0</v>
      </c>
      <c r="U468" s="1628">
        <f>'1 уровень'!V2200</f>
        <v>0</v>
      </c>
      <c r="V468" s="895"/>
      <c r="W468" s="895"/>
    </row>
    <row r="469" spans="1:188" ht="15" customHeight="1" x14ac:dyDescent="0.25">
      <c r="A469" s="1042">
        <v>1</v>
      </c>
      <c r="B469" s="1042">
        <v>1</v>
      </c>
      <c r="C469" s="1479" t="s">
        <v>121</v>
      </c>
      <c r="D469" s="934"/>
      <c r="E469" s="934"/>
      <c r="F469" s="934"/>
      <c r="G469" s="935"/>
      <c r="H469" s="936"/>
      <c r="I469" s="936"/>
      <c r="J469" s="937"/>
      <c r="K469" s="937"/>
      <c r="L469" s="937"/>
      <c r="M469" s="937"/>
      <c r="N469" s="937"/>
      <c r="O469" s="937"/>
      <c r="P469" s="941">
        <f t="shared" ref="P469:U469" si="9">P470-P471-P502-P505-P506</f>
        <v>0</v>
      </c>
      <c r="Q469" s="941">
        <f t="shared" si="9"/>
        <v>0</v>
      </c>
      <c r="R469" s="941">
        <f t="shared" si="9"/>
        <v>0</v>
      </c>
      <c r="S469" s="941">
        <f t="shared" si="9"/>
        <v>0</v>
      </c>
      <c r="T469" s="941">
        <f t="shared" si="9"/>
        <v>0</v>
      </c>
      <c r="U469" s="1630">
        <f t="shared" si="9"/>
        <v>0</v>
      </c>
      <c r="V469" s="941"/>
      <c r="W469" s="941"/>
    </row>
    <row r="470" spans="1:188" s="1470" customFormat="1" ht="15" customHeight="1" x14ac:dyDescent="0.25">
      <c r="A470" s="1042">
        <v>1</v>
      </c>
      <c r="B470" s="1042">
        <v>1</v>
      </c>
      <c r="C470" s="235" t="s">
        <v>112</v>
      </c>
      <c r="D470" s="892"/>
      <c r="E470" s="892"/>
      <c r="F470" s="892"/>
      <c r="G470" s="915"/>
      <c r="H470" s="916"/>
      <c r="I470" s="916"/>
      <c r="J470" s="917"/>
      <c r="K470" s="917"/>
      <c r="L470" s="917"/>
      <c r="M470" s="917"/>
      <c r="N470" s="917"/>
      <c r="O470" s="917"/>
      <c r="P470" s="895">
        <f>'1 уровень'!Q2255</f>
        <v>270</v>
      </c>
      <c r="Q470" s="895">
        <f>'1 уровень'!R2255</f>
        <v>112.5</v>
      </c>
      <c r="R470" s="895">
        <f>'1 уровень'!S2255</f>
        <v>28.04663</v>
      </c>
      <c r="S470" s="895">
        <f>'1 уровень'!T2255</f>
        <v>-84.453370000000007</v>
      </c>
      <c r="T470" s="895">
        <f>'1 уровень'!U2255</f>
        <v>0</v>
      </c>
      <c r="U470" s="1628">
        <f>'1 уровень'!V2255</f>
        <v>28.04663</v>
      </c>
      <c r="V470" s="895"/>
      <c r="W470" s="895"/>
    </row>
    <row r="471" spans="1:188" s="1470" customFormat="1" ht="15" customHeight="1" x14ac:dyDescent="0.25">
      <c r="A471" s="1042">
        <v>1</v>
      </c>
      <c r="B471" s="1042">
        <v>1</v>
      </c>
      <c r="C471" s="1124" t="s">
        <v>7</v>
      </c>
      <c r="D471" s="897">
        <f>'1 уровень'!E2256</f>
        <v>14.4</v>
      </c>
      <c r="E471" s="897">
        <f>'1 уровень'!F2256</f>
        <v>7</v>
      </c>
      <c r="F471" s="897">
        <f>'1 уровень'!G2256</f>
        <v>1</v>
      </c>
      <c r="G471" s="898">
        <f>'1 уровень'!H2256</f>
        <v>14.285714285714285</v>
      </c>
      <c r="H471" s="916">
        <f>'1 уровень'!I2256</f>
        <v>9.2857142857142865</v>
      </c>
      <c r="I471" s="916">
        <f>'1 уровень'!J2256</f>
        <v>8</v>
      </c>
      <c r="J471" s="895">
        <f>'1 уровень'!K2256</f>
        <v>133</v>
      </c>
      <c r="K471" s="895">
        <f>'1 уровень'!L2256</f>
        <v>65</v>
      </c>
      <c r="L471" s="895">
        <f>'1 уровень'!M2256</f>
        <v>8</v>
      </c>
      <c r="M471" s="895">
        <f>'1 уровень'!N2256</f>
        <v>12.307692307692308</v>
      </c>
      <c r="N471" s="895">
        <f>'1 уровень'!O2256</f>
        <v>0.40634531590413941</v>
      </c>
      <c r="O471" s="895">
        <f>'1 уровень'!P2256</f>
        <v>47.250452382548097</v>
      </c>
      <c r="P471" s="895">
        <f>'1 уровень'!Q2256</f>
        <v>270</v>
      </c>
      <c r="Q471" s="895">
        <f>'1 уровень'!R2256</f>
        <v>112.5</v>
      </c>
      <c r="R471" s="895">
        <f>'1 уровень'!S2256</f>
        <v>28.04663</v>
      </c>
      <c r="S471" s="895">
        <f>'1 уровень'!T2256</f>
        <v>-84.453370000000007</v>
      </c>
      <c r="T471" s="895">
        <f>'1 уровень'!U2256</f>
        <v>0</v>
      </c>
      <c r="U471" s="1628">
        <f>'1 уровень'!V2256</f>
        <v>28.04663</v>
      </c>
      <c r="V471" s="895"/>
      <c r="W471" s="895"/>
      <c r="X471" s="1042"/>
      <c r="Y471" s="1042"/>
      <c r="Z471" s="1042"/>
      <c r="AA471" s="1042"/>
      <c r="AB471" s="1042"/>
      <c r="AC471" s="1042"/>
      <c r="AD471" s="1042"/>
      <c r="AE471" s="1042"/>
      <c r="AF471" s="1042"/>
      <c r="AG471" s="1042"/>
      <c r="AH471" s="1042"/>
      <c r="AI471" s="1042"/>
      <c r="AJ471" s="1042"/>
      <c r="AK471" s="1042"/>
      <c r="AL471" s="1042"/>
      <c r="AM471" s="1042"/>
      <c r="AN471" s="1042"/>
      <c r="AO471" s="1042"/>
      <c r="AP471" s="1042"/>
      <c r="AQ471" s="1042"/>
      <c r="AR471" s="1042"/>
      <c r="AS471" s="1042"/>
      <c r="AT471" s="1042"/>
      <c r="AU471" s="1042"/>
      <c r="AV471" s="1042"/>
      <c r="AW471" s="1042"/>
      <c r="AX471" s="1042"/>
      <c r="AY471" s="1042"/>
      <c r="AZ471" s="1042"/>
      <c r="BA471" s="1042"/>
      <c r="BB471" s="1042"/>
      <c r="BC471" s="1042"/>
      <c r="BD471" s="1042"/>
      <c r="BE471" s="1042"/>
      <c r="BF471" s="1042"/>
      <c r="BG471" s="1042"/>
      <c r="BH471" s="1042"/>
      <c r="BI471" s="1042"/>
      <c r="BJ471" s="1042"/>
      <c r="BK471" s="1042"/>
      <c r="BL471" s="1042"/>
      <c r="BM471" s="1042"/>
      <c r="BN471" s="1042"/>
      <c r="BO471" s="1042"/>
      <c r="BP471" s="1042"/>
      <c r="BQ471" s="1042"/>
      <c r="BR471" s="1042"/>
      <c r="BS471" s="1042"/>
      <c r="BT471" s="1042"/>
      <c r="BU471" s="1042"/>
      <c r="BV471" s="1042"/>
      <c r="BW471" s="1042"/>
      <c r="BX471" s="1042"/>
      <c r="BY471" s="1042"/>
      <c r="BZ471" s="1042"/>
      <c r="CA471" s="1042"/>
      <c r="CB471" s="1042"/>
      <c r="CC471" s="1042"/>
      <c r="CD471" s="1042"/>
      <c r="CE471" s="1042"/>
      <c r="CF471" s="1042"/>
      <c r="CG471" s="1042"/>
      <c r="CH471" s="1042"/>
      <c r="CI471" s="1042"/>
      <c r="CJ471" s="1042"/>
      <c r="CK471" s="1042"/>
      <c r="CL471" s="1042"/>
      <c r="CM471" s="1042"/>
      <c r="CN471" s="1042"/>
      <c r="CO471" s="1042"/>
      <c r="CP471" s="1042"/>
      <c r="CQ471" s="1042"/>
      <c r="CR471" s="1042"/>
      <c r="CS471" s="1042"/>
      <c r="CT471" s="1042"/>
      <c r="CU471" s="1042"/>
      <c r="CV471" s="1042"/>
      <c r="CW471" s="1042"/>
      <c r="CX471" s="1042"/>
      <c r="CY471" s="1042"/>
      <c r="CZ471" s="1042"/>
      <c r="DA471" s="1042"/>
      <c r="DB471" s="1042"/>
      <c r="DC471" s="1042"/>
      <c r="DD471" s="1042"/>
      <c r="DE471" s="1042"/>
      <c r="DF471" s="1042"/>
      <c r="DG471" s="1042"/>
      <c r="DH471" s="1042"/>
      <c r="DI471" s="1042"/>
      <c r="DJ471" s="1042"/>
      <c r="DK471" s="1042"/>
      <c r="DL471" s="1042"/>
      <c r="DM471" s="1042"/>
      <c r="DN471" s="1042"/>
      <c r="DO471" s="1042"/>
      <c r="DP471" s="1042"/>
      <c r="DQ471" s="1042"/>
      <c r="DR471" s="1042"/>
      <c r="DS471" s="1042"/>
      <c r="DT471" s="1042"/>
      <c r="DU471" s="1042"/>
      <c r="DV471" s="1042"/>
      <c r="DW471" s="1042"/>
      <c r="DX471" s="1042"/>
      <c r="DY471" s="1042"/>
      <c r="DZ471" s="1042"/>
      <c r="EA471" s="1042"/>
      <c r="EB471" s="1042"/>
      <c r="EC471" s="1042"/>
      <c r="ED471" s="1042"/>
      <c r="EE471" s="1042"/>
      <c r="EF471" s="1042"/>
      <c r="EG471" s="1042"/>
      <c r="EH471" s="1042"/>
      <c r="EI471" s="1042"/>
      <c r="EJ471" s="1042"/>
      <c r="EK471" s="1042"/>
      <c r="EL471" s="1042"/>
      <c r="EM471" s="1042"/>
      <c r="EN471" s="1042"/>
      <c r="EO471" s="1042"/>
      <c r="EP471" s="1042"/>
      <c r="EQ471" s="1042"/>
      <c r="ER471" s="1042"/>
      <c r="ES471" s="1042"/>
      <c r="ET471" s="1042"/>
      <c r="EU471" s="1042"/>
      <c r="EV471" s="1042"/>
      <c r="EW471" s="1042"/>
      <c r="EX471" s="1042"/>
      <c r="EY471" s="1042"/>
      <c r="EZ471" s="1042"/>
      <c r="FA471" s="1042"/>
      <c r="FB471" s="1042"/>
      <c r="FC471" s="1042"/>
      <c r="FD471" s="1042"/>
      <c r="FE471" s="1042"/>
      <c r="FF471" s="1042"/>
      <c r="FG471" s="1042"/>
      <c r="FH471" s="1042"/>
      <c r="FI471" s="1042"/>
      <c r="FJ471" s="1042"/>
      <c r="FK471" s="1042"/>
      <c r="FL471" s="1042"/>
      <c r="FM471" s="1042"/>
      <c r="FN471" s="1042"/>
      <c r="FO471" s="1042"/>
      <c r="FP471" s="1042"/>
      <c r="FQ471" s="1042"/>
      <c r="FR471" s="1042"/>
      <c r="FS471" s="1042"/>
      <c r="FT471" s="1042"/>
      <c r="FU471" s="1042"/>
      <c r="FV471" s="1042"/>
      <c r="FW471" s="1042"/>
      <c r="FX471" s="1042"/>
      <c r="FY471" s="1042"/>
      <c r="FZ471" s="1042"/>
      <c r="GA471" s="1042"/>
      <c r="GB471" s="1042"/>
      <c r="GC471" s="1042"/>
      <c r="GD471" s="1042"/>
      <c r="GE471" s="1042"/>
      <c r="GF471" s="1042"/>
    </row>
    <row r="472" spans="1:188" x14ac:dyDescent="0.25">
      <c r="A472" s="1042">
        <v>1</v>
      </c>
      <c r="B472" s="1042">
        <v>1</v>
      </c>
      <c r="C472" s="1152" t="s">
        <v>14</v>
      </c>
      <c r="D472" s="900">
        <f>'1 уровень'!E2257</f>
        <v>0</v>
      </c>
      <c r="E472" s="900">
        <f>'1 уровень'!F2257</f>
        <v>0</v>
      </c>
      <c r="F472" s="900">
        <f>'1 уровень'!G2257</f>
        <v>0</v>
      </c>
      <c r="G472" s="901">
        <f>'1 уровень'!H2257</f>
        <v>0</v>
      </c>
      <c r="H472" s="931">
        <f>'1 уровень'!I2257</f>
        <v>0</v>
      </c>
      <c r="I472" s="931">
        <f>'1 уровень'!J2257</f>
        <v>0</v>
      </c>
      <c r="J472" s="918">
        <f>'1 уровень'!K2257</f>
        <v>0</v>
      </c>
      <c r="K472" s="918">
        <f>'1 уровень'!L2257</f>
        <v>0</v>
      </c>
      <c r="L472" s="918">
        <f>'1 уровень'!M2257</f>
        <v>0</v>
      </c>
      <c r="M472" s="918">
        <f>'1 уровень'!N2257</f>
        <v>0</v>
      </c>
      <c r="N472" s="918">
        <f>'1 уровень'!O2257</f>
        <v>0</v>
      </c>
      <c r="O472" s="918">
        <f>'1 уровень'!P2257</f>
        <v>0</v>
      </c>
      <c r="P472" s="895">
        <f>'1 уровень'!Q2257</f>
        <v>0</v>
      </c>
      <c r="Q472" s="895">
        <f>'1 уровень'!R2257</f>
        <v>0</v>
      </c>
      <c r="R472" s="895">
        <f>'1 уровень'!S2257</f>
        <v>0</v>
      </c>
      <c r="S472" s="895">
        <f>'1 уровень'!T2257</f>
        <v>0</v>
      </c>
      <c r="T472" s="895">
        <f>'1 уровень'!U2257</f>
        <v>0</v>
      </c>
      <c r="U472" s="1628">
        <f>'1 уровень'!V2257</f>
        <v>0</v>
      </c>
      <c r="V472" s="895"/>
      <c r="W472" s="895"/>
    </row>
    <row r="473" spans="1:188" ht="30" x14ac:dyDescent="0.25">
      <c r="A473" s="1042">
        <v>1</v>
      </c>
      <c r="B473" s="1042">
        <v>1</v>
      </c>
      <c r="C473" s="1120" t="s">
        <v>313</v>
      </c>
      <c r="D473" s="900">
        <f>'1 уровень'!E2258</f>
        <v>0</v>
      </c>
      <c r="E473" s="900">
        <f>'1 уровень'!F2258</f>
        <v>0</v>
      </c>
      <c r="F473" s="900">
        <f>'1 уровень'!G2258</f>
        <v>0</v>
      </c>
      <c r="G473" s="901">
        <f>'1 уровень'!H2258</f>
        <v>0</v>
      </c>
      <c r="H473" s="931">
        <f>'1 уровень'!I2258</f>
        <v>0</v>
      </c>
      <c r="I473" s="931">
        <f>'1 уровень'!J2258</f>
        <v>0</v>
      </c>
      <c r="J473" s="918">
        <f>'1 уровень'!K2258</f>
        <v>0</v>
      </c>
      <c r="K473" s="918">
        <f>'1 уровень'!L2258</f>
        <v>0</v>
      </c>
      <c r="L473" s="918">
        <f>'1 уровень'!M2258</f>
        <v>0</v>
      </c>
      <c r="M473" s="918">
        <f>'1 уровень'!N2258</f>
        <v>0</v>
      </c>
      <c r="N473" s="918">
        <f>'1 уровень'!O2258</f>
        <v>0</v>
      </c>
      <c r="O473" s="918">
        <f>'1 уровень'!P2258</f>
        <v>0</v>
      </c>
      <c r="P473" s="895">
        <f>'1 уровень'!Q2258</f>
        <v>0</v>
      </c>
      <c r="Q473" s="895">
        <f>'1 уровень'!R2258</f>
        <v>0</v>
      </c>
      <c r="R473" s="895">
        <f>'1 уровень'!S2258</f>
        <v>0</v>
      </c>
      <c r="S473" s="895">
        <f>'1 уровень'!T2258</f>
        <v>0</v>
      </c>
      <c r="T473" s="895">
        <f>'1 уровень'!U2258</f>
        <v>0</v>
      </c>
      <c r="U473" s="1628">
        <f>'1 уровень'!V2258</f>
        <v>0</v>
      </c>
      <c r="V473" s="895"/>
      <c r="W473" s="895"/>
      <c r="X473" s="1470"/>
      <c r="Y473" s="1470"/>
      <c r="Z473" s="1470"/>
      <c r="AA473" s="1470"/>
      <c r="AB473" s="1470"/>
      <c r="AC473" s="1470"/>
      <c r="AD473" s="1470"/>
      <c r="AE473" s="1470"/>
      <c r="AF473" s="1470"/>
      <c r="AG473" s="1470"/>
      <c r="AH473" s="1470"/>
      <c r="AI473" s="1470"/>
      <c r="AJ473" s="1470"/>
      <c r="AK473" s="1470"/>
      <c r="AL473" s="1470"/>
      <c r="AM473" s="1470"/>
      <c r="AN473" s="1470"/>
      <c r="AO473" s="1470"/>
      <c r="AP473" s="1470"/>
      <c r="AQ473" s="1470"/>
      <c r="AR473" s="1470"/>
      <c r="AS473" s="1470"/>
      <c r="AT473" s="1470"/>
      <c r="AU473" s="1470"/>
      <c r="AV473" s="1470"/>
      <c r="AW473" s="1470"/>
      <c r="AX473" s="1470"/>
      <c r="AY473" s="1470"/>
      <c r="AZ473" s="1470"/>
      <c r="BA473" s="1470"/>
      <c r="BB473" s="1470"/>
      <c r="BC473" s="1470"/>
      <c r="BD473" s="1470"/>
      <c r="BE473" s="1470"/>
      <c r="BF473" s="1470"/>
      <c r="BG473" s="1470"/>
      <c r="BH473" s="1470"/>
      <c r="BI473" s="1470"/>
      <c r="BJ473" s="1470"/>
      <c r="BK473" s="1470"/>
      <c r="BL473" s="1470"/>
      <c r="BM473" s="1470"/>
      <c r="BN473" s="1470"/>
      <c r="BO473" s="1470"/>
      <c r="BP473" s="1470"/>
      <c r="BQ473" s="1470"/>
      <c r="BR473" s="1470"/>
      <c r="BS473" s="1470"/>
      <c r="BT473" s="1470"/>
      <c r="BU473" s="1470"/>
      <c r="BV473" s="1470"/>
      <c r="BW473" s="1470"/>
      <c r="BX473" s="1470"/>
      <c r="BY473" s="1470"/>
      <c r="BZ473" s="1470"/>
      <c r="CA473" s="1470"/>
      <c r="CB473" s="1470"/>
      <c r="CC473" s="1470"/>
      <c r="CD473" s="1470"/>
      <c r="CE473" s="1470"/>
      <c r="CF473" s="1470"/>
      <c r="CG473" s="1470"/>
      <c r="CH473" s="1470"/>
      <c r="CI473" s="1470"/>
      <c r="CJ473" s="1470"/>
      <c r="CK473" s="1470"/>
      <c r="CL473" s="1470"/>
      <c r="CM473" s="1470"/>
      <c r="CN473" s="1470"/>
      <c r="CO473" s="1470"/>
      <c r="CP473" s="1470"/>
      <c r="CQ473" s="1470"/>
      <c r="CR473" s="1470"/>
      <c r="CS473" s="1470"/>
      <c r="CT473" s="1470"/>
      <c r="CU473" s="1470"/>
      <c r="CV473" s="1470"/>
      <c r="CW473" s="1470"/>
      <c r="CX473" s="1470"/>
      <c r="CY473" s="1470"/>
      <c r="CZ473" s="1470"/>
      <c r="DA473" s="1470"/>
      <c r="DB473" s="1470"/>
      <c r="DC473" s="1470"/>
      <c r="DD473" s="1470"/>
      <c r="DE473" s="1470"/>
      <c r="DF473" s="1470"/>
      <c r="DG473" s="1470"/>
      <c r="DH473" s="1470"/>
      <c r="DI473" s="1470"/>
      <c r="DJ473" s="1470"/>
      <c r="DK473" s="1470"/>
      <c r="DL473" s="1470"/>
      <c r="DM473" s="1470"/>
      <c r="DN473" s="1470"/>
      <c r="DO473" s="1470"/>
      <c r="DP473" s="1470"/>
      <c r="DQ473" s="1470"/>
      <c r="DR473" s="1470"/>
      <c r="DS473" s="1470"/>
      <c r="DT473" s="1470"/>
      <c r="DU473" s="1470"/>
      <c r="DV473" s="1470"/>
      <c r="DW473" s="1470"/>
      <c r="DX473" s="1470"/>
      <c r="DY473" s="1470"/>
      <c r="DZ473" s="1470"/>
      <c r="EA473" s="1470"/>
      <c r="EB473" s="1470"/>
      <c r="EC473" s="1470"/>
      <c r="ED473" s="1470"/>
      <c r="EE473" s="1470"/>
      <c r="EF473" s="1470"/>
      <c r="EG473" s="1470"/>
      <c r="EH473" s="1470"/>
      <c r="EI473" s="1470"/>
      <c r="EJ473" s="1470"/>
      <c r="EK473" s="1470"/>
      <c r="EL473" s="1470"/>
      <c r="EM473" s="1470"/>
      <c r="EN473" s="1470"/>
      <c r="EO473" s="1470"/>
      <c r="EP473" s="1470"/>
      <c r="EQ473" s="1470"/>
      <c r="ER473" s="1470"/>
      <c r="ES473" s="1470"/>
      <c r="ET473" s="1470"/>
      <c r="EU473" s="1470"/>
      <c r="EV473" s="1470"/>
      <c r="EW473" s="1470"/>
      <c r="EX473" s="1470"/>
      <c r="EY473" s="1470"/>
      <c r="EZ473" s="1470"/>
      <c r="FA473" s="1470"/>
      <c r="FB473" s="1470"/>
      <c r="FC473" s="1470"/>
      <c r="FD473" s="1470"/>
      <c r="FE473" s="1470"/>
      <c r="FF473" s="1470"/>
      <c r="FG473" s="1470"/>
      <c r="FH473" s="1470"/>
      <c r="FI473" s="1470"/>
      <c r="FJ473" s="1470"/>
      <c r="FK473" s="1470"/>
      <c r="FL473" s="1470"/>
      <c r="FM473" s="1470"/>
      <c r="FN473" s="1470"/>
      <c r="FO473" s="1470"/>
      <c r="FP473" s="1470"/>
      <c r="FQ473" s="1470"/>
      <c r="FR473" s="1470"/>
      <c r="FS473" s="1470"/>
      <c r="FT473" s="1470"/>
      <c r="FU473" s="1470"/>
      <c r="FV473" s="1470"/>
      <c r="FW473" s="1470"/>
      <c r="FX473" s="1470"/>
      <c r="FY473" s="1470"/>
      <c r="FZ473" s="1470"/>
      <c r="GA473" s="1470"/>
      <c r="GB473" s="1470"/>
      <c r="GC473" s="1470"/>
      <c r="GD473" s="1470"/>
      <c r="GE473" s="1470"/>
      <c r="GF473" s="1470"/>
    </row>
    <row r="474" spans="1:188" ht="30" x14ac:dyDescent="0.25">
      <c r="A474" s="1042">
        <v>1</v>
      </c>
      <c r="B474" s="1042">
        <v>1</v>
      </c>
      <c r="C474" s="1092" t="s">
        <v>359</v>
      </c>
      <c r="D474" s="900">
        <f>'1 уровень'!E2259</f>
        <v>0</v>
      </c>
      <c r="E474" s="900">
        <f>'1 уровень'!F2259</f>
        <v>0</v>
      </c>
      <c r="F474" s="900">
        <f>'1 уровень'!G2259</f>
        <v>0</v>
      </c>
      <c r="G474" s="901">
        <f>'1 уровень'!H2259</f>
        <v>0</v>
      </c>
      <c r="H474" s="931">
        <f>'1 уровень'!I2259</f>
        <v>0</v>
      </c>
      <c r="I474" s="931">
        <f>'1 уровень'!J2259</f>
        <v>0</v>
      </c>
      <c r="J474" s="918">
        <f>'1 уровень'!K2259</f>
        <v>0</v>
      </c>
      <c r="K474" s="918">
        <f>'1 уровень'!L2259</f>
        <v>0</v>
      </c>
      <c r="L474" s="918">
        <f>'1 уровень'!M2259</f>
        <v>0</v>
      </c>
      <c r="M474" s="918">
        <f>'1 уровень'!N2259</f>
        <v>0</v>
      </c>
      <c r="N474" s="918">
        <f>'1 уровень'!O2259</f>
        <v>0</v>
      </c>
      <c r="O474" s="918">
        <f>'1 уровень'!P2259</f>
        <v>0</v>
      </c>
      <c r="P474" s="895">
        <f>'1 уровень'!Q2259</f>
        <v>0</v>
      </c>
      <c r="Q474" s="895">
        <f>'1 уровень'!R2259</f>
        <v>0</v>
      </c>
      <c r="R474" s="895">
        <f>'1 уровень'!S2259</f>
        <v>0</v>
      </c>
      <c r="S474" s="895">
        <f>'1 уровень'!T2259</f>
        <v>0</v>
      </c>
      <c r="T474" s="895">
        <f>'1 уровень'!U2259</f>
        <v>0</v>
      </c>
      <c r="U474" s="1628">
        <f>'1 уровень'!V2259</f>
        <v>0</v>
      </c>
      <c r="V474" s="895"/>
      <c r="W474" s="895"/>
      <c r="X474" s="1470"/>
      <c r="Y474" s="1470"/>
      <c r="Z474" s="1470"/>
      <c r="AA474" s="1470"/>
      <c r="AB474" s="1470"/>
      <c r="AC474" s="1470"/>
      <c r="AD474" s="1470"/>
      <c r="AE474" s="1470"/>
      <c r="AF474" s="1470"/>
      <c r="AG474" s="1470"/>
      <c r="AH474" s="1470"/>
      <c r="AI474" s="1470"/>
      <c r="AJ474" s="1470"/>
      <c r="AK474" s="1470"/>
      <c r="AL474" s="1470"/>
      <c r="AM474" s="1470"/>
      <c r="AN474" s="1470"/>
      <c r="AO474" s="1470"/>
      <c r="AP474" s="1470"/>
      <c r="AQ474" s="1470"/>
      <c r="AR474" s="1470"/>
      <c r="AS474" s="1470"/>
      <c r="AT474" s="1470"/>
      <c r="AU474" s="1470"/>
      <c r="AV474" s="1470"/>
      <c r="AW474" s="1470"/>
      <c r="AX474" s="1470"/>
      <c r="AY474" s="1470"/>
      <c r="AZ474" s="1470"/>
      <c r="BA474" s="1470"/>
      <c r="BB474" s="1470"/>
      <c r="BC474" s="1470"/>
      <c r="BD474" s="1470"/>
      <c r="BE474" s="1470"/>
      <c r="BF474" s="1470"/>
      <c r="BG474" s="1470"/>
      <c r="BH474" s="1470"/>
      <c r="BI474" s="1470"/>
      <c r="BJ474" s="1470"/>
      <c r="BK474" s="1470"/>
      <c r="BL474" s="1470"/>
      <c r="BM474" s="1470"/>
      <c r="BN474" s="1470"/>
      <c r="BO474" s="1470"/>
      <c r="BP474" s="1470"/>
      <c r="BQ474" s="1470"/>
      <c r="BR474" s="1470"/>
      <c r="BS474" s="1470"/>
      <c r="BT474" s="1470"/>
      <c r="BU474" s="1470"/>
      <c r="BV474" s="1470"/>
      <c r="BW474" s="1470"/>
      <c r="BX474" s="1470"/>
      <c r="BY474" s="1470"/>
      <c r="BZ474" s="1470"/>
      <c r="CA474" s="1470"/>
      <c r="CB474" s="1470"/>
      <c r="CC474" s="1470"/>
      <c r="CD474" s="1470"/>
      <c r="CE474" s="1470"/>
      <c r="CF474" s="1470"/>
      <c r="CG474" s="1470"/>
      <c r="CH474" s="1470"/>
      <c r="CI474" s="1470"/>
      <c r="CJ474" s="1470"/>
      <c r="CK474" s="1470"/>
      <c r="CL474" s="1470"/>
      <c r="CM474" s="1470"/>
      <c r="CN474" s="1470"/>
      <c r="CO474" s="1470"/>
      <c r="CP474" s="1470"/>
      <c r="CQ474" s="1470"/>
      <c r="CR474" s="1470"/>
      <c r="CS474" s="1470"/>
      <c r="CT474" s="1470"/>
      <c r="CU474" s="1470"/>
      <c r="CV474" s="1470"/>
      <c r="CW474" s="1470"/>
      <c r="CX474" s="1470"/>
      <c r="CY474" s="1470"/>
      <c r="CZ474" s="1470"/>
      <c r="DA474" s="1470"/>
      <c r="DB474" s="1470"/>
      <c r="DC474" s="1470"/>
      <c r="DD474" s="1470"/>
      <c r="DE474" s="1470"/>
      <c r="DF474" s="1470"/>
      <c r="DG474" s="1470"/>
      <c r="DH474" s="1470"/>
      <c r="DI474" s="1470"/>
      <c r="DJ474" s="1470"/>
      <c r="DK474" s="1470"/>
      <c r="DL474" s="1470"/>
      <c r="DM474" s="1470"/>
      <c r="DN474" s="1470"/>
      <c r="DO474" s="1470"/>
      <c r="DP474" s="1470"/>
      <c r="DQ474" s="1470"/>
      <c r="DR474" s="1470"/>
      <c r="DS474" s="1470"/>
      <c r="DT474" s="1470"/>
      <c r="DU474" s="1470"/>
      <c r="DV474" s="1470"/>
      <c r="DW474" s="1470"/>
      <c r="DX474" s="1470"/>
      <c r="DY474" s="1470"/>
      <c r="DZ474" s="1470"/>
      <c r="EA474" s="1470"/>
      <c r="EB474" s="1470"/>
      <c r="EC474" s="1470"/>
      <c r="ED474" s="1470"/>
      <c r="EE474" s="1470"/>
      <c r="EF474" s="1470"/>
      <c r="EG474" s="1470"/>
      <c r="EH474" s="1470"/>
      <c r="EI474" s="1470"/>
      <c r="EJ474" s="1470"/>
      <c r="EK474" s="1470"/>
      <c r="EL474" s="1470"/>
      <c r="EM474" s="1470"/>
      <c r="EN474" s="1470"/>
      <c r="EO474" s="1470"/>
      <c r="EP474" s="1470"/>
      <c r="EQ474" s="1470"/>
      <c r="ER474" s="1470"/>
      <c r="ES474" s="1470"/>
      <c r="ET474" s="1470"/>
      <c r="EU474" s="1470"/>
      <c r="EV474" s="1470"/>
      <c r="EW474" s="1470"/>
      <c r="EX474" s="1470"/>
      <c r="EY474" s="1470"/>
      <c r="EZ474" s="1470"/>
      <c r="FA474" s="1470"/>
      <c r="FB474" s="1470"/>
      <c r="FC474" s="1470"/>
      <c r="FD474" s="1470"/>
      <c r="FE474" s="1470"/>
      <c r="FF474" s="1470"/>
      <c r="FG474" s="1470"/>
      <c r="FH474" s="1470"/>
      <c r="FI474" s="1470"/>
      <c r="FJ474" s="1470"/>
      <c r="FK474" s="1470"/>
      <c r="FL474" s="1470"/>
      <c r="FM474" s="1470"/>
      <c r="FN474" s="1470"/>
      <c r="FO474" s="1470"/>
      <c r="FP474" s="1470"/>
      <c r="FQ474" s="1470"/>
      <c r="FR474" s="1470"/>
      <c r="FS474" s="1470"/>
      <c r="FT474" s="1470"/>
      <c r="FU474" s="1470"/>
      <c r="FV474" s="1470"/>
      <c r="FW474" s="1470"/>
      <c r="FX474" s="1470"/>
      <c r="FY474" s="1470"/>
      <c r="FZ474" s="1470"/>
      <c r="GA474" s="1470"/>
      <c r="GB474" s="1470"/>
      <c r="GC474" s="1470"/>
      <c r="GD474" s="1470"/>
      <c r="GE474" s="1470"/>
      <c r="GF474" s="1470"/>
    </row>
    <row r="475" spans="1:188" x14ac:dyDescent="0.25">
      <c r="A475" s="1042">
        <v>1</v>
      </c>
      <c r="B475" s="1042">
        <v>1</v>
      </c>
      <c r="C475" s="1092" t="s">
        <v>309</v>
      </c>
      <c r="D475" s="900">
        <f>'1 уровень'!E2260</f>
        <v>0</v>
      </c>
      <c r="E475" s="900">
        <f>'1 уровень'!F2260</f>
        <v>0</v>
      </c>
      <c r="F475" s="900">
        <f>'1 уровень'!G2260</f>
        <v>0</v>
      </c>
      <c r="G475" s="901" t="e">
        <f>'1 уровень'!H2260</f>
        <v>#DIV/0!</v>
      </c>
      <c r="H475" s="931">
        <f>'1 уровень'!I2260</f>
        <v>0</v>
      </c>
      <c r="I475" s="931">
        <f>'1 уровень'!J2260</f>
        <v>0</v>
      </c>
      <c r="J475" s="918">
        <f>'1 уровень'!K2260</f>
        <v>0</v>
      </c>
      <c r="K475" s="918">
        <f>'1 уровень'!L2260</f>
        <v>0</v>
      </c>
      <c r="L475" s="918">
        <f>'1 уровень'!M2260</f>
        <v>0</v>
      </c>
      <c r="M475" s="918">
        <f>'1 уровень'!N2260</f>
        <v>0</v>
      </c>
      <c r="N475" s="918">
        <f>'1 уровень'!O2260</f>
        <v>0</v>
      </c>
      <c r="O475" s="918">
        <f>'1 уровень'!P2260</f>
        <v>0</v>
      </c>
      <c r="P475" s="895">
        <f>'1 уровень'!Q2260</f>
        <v>0</v>
      </c>
      <c r="Q475" s="895">
        <f>'1 уровень'!R2260</f>
        <v>0</v>
      </c>
      <c r="R475" s="895">
        <f>'1 уровень'!S2260</f>
        <v>0</v>
      </c>
      <c r="S475" s="895">
        <f>'1 уровень'!T2260</f>
        <v>0</v>
      </c>
      <c r="T475" s="895">
        <f>'1 уровень'!U2260</f>
        <v>0</v>
      </c>
      <c r="U475" s="1628">
        <f>'1 уровень'!V2260</f>
        <v>0</v>
      </c>
      <c r="V475" s="895"/>
      <c r="W475" s="895"/>
      <c r="X475" s="1470"/>
      <c r="Y475" s="1470"/>
      <c r="Z475" s="1470"/>
      <c r="AA475" s="1470"/>
      <c r="AB475" s="1470"/>
      <c r="AC475" s="1470"/>
      <c r="AD475" s="1470"/>
      <c r="AE475" s="1470"/>
      <c r="AF475" s="1470"/>
      <c r="AG475" s="1470"/>
      <c r="AH475" s="1470"/>
      <c r="AI475" s="1470"/>
      <c r="AJ475" s="1470"/>
      <c r="AK475" s="1470"/>
      <c r="AL475" s="1470"/>
      <c r="AM475" s="1470"/>
      <c r="AN475" s="1470"/>
      <c r="AO475" s="1470"/>
      <c r="AP475" s="1470"/>
      <c r="AQ475" s="1470"/>
      <c r="AR475" s="1470"/>
      <c r="AS475" s="1470"/>
      <c r="AT475" s="1470"/>
      <c r="AU475" s="1470"/>
      <c r="AV475" s="1470"/>
      <c r="AW475" s="1470"/>
      <c r="AX475" s="1470"/>
      <c r="AY475" s="1470"/>
      <c r="AZ475" s="1470"/>
      <c r="BA475" s="1470"/>
      <c r="BB475" s="1470"/>
      <c r="BC475" s="1470"/>
      <c r="BD475" s="1470"/>
      <c r="BE475" s="1470"/>
      <c r="BF475" s="1470"/>
      <c r="BG475" s="1470"/>
      <c r="BH475" s="1470"/>
      <c r="BI475" s="1470"/>
      <c r="BJ475" s="1470"/>
      <c r="BK475" s="1470"/>
      <c r="BL475" s="1470"/>
      <c r="BM475" s="1470"/>
      <c r="BN475" s="1470"/>
      <c r="BO475" s="1470"/>
      <c r="BP475" s="1470"/>
      <c r="BQ475" s="1470"/>
      <c r="BR475" s="1470"/>
      <c r="BS475" s="1470"/>
      <c r="BT475" s="1470"/>
      <c r="BU475" s="1470"/>
      <c r="BV475" s="1470"/>
      <c r="BW475" s="1470"/>
      <c r="BX475" s="1470"/>
      <c r="BY475" s="1470"/>
      <c r="BZ475" s="1470"/>
      <c r="CA475" s="1470"/>
      <c r="CB475" s="1470"/>
      <c r="CC475" s="1470"/>
      <c r="CD475" s="1470"/>
      <c r="CE475" s="1470"/>
      <c r="CF475" s="1470"/>
      <c r="CG475" s="1470"/>
      <c r="CH475" s="1470"/>
      <c r="CI475" s="1470"/>
      <c r="CJ475" s="1470"/>
      <c r="CK475" s="1470"/>
      <c r="CL475" s="1470"/>
      <c r="CM475" s="1470"/>
      <c r="CN475" s="1470"/>
      <c r="CO475" s="1470"/>
      <c r="CP475" s="1470"/>
      <c r="CQ475" s="1470"/>
      <c r="CR475" s="1470"/>
      <c r="CS475" s="1470"/>
      <c r="CT475" s="1470"/>
      <c r="CU475" s="1470"/>
      <c r="CV475" s="1470"/>
      <c r="CW475" s="1470"/>
      <c r="CX475" s="1470"/>
      <c r="CY475" s="1470"/>
      <c r="CZ475" s="1470"/>
      <c r="DA475" s="1470"/>
      <c r="DB475" s="1470"/>
      <c r="DC475" s="1470"/>
      <c r="DD475" s="1470"/>
      <c r="DE475" s="1470"/>
      <c r="DF475" s="1470"/>
      <c r="DG475" s="1470"/>
      <c r="DH475" s="1470"/>
      <c r="DI475" s="1470"/>
      <c r="DJ475" s="1470"/>
      <c r="DK475" s="1470"/>
      <c r="DL475" s="1470"/>
      <c r="DM475" s="1470"/>
      <c r="DN475" s="1470"/>
      <c r="DO475" s="1470"/>
      <c r="DP475" s="1470"/>
      <c r="DQ475" s="1470"/>
      <c r="DR475" s="1470"/>
      <c r="DS475" s="1470"/>
      <c r="DT475" s="1470"/>
      <c r="DU475" s="1470"/>
      <c r="DV475" s="1470"/>
      <c r="DW475" s="1470"/>
      <c r="DX475" s="1470"/>
      <c r="DY475" s="1470"/>
      <c r="DZ475" s="1470"/>
      <c r="EA475" s="1470"/>
      <c r="EB475" s="1470"/>
      <c r="EC475" s="1470"/>
      <c r="ED475" s="1470"/>
      <c r="EE475" s="1470"/>
      <c r="EF475" s="1470"/>
      <c r="EG475" s="1470"/>
      <c r="EH475" s="1470"/>
      <c r="EI475" s="1470"/>
      <c r="EJ475" s="1470"/>
      <c r="EK475" s="1470"/>
      <c r="EL475" s="1470"/>
      <c r="EM475" s="1470"/>
      <c r="EN475" s="1470"/>
      <c r="EO475" s="1470"/>
      <c r="EP475" s="1470"/>
      <c r="EQ475" s="1470"/>
      <c r="ER475" s="1470"/>
      <c r="ES475" s="1470"/>
      <c r="ET475" s="1470"/>
      <c r="EU475" s="1470"/>
      <c r="EV475" s="1470"/>
      <c r="EW475" s="1470"/>
      <c r="EX475" s="1470"/>
      <c r="EY475" s="1470"/>
      <c r="EZ475" s="1470"/>
      <c r="FA475" s="1470"/>
      <c r="FB475" s="1470"/>
      <c r="FC475" s="1470"/>
      <c r="FD475" s="1470"/>
      <c r="FE475" s="1470"/>
      <c r="FF475" s="1470"/>
      <c r="FG475" s="1470"/>
      <c r="FH475" s="1470"/>
      <c r="FI475" s="1470"/>
      <c r="FJ475" s="1470"/>
      <c r="FK475" s="1470"/>
      <c r="FL475" s="1470"/>
      <c r="FM475" s="1470"/>
      <c r="FN475" s="1470"/>
      <c r="FO475" s="1470"/>
      <c r="FP475" s="1470"/>
      <c r="FQ475" s="1470"/>
      <c r="FR475" s="1470"/>
      <c r="FS475" s="1470"/>
      <c r="FT475" s="1470"/>
      <c r="FU475" s="1470"/>
      <c r="FV475" s="1470"/>
      <c r="FW475" s="1470"/>
      <c r="FX475" s="1470"/>
      <c r="FY475" s="1470"/>
      <c r="FZ475" s="1470"/>
      <c r="GA475" s="1470"/>
      <c r="GB475" s="1470"/>
      <c r="GC475" s="1470"/>
      <c r="GD475" s="1470"/>
      <c r="GE475" s="1470"/>
      <c r="GF475" s="1470"/>
    </row>
    <row r="476" spans="1:188" ht="30" x14ac:dyDescent="0.25">
      <c r="A476" s="1042">
        <v>1</v>
      </c>
      <c r="B476" s="1042">
        <v>1</v>
      </c>
      <c r="C476" s="1092" t="s">
        <v>310</v>
      </c>
      <c r="D476" s="900">
        <f>'1 уровень'!E2261</f>
        <v>0</v>
      </c>
      <c r="E476" s="900">
        <f>'1 уровень'!F2261</f>
        <v>0</v>
      </c>
      <c r="F476" s="900">
        <f>'1 уровень'!G2261</f>
        <v>0</v>
      </c>
      <c r="G476" s="901" t="e">
        <f>'1 уровень'!H2261</f>
        <v>#DIV/0!</v>
      </c>
      <c r="H476" s="931">
        <f>'1 уровень'!I2261</f>
        <v>0</v>
      </c>
      <c r="I476" s="931">
        <f>'1 уровень'!J2261</f>
        <v>0</v>
      </c>
      <c r="J476" s="918">
        <f>'1 уровень'!K2261</f>
        <v>0</v>
      </c>
      <c r="K476" s="918">
        <f>'1 уровень'!L2261</f>
        <v>0</v>
      </c>
      <c r="L476" s="918">
        <f>'1 уровень'!M2261</f>
        <v>0</v>
      </c>
      <c r="M476" s="918">
        <f>'1 уровень'!N2261</f>
        <v>0</v>
      </c>
      <c r="N476" s="918">
        <f>'1 уровень'!O2261</f>
        <v>0</v>
      </c>
      <c r="O476" s="918">
        <f>'1 уровень'!P2261</f>
        <v>0</v>
      </c>
      <c r="P476" s="895">
        <f>'1 уровень'!Q2261</f>
        <v>0</v>
      </c>
      <c r="Q476" s="895">
        <f>'1 уровень'!R2261</f>
        <v>0</v>
      </c>
      <c r="R476" s="895">
        <f>'1 уровень'!S2261</f>
        <v>0</v>
      </c>
      <c r="S476" s="895">
        <f>'1 уровень'!T2261</f>
        <v>0</v>
      </c>
      <c r="T476" s="895">
        <f>'1 уровень'!U2261</f>
        <v>0</v>
      </c>
      <c r="U476" s="1628">
        <f>'1 уровень'!V2261</f>
        <v>0</v>
      </c>
      <c r="V476" s="895"/>
      <c r="W476" s="895"/>
      <c r="X476" s="1470"/>
      <c r="Y476" s="1470"/>
      <c r="Z476" s="1470"/>
      <c r="AA476" s="1470"/>
      <c r="AB476" s="1470"/>
      <c r="AC476" s="1470"/>
      <c r="AD476" s="1470"/>
      <c r="AE476" s="1470"/>
      <c r="AF476" s="1470"/>
      <c r="AG476" s="1470"/>
      <c r="AH476" s="1470"/>
      <c r="AI476" s="1470"/>
      <c r="AJ476" s="1470"/>
      <c r="AK476" s="1470"/>
      <c r="AL476" s="1470"/>
      <c r="AM476" s="1470"/>
      <c r="AN476" s="1470"/>
      <c r="AO476" s="1470"/>
      <c r="AP476" s="1470"/>
      <c r="AQ476" s="1470"/>
      <c r="AR476" s="1470"/>
      <c r="AS476" s="1470"/>
      <c r="AT476" s="1470"/>
      <c r="AU476" s="1470"/>
      <c r="AV476" s="1470"/>
      <c r="AW476" s="1470"/>
      <c r="AX476" s="1470"/>
      <c r="AY476" s="1470"/>
      <c r="AZ476" s="1470"/>
      <c r="BA476" s="1470"/>
      <c r="BB476" s="1470"/>
      <c r="BC476" s="1470"/>
      <c r="BD476" s="1470"/>
      <c r="BE476" s="1470"/>
      <c r="BF476" s="1470"/>
      <c r="BG476" s="1470"/>
      <c r="BH476" s="1470"/>
      <c r="BI476" s="1470"/>
      <c r="BJ476" s="1470"/>
      <c r="BK476" s="1470"/>
      <c r="BL476" s="1470"/>
      <c r="BM476" s="1470"/>
      <c r="BN476" s="1470"/>
      <c r="BO476" s="1470"/>
      <c r="BP476" s="1470"/>
      <c r="BQ476" s="1470"/>
      <c r="BR476" s="1470"/>
      <c r="BS476" s="1470"/>
      <c r="BT476" s="1470"/>
      <c r="BU476" s="1470"/>
      <c r="BV476" s="1470"/>
      <c r="BW476" s="1470"/>
      <c r="BX476" s="1470"/>
      <c r="BY476" s="1470"/>
      <c r="BZ476" s="1470"/>
      <c r="CA476" s="1470"/>
      <c r="CB476" s="1470"/>
      <c r="CC476" s="1470"/>
      <c r="CD476" s="1470"/>
      <c r="CE476" s="1470"/>
      <c r="CF476" s="1470"/>
      <c r="CG476" s="1470"/>
      <c r="CH476" s="1470"/>
      <c r="CI476" s="1470"/>
      <c r="CJ476" s="1470"/>
      <c r="CK476" s="1470"/>
      <c r="CL476" s="1470"/>
      <c r="CM476" s="1470"/>
      <c r="CN476" s="1470"/>
      <c r="CO476" s="1470"/>
      <c r="CP476" s="1470"/>
      <c r="CQ476" s="1470"/>
      <c r="CR476" s="1470"/>
      <c r="CS476" s="1470"/>
      <c r="CT476" s="1470"/>
      <c r="CU476" s="1470"/>
      <c r="CV476" s="1470"/>
      <c r="CW476" s="1470"/>
      <c r="CX476" s="1470"/>
      <c r="CY476" s="1470"/>
      <c r="CZ476" s="1470"/>
      <c r="DA476" s="1470"/>
      <c r="DB476" s="1470"/>
      <c r="DC476" s="1470"/>
      <c r="DD476" s="1470"/>
      <c r="DE476" s="1470"/>
      <c r="DF476" s="1470"/>
      <c r="DG476" s="1470"/>
      <c r="DH476" s="1470"/>
      <c r="DI476" s="1470"/>
      <c r="DJ476" s="1470"/>
      <c r="DK476" s="1470"/>
      <c r="DL476" s="1470"/>
      <c r="DM476" s="1470"/>
      <c r="DN476" s="1470"/>
      <c r="DO476" s="1470"/>
      <c r="DP476" s="1470"/>
      <c r="DQ476" s="1470"/>
      <c r="DR476" s="1470"/>
      <c r="DS476" s="1470"/>
      <c r="DT476" s="1470"/>
      <c r="DU476" s="1470"/>
      <c r="DV476" s="1470"/>
      <c r="DW476" s="1470"/>
      <c r="DX476" s="1470"/>
      <c r="DY476" s="1470"/>
      <c r="DZ476" s="1470"/>
      <c r="EA476" s="1470"/>
      <c r="EB476" s="1470"/>
      <c r="EC476" s="1470"/>
      <c r="ED476" s="1470"/>
      <c r="EE476" s="1470"/>
      <c r="EF476" s="1470"/>
      <c r="EG476" s="1470"/>
      <c r="EH476" s="1470"/>
      <c r="EI476" s="1470"/>
      <c r="EJ476" s="1470"/>
      <c r="EK476" s="1470"/>
      <c r="EL476" s="1470"/>
      <c r="EM476" s="1470"/>
      <c r="EN476" s="1470"/>
      <c r="EO476" s="1470"/>
      <c r="EP476" s="1470"/>
      <c r="EQ476" s="1470"/>
      <c r="ER476" s="1470"/>
      <c r="ES476" s="1470"/>
      <c r="ET476" s="1470"/>
      <c r="EU476" s="1470"/>
      <c r="EV476" s="1470"/>
      <c r="EW476" s="1470"/>
      <c r="EX476" s="1470"/>
      <c r="EY476" s="1470"/>
      <c r="EZ476" s="1470"/>
      <c r="FA476" s="1470"/>
      <c r="FB476" s="1470"/>
      <c r="FC476" s="1470"/>
      <c r="FD476" s="1470"/>
      <c r="FE476" s="1470"/>
      <c r="FF476" s="1470"/>
      <c r="FG476" s="1470"/>
      <c r="FH476" s="1470"/>
      <c r="FI476" s="1470"/>
      <c r="FJ476" s="1470"/>
      <c r="FK476" s="1470"/>
      <c r="FL476" s="1470"/>
      <c r="FM476" s="1470"/>
      <c r="FN476" s="1470"/>
      <c r="FO476" s="1470"/>
      <c r="FP476" s="1470"/>
      <c r="FQ476" s="1470"/>
      <c r="FR476" s="1470"/>
      <c r="FS476" s="1470"/>
      <c r="FT476" s="1470"/>
      <c r="FU476" s="1470"/>
      <c r="FV476" s="1470"/>
      <c r="FW476" s="1470"/>
      <c r="FX476" s="1470"/>
      <c r="FY476" s="1470"/>
      <c r="FZ476" s="1470"/>
      <c r="GA476" s="1470"/>
      <c r="GB476" s="1470"/>
      <c r="GC476" s="1470"/>
      <c r="GD476" s="1470"/>
      <c r="GE476" s="1470"/>
      <c r="GF476" s="1470"/>
    </row>
    <row r="477" spans="1:188" ht="30" x14ac:dyDescent="0.25">
      <c r="B477" s="1042">
        <v>1</v>
      </c>
      <c r="C477" s="1092" t="s">
        <v>311</v>
      </c>
      <c r="D477" s="900">
        <f>'1 уровень'!E2262</f>
        <v>0</v>
      </c>
      <c r="E477" s="900">
        <f>'1 уровень'!F2262</f>
        <v>0</v>
      </c>
      <c r="F477" s="900">
        <f>'1 уровень'!G2262</f>
        <v>0</v>
      </c>
      <c r="G477" s="901" t="e">
        <f>'1 уровень'!H2262</f>
        <v>#DIV/0!</v>
      </c>
      <c r="H477" s="931">
        <f>'1 уровень'!I2262</f>
        <v>0</v>
      </c>
      <c r="I477" s="931">
        <f>'1 уровень'!J2262</f>
        <v>0</v>
      </c>
      <c r="J477" s="918">
        <f>'1 уровень'!K2262</f>
        <v>0</v>
      </c>
      <c r="K477" s="918">
        <f>'1 уровень'!L2262</f>
        <v>0</v>
      </c>
      <c r="L477" s="918">
        <f>'1 уровень'!M2262</f>
        <v>0</v>
      </c>
      <c r="M477" s="918">
        <f>'1 уровень'!N2262</f>
        <v>0</v>
      </c>
      <c r="N477" s="918">
        <f>'1 уровень'!O2262</f>
        <v>0</v>
      </c>
      <c r="O477" s="918">
        <f>'1 уровень'!P2262</f>
        <v>0</v>
      </c>
      <c r="P477" s="895">
        <f>'1 уровень'!Q2262</f>
        <v>0</v>
      </c>
      <c r="Q477" s="895">
        <f>'1 уровень'!R2262</f>
        <v>0</v>
      </c>
      <c r="R477" s="895">
        <f>'1 уровень'!S2262</f>
        <v>0</v>
      </c>
      <c r="S477" s="895">
        <f>'1 уровень'!T2262</f>
        <v>0</v>
      </c>
      <c r="T477" s="895">
        <f>'1 уровень'!U2262</f>
        <v>0</v>
      </c>
      <c r="U477" s="1628">
        <f>'1 уровень'!V2262</f>
        <v>0</v>
      </c>
      <c r="V477" s="895"/>
      <c r="W477" s="895"/>
      <c r="X477" s="1470"/>
      <c r="Y477" s="1470"/>
      <c r="Z477" s="1470"/>
      <c r="AA477" s="1470"/>
      <c r="AB477" s="1470"/>
      <c r="AC477" s="1470"/>
      <c r="AD477" s="1470"/>
      <c r="AE477" s="1470"/>
      <c r="AF477" s="1470"/>
      <c r="AG477" s="1470"/>
      <c r="AH477" s="1470"/>
      <c r="AI477" s="1470"/>
      <c r="AJ477" s="1470"/>
      <c r="AK477" s="1470"/>
      <c r="AL477" s="1470"/>
      <c r="AM477" s="1470"/>
      <c r="AN477" s="1470"/>
      <c r="AO477" s="1470"/>
      <c r="AP477" s="1470"/>
      <c r="AQ477" s="1470"/>
      <c r="AR477" s="1470"/>
      <c r="AS477" s="1470"/>
      <c r="AT477" s="1470"/>
      <c r="AU477" s="1470"/>
      <c r="AV477" s="1470"/>
      <c r="AW477" s="1470"/>
      <c r="AX477" s="1470"/>
      <c r="AY477" s="1470"/>
      <c r="AZ477" s="1470"/>
      <c r="BA477" s="1470"/>
      <c r="BB477" s="1470"/>
      <c r="BC477" s="1470"/>
      <c r="BD477" s="1470"/>
      <c r="BE477" s="1470"/>
      <c r="BF477" s="1470"/>
      <c r="BG477" s="1470"/>
      <c r="BH477" s="1470"/>
      <c r="BI477" s="1470"/>
      <c r="BJ477" s="1470"/>
      <c r="BK477" s="1470"/>
      <c r="BL477" s="1470"/>
      <c r="BM477" s="1470"/>
      <c r="BN477" s="1470"/>
      <c r="BO477" s="1470"/>
      <c r="BP477" s="1470"/>
      <c r="BQ477" s="1470"/>
      <c r="BR477" s="1470"/>
      <c r="BS477" s="1470"/>
      <c r="BT477" s="1470"/>
      <c r="BU477" s="1470"/>
      <c r="BV477" s="1470"/>
      <c r="BW477" s="1470"/>
      <c r="BX477" s="1470"/>
      <c r="BY477" s="1470"/>
      <c r="BZ477" s="1470"/>
      <c r="CA477" s="1470"/>
      <c r="CB477" s="1470"/>
      <c r="CC477" s="1470"/>
      <c r="CD477" s="1470"/>
      <c r="CE477" s="1470"/>
      <c r="CF477" s="1470"/>
      <c r="CG477" s="1470"/>
      <c r="CH477" s="1470"/>
      <c r="CI477" s="1470"/>
      <c r="CJ477" s="1470"/>
      <c r="CK477" s="1470"/>
      <c r="CL477" s="1470"/>
      <c r="CM477" s="1470"/>
      <c r="CN477" s="1470"/>
      <c r="CO477" s="1470"/>
      <c r="CP477" s="1470"/>
      <c r="CQ477" s="1470"/>
      <c r="CR477" s="1470"/>
      <c r="CS477" s="1470"/>
      <c r="CT477" s="1470"/>
      <c r="CU477" s="1470"/>
      <c r="CV477" s="1470"/>
      <c r="CW477" s="1470"/>
      <c r="CX477" s="1470"/>
      <c r="CY477" s="1470"/>
      <c r="CZ477" s="1470"/>
      <c r="DA477" s="1470"/>
      <c r="DB477" s="1470"/>
      <c r="DC477" s="1470"/>
      <c r="DD477" s="1470"/>
      <c r="DE477" s="1470"/>
      <c r="DF477" s="1470"/>
      <c r="DG477" s="1470"/>
      <c r="DH477" s="1470"/>
      <c r="DI477" s="1470"/>
      <c r="DJ477" s="1470"/>
      <c r="DK477" s="1470"/>
      <c r="DL477" s="1470"/>
      <c r="DM477" s="1470"/>
      <c r="DN477" s="1470"/>
      <c r="DO477" s="1470"/>
      <c r="DP477" s="1470"/>
      <c r="DQ477" s="1470"/>
      <c r="DR477" s="1470"/>
      <c r="DS477" s="1470"/>
      <c r="DT477" s="1470"/>
      <c r="DU477" s="1470"/>
      <c r="DV477" s="1470"/>
      <c r="DW477" s="1470"/>
      <c r="DX477" s="1470"/>
      <c r="DY477" s="1470"/>
      <c r="DZ477" s="1470"/>
      <c r="EA477" s="1470"/>
      <c r="EB477" s="1470"/>
      <c r="EC477" s="1470"/>
      <c r="ED477" s="1470"/>
      <c r="EE477" s="1470"/>
      <c r="EF477" s="1470"/>
      <c r="EG477" s="1470"/>
      <c r="EH477" s="1470"/>
      <c r="EI477" s="1470"/>
      <c r="EJ477" s="1470"/>
      <c r="EK477" s="1470"/>
      <c r="EL477" s="1470"/>
      <c r="EM477" s="1470"/>
      <c r="EN477" s="1470"/>
      <c r="EO477" s="1470"/>
      <c r="EP477" s="1470"/>
      <c r="EQ477" s="1470"/>
      <c r="ER477" s="1470"/>
      <c r="ES477" s="1470"/>
      <c r="ET477" s="1470"/>
      <c r="EU477" s="1470"/>
      <c r="EV477" s="1470"/>
      <c r="EW477" s="1470"/>
      <c r="EX477" s="1470"/>
      <c r="EY477" s="1470"/>
      <c r="EZ477" s="1470"/>
      <c r="FA477" s="1470"/>
      <c r="FB477" s="1470"/>
      <c r="FC477" s="1470"/>
      <c r="FD477" s="1470"/>
      <c r="FE477" s="1470"/>
      <c r="FF477" s="1470"/>
      <c r="FG477" s="1470"/>
      <c r="FH477" s="1470"/>
      <c r="FI477" s="1470"/>
      <c r="FJ477" s="1470"/>
      <c r="FK477" s="1470"/>
      <c r="FL477" s="1470"/>
      <c r="FM477" s="1470"/>
      <c r="FN477" s="1470"/>
      <c r="FO477" s="1470"/>
      <c r="FP477" s="1470"/>
      <c r="FQ477" s="1470"/>
      <c r="FR477" s="1470"/>
      <c r="FS477" s="1470"/>
      <c r="FT477" s="1470"/>
      <c r="FU477" s="1470"/>
      <c r="FV477" s="1470"/>
      <c r="FW477" s="1470"/>
      <c r="FX477" s="1470"/>
      <c r="FY477" s="1470"/>
      <c r="FZ477" s="1470"/>
      <c r="GA477" s="1470"/>
      <c r="GB477" s="1470"/>
      <c r="GC477" s="1470"/>
      <c r="GD477" s="1470"/>
      <c r="GE477" s="1470"/>
      <c r="GF477" s="1470"/>
    </row>
    <row r="478" spans="1:188" x14ac:dyDescent="0.25">
      <c r="B478" s="1042">
        <v>1</v>
      </c>
      <c r="C478" s="1092" t="s">
        <v>312</v>
      </c>
      <c r="D478" s="900">
        <f>'1 уровень'!E2263</f>
        <v>0</v>
      </c>
      <c r="E478" s="900">
        <f>'1 уровень'!F2263</f>
        <v>0</v>
      </c>
      <c r="F478" s="900">
        <f>'1 уровень'!G2263</f>
        <v>0</v>
      </c>
      <c r="G478" s="901" t="e">
        <f>'1 уровень'!H2263</f>
        <v>#DIV/0!</v>
      </c>
      <c r="H478" s="931">
        <f>'1 уровень'!I2263</f>
        <v>0</v>
      </c>
      <c r="I478" s="931">
        <f>'1 уровень'!J2263</f>
        <v>0</v>
      </c>
      <c r="J478" s="918">
        <f>'1 уровень'!K2263</f>
        <v>0</v>
      </c>
      <c r="K478" s="918">
        <f>'1 уровень'!L2263</f>
        <v>0</v>
      </c>
      <c r="L478" s="918">
        <f>'1 уровень'!M2263</f>
        <v>0</v>
      </c>
      <c r="M478" s="918">
        <f>'1 уровень'!N2263</f>
        <v>0</v>
      </c>
      <c r="N478" s="918">
        <f>'1 уровень'!O2263</f>
        <v>0</v>
      </c>
      <c r="O478" s="918">
        <f>'1 уровень'!P2263</f>
        <v>0</v>
      </c>
      <c r="P478" s="895">
        <f>'1 уровень'!Q2263</f>
        <v>0</v>
      </c>
      <c r="Q478" s="895">
        <f>'1 уровень'!R2263</f>
        <v>0</v>
      </c>
      <c r="R478" s="895">
        <f>'1 уровень'!S2263</f>
        <v>0</v>
      </c>
      <c r="S478" s="895">
        <f>'1 уровень'!T2263</f>
        <v>0</v>
      </c>
      <c r="T478" s="895">
        <f>'1 уровень'!U2263</f>
        <v>0</v>
      </c>
      <c r="U478" s="1628">
        <f>'1 уровень'!V2263</f>
        <v>0</v>
      </c>
      <c r="V478" s="895"/>
      <c r="W478" s="895"/>
      <c r="X478" s="1470"/>
      <c r="Y478" s="1470"/>
      <c r="Z478" s="1470"/>
      <c r="AA478" s="1470"/>
      <c r="AB478" s="1470"/>
      <c r="AC478" s="1470"/>
      <c r="AD478" s="1470"/>
      <c r="AE478" s="1470"/>
      <c r="AF478" s="1470"/>
      <c r="AG478" s="1470"/>
      <c r="AH478" s="1470"/>
      <c r="AI478" s="1470"/>
      <c r="AJ478" s="1470"/>
      <c r="AK478" s="1470"/>
      <c r="AL478" s="1470"/>
      <c r="AM478" s="1470"/>
      <c r="AN478" s="1470"/>
      <c r="AO478" s="1470"/>
      <c r="AP478" s="1470"/>
      <c r="AQ478" s="1470"/>
      <c r="AR478" s="1470"/>
      <c r="AS478" s="1470"/>
      <c r="AT478" s="1470"/>
      <c r="AU478" s="1470"/>
      <c r="AV478" s="1470"/>
      <c r="AW478" s="1470"/>
      <c r="AX478" s="1470"/>
      <c r="AY478" s="1470"/>
      <c r="AZ478" s="1470"/>
      <c r="BA478" s="1470"/>
      <c r="BB478" s="1470"/>
      <c r="BC478" s="1470"/>
      <c r="BD478" s="1470"/>
      <c r="BE478" s="1470"/>
      <c r="BF478" s="1470"/>
      <c r="BG478" s="1470"/>
      <c r="BH478" s="1470"/>
      <c r="BI478" s="1470"/>
      <c r="BJ478" s="1470"/>
      <c r="BK478" s="1470"/>
      <c r="BL478" s="1470"/>
      <c r="BM478" s="1470"/>
      <c r="BN478" s="1470"/>
      <c r="BO478" s="1470"/>
      <c r="BP478" s="1470"/>
      <c r="BQ478" s="1470"/>
      <c r="BR478" s="1470"/>
      <c r="BS478" s="1470"/>
      <c r="BT478" s="1470"/>
      <c r="BU478" s="1470"/>
      <c r="BV478" s="1470"/>
      <c r="BW478" s="1470"/>
      <c r="BX478" s="1470"/>
      <c r="BY478" s="1470"/>
      <c r="BZ478" s="1470"/>
      <c r="CA478" s="1470"/>
      <c r="CB478" s="1470"/>
      <c r="CC478" s="1470"/>
      <c r="CD478" s="1470"/>
      <c r="CE478" s="1470"/>
      <c r="CF478" s="1470"/>
      <c r="CG478" s="1470"/>
      <c r="CH478" s="1470"/>
      <c r="CI478" s="1470"/>
      <c r="CJ478" s="1470"/>
      <c r="CK478" s="1470"/>
      <c r="CL478" s="1470"/>
      <c r="CM478" s="1470"/>
      <c r="CN478" s="1470"/>
      <c r="CO478" s="1470"/>
      <c r="CP478" s="1470"/>
      <c r="CQ478" s="1470"/>
      <c r="CR478" s="1470"/>
      <c r="CS478" s="1470"/>
      <c r="CT478" s="1470"/>
      <c r="CU478" s="1470"/>
      <c r="CV478" s="1470"/>
      <c r="CW478" s="1470"/>
      <c r="CX478" s="1470"/>
      <c r="CY478" s="1470"/>
      <c r="CZ478" s="1470"/>
      <c r="DA478" s="1470"/>
      <c r="DB478" s="1470"/>
      <c r="DC478" s="1470"/>
      <c r="DD478" s="1470"/>
      <c r="DE478" s="1470"/>
      <c r="DF478" s="1470"/>
      <c r="DG478" s="1470"/>
      <c r="DH478" s="1470"/>
      <c r="DI478" s="1470"/>
      <c r="DJ478" s="1470"/>
      <c r="DK478" s="1470"/>
      <c r="DL478" s="1470"/>
      <c r="DM478" s="1470"/>
      <c r="DN478" s="1470"/>
      <c r="DO478" s="1470"/>
      <c r="DP478" s="1470"/>
      <c r="DQ478" s="1470"/>
      <c r="DR478" s="1470"/>
      <c r="DS478" s="1470"/>
      <c r="DT478" s="1470"/>
      <c r="DU478" s="1470"/>
      <c r="DV478" s="1470"/>
      <c r="DW478" s="1470"/>
      <c r="DX478" s="1470"/>
      <c r="DY478" s="1470"/>
      <c r="DZ478" s="1470"/>
      <c r="EA478" s="1470"/>
      <c r="EB478" s="1470"/>
      <c r="EC478" s="1470"/>
      <c r="ED478" s="1470"/>
      <c r="EE478" s="1470"/>
      <c r="EF478" s="1470"/>
      <c r="EG478" s="1470"/>
      <c r="EH478" s="1470"/>
      <c r="EI478" s="1470"/>
      <c r="EJ478" s="1470"/>
      <c r="EK478" s="1470"/>
      <c r="EL478" s="1470"/>
      <c r="EM478" s="1470"/>
      <c r="EN478" s="1470"/>
      <c r="EO478" s="1470"/>
      <c r="EP478" s="1470"/>
      <c r="EQ478" s="1470"/>
      <c r="ER478" s="1470"/>
      <c r="ES478" s="1470"/>
      <c r="ET478" s="1470"/>
      <c r="EU478" s="1470"/>
      <c r="EV478" s="1470"/>
      <c r="EW478" s="1470"/>
      <c r="EX478" s="1470"/>
      <c r="EY478" s="1470"/>
      <c r="EZ478" s="1470"/>
      <c r="FA478" s="1470"/>
      <c r="FB478" s="1470"/>
      <c r="FC478" s="1470"/>
      <c r="FD478" s="1470"/>
      <c r="FE478" s="1470"/>
      <c r="FF478" s="1470"/>
      <c r="FG478" s="1470"/>
      <c r="FH478" s="1470"/>
      <c r="FI478" s="1470"/>
      <c r="FJ478" s="1470"/>
      <c r="FK478" s="1470"/>
      <c r="FL478" s="1470"/>
      <c r="FM478" s="1470"/>
      <c r="FN478" s="1470"/>
      <c r="FO478" s="1470"/>
      <c r="FP478" s="1470"/>
      <c r="FQ478" s="1470"/>
      <c r="FR478" s="1470"/>
      <c r="FS478" s="1470"/>
      <c r="FT478" s="1470"/>
      <c r="FU478" s="1470"/>
      <c r="FV478" s="1470"/>
      <c r="FW478" s="1470"/>
      <c r="FX478" s="1470"/>
      <c r="FY478" s="1470"/>
      <c r="FZ478" s="1470"/>
      <c r="GA478" s="1470"/>
      <c r="GB478" s="1470"/>
      <c r="GC478" s="1470"/>
      <c r="GD478" s="1470"/>
      <c r="GE478" s="1470"/>
      <c r="GF478" s="1470"/>
    </row>
    <row r="479" spans="1:188" x14ac:dyDescent="0.25">
      <c r="B479" s="1042">
        <v>1</v>
      </c>
      <c r="C479" s="1094" t="s">
        <v>160</v>
      </c>
      <c r="D479" s="900">
        <f>'1 уровень'!E2264</f>
        <v>0</v>
      </c>
      <c r="E479" s="900">
        <f>'1 уровень'!F2264</f>
        <v>0</v>
      </c>
      <c r="F479" s="900">
        <f>'1 уровень'!G2264</f>
        <v>0</v>
      </c>
      <c r="G479" s="901" t="e">
        <f>'1 уровень'!H2264</f>
        <v>#DIV/0!</v>
      </c>
      <c r="H479" s="931">
        <f>'1 уровень'!I2264</f>
        <v>0</v>
      </c>
      <c r="I479" s="931">
        <f>'1 уровень'!J2264</f>
        <v>0</v>
      </c>
      <c r="J479" s="918">
        <f>'1 уровень'!K2264</f>
        <v>0</v>
      </c>
      <c r="K479" s="918">
        <f>'1 уровень'!L2264</f>
        <v>0</v>
      </c>
      <c r="L479" s="918">
        <f>'1 уровень'!M2264</f>
        <v>0</v>
      </c>
      <c r="M479" s="918">
        <f>'1 уровень'!N2264</f>
        <v>0</v>
      </c>
      <c r="N479" s="918">
        <f>'1 уровень'!O2264</f>
        <v>0</v>
      </c>
      <c r="O479" s="918">
        <f>'1 уровень'!P2264</f>
        <v>0</v>
      </c>
      <c r="P479" s="895">
        <f>'1 уровень'!Q2264</f>
        <v>0</v>
      </c>
      <c r="Q479" s="895">
        <f>'1 уровень'!R2264</f>
        <v>0</v>
      </c>
      <c r="R479" s="895">
        <f>'1 уровень'!S2264</f>
        <v>0</v>
      </c>
      <c r="S479" s="895">
        <f>'1 уровень'!T2264</f>
        <v>0</v>
      </c>
      <c r="T479" s="895">
        <f>'1 уровень'!U2264</f>
        <v>0</v>
      </c>
      <c r="U479" s="1628">
        <f>'1 уровень'!V2264</f>
        <v>0</v>
      </c>
      <c r="V479" s="895"/>
      <c r="W479" s="895"/>
      <c r="X479" s="1470"/>
      <c r="Y479" s="1470"/>
      <c r="Z479" s="1470"/>
      <c r="AA479" s="1470"/>
      <c r="AB479" s="1470"/>
      <c r="AC479" s="1470"/>
      <c r="AD479" s="1470"/>
      <c r="AE479" s="1470"/>
      <c r="AF479" s="1470"/>
      <c r="AG479" s="1470"/>
      <c r="AH479" s="1470"/>
      <c r="AI479" s="1470"/>
      <c r="AJ479" s="1470"/>
      <c r="AK479" s="1470"/>
      <c r="AL479" s="1470"/>
      <c r="AM479" s="1470"/>
      <c r="AN479" s="1470"/>
      <c r="AO479" s="1470"/>
      <c r="AP479" s="1470"/>
      <c r="AQ479" s="1470"/>
      <c r="AR479" s="1470"/>
      <c r="AS479" s="1470"/>
      <c r="AT479" s="1470"/>
      <c r="AU479" s="1470"/>
      <c r="AV479" s="1470"/>
      <c r="AW479" s="1470"/>
      <c r="AX479" s="1470"/>
      <c r="AY479" s="1470"/>
      <c r="AZ479" s="1470"/>
      <c r="BA479" s="1470"/>
      <c r="BB479" s="1470"/>
      <c r="BC479" s="1470"/>
      <c r="BD479" s="1470"/>
      <c r="BE479" s="1470"/>
      <c r="BF479" s="1470"/>
      <c r="BG479" s="1470"/>
      <c r="BH479" s="1470"/>
      <c r="BI479" s="1470"/>
      <c r="BJ479" s="1470"/>
      <c r="BK479" s="1470"/>
      <c r="BL479" s="1470"/>
      <c r="BM479" s="1470"/>
      <c r="BN479" s="1470"/>
      <c r="BO479" s="1470"/>
      <c r="BP479" s="1470"/>
      <c r="BQ479" s="1470"/>
      <c r="BR479" s="1470"/>
      <c r="BS479" s="1470"/>
      <c r="BT479" s="1470"/>
      <c r="BU479" s="1470"/>
      <c r="BV479" s="1470"/>
      <c r="BW479" s="1470"/>
      <c r="BX479" s="1470"/>
      <c r="BY479" s="1470"/>
      <c r="BZ479" s="1470"/>
      <c r="CA479" s="1470"/>
      <c r="CB479" s="1470"/>
      <c r="CC479" s="1470"/>
      <c r="CD479" s="1470"/>
      <c r="CE479" s="1470"/>
      <c r="CF479" s="1470"/>
      <c r="CG479" s="1470"/>
      <c r="CH479" s="1470"/>
      <c r="CI479" s="1470"/>
      <c r="CJ479" s="1470"/>
      <c r="CK479" s="1470"/>
      <c r="CL479" s="1470"/>
      <c r="CM479" s="1470"/>
      <c r="CN479" s="1470"/>
      <c r="CO479" s="1470"/>
      <c r="CP479" s="1470"/>
      <c r="CQ479" s="1470"/>
      <c r="CR479" s="1470"/>
      <c r="CS479" s="1470"/>
      <c r="CT479" s="1470"/>
      <c r="CU479" s="1470"/>
      <c r="CV479" s="1470"/>
      <c r="CW479" s="1470"/>
      <c r="CX479" s="1470"/>
      <c r="CY479" s="1470"/>
      <c r="CZ479" s="1470"/>
      <c r="DA479" s="1470"/>
      <c r="DB479" s="1470"/>
      <c r="DC479" s="1470"/>
      <c r="DD479" s="1470"/>
      <c r="DE479" s="1470"/>
      <c r="DF479" s="1470"/>
      <c r="DG479" s="1470"/>
      <c r="DH479" s="1470"/>
      <c r="DI479" s="1470"/>
      <c r="DJ479" s="1470"/>
      <c r="DK479" s="1470"/>
      <c r="DL479" s="1470"/>
      <c r="DM479" s="1470"/>
      <c r="DN479" s="1470"/>
      <c r="DO479" s="1470"/>
      <c r="DP479" s="1470"/>
      <c r="DQ479" s="1470"/>
      <c r="DR479" s="1470"/>
      <c r="DS479" s="1470"/>
      <c r="DT479" s="1470"/>
      <c r="DU479" s="1470"/>
      <c r="DV479" s="1470"/>
      <c r="DW479" s="1470"/>
      <c r="DX479" s="1470"/>
      <c r="DY479" s="1470"/>
      <c r="DZ479" s="1470"/>
      <c r="EA479" s="1470"/>
      <c r="EB479" s="1470"/>
      <c r="EC479" s="1470"/>
      <c r="ED479" s="1470"/>
      <c r="EE479" s="1470"/>
      <c r="EF479" s="1470"/>
      <c r="EG479" s="1470"/>
      <c r="EH479" s="1470"/>
      <c r="EI479" s="1470"/>
      <c r="EJ479" s="1470"/>
      <c r="EK479" s="1470"/>
      <c r="EL479" s="1470"/>
      <c r="EM479" s="1470"/>
      <c r="EN479" s="1470"/>
      <c r="EO479" s="1470"/>
      <c r="EP479" s="1470"/>
      <c r="EQ479" s="1470"/>
      <c r="ER479" s="1470"/>
      <c r="ES479" s="1470"/>
      <c r="ET479" s="1470"/>
      <c r="EU479" s="1470"/>
      <c r="EV479" s="1470"/>
      <c r="EW479" s="1470"/>
      <c r="EX479" s="1470"/>
      <c r="EY479" s="1470"/>
      <c r="EZ479" s="1470"/>
      <c r="FA479" s="1470"/>
      <c r="FB479" s="1470"/>
      <c r="FC479" s="1470"/>
      <c r="FD479" s="1470"/>
      <c r="FE479" s="1470"/>
      <c r="FF479" s="1470"/>
      <c r="FG479" s="1470"/>
      <c r="FH479" s="1470"/>
      <c r="FI479" s="1470"/>
      <c r="FJ479" s="1470"/>
      <c r="FK479" s="1470"/>
      <c r="FL479" s="1470"/>
      <c r="FM479" s="1470"/>
      <c r="FN479" s="1470"/>
      <c r="FO479" s="1470"/>
      <c r="FP479" s="1470"/>
      <c r="FQ479" s="1470"/>
      <c r="FR479" s="1470"/>
      <c r="FS479" s="1470"/>
      <c r="FT479" s="1470"/>
      <c r="FU479" s="1470"/>
      <c r="FV479" s="1470"/>
      <c r="FW479" s="1470"/>
      <c r="FX479" s="1470"/>
      <c r="FY479" s="1470"/>
      <c r="FZ479" s="1470"/>
      <c r="GA479" s="1470"/>
      <c r="GB479" s="1470"/>
      <c r="GC479" s="1470"/>
      <c r="GD479" s="1470"/>
      <c r="GE479" s="1470"/>
      <c r="GF479" s="1470"/>
    </row>
    <row r="480" spans="1:188" x14ac:dyDescent="0.25">
      <c r="B480" s="1042">
        <v>1</v>
      </c>
      <c r="C480" s="1093" t="s">
        <v>306</v>
      </c>
      <c r="D480" s="900">
        <f>'1 уровень'!E2265</f>
        <v>0</v>
      </c>
      <c r="E480" s="900">
        <f>'1 уровень'!F2265</f>
        <v>0</v>
      </c>
      <c r="F480" s="900">
        <f>'1 уровень'!G2265</f>
        <v>0</v>
      </c>
      <c r="G480" s="901" t="e">
        <f>'1 уровень'!H2265</f>
        <v>#DIV/0!</v>
      </c>
      <c r="H480" s="931">
        <f>'1 уровень'!I2265</f>
        <v>0</v>
      </c>
      <c r="I480" s="931">
        <f>'1 уровень'!J2265</f>
        <v>0</v>
      </c>
      <c r="J480" s="918">
        <f>'1 уровень'!K2265</f>
        <v>0</v>
      </c>
      <c r="K480" s="918">
        <f>'1 уровень'!L2265</f>
        <v>0</v>
      </c>
      <c r="L480" s="918">
        <f>'1 уровень'!M2265</f>
        <v>0</v>
      </c>
      <c r="M480" s="918">
        <f>'1 уровень'!N2265</f>
        <v>0</v>
      </c>
      <c r="N480" s="918">
        <f>'1 уровень'!O2265</f>
        <v>0</v>
      </c>
      <c r="O480" s="918">
        <f>'1 уровень'!P2265</f>
        <v>0</v>
      </c>
      <c r="P480" s="895">
        <f>'1 уровень'!Q2265</f>
        <v>0</v>
      </c>
      <c r="Q480" s="895">
        <f>'1 уровень'!R2265</f>
        <v>0</v>
      </c>
      <c r="R480" s="895">
        <f>'1 уровень'!S2265</f>
        <v>0</v>
      </c>
      <c r="S480" s="895">
        <f>'1 уровень'!T2265</f>
        <v>0</v>
      </c>
      <c r="T480" s="895">
        <f>'1 уровень'!U2265</f>
        <v>0</v>
      </c>
      <c r="U480" s="1628">
        <f>'1 уровень'!V2265</f>
        <v>0</v>
      </c>
      <c r="V480" s="895"/>
      <c r="W480" s="895"/>
      <c r="X480" s="1470"/>
      <c r="Y480" s="1470"/>
      <c r="Z480" s="1470"/>
      <c r="AA480" s="1470"/>
      <c r="AB480" s="1470"/>
      <c r="AC480" s="1470"/>
      <c r="AD480" s="1470"/>
      <c r="AE480" s="1470"/>
      <c r="AF480" s="1470"/>
      <c r="AG480" s="1470"/>
      <c r="AH480" s="1470"/>
      <c r="AI480" s="1470"/>
      <c r="AJ480" s="1470"/>
      <c r="AK480" s="1470"/>
      <c r="AL480" s="1470"/>
      <c r="AM480" s="1470"/>
      <c r="AN480" s="1470"/>
      <c r="AO480" s="1470"/>
      <c r="AP480" s="1470"/>
      <c r="AQ480" s="1470"/>
      <c r="AR480" s="1470"/>
      <c r="AS480" s="1470"/>
      <c r="AT480" s="1470"/>
      <c r="AU480" s="1470"/>
      <c r="AV480" s="1470"/>
      <c r="AW480" s="1470"/>
      <c r="AX480" s="1470"/>
      <c r="AY480" s="1470"/>
      <c r="AZ480" s="1470"/>
      <c r="BA480" s="1470"/>
      <c r="BB480" s="1470"/>
      <c r="BC480" s="1470"/>
      <c r="BD480" s="1470"/>
      <c r="BE480" s="1470"/>
      <c r="BF480" s="1470"/>
      <c r="BG480" s="1470"/>
      <c r="BH480" s="1470"/>
      <c r="BI480" s="1470"/>
      <c r="BJ480" s="1470"/>
      <c r="BK480" s="1470"/>
      <c r="BL480" s="1470"/>
      <c r="BM480" s="1470"/>
      <c r="BN480" s="1470"/>
      <c r="BO480" s="1470"/>
      <c r="BP480" s="1470"/>
      <c r="BQ480" s="1470"/>
      <c r="BR480" s="1470"/>
      <c r="BS480" s="1470"/>
      <c r="BT480" s="1470"/>
      <c r="BU480" s="1470"/>
      <c r="BV480" s="1470"/>
      <c r="BW480" s="1470"/>
      <c r="BX480" s="1470"/>
      <c r="BY480" s="1470"/>
      <c r="BZ480" s="1470"/>
      <c r="CA480" s="1470"/>
      <c r="CB480" s="1470"/>
      <c r="CC480" s="1470"/>
      <c r="CD480" s="1470"/>
      <c r="CE480" s="1470"/>
      <c r="CF480" s="1470"/>
      <c r="CG480" s="1470"/>
      <c r="CH480" s="1470"/>
      <c r="CI480" s="1470"/>
      <c r="CJ480" s="1470"/>
      <c r="CK480" s="1470"/>
      <c r="CL480" s="1470"/>
      <c r="CM480" s="1470"/>
      <c r="CN480" s="1470"/>
      <c r="CO480" s="1470"/>
      <c r="CP480" s="1470"/>
      <c r="CQ480" s="1470"/>
      <c r="CR480" s="1470"/>
      <c r="CS480" s="1470"/>
      <c r="CT480" s="1470"/>
      <c r="CU480" s="1470"/>
      <c r="CV480" s="1470"/>
      <c r="CW480" s="1470"/>
      <c r="CX480" s="1470"/>
      <c r="CY480" s="1470"/>
      <c r="CZ480" s="1470"/>
      <c r="DA480" s="1470"/>
      <c r="DB480" s="1470"/>
      <c r="DC480" s="1470"/>
      <c r="DD480" s="1470"/>
      <c r="DE480" s="1470"/>
      <c r="DF480" s="1470"/>
      <c r="DG480" s="1470"/>
      <c r="DH480" s="1470"/>
      <c r="DI480" s="1470"/>
      <c r="DJ480" s="1470"/>
      <c r="DK480" s="1470"/>
      <c r="DL480" s="1470"/>
      <c r="DM480" s="1470"/>
      <c r="DN480" s="1470"/>
      <c r="DO480" s="1470"/>
      <c r="DP480" s="1470"/>
      <c r="DQ480" s="1470"/>
      <c r="DR480" s="1470"/>
      <c r="DS480" s="1470"/>
      <c r="DT480" s="1470"/>
      <c r="DU480" s="1470"/>
      <c r="DV480" s="1470"/>
      <c r="DW480" s="1470"/>
      <c r="DX480" s="1470"/>
      <c r="DY480" s="1470"/>
      <c r="DZ480" s="1470"/>
      <c r="EA480" s="1470"/>
      <c r="EB480" s="1470"/>
      <c r="EC480" s="1470"/>
      <c r="ED480" s="1470"/>
      <c r="EE480" s="1470"/>
      <c r="EF480" s="1470"/>
      <c r="EG480" s="1470"/>
      <c r="EH480" s="1470"/>
      <c r="EI480" s="1470"/>
      <c r="EJ480" s="1470"/>
      <c r="EK480" s="1470"/>
      <c r="EL480" s="1470"/>
      <c r="EM480" s="1470"/>
      <c r="EN480" s="1470"/>
      <c r="EO480" s="1470"/>
      <c r="EP480" s="1470"/>
      <c r="EQ480" s="1470"/>
      <c r="ER480" s="1470"/>
      <c r="ES480" s="1470"/>
      <c r="ET480" s="1470"/>
      <c r="EU480" s="1470"/>
      <c r="EV480" s="1470"/>
      <c r="EW480" s="1470"/>
      <c r="EX480" s="1470"/>
      <c r="EY480" s="1470"/>
      <c r="EZ480" s="1470"/>
      <c r="FA480" s="1470"/>
      <c r="FB480" s="1470"/>
      <c r="FC480" s="1470"/>
      <c r="FD480" s="1470"/>
      <c r="FE480" s="1470"/>
      <c r="FF480" s="1470"/>
      <c r="FG480" s="1470"/>
      <c r="FH480" s="1470"/>
      <c r="FI480" s="1470"/>
      <c r="FJ480" s="1470"/>
      <c r="FK480" s="1470"/>
      <c r="FL480" s="1470"/>
      <c r="FM480" s="1470"/>
      <c r="FN480" s="1470"/>
      <c r="FO480" s="1470"/>
      <c r="FP480" s="1470"/>
      <c r="FQ480" s="1470"/>
      <c r="FR480" s="1470"/>
      <c r="FS480" s="1470"/>
      <c r="FT480" s="1470"/>
      <c r="FU480" s="1470"/>
      <c r="FV480" s="1470"/>
      <c r="FW480" s="1470"/>
      <c r="FX480" s="1470"/>
      <c r="FY480" s="1470"/>
      <c r="FZ480" s="1470"/>
      <c r="GA480" s="1470"/>
      <c r="GB480" s="1470"/>
      <c r="GC480" s="1470"/>
      <c r="GD480" s="1470"/>
      <c r="GE480" s="1470"/>
      <c r="GF480" s="1470"/>
    </row>
    <row r="481" spans="1:188" ht="29.25" x14ac:dyDescent="0.25">
      <c r="B481" s="1042">
        <v>1</v>
      </c>
      <c r="C481" s="1115" t="s">
        <v>169</v>
      </c>
      <c r="D481" s="900">
        <f>'1 уровень'!E2266</f>
        <v>0</v>
      </c>
      <c r="E481" s="900">
        <f>'1 уровень'!F2266</f>
        <v>0</v>
      </c>
      <c r="F481" s="900">
        <f>'1 уровень'!G2266</f>
        <v>0</v>
      </c>
      <c r="G481" s="901">
        <f>'1 уровень'!H2266</f>
        <v>0</v>
      </c>
      <c r="H481" s="931">
        <f>'1 уровень'!I2266</f>
        <v>0</v>
      </c>
      <c r="I481" s="931">
        <f>'1 уровень'!J2266</f>
        <v>0</v>
      </c>
      <c r="J481" s="918">
        <f>'1 уровень'!K2266</f>
        <v>0</v>
      </c>
      <c r="K481" s="918">
        <f>'1 уровень'!L2266</f>
        <v>0</v>
      </c>
      <c r="L481" s="918">
        <f>'1 уровень'!M2266</f>
        <v>0</v>
      </c>
      <c r="M481" s="918">
        <f>'1 уровень'!N2266</f>
        <v>0</v>
      </c>
      <c r="N481" s="918">
        <f>'1 уровень'!O2266</f>
        <v>0</v>
      </c>
      <c r="O481" s="918">
        <f>'1 уровень'!P2266</f>
        <v>0</v>
      </c>
      <c r="P481" s="895">
        <f>'1 уровень'!Q2266</f>
        <v>0</v>
      </c>
      <c r="Q481" s="895">
        <f>'1 уровень'!R2266</f>
        <v>0</v>
      </c>
      <c r="R481" s="895">
        <f>'1 уровень'!S2266</f>
        <v>0</v>
      </c>
      <c r="S481" s="895">
        <f>'1 уровень'!T2266</f>
        <v>0</v>
      </c>
      <c r="T481" s="895">
        <f>'1 уровень'!U2266</f>
        <v>0</v>
      </c>
      <c r="U481" s="1628">
        <f>'1 уровень'!V2266</f>
        <v>0</v>
      </c>
      <c r="V481" s="895"/>
      <c r="W481" s="895"/>
      <c r="X481" s="1470"/>
      <c r="Y481" s="1470"/>
      <c r="Z481" s="1470"/>
      <c r="AA481" s="1470"/>
      <c r="AB481" s="1470"/>
      <c r="AC481" s="1470"/>
      <c r="AD481" s="1470"/>
      <c r="AE481" s="1470"/>
      <c r="AF481" s="1470"/>
      <c r="AG481" s="1470"/>
      <c r="AH481" s="1470"/>
      <c r="AI481" s="1470"/>
      <c r="AJ481" s="1470"/>
      <c r="AK481" s="1470"/>
      <c r="AL481" s="1470"/>
      <c r="AM481" s="1470"/>
      <c r="AN481" s="1470"/>
      <c r="AO481" s="1470"/>
      <c r="AP481" s="1470"/>
      <c r="AQ481" s="1470"/>
      <c r="AR481" s="1470"/>
      <c r="AS481" s="1470"/>
      <c r="AT481" s="1470"/>
      <c r="AU481" s="1470"/>
      <c r="AV481" s="1470"/>
      <c r="AW481" s="1470"/>
      <c r="AX481" s="1470"/>
      <c r="AY481" s="1470"/>
      <c r="AZ481" s="1470"/>
      <c r="BA481" s="1470"/>
      <c r="BB481" s="1470"/>
      <c r="BC481" s="1470"/>
      <c r="BD481" s="1470"/>
      <c r="BE481" s="1470"/>
      <c r="BF481" s="1470"/>
      <c r="BG481" s="1470"/>
      <c r="BH481" s="1470"/>
      <c r="BI481" s="1470"/>
      <c r="BJ481" s="1470"/>
      <c r="BK481" s="1470"/>
      <c r="BL481" s="1470"/>
      <c r="BM481" s="1470"/>
      <c r="BN481" s="1470"/>
      <c r="BO481" s="1470"/>
      <c r="BP481" s="1470"/>
      <c r="BQ481" s="1470"/>
      <c r="BR481" s="1470"/>
      <c r="BS481" s="1470"/>
      <c r="BT481" s="1470"/>
      <c r="BU481" s="1470"/>
      <c r="BV481" s="1470"/>
      <c r="BW481" s="1470"/>
      <c r="BX481" s="1470"/>
      <c r="BY481" s="1470"/>
      <c r="BZ481" s="1470"/>
      <c r="CA481" s="1470"/>
      <c r="CB481" s="1470"/>
      <c r="CC481" s="1470"/>
      <c r="CD481" s="1470"/>
      <c r="CE481" s="1470"/>
      <c r="CF481" s="1470"/>
      <c r="CG481" s="1470"/>
      <c r="CH481" s="1470"/>
      <c r="CI481" s="1470"/>
      <c r="CJ481" s="1470"/>
      <c r="CK481" s="1470"/>
      <c r="CL481" s="1470"/>
      <c r="CM481" s="1470"/>
      <c r="CN481" s="1470"/>
      <c r="CO481" s="1470"/>
      <c r="CP481" s="1470"/>
      <c r="CQ481" s="1470"/>
      <c r="CR481" s="1470"/>
      <c r="CS481" s="1470"/>
      <c r="CT481" s="1470"/>
      <c r="CU481" s="1470"/>
      <c r="CV481" s="1470"/>
      <c r="CW481" s="1470"/>
      <c r="CX481" s="1470"/>
      <c r="CY481" s="1470"/>
      <c r="CZ481" s="1470"/>
      <c r="DA481" s="1470"/>
      <c r="DB481" s="1470"/>
      <c r="DC481" s="1470"/>
      <c r="DD481" s="1470"/>
      <c r="DE481" s="1470"/>
      <c r="DF481" s="1470"/>
      <c r="DG481" s="1470"/>
      <c r="DH481" s="1470"/>
      <c r="DI481" s="1470"/>
      <c r="DJ481" s="1470"/>
      <c r="DK481" s="1470"/>
      <c r="DL481" s="1470"/>
      <c r="DM481" s="1470"/>
      <c r="DN481" s="1470"/>
      <c r="DO481" s="1470"/>
      <c r="DP481" s="1470"/>
      <c r="DQ481" s="1470"/>
      <c r="DR481" s="1470"/>
      <c r="DS481" s="1470"/>
      <c r="DT481" s="1470"/>
      <c r="DU481" s="1470"/>
      <c r="DV481" s="1470"/>
      <c r="DW481" s="1470"/>
      <c r="DX481" s="1470"/>
      <c r="DY481" s="1470"/>
      <c r="DZ481" s="1470"/>
      <c r="EA481" s="1470"/>
      <c r="EB481" s="1470"/>
      <c r="EC481" s="1470"/>
      <c r="ED481" s="1470"/>
      <c r="EE481" s="1470"/>
      <c r="EF481" s="1470"/>
      <c r="EG481" s="1470"/>
      <c r="EH481" s="1470"/>
      <c r="EI481" s="1470"/>
      <c r="EJ481" s="1470"/>
      <c r="EK481" s="1470"/>
      <c r="EL481" s="1470"/>
      <c r="EM481" s="1470"/>
      <c r="EN481" s="1470"/>
      <c r="EO481" s="1470"/>
      <c r="EP481" s="1470"/>
      <c r="EQ481" s="1470"/>
      <c r="ER481" s="1470"/>
      <c r="ES481" s="1470"/>
      <c r="ET481" s="1470"/>
      <c r="EU481" s="1470"/>
      <c r="EV481" s="1470"/>
      <c r="EW481" s="1470"/>
      <c r="EX481" s="1470"/>
      <c r="EY481" s="1470"/>
      <c r="EZ481" s="1470"/>
      <c r="FA481" s="1470"/>
      <c r="FB481" s="1470"/>
      <c r="FC481" s="1470"/>
      <c r="FD481" s="1470"/>
      <c r="FE481" s="1470"/>
      <c r="FF481" s="1470"/>
      <c r="FG481" s="1470"/>
      <c r="FH481" s="1470"/>
      <c r="FI481" s="1470"/>
      <c r="FJ481" s="1470"/>
      <c r="FK481" s="1470"/>
      <c r="FL481" s="1470"/>
      <c r="FM481" s="1470"/>
      <c r="FN481" s="1470"/>
      <c r="FO481" s="1470"/>
      <c r="FP481" s="1470"/>
      <c r="FQ481" s="1470"/>
      <c r="FR481" s="1470"/>
      <c r="FS481" s="1470"/>
      <c r="FT481" s="1470"/>
      <c r="FU481" s="1470"/>
      <c r="FV481" s="1470"/>
      <c r="FW481" s="1470"/>
      <c r="FX481" s="1470"/>
      <c r="FY481" s="1470"/>
      <c r="FZ481" s="1470"/>
      <c r="GA481" s="1470"/>
      <c r="GB481" s="1470"/>
      <c r="GC481" s="1470"/>
      <c r="GD481" s="1470"/>
      <c r="GE481" s="1470"/>
      <c r="GF481" s="1470"/>
    </row>
    <row r="482" spans="1:188" ht="30" x14ac:dyDescent="0.25">
      <c r="B482" s="1042">
        <v>1</v>
      </c>
      <c r="C482" s="1120" t="s">
        <v>313</v>
      </c>
      <c r="D482" s="900">
        <f>'1 уровень'!E2267</f>
        <v>0</v>
      </c>
      <c r="E482" s="900">
        <f>'1 уровень'!F2267</f>
        <v>0</v>
      </c>
      <c r="F482" s="900">
        <f>'1 уровень'!G2267</f>
        <v>0</v>
      </c>
      <c r="G482" s="901">
        <f>'1 уровень'!H2267</f>
        <v>0</v>
      </c>
      <c r="H482" s="931">
        <f>'1 уровень'!I2267</f>
        <v>0</v>
      </c>
      <c r="I482" s="931">
        <f>'1 уровень'!J2267</f>
        <v>0</v>
      </c>
      <c r="J482" s="918">
        <f>'1 уровень'!K2267</f>
        <v>0</v>
      </c>
      <c r="K482" s="918">
        <f>'1 уровень'!L2267</f>
        <v>0</v>
      </c>
      <c r="L482" s="918">
        <f>'1 уровень'!M2267</f>
        <v>0</v>
      </c>
      <c r="M482" s="918">
        <f>'1 уровень'!N2267</f>
        <v>0</v>
      </c>
      <c r="N482" s="918">
        <f>'1 уровень'!O2267</f>
        <v>0</v>
      </c>
      <c r="O482" s="918">
        <f>'1 уровень'!P2267</f>
        <v>0</v>
      </c>
      <c r="P482" s="895">
        <f>'1 уровень'!Q2267</f>
        <v>0</v>
      </c>
      <c r="Q482" s="895">
        <f>'1 уровень'!R2267</f>
        <v>0</v>
      </c>
      <c r="R482" s="895">
        <f>'1 уровень'!S2267</f>
        <v>0</v>
      </c>
      <c r="S482" s="895">
        <f>'1 уровень'!T2267</f>
        <v>0</v>
      </c>
      <c r="T482" s="895">
        <f>'1 уровень'!U2267</f>
        <v>0</v>
      </c>
      <c r="U482" s="1628">
        <f>'1 уровень'!V2267</f>
        <v>0</v>
      </c>
      <c r="V482" s="895"/>
      <c r="W482" s="895"/>
      <c r="X482" s="1470"/>
      <c r="Y482" s="1470"/>
      <c r="Z482" s="1470"/>
      <c r="AA482" s="1470"/>
      <c r="AB482" s="1470"/>
      <c r="AC482" s="1470"/>
      <c r="AD482" s="1470"/>
      <c r="AE482" s="1470"/>
      <c r="AF482" s="1470"/>
      <c r="AG482" s="1470"/>
      <c r="AH482" s="1470"/>
      <c r="AI482" s="1470"/>
      <c r="AJ482" s="1470"/>
      <c r="AK482" s="1470"/>
      <c r="AL482" s="1470"/>
      <c r="AM482" s="1470"/>
      <c r="AN482" s="1470"/>
      <c r="AO482" s="1470"/>
      <c r="AP482" s="1470"/>
      <c r="AQ482" s="1470"/>
      <c r="AR482" s="1470"/>
      <c r="AS482" s="1470"/>
      <c r="AT482" s="1470"/>
      <c r="AU482" s="1470"/>
      <c r="AV482" s="1470"/>
      <c r="AW482" s="1470"/>
      <c r="AX482" s="1470"/>
      <c r="AY482" s="1470"/>
      <c r="AZ482" s="1470"/>
      <c r="BA482" s="1470"/>
      <c r="BB482" s="1470"/>
      <c r="BC482" s="1470"/>
      <c r="BD482" s="1470"/>
      <c r="BE482" s="1470"/>
      <c r="BF482" s="1470"/>
      <c r="BG482" s="1470"/>
      <c r="BH482" s="1470"/>
      <c r="BI482" s="1470"/>
      <c r="BJ482" s="1470"/>
      <c r="BK482" s="1470"/>
      <c r="BL482" s="1470"/>
      <c r="BM482" s="1470"/>
      <c r="BN482" s="1470"/>
      <c r="BO482" s="1470"/>
      <c r="BP482" s="1470"/>
      <c r="BQ482" s="1470"/>
      <c r="BR482" s="1470"/>
      <c r="BS482" s="1470"/>
      <c r="BT482" s="1470"/>
      <c r="BU482" s="1470"/>
      <c r="BV482" s="1470"/>
      <c r="BW482" s="1470"/>
      <c r="BX482" s="1470"/>
      <c r="BY482" s="1470"/>
      <c r="BZ482" s="1470"/>
      <c r="CA482" s="1470"/>
      <c r="CB482" s="1470"/>
      <c r="CC482" s="1470"/>
      <c r="CD482" s="1470"/>
      <c r="CE482" s="1470"/>
      <c r="CF482" s="1470"/>
      <c r="CG482" s="1470"/>
      <c r="CH482" s="1470"/>
      <c r="CI482" s="1470"/>
      <c r="CJ482" s="1470"/>
      <c r="CK482" s="1470"/>
      <c r="CL482" s="1470"/>
      <c r="CM482" s="1470"/>
      <c r="CN482" s="1470"/>
      <c r="CO482" s="1470"/>
      <c r="CP482" s="1470"/>
      <c r="CQ482" s="1470"/>
      <c r="CR482" s="1470"/>
      <c r="CS482" s="1470"/>
      <c r="CT482" s="1470"/>
      <c r="CU482" s="1470"/>
      <c r="CV482" s="1470"/>
      <c r="CW482" s="1470"/>
      <c r="CX482" s="1470"/>
      <c r="CY482" s="1470"/>
      <c r="CZ482" s="1470"/>
      <c r="DA482" s="1470"/>
      <c r="DB482" s="1470"/>
      <c r="DC482" s="1470"/>
      <c r="DD482" s="1470"/>
      <c r="DE482" s="1470"/>
      <c r="DF482" s="1470"/>
      <c r="DG482" s="1470"/>
      <c r="DH482" s="1470"/>
      <c r="DI482" s="1470"/>
      <c r="DJ482" s="1470"/>
      <c r="DK482" s="1470"/>
      <c r="DL482" s="1470"/>
      <c r="DM482" s="1470"/>
      <c r="DN482" s="1470"/>
      <c r="DO482" s="1470"/>
      <c r="DP482" s="1470"/>
      <c r="DQ482" s="1470"/>
      <c r="DR482" s="1470"/>
      <c r="DS482" s="1470"/>
      <c r="DT482" s="1470"/>
      <c r="DU482" s="1470"/>
      <c r="DV482" s="1470"/>
      <c r="DW482" s="1470"/>
      <c r="DX482" s="1470"/>
      <c r="DY482" s="1470"/>
      <c r="DZ482" s="1470"/>
      <c r="EA482" s="1470"/>
      <c r="EB482" s="1470"/>
      <c r="EC482" s="1470"/>
      <c r="ED482" s="1470"/>
      <c r="EE482" s="1470"/>
      <c r="EF482" s="1470"/>
      <c r="EG482" s="1470"/>
      <c r="EH482" s="1470"/>
      <c r="EI482" s="1470"/>
      <c r="EJ482" s="1470"/>
      <c r="EK482" s="1470"/>
      <c r="EL482" s="1470"/>
      <c r="EM482" s="1470"/>
      <c r="EN482" s="1470"/>
      <c r="EO482" s="1470"/>
      <c r="EP482" s="1470"/>
      <c r="EQ482" s="1470"/>
      <c r="ER482" s="1470"/>
      <c r="ES482" s="1470"/>
      <c r="ET482" s="1470"/>
      <c r="EU482" s="1470"/>
      <c r="EV482" s="1470"/>
      <c r="EW482" s="1470"/>
      <c r="EX482" s="1470"/>
      <c r="EY482" s="1470"/>
      <c r="EZ482" s="1470"/>
      <c r="FA482" s="1470"/>
      <c r="FB482" s="1470"/>
      <c r="FC482" s="1470"/>
      <c r="FD482" s="1470"/>
      <c r="FE482" s="1470"/>
      <c r="FF482" s="1470"/>
      <c r="FG482" s="1470"/>
      <c r="FH482" s="1470"/>
      <c r="FI482" s="1470"/>
      <c r="FJ482" s="1470"/>
      <c r="FK482" s="1470"/>
      <c r="FL482" s="1470"/>
      <c r="FM482" s="1470"/>
      <c r="FN482" s="1470"/>
      <c r="FO482" s="1470"/>
      <c r="FP482" s="1470"/>
      <c r="FQ482" s="1470"/>
      <c r="FR482" s="1470"/>
      <c r="FS482" s="1470"/>
      <c r="FT482" s="1470"/>
      <c r="FU482" s="1470"/>
      <c r="FV482" s="1470"/>
      <c r="FW482" s="1470"/>
      <c r="FX482" s="1470"/>
      <c r="FY482" s="1470"/>
      <c r="FZ482" s="1470"/>
      <c r="GA482" s="1470"/>
      <c r="GB482" s="1470"/>
      <c r="GC482" s="1470"/>
      <c r="GD482" s="1470"/>
      <c r="GE482" s="1470"/>
      <c r="GF482" s="1470"/>
    </row>
    <row r="483" spans="1:188" x14ac:dyDescent="0.25">
      <c r="B483" s="1042">
        <v>1</v>
      </c>
      <c r="C483" s="1092" t="s">
        <v>201</v>
      </c>
      <c r="D483" s="900">
        <f>'1 уровень'!E2268</f>
        <v>0</v>
      </c>
      <c r="E483" s="900">
        <f>'1 уровень'!F2268</f>
        <v>0</v>
      </c>
      <c r="F483" s="900">
        <f>'1 уровень'!G2268</f>
        <v>0</v>
      </c>
      <c r="G483" s="901">
        <f>'1 уровень'!H2268</f>
        <v>0</v>
      </c>
      <c r="H483" s="931">
        <f>'1 уровень'!I2268</f>
        <v>0</v>
      </c>
      <c r="I483" s="931">
        <f>'1 уровень'!J2268</f>
        <v>0</v>
      </c>
      <c r="J483" s="918">
        <f>'1 уровень'!K2268</f>
        <v>0</v>
      </c>
      <c r="K483" s="918">
        <f>'1 уровень'!L2268</f>
        <v>0</v>
      </c>
      <c r="L483" s="918">
        <f>'1 уровень'!M2268</f>
        <v>0</v>
      </c>
      <c r="M483" s="918">
        <f>'1 уровень'!N2268</f>
        <v>0</v>
      </c>
      <c r="N483" s="918">
        <f>'1 уровень'!O2268</f>
        <v>0</v>
      </c>
      <c r="O483" s="918">
        <f>'1 уровень'!P2268</f>
        <v>0</v>
      </c>
      <c r="P483" s="895">
        <f>'1 уровень'!Q2268</f>
        <v>0</v>
      </c>
      <c r="Q483" s="895">
        <f>'1 уровень'!R2268</f>
        <v>0</v>
      </c>
      <c r="R483" s="895">
        <f>'1 уровень'!S2268</f>
        <v>0</v>
      </c>
      <c r="S483" s="895">
        <f>'1 уровень'!T2268</f>
        <v>0</v>
      </c>
      <c r="T483" s="895">
        <f>'1 уровень'!U2268</f>
        <v>0</v>
      </c>
      <c r="U483" s="1628">
        <f>'1 уровень'!V2268</f>
        <v>0</v>
      </c>
      <c r="V483" s="895"/>
      <c r="W483" s="895"/>
      <c r="X483" s="1470"/>
      <c r="Y483" s="1470"/>
      <c r="Z483" s="1470"/>
      <c r="AA483" s="1470"/>
      <c r="AB483" s="1470"/>
      <c r="AC483" s="1470"/>
      <c r="AD483" s="1470"/>
      <c r="AE483" s="1470"/>
      <c r="AF483" s="1470"/>
      <c r="AG483" s="1470"/>
      <c r="AH483" s="1470"/>
      <c r="AI483" s="1470"/>
      <c r="AJ483" s="1470"/>
      <c r="AK483" s="1470"/>
      <c r="AL483" s="1470"/>
      <c r="AM483" s="1470"/>
      <c r="AN483" s="1470"/>
      <c r="AO483" s="1470"/>
      <c r="AP483" s="1470"/>
      <c r="AQ483" s="1470"/>
      <c r="AR483" s="1470"/>
      <c r="AS483" s="1470"/>
      <c r="AT483" s="1470"/>
      <c r="AU483" s="1470"/>
      <c r="AV483" s="1470"/>
      <c r="AW483" s="1470"/>
      <c r="AX483" s="1470"/>
      <c r="AY483" s="1470"/>
      <c r="AZ483" s="1470"/>
      <c r="BA483" s="1470"/>
      <c r="BB483" s="1470"/>
      <c r="BC483" s="1470"/>
      <c r="BD483" s="1470"/>
      <c r="BE483" s="1470"/>
      <c r="BF483" s="1470"/>
      <c r="BG483" s="1470"/>
      <c r="BH483" s="1470"/>
      <c r="BI483" s="1470"/>
      <c r="BJ483" s="1470"/>
      <c r="BK483" s="1470"/>
      <c r="BL483" s="1470"/>
      <c r="BM483" s="1470"/>
      <c r="BN483" s="1470"/>
      <c r="BO483" s="1470"/>
      <c r="BP483" s="1470"/>
      <c r="BQ483" s="1470"/>
      <c r="BR483" s="1470"/>
      <c r="BS483" s="1470"/>
      <c r="BT483" s="1470"/>
      <c r="BU483" s="1470"/>
      <c r="BV483" s="1470"/>
      <c r="BW483" s="1470"/>
      <c r="BX483" s="1470"/>
      <c r="BY483" s="1470"/>
      <c r="BZ483" s="1470"/>
      <c r="CA483" s="1470"/>
      <c r="CB483" s="1470"/>
      <c r="CC483" s="1470"/>
      <c r="CD483" s="1470"/>
      <c r="CE483" s="1470"/>
      <c r="CF483" s="1470"/>
      <c r="CG483" s="1470"/>
      <c r="CH483" s="1470"/>
      <c r="CI483" s="1470"/>
      <c r="CJ483" s="1470"/>
      <c r="CK483" s="1470"/>
      <c r="CL483" s="1470"/>
      <c r="CM483" s="1470"/>
      <c r="CN483" s="1470"/>
      <c r="CO483" s="1470"/>
      <c r="CP483" s="1470"/>
      <c r="CQ483" s="1470"/>
      <c r="CR483" s="1470"/>
      <c r="CS483" s="1470"/>
      <c r="CT483" s="1470"/>
      <c r="CU483" s="1470"/>
      <c r="CV483" s="1470"/>
      <c r="CW483" s="1470"/>
      <c r="CX483" s="1470"/>
      <c r="CY483" s="1470"/>
      <c r="CZ483" s="1470"/>
      <c r="DA483" s="1470"/>
      <c r="DB483" s="1470"/>
      <c r="DC483" s="1470"/>
      <c r="DD483" s="1470"/>
      <c r="DE483" s="1470"/>
      <c r="DF483" s="1470"/>
      <c r="DG483" s="1470"/>
      <c r="DH483" s="1470"/>
      <c r="DI483" s="1470"/>
      <c r="DJ483" s="1470"/>
      <c r="DK483" s="1470"/>
      <c r="DL483" s="1470"/>
      <c r="DM483" s="1470"/>
      <c r="DN483" s="1470"/>
      <c r="DO483" s="1470"/>
      <c r="DP483" s="1470"/>
      <c r="DQ483" s="1470"/>
      <c r="DR483" s="1470"/>
      <c r="DS483" s="1470"/>
      <c r="DT483" s="1470"/>
      <c r="DU483" s="1470"/>
      <c r="DV483" s="1470"/>
      <c r="DW483" s="1470"/>
      <c r="DX483" s="1470"/>
      <c r="DY483" s="1470"/>
      <c r="DZ483" s="1470"/>
      <c r="EA483" s="1470"/>
      <c r="EB483" s="1470"/>
      <c r="EC483" s="1470"/>
      <c r="ED483" s="1470"/>
      <c r="EE483" s="1470"/>
      <c r="EF483" s="1470"/>
      <c r="EG483" s="1470"/>
      <c r="EH483" s="1470"/>
      <c r="EI483" s="1470"/>
      <c r="EJ483" s="1470"/>
      <c r="EK483" s="1470"/>
      <c r="EL483" s="1470"/>
      <c r="EM483" s="1470"/>
      <c r="EN483" s="1470"/>
      <c r="EO483" s="1470"/>
      <c r="EP483" s="1470"/>
      <c r="EQ483" s="1470"/>
      <c r="ER483" s="1470"/>
      <c r="ES483" s="1470"/>
      <c r="ET483" s="1470"/>
      <c r="EU483" s="1470"/>
      <c r="EV483" s="1470"/>
      <c r="EW483" s="1470"/>
      <c r="EX483" s="1470"/>
      <c r="EY483" s="1470"/>
      <c r="EZ483" s="1470"/>
      <c r="FA483" s="1470"/>
      <c r="FB483" s="1470"/>
      <c r="FC483" s="1470"/>
      <c r="FD483" s="1470"/>
      <c r="FE483" s="1470"/>
      <c r="FF483" s="1470"/>
      <c r="FG483" s="1470"/>
      <c r="FH483" s="1470"/>
      <c r="FI483" s="1470"/>
      <c r="FJ483" s="1470"/>
      <c r="FK483" s="1470"/>
      <c r="FL483" s="1470"/>
      <c r="FM483" s="1470"/>
      <c r="FN483" s="1470"/>
      <c r="FO483" s="1470"/>
      <c r="FP483" s="1470"/>
      <c r="FQ483" s="1470"/>
      <c r="FR483" s="1470"/>
      <c r="FS483" s="1470"/>
      <c r="FT483" s="1470"/>
      <c r="FU483" s="1470"/>
      <c r="FV483" s="1470"/>
      <c r="FW483" s="1470"/>
      <c r="FX483" s="1470"/>
      <c r="FY483" s="1470"/>
      <c r="FZ483" s="1470"/>
      <c r="GA483" s="1470"/>
      <c r="GB483" s="1470"/>
      <c r="GC483" s="1470"/>
      <c r="GD483" s="1470"/>
      <c r="GE483" s="1470"/>
      <c r="GF483" s="1470"/>
    </row>
    <row r="484" spans="1:188" x14ac:dyDescent="0.25">
      <c r="B484" s="1042">
        <v>1</v>
      </c>
      <c r="C484" s="1092"/>
      <c r="D484" s="900"/>
      <c r="E484" s="900"/>
      <c r="F484" s="900"/>
      <c r="G484" s="901"/>
      <c r="H484" s="931"/>
      <c r="I484" s="931"/>
      <c r="J484" s="918"/>
      <c r="K484" s="918"/>
      <c r="L484" s="918"/>
      <c r="M484" s="918"/>
      <c r="N484" s="918"/>
      <c r="O484" s="918"/>
      <c r="P484" s="895"/>
      <c r="Q484" s="895"/>
      <c r="R484" s="895"/>
      <c r="S484" s="895"/>
      <c r="T484" s="895"/>
      <c r="U484" s="1628"/>
      <c r="V484" s="895"/>
      <c r="W484" s="895"/>
      <c r="X484" s="1470"/>
      <c r="Y484" s="1470"/>
      <c r="Z484" s="1470"/>
      <c r="AA484" s="1470"/>
      <c r="AB484" s="1470"/>
      <c r="AC484" s="1470"/>
      <c r="AD484" s="1470"/>
      <c r="AE484" s="1470"/>
      <c r="AF484" s="1470"/>
      <c r="AG484" s="1470"/>
      <c r="AH484" s="1470"/>
      <c r="AI484" s="1470"/>
      <c r="AJ484" s="1470"/>
      <c r="AK484" s="1470"/>
      <c r="AL484" s="1470"/>
      <c r="AM484" s="1470"/>
      <c r="AN484" s="1470"/>
      <c r="AO484" s="1470"/>
      <c r="AP484" s="1470"/>
      <c r="AQ484" s="1470"/>
      <c r="AR484" s="1470"/>
      <c r="AS484" s="1470"/>
      <c r="AT484" s="1470"/>
      <c r="AU484" s="1470"/>
      <c r="AV484" s="1470"/>
      <c r="AW484" s="1470"/>
      <c r="AX484" s="1470"/>
      <c r="AY484" s="1470"/>
      <c r="AZ484" s="1470"/>
      <c r="BA484" s="1470"/>
      <c r="BB484" s="1470"/>
      <c r="BC484" s="1470"/>
      <c r="BD484" s="1470"/>
      <c r="BE484" s="1470"/>
      <c r="BF484" s="1470"/>
      <c r="BG484" s="1470"/>
      <c r="BH484" s="1470"/>
      <c r="BI484" s="1470"/>
      <c r="BJ484" s="1470"/>
      <c r="BK484" s="1470"/>
      <c r="BL484" s="1470"/>
      <c r="BM484" s="1470"/>
      <c r="BN484" s="1470"/>
      <c r="BO484" s="1470"/>
      <c r="BP484" s="1470"/>
      <c r="BQ484" s="1470"/>
      <c r="BR484" s="1470"/>
      <c r="BS484" s="1470"/>
      <c r="BT484" s="1470"/>
      <c r="BU484" s="1470"/>
      <c r="BV484" s="1470"/>
      <c r="BW484" s="1470"/>
      <c r="BX484" s="1470"/>
      <c r="BY484" s="1470"/>
      <c r="BZ484" s="1470"/>
      <c r="CA484" s="1470"/>
      <c r="CB484" s="1470"/>
      <c r="CC484" s="1470"/>
      <c r="CD484" s="1470"/>
      <c r="CE484" s="1470"/>
      <c r="CF484" s="1470"/>
      <c r="CG484" s="1470"/>
      <c r="CH484" s="1470"/>
      <c r="CI484" s="1470"/>
      <c r="CJ484" s="1470"/>
      <c r="CK484" s="1470"/>
      <c r="CL484" s="1470"/>
      <c r="CM484" s="1470"/>
      <c r="CN484" s="1470"/>
      <c r="CO484" s="1470"/>
      <c r="CP484" s="1470"/>
      <c r="CQ484" s="1470"/>
      <c r="CR484" s="1470"/>
      <c r="CS484" s="1470"/>
      <c r="CT484" s="1470"/>
      <c r="CU484" s="1470"/>
      <c r="CV484" s="1470"/>
      <c r="CW484" s="1470"/>
      <c r="CX484" s="1470"/>
      <c r="CY484" s="1470"/>
      <c r="CZ484" s="1470"/>
      <c r="DA484" s="1470"/>
      <c r="DB484" s="1470"/>
      <c r="DC484" s="1470"/>
      <c r="DD484" s="1470"/>
      <c r="DE484" s="1470"/>
      <c r="DF484" s="1470"/>
      <c r="DG484" s="1470"/>
      <c r="DH484" s="1470"/>
      <c r="DI484" s="1470"/>
      <c r="DJ484" s="1470"/>
      <c r="DK484" s="1470"/>
      <c r="DL484" s="1470"/>
      <c r="DM484" s="1470"/>
      <c r="DN484" s="1470"/>
      <c r="DO484" s="1470"/>
      <c r="DP484" s="1470"/>
      <c r="DQ484" s="1470"/>
      <c r="DR484" s="1470"/>
      <c r="DS484" s="1470"/>
      <c r="DT484" s="1470"/>
      <c r="DU484" s="1470"/>
      <c r="DV484" s="1470"/>
      <c r="DW484" s="1470"/>
      <c r="DX484" s="1470"/>
      <c r="DY484" s="1470"/>
      <c r="DZ484" s="1470"/>
      <c r="EA484" s="1470"/>
      <c r="EB484" s="1470"/>
      <c r="EC484" s="1470"/>
      <c r="ED484" s="1470"/>
      <c r="EE484" s="1470"/>
      <c r="EF484" s="1470"/>
      <c r="EG484" s="1470"/>
      <c r="EH484" s="1470"/>
      <c r="EI484" s="1470"/>
      <c r="EJ484" s="1470"/>
      <c r="EK484" s="1470"/>
      <c r="EL484" s="1470"/>
      <c r="EM484" s="1470"/>
      <c r="EN484" s="1470"/>
      <c r="EO484" s="1470"/>
      <c r="EP484" s="1470"/>
      <c r="EQ484" s="1470"/>
      <c r="ER484" s="1470"/>
      <c r="ES484" s="1470"/>
      <c r="ET484" s="1470"/>
      <c r="EU484" s="1470"/>
      <c r="EV484" s="1470"/>
      <c r="EW484" s="1470"/>
      <c r="EX484" s="1470"/>
      <c r="EY484" s="1470"/>
      <c r="EZ484" s="1470"/>
      <c r="FA484" s="1470"/>
      <c r="FB484" s="1470"/>
      <c r="FC484" s="1470"/>
      <c r="FD484" s="1470"/>
      <c r="FE484" s="1470"/>
      <c r="FF484" s="1470"/>
      <c r="FG484" s="1470"/>
      <c r="FH484" s="1470"/>
      <c r="FI484" s="1470"/>
      <c r="FJ484" s="1470"/>
      <c r="FK484" s="1470"/>
      <c r="FL484" s="1470"/>
      <c r="FM484" s="1470"/>
      <c r="FN484" s="1470"/>
      <c r="FO484" s="1470"/>
      <c r="FP484" s="1470"/>
      <c r="FQ484" s="1470"/>
      <c r="FR484" s="1470"/>
      <c r="FS484" s="1470"/>
      <c r="FT484" s="1470"/>
      <c r="FU484" s="1470"/>
      <c r="FV484" s="1470"/>
      <c r="FW484" s="1470"/>
      <c r="FX484" s="1470"/>
      <c r="FY484" s="1470"/>
      <c r="FZ484" s="1470"/>
      <c r="GA484" s="1470"/>
      <c r="GB484" s="1470"/>
      <c r="GC484" s="1470"/>
      <c r="GD484" s="1470"/>
      <c r="GE484" s="1470"/>
      <c r="GF484" s="1470"/>
    </row>
    <row r="485" spans="1:188" x14ac:dyDescent="0.25">
      <c r="B485" s="1042">
        <v>1</v>
      </c>
      <c r="C485" s="1092" t="s">
        <v>309</v>
      </c>
      <c r="D485" s="900">
        <f>'1 уровень'!E2269</f>
        <v>0</v>
      </c>
      <c r="E485" s="900">
        <f>'1 уровень'!F2269</f>
        <v>0</v>
      </c>
      <c r="F485" s="900">
        <f>'1 уровень'!G2269</f>
        <v>0</v>
      </c>
      <c r="G485" s="901" t="e">
        <f>'1 уровень'!H2269</f>
        <v>#DIV/0!</v>
      </c>
      <c r="H485" s="931">
        <f>'1 уровень'!I2269</f>
        <v>0</v>
      </c>
      <c r="I485" s="931">
        <f>'1 уровень'!J2269</f>
        <v>0</v>
      </c>
      <c r="J485" s="918">
        <f>'1 уровень'!K2269</f>
        <v>0</v>
      </c>
      <c r="K485" s="918">
        <f>'1 уровень'!L2269</f>
        <v>0</v>
      </c>
      <c r="L485" s="918">
        <f>'1 уровень'!M2269</f>
        <v>0</v>
      </c>
      <c r="M485" s="918">
        <f>'1 уровень'!N2269</f>
        <v>0</v>
      </c>
      <c r="N485" s="918">
        <f>'1 уровень'!O2269</f>
        <v>0</v>
      </c>
      <c r="O485" s="918">
        <f>'1 уровень'!P2269</f>
        <v>0</v>
      </c>
      <c r="P485" s="895">
        <f>'1 уровень'!Q2269</f>
        <v>0</v>
      </c>
      <c r="Q485" s="895">
        <f>'1 уровень'!R2269</f>
        <v>0</v>
      </c>
      <c r="R485" s="895">
        <f>'1 уровень'!S2269</f>
        <v>0</v>
      </c>
      <c r="S485" s="895">
        <f>'1 уровень'!T2269</f>
        <v>0</v>
      </c>
      <c r="T485" s="895">
        <f>'1 уровень'!U2269</f>
        <v>0</v>
      </c>
      <c r="U485" s="1628">
        <f>'1 уровень'!V2269</f>
        <v>0</v>
      </c>
      <c r="V485" s="895"/>
      <c r="W485" s="895"/>
      <c r="X485" s="1470"/>
      <c r="Y485" s="1470"/>
      <c r="Z485" s="1470"/>
      <c r="AA485" s="1470"/>
      <c r="AB485" s="1470"/>
      <c r="AC485" s="1470"/>
      <c r="AD485" s="1470"/>
      <c r="AE485" s="1470"/>
      <c r="AF485" s="1470"/>
      <c r="AG485" s="1470"/>
      <c r="AH485" s="1470"/>
      <c r="AI485" s="1470"/>
      <c r="AJ485" s="1470"/>
      <c r="AK485" s="1470"/>
      <c r="AL485" s="1470"/>
      <c r="AM485" s="1470"/>
      <c r="AN485" s="1470"/>
      <c r="AO485" s="1470"/>
      <c r="AP485" s="1470"/>
      <c r="AQ485" s="1470"/>
      <c r="AR485" s="1470"/>
      <c r="AS485" s="1470"/>
      <c r="AT485" s="1470"/>
      <c r="AU485" s="1470"/>
      <c r="AV485" s="1470"/>
      <c r="AW485" s="1470"/>
      <c r="AX485" s="1470"/>
      <c r="AY485" s="1470"/>
      <c r="AZ485" s="1470"/>
      <c r="BA485" s="1470"/>
      <c r="BB485" s="1470"/>
      <c r="BC485" s="1470"/>
      <c r="BD485" s="1470"/>
      <c r="BE485" s="1470"/>
      <c r="BF485" s="1470"/>
      <c r="BG485" s="1470"/>
      <c r="BH485" s="1470"/>
      <c r="BI485" s="1470"/>
      <c r="BJ485" s="1470"/>
      <c r="BK485" s="1470"/>
      <c r="BL485" s="1470"/>
      <c r="BM485" s="1470"/>
      <c r="BN485" s="1470"/>
      <c r="BO485" s="1470"/>
      <c r="BP485" s="1470"/>
      <c r="BQ485" s="1470"/>
      <c r="BR485" s="1470"/>
      <c r="BS485" s="1470"/>
      <c r="BT485" s="1470"/>
      <c r="BU485" s="1470"/>
      <c r="BV485" s="1470"/>
      <c r="BW485" s="1470"/>
      <c r="BX485" s="1470"/>
      <c r="BY485" s="1470"/>
      <c r="BZ485" s="1470"/>
      <c r="CA485" s="1470"/>
      <c r="CB485" s="1470"/>
      <c r="CC485" s="1470"/>
      <c r="CD485" s="1470"/>
      <c r="CE485" s="1470"/>
      <c r="CF485" s="1470"/>
      <c r="CG485" s="1470"/>
      <c r="CH485" s="1470"/>
      <c r="CI485" s="1470"/>
      <c r="CJ485" s="1470"/>
      <c r="CK485" s="1470"/>
      <c r="CL485" s="1470"/>
      <c r="CM485" s="1470"/>
      <c r="CN485" s="1470"/>
      <c r="CO485" s="1470"/>
      <c r="CP485" s="1470"/>
      <c r="CQ485" s="1470"/>
      <c r="CR485" s="1470"/>
      <c r="CS485" s="1470"/>
      <c r="CT485" s="1470"/>
      <c r="CU485" s="1470"/>
      <c r="CV485" s="1470"/>
      <c r="CW485" s="1470"/>
      <c r="CX485" s="1470"/>
      <c r="CY485" s="1470"/>
      <c r="CZ485" s="1470"/>
      <c r="DA485" s="1470"/>
      <c r="DB485" s="1470"/>
      <c r="DC485" s="1470"/>
      <c r="DD485" s="1470"/>
      <c r="DE485" s="1470"/>
      <c r="DF485" s="1470"/>
      <c r="DG485" s="1470"/>
      <c r="DH485" s="1470"/>
      <c r="DI485" s="1470"/>
      <c r="DJ485" s="1470"/>
      <c r="DK485" s="1470"/>
      <c r="DL485" s="1470"/>
      <c r="DM485" s="1470"/>
      <c r="DN485" s="1470"/>
      <c r="DO485" s="1470"/>
      <c r="DP485" s="1470"/>
      <c r="DQ485" s="1470"/>
      <c r="DR485" s="1470"/>
      <c r="DS485" s="1470"/>
      <c r="DT485" s="1470"/>
      <c r="DU485" s="1470"/>
      <c r="DV485" s="1470"/>
      <c r="DW485" s="1470"/>
      <c r="DX485" s="1470"/>
      <c r="DY485" s="1470"/>
      <c r="DZ485" s="1470"/>
      <c r="EA485" s="1470"/>
      <c r="EB485" s="1470"/>
      <c r="EC485" s="1470"/>
      <c r="ED485" s="1470"/>
      <c r="EE485" s="1470"/>
      <c r="EF485" s="1470"/>
      <c r="EG485" s="1470"/>
      <c r="EH485" s="1470"/>
      <c r="EI485" s="1470"/>
      <c r="EJ485" s="1470"/>
      <c r="EK485" s="1470"/>
      <c r="EL485" s="1470"/>
      <c r="EM485" s="1470"/>
      <c r="EN485" s="1470"/>
      <c r="EO485" s="1470"/>
      <c r="EP485" s="1470"/>
      <c r="EQ485" s="1470"/>
      <c r="ER485" s="1470"/>
      <c r="ES485" s="1470"/>
      <c r="ET485" s="1470"/>
      <c r="EU485" s="1470"/>
      <c r="EV485" s="1470"/>
      <c r="EW485" s="1470"/>
      <c r="EX485" s="1470"/>
      <c r="EY485" s="1470"/>
      <c r="EZ485" s="1470"/>
      <c r="FA485" s="1470"/>
      <c r="FB485" s="1470"/>
      <c r="FC485" s="1470"/>
      <c r="FD485" s="1470"/>
      <c r="FE485" s="1470"/>
      <c r="FF485" s="1470"/>
      <c r="FG485" s="1470"/>
      <c r="FH485" s="1470"/>
      <c r="FI485" s="1470"/>
      <c r="FJ485" s="1470"/>
      <c r="FK485" s="1470"/>
      <c r="FL485" s="1470"/>
      <c r="FM485" s="1470"/>
      <c r="FN485" s="1470"/>
      <c r="FO485" s="1470"/>
      <c r="FP485" s="1470"/>
      <c r="FQ485" s="1470"/>
      <c r="FR485" s="1470"/>
      <c r="FS485" s="1470"/>
      <c r="FT485" s="1470"/>
      <c r="FU485" s="1470"/>
      <c r="FV485" s="1470"/>
      <c r="FW485" s="1470"/>
      <c r="FX485" s="1470"/>
      <c r="FY485" s="1470"/>
      <c r="FZ485" s="1470"/>
      <c r="GA485" s="1470"/>
      <c r="GB485" s="1470"/>
      <c r="GC485" s="1470"/>
      <c r="GD485" s="1470"/>
      <c r="GE485" s="1470"/>
      <c r="GF485" s="1470"/>
    </row>
    <row r="486" spans="1:188" ht="30" x14ac:dyDescent="0.25">
      <c r="B486" s="1042">
        <v>1</v>
      </c>
      <c r="C486" s="1092" t="s">
        <v>314</v>
      </c>
      <c r="D486" s="900">
        <f>'1 уровень'!E2270</f>
        <v>0</v>
      </c>
      <c r="E486" s="900">
        <f>'1 уровень'!F2270</f>
        <v>0</v>
      </c>
      <c r="F486" s="900">
        <f>'1 уровень'!G2270</f>
        <v>0</v>
      </c>
      <c r="G486" s="901" t="e">
        <f>'1 уровень'!H2270</f>
        <v>#DIV/0!</v>
      </c>
      <c r="H486" s="931">
        <f>'1 уровень'!I2270</f>
        <v>0</v>
      </c>
      <c r="I486" s="931">
        <f>'1 уровень'!J2270</f>
        <v>0</v>
      </c>
      <c r="J486" s="918">
        <f>'1 уровень'!K2270</f>
        <v>0</v>
      </c>
      <c r="K486" s="918">
        <f>'1 уровень'!L2270</f>
        <v>0</v>
      </c>
      <c r="L486" s="918">
        <f>'1 уровень'!M2270</f>
        <v>0</v>
      </c>
      <c r="M486" s="918">
        <f>'1 уровень'!N2270</f>
        <v>0</v>
      </c>
      <c r="N486" s="918">
        <f>'1 уровень'!O2270</f>
        <v>0</v>
      </c>
      <c r="O486" s="918">
        <f>'1 уровень'!P2270</f>
        <v>0</v>
      </c>
      <c r="P486" s="895">
        <f>'1 уровень'!Q2270</f>
        <v>0</v>
      </c>
      <c r="Q486" s="895">
        <f>'1 уровень'!R2270</f>
        <v>0</v>
      </c>
      <c r="R486" s="895">
        <f>'1 уровень'!S2270</f>
        <v>0</v>
      </c>
      <c r="S486" s="895">
        <f>'1 уровень'!T2270</f>
        <v>0</v>
      </c>
      <c r="T486" s="895">
        <f>'1 уровень'!U2270</f>
        <v>0</v>
      </c>
      <c r="U486" s="1628">
        <f>'1 уровень'!V2270</f>
        <v>0</v>
      </c>
      <c r="V486" s="895"/>
      <c r="W486" s="895"/>
      <c r="X486" s="1470"/>
      <c r="Y486" s="1470"/>
      <c r="Z486" s="1470"/>
      <c r="AA486" s="1470"/>
      <c r="AB486" s="1470"/>
      <c r="AC486" s="1470"/>
      <c r="AD486" s="1470"/>
      <c r="AE486" s="1470"/>
      <c r="AF486" s="1470"/>
      <c r="AG486" s="1470"/>
      <c r="AH486" s="1470"/>
      <c r="AI486" s="1470"/>
      <c r="AJ486" s="1470"/>
      <c r="AK486" s="1470"/>
      <c r="AL486" s="1470"/>
      <c r="AM486" s="1470"/>
      <c r="AN486" s="1470"/>
      <c r="AO486" s="1470"/>
      <c r="AP486" s="1470"/>
      <c r="AQ486" s="1470"/>
      <c r="AR486" s="1470"/>
      <c r="AS486" s="1470"/>
      <c r="AT486" s="1470"/>
      <c r="AU486" s="1470"/>
      <c r="AV486" s="1470"/>
      <c r="AW486" s="1470"/>
      <c r="AX486" s="1470"/>
      <c r="AY486" s="1470"/>
      <c r="AZ486" s="1470"/>
      <c r="BA486" s="1470"/>
      <c r="BB486" s="1470"/>
      <c r="BC486" s="1470"/>
      <c r="BD486" s="1470"/>
      <c r="BE486" s="1470"/>
      <c r="BF486" s="1470"/>
      <c r="BG486" s="1470"/>
      <c r="BH486" s="1470"/>
      <c r="BI486" s="1470"/>
      <c r="BJ486" s="1470"/>
      <c r="BK486" s="1470"/>
      <c r="BL486" s="1470"/>
      <c r="BM486" s="1470"/>
      <c r="BN486" s="1470"/>
      <c r="BO486" s="1470"/>
      <c r="BP486" s="1470"/>
      <c r="BQ486" s="1470"/>
      <c r="BR486" s="1470"/>
      <c r="BS486" s="1470"/>
      <c r="BT486" s="1470"/>
      <c r="BU486" s="1470"/>
      <c r="BV486" s="1470"/>
      <c r="BW486" s="1470"/>
      <c r="BX486" s="1470"/>
      <c r="BY486" s="1470"/>
      <c r="BZ486" s="1470"/>
      <c r="CA486" s="1470"/>
      <c r="CB486" s="1470"/>
      <c r="CC486" s="1470"/>
      <c r="CD486" s="1470"/>
      <c r="CE486" s="1470"/>
      <c r="CF486" s="1470"/>
      <c r="CG486" s="1470"/>
      <c r="CH486" s="1470"/>
      <c r="CI486" s="1470"/>
      <c r="CJ486" s="1470"/>
      <c r="CK486" s="1470"/>
      <c r="CL486" s="1470"/>
      <c r="CM486" s="1470"/>
      <c r="CN486" s="1470"/>
      <c r="CO486" s="1470"/>
      <c r="CP486" s="1470"/>
      <c r="CQ486" s="1470"/>
      <c r="CR486" s="1470"/>
      <c r="CS486" s="1470"/>
      <c r="CT486" s="1470"/>
      <c r="CU486" s="1470"/>
      <c r="CV486" s="1470"/>
      <c r="CW486" s="1470"/>
      <c r="CX486" s="1470"/>
      <c r="CY486" s="1470"/>
      <c r="CZ486" s="1470"/>
      <c r="DA486" s="1470"/>
      <c r="DB486" s="1470"/>
      <c r="DC486" s="1470"/>
      <c r="DD486" s="1470"/>
      <c r="DE486" s="1470"/>
      <c r="DF486" s="1470"/>
      <c r="DG486" s="1470"/>
      <c r="DH486" s="1470"/>
      <c r="DI486" s="1470"/>
      <c r="DJ486" s="1470"/>
      <c r="DK486" s="1470"/>
      <c r="DL486" s="1470"/>
      <c r="DM486" s="1470"/>
      <c r="DN486" s="1470"/>
      <c r="DO486" s="1470"/>
      <c r="DP486" s="1470"/>
      <c r="DQ486" s="1470"/>
      <c r="DR486" s="1470"/>
      <c r="DS486" s="1470"/>
      <c r="DT486" s="1470"/>
      <c r="DU486" s="1470"/>
      <c r="DV486" s="1470"/>
      <c r="DW486" s="1470"/>
      <c r="DX486" s="1470"/>
      <c r="DY486" s="1470"/>
      <c r="DZ486" s="1470"/>
      <c r="EA486" s="1470"/>
      <c r="EB486" s="1470"/>
      <c r="EC486" s="1470"/>
      <c r="ED486" s="1470"/>
      <c r="EE486" s="1470"/>
      <c r="EF486" s="1470"/>
      <c r="EG486" s="1470"/>
      <c r="EH486" s="1470"/>
      <c r="EI486" s="1470"/>
      <c r="EJ486" s="1470"/>
      <c r="EK486" s="1470"/>
      <c r="EL486" s="1470"/>
      <c r="EM486" s="1470"/>
      <c r="EN486" s="1470"/>
      <c r="EO486" s="1470"/>
      <c r="EP486" s="1470"/>
      <c r="EQ486" s="1470"/>
      <c r="ER486" s="1470"/>
      <c r="ES486" s="1470"/>
      <c r="ET486" s="1470"/>
      <c r="EU486" s="1470"/>
      <c r="EV486" s="1470"/>
      <c r="EW486" s="1470"/>
      <c r="EX486" s="1470"/>
      <c r="EY486" s="1470"/>
      <c r="EZ486" s="1470"/>
      <c r="FA486" s="1470"/>
      <c r="FB486" s="1470"/>
      <c r="FC486" s="1470"/>
      <c r="FD486" s="1470"/>
      <c r="FE486" s="1470"/>
      <c r="FF486" s="1470"/>
      <c r="FG486" s="1470"/>
      <c r="FH486" s="1470"/>
      <c r="FI486" s="1470"/>
      <c r="FJ486" s="1470"/>
      <c r="FK486" s="1470"/>
      <c r="FL486" s="1470"/>
      <c r="FM486" s="1470"/>
      <c r="FN486" s="1470"/>
      <c r="FO486" s="1470"/>
      <c r="FP486" s="1470"/>
      <c r="FQ486" s="1470"/>
      <c r="FR486" s="1470"/>
      <c r="FS486" s="1470"/>
      <c r="FT486" s="1470"/>
      <c r="FU486" s="1470"/>
      <c r="FV486" s="1470"/>
      <c r="FW486" s="1470"/>
      <c r="FX486" s="1470"/>
      <c r="FY486" s="1470"/>
      <c r="FZ486" s="1470"/>
      <c r="GA486" s="1470"/>
      <c r="GB486" s="1470"/>
      <c r="GC486" s="1470"/>
      <c r="GD486" s="1470"/>
      <c r="GE486" s="1470"/>
      <c r="GF486" s="1470"/>
    </row>
    <row r="487" spans="1:188" ht="30" x14ac:dyDescent="0.25">
      <c r="B487" s="1042">
        <v>1</v>
      </c>
      <c r="C487" s="1092" t="s">
        <v>315</v>
      </c>
      <c r="D487" s="900">
        <f>'1 уровень'!E2271</f>
        <v>0</v>
      </c>
      <c r="E487" s="900">
        <f>'1 уровень'!F2271</f>
        <v>0</v>
      </c>
      <c r="F487" s="900">
        <f>'1 уровень'!G2271</f>
        <v>0</v>
      </c>
      <c r="G487" s="901" t="e">
        <f>'1 уровень'!H2271</f>
        <v>#DIV/0!</v>
      </c>
      <c r="H487" s="931">
        <f>'1 уровень'!I2271</f>
        <v>0</v>
      </c>
      <c r="I487" s="931">
        <f>'1 уровень'!J2271</f>
        <v>0</v>
      </c>
      <c r="J487" s="918">
        <f>'1 уровень'!K2271</f>
        <v>0</v>
      </c>
      <c r="K487" s="918">
        <f>'1 уровень'!L2271</f>
        <v>0</v>
      </c>
      <c r="L487" s="918">
        <f>'1 уровень'!M2271</f>
        <v>0</v>
      </c>
      <c r="M487" s="918">
        <f>'1 уровень'!N2271</f>
        <v>0</v>
      </c>
      <c r="N487" s="918">
        <f>'1 уровень'!O2271</f>
        <v>0</v>
      </c>
      <c r="O487" s="918">
        <f>'1 уровень'!P2271</f>
        <v>0</v>
      </c>
      <c r="P487" s="895">
        <f>'1 уровень'!Q2271</f>
        <v>0</v>
      </c>
      <c r="Q487" s="895">
        <f>'1 уровень'!R2271</f>
        <v>0</v>
      </c>
      <c r="R487" s="895">
        <f>'1 уровень'!S2271</f>
        <v>0</v>
      </c>
      <c r="S487" s="895">
        <f>'1 уровень'!T2271</f>
        <v>0</v>
      </c>
      <c r="T487" s="895">
        <f>'1 уровень'!U2271</f>
        <v>0</v>
      </c>
      <c r="U487" s="1628">
        <f>'1 уровень'!V2271</f>
        <v>0</v>
      </c>
      <c r="V487" s="895"/>
      <c r="W487" s="895"/>
      <c r="X487" s="1470"/>
      <c r="Y487" s="1470"/>
      <c r="Z487" s="1470"/>
      <c r="AA487" s="1470"/>
      <c r="AB487" s="1470"/>
      <c r="AC487" s="1470"/>
      <c r="AD487" s="1470"/>
      <c r="AE487" s="1470"/>
      <c r="AF487" s="1470"/>
      <c r="AG487" s="1470"/>
      <c r="AH487" s="1470"/>
      <c r="AI487" s="1470"/>
      <c r="AJ487" s="1470"/>
      <c r="AK487" s="1470"/>
      <c r="AL487" s="1470"/>
      <c r="AM487" s="1470"/>
      <c r="AN487" s="1470"/>
      <c r="AO487" s="1470"/>
      <c r="AP487" s="1470"/>
      <c r="AQ487" s="1470"/>
      <c r="AR487" s="1470"/>
      <c r="AS487" s="1470"/>
      <c r="AT487" s="1470"/>
      <c r="AU487" s="1470"/>
      <c r="AV487" s="1470"/>
      <c r="AW487" s="1470"/>
      <c r="AX487" s="1470"/>
      <c r="AY487" s="1470"/>
      <c r="AZ487" s="1470"/>
      <c r="BA487" s="1470"/>
      <c r="BB487" s="1470"/>
      <c r="BC487" s="1470"/>
      <c r="BD487" s="1470"/>
      <c r="BE487" s="1470"/>
      <c r="BF487" s="1470"/>
      <c r="BG487" s="1470"/>
      <c r="BH487" s="1470"/>
      <c r="BI487" s="1470"/>
      <c r="BJ487" s="1470"/>
      <c r="BK487" s="1470"/>
      <c r="BL487" s="1470"/>
      <c r="BM487" s="1470"/>
      <c r="BN487" s="1470"/>
      <c r="BO487" s="1470"/>
      <c r="BP487" s="1470"/>
      <c r="BQ487" s="1470"/>
      <c r="BR487" s="1470"/>
      <c r="BS487" s="1470"/>
      <c r="BT487" s="1470"/>
      <c r="BU487" s="1470"/>
      <c r="BV487" s="1470"/>
      <c r="BW487" s="1470"/>
      <c r="BX487" s="1470"/>
      <c r="BY487" s="1470"/>
      <c r="BZ487" s="1470"/>
      <c r="CA487" s="1470"/>
      <c r="CB487" s="1470"/>
      <c r="CC487" s="1470"/>
      <c r="CD487" s="1470"/>
      <c r="CE487" s="1470"/>
      <c r="CF487" s="1470"/>
      <c r="CG487" s="1470"/>
      <c r="CH487" s="1470"/>
      <c r="CI487" s="1470"/>
      <c r="CJ487" s="1470"/>
      <c r="CK487" s="1470"/>
      <c r="CL487" s="1470"/>
      <c r="CM487" s="1470"/>
      <c r="CN487" s="1470"/>
      <c r="CO487" s="1470"/>
      <c r="CP487" s="1470"/>
      <c r="CQ487" s="1470"/>
      <c r="CR487" s="1470"/>
      <c r="CS487" s="1470"/>
      <c r="CT487" s="1470"/>
      <c r="CU487" s="1470"/>
      <c r="CV487" s="1470"/>
      <c r="CW487" s="1470"/>
      <c r="CX487" s="1470"/>
      <c r="CY487" s="1470"/>
      <c r="CZ487" s="1470"/>
      <c r="DA487" s="1470"/>
      <c r="DB487" s="1470"/>
      <c r="DC487" s="1470"/>
      <c r="DD487" s="1470"/>
      <c r="DE487" s="1470"/>
      <c r="DF487" s="1470"/>
      <c r="DG487" s="1470"/>
      <c r="DH487" s="1470"/>
      <c r="DI487" s="1470"/>
      <c r="DJ487" s="1470"/>
      <c r="DK487" s="1470"/>
      <c r="DL487" s="1470"/>
      <c r="DM487" s="1470"/>
      <c r="DN487" s="1470"/>
      <c r="DO487" s="1470"/>
      <c r="DP487" s="1470"/>
      <c r="DQ487" s="1470"/>
      <c r="DR487" s="1470"/>
      <c r="DS487" s="1470"/>
      <c r="DT487" s="1470"/>
      <c r="DU487" s="1470"/>
      <c r="DV487" s="1470"/>
      <c r="DW487" s="1470"/>
      <c r="DX487" s="1470"/>
      <c r="DY487" s="1470"/>
      <c r="DZ487" s="1470"/>
      <c r="EA487" s="1470"/>
      <c r="EB487" s="1470"/>
      <c r="EC487" s="1470"/>
      <c r="ED487" s="1470"/>
      <c r="EE487" s="1470"/>
      <c r="EF487" s="1470"/>
      <c r="EG487" s="1470"/>
      <c r="EH487" s="1470"/>
      <c r="EI487" s="1470"/>
      <c r="EJ487" s="1470"/>
      <c r="EK487" s="1470"/>
      <c r="EL487" s="1470"/>
      <c r="EM487" s="1470"/>
      <c r="EN487" s="1470"/>
      <c r="EO487" s="1470"/>
      <c r="EP487" s="1470"/>
      <c r="EQ487" s="1470"/>
      <c r="ER487" s="1470"/>
      <c r="ES487" s="1470"/>
      <c r="ET487" s="1470"/>
      <c r="EU487" s="1470"/>
      <c r="EV487" s="1470"/>
      <c r="EW487" s="1470"/>
      <c r="EX487" s="1470"/>
      <c r="EY487" s="1470"/>
      <c r="EZ487" s="1470"/>
      <c r="FA487" s="1470"/>
      <c r="FB487" s="1470"/>
      <c r="FC487" s="1470"/>
      <c r="FD487" s="1470"/>
      <c r="FE487" s="1470"/>
      <c r="FF487" s="1470"/>
      <c r="FG487" s="1470"/>
      <c r="FH487" s="1470"/>
      <c r="FI487" s="1470"/>
      <c r="FJ487" s="1470"/>
      <c r="FK487" s="1470"/>
      <c r="FL487" s="1470"/>
      <c r="FM487" s="1470"/>
      <c r="FN487" s="1470"/>
      <c r="FO487" s="1470"/>
      <c r="FP487" s="1470"/>
      <c r="FQ487" s="1470"/>
      <c r="FR487" s="1470"/>
      <c r="FS487" s="1470"/>
      <c r="FT487" s="1470"/>
      <c r="FU487" s="1470"/>
      <c r="FV487" s="1470"/>
      <c r="FW487" s="1470"/>
      <c r="FX487" s="1470"/>
      <c r="FY487" s="1470"/>
      <c r="FZ487" s="1470"/>
      <c r="GA487" s="1470"/>
      <c r="GB487" s="1470"/>
      <c r="GC487" s="1470"/>
      <c r="GD487" s="1470"/>
      <c r="GE487" s="1470"/>
      <c r="GF487" s="1470"/>
    </row>
    <row r="488" spans="1:188" ht="30" x14ac:dyDescent="0.25">
      <c r="B488" s="1042">
        <v>1</v>
      </c>
      <c r="C488" s="1092" t="s">
        <v>316</v>
      </c>
      <c r="D488" s="900">
        <f>'1 уровень'!E2272</f>
        <v>0</v>
      </c>
      <c r="E488" s="900">
        <f>'1 уровень'!F2272</f>
        <v>0</v>
      </c>
      <c r="F488" s="900">
        <f>'1 уровень'!G2272</f>
        <v>0</v>
      </c>
      <c r="G488" s="901" t="e">
        <f>'1 уровень'!H2272</f>
        <v>#DIV/0!</v>
      </c>
      <c r="H488" s="931">
        <f>'1 уровень'!I2272</f>
        <v>0</v>
      </c>
      <c r="I488" s="931">
        <f>'1 уровень'!J2272</f>
        <v>0</v>
      </c>
      <c r="J488" s="918">
        <f>'1 уровень'!K2272</f>
        <v>0</v>
      </c>
      <c r="K488" s="918">
        <f>'1 уровень'!L2272</f>
        <v>0</v>
      </c>
      <c r="L488" s="918">
        <f>'1 уровень'!M2272</f>
        <v>0</v>
      </c>
      <c r="M488" s="918">
        <f>'1 уровень'!N2272</f>
        <v>0</v>
      </c>
      <c r="N488" s="918">
        <f>'1 уровень'!O2272</f>
        <v>0</v>
      </c>
      <c r="O488" s="918">
        <f>'1 уровень'!P2272</f>
        <v>0</v>
      </c>
      <c r="P488" s="895">
        <f>'1 уровень'!Q2272</f>
        <v>0</v>
      </c>
      <c r="Q488" s="895">
        <f>'1 уровень'!R2272</f>
        <v>0</v>
      </c>
      <c r="R488" s="895">
        <f>'1 уровень'!S2272</f>
        <v>0</v>
      </c>
      <c r="S488" s="895">
        <f>'1 уровень'!T2272</f>
        <v>0</v>
      </c>
      <c r="T488" s="895">
        <f>'1 уровень'!U2272</f>
        <v>0</v>
      </c>
      <c r="U488" s="1628">
        <f>'1 уровень'!V2272</f>
        <v>0</v>
      </c>
      <c r="V488" s="895"/>
      <c r="W488" s="895"/>
      <c r="X488" s="1470"/>
      <c r="Y488" s="1470"/>
      <c r="Z488" s="1470"/>
      <c r="AA488" s="1470"/>
      <c r="AB488" s="1470"/>
      <c r="AC488" s="1470"/>
      <c r="AD488" s="1470"/>
      <c r="AE488" s="1470"/>
      <c r="AF488" s="1470"/>
      <c r="AG488" s="1470"/>
      <c r="AH488" s="1470"/>
      <c r="AI488" s="1470"/>
      <c r="AJ488" s="1470"/>
      <c r="AK488" s="1470"/>
      <c r="AL488" s="1470"/>
      <c r="AM488" s="1470"/>
      <c r="AN488" s="1470"/>
      <c r="AO488" s="1470"/>
      <c r="AP488" s="1470"/>
      <c r="AQ488" s="1470"/>
      <c r="AR488" s="1470"/>
      <c r="AS488" s="1470"/>
      <c r="AT488" s="1470"/>
      <c r="AU488" s="1470"/>
      <c r="AV488" s="1470"/>
      <c r="AW488" s="1470"/>
      <c r="AX488" s="1470"/>
      <c r="AY488" s="1470"/>
      <c r="AZ488" s="1470"/>
      <c r="BA488" s="1470"/>
      <c r="BB488" s="1470"/>
      <c r="BC488" s="1470"/>
      <c r="BD488" s="1470"/>
      <c r="BE488" s="1470"/>
      <c r="BF488" s="1470"/>
      <c r="BG488" s="1470"/>
      <c r="BH488" s="1470"/>
      <c r="BI488" s="1470"/>
      <c r="BJ488" s="1470"/>
      <c r="BK488" s="1470"/>
      <c r="BL488" s="1470"/>
      <c r="BM488" s="1470"/>
      <c r="BN488" s="1470"/>
      <c r="BO488" s="1470"/>
      <c r="BP488" s="1470"/>
      <c r="BQ488" s="1470"/>
      <c r="BR488" s="1470"/>
      <c r="BS488" s="1470"/>
      <c r="BT488" s="1470"/>
      <c r="BU488" s="1470"/>
      <c r="BV488" s="1470"/>
      <c r="BW488" s="1470"/>
      <c r="BX488" s="1470"/>
      <c r="BY488" s="1470"/>
      <c r="BZ488" s="1470"/>
      <c r="CA488" s="1470"/>
      <c r="CB488" s="1470"/>
      <c r="CC488" s="1470"/>
      <c r="CD488" s="1470"/>
      <c r="CE488" s="1470"/>
      <c r="CF488" s="1470"/>
      <c r="CG488" s="1470"/>
      <c r="CH488" s="1470"/>
      <c r="CI488" s="1470"/>
      <c r="CJ488" s="1470"/>
      <c r="CK488" s="1470"/>
      <c r="CL488" s="1470"/>
      <c r="CM488" s="1470"/>
      <c r="CN488" s="1470"/>
      <c r="CO488" s="1470"/>
      <c r="CP488" s="1470"/>
      <c r="CQ488" s="1470"/>
      <c r="CR488" s="1470"/>
      <c r="CS488" s="1470"/>
      <c r="CT488" s="1470"/>
      <c r="CU488" s="1470"/>
      <c r="CV488" s="1470"/>
      <c r="CW488" s="1470"/>
      <c r="CX488" s="1470"/>
      <c r="CY488" s="1470"/>
      <c r="CZ488" s="1470"/>
      <c r="DA488" s="1470"/>
      <c r="DB488" s="1470"/>
      <c r="DC488" s="1470"/>
      <c r="DD488" s="1470"/>
      <c r="DE488" s="1470"/>
      <c r="DF488" s="1470"/>
      <c r="DG488" s="1470"/>
      <c r="DH488" s="1470"/>
      <c r="DI488" s="1470"/>
      <c r="DJ488" s="1470"/>
      <c r="DK488" s="1470"/>
      <c r="DL488" s="1470"/>
      <c r="DM488" s="1470"/>
      <c r="DN488" s="1470"/>
      <c r="DO488" s="1470"/>
      <c r="DP488" s="1470"/>
      <c r="DQ488" s="1470"/>
      <c r="DR488" s="1470"/>
      <c r="DS488" s="1470"/>
      <c r="DT488" s="1470"/>
      <c r="DU488" s="1470"/>
      <c r="DV488" s="1470"/>
      <c r="DW488" s="1470"/>
      <c r="DX488" s="1470"/>
      <c r="DY488" s="1470"/>
      <c r="DZ488" s="1470"/>
      <c r="EA488" s="1470"/>
      <c r="EB488" s="1470"/>
      <c r="EC488" s="1470"/>
      <c r="ED488" s="1470"/>
      <c r="EE488" s="1470"/>
      <c r="EF488" s="1470"/>
      <c r="EG488" s="1470"/>
      <c r="EH488" s="1470"/>
      <c r="EI488" s="1470"/>
      <c r="EJ488" s="1470"/>
      <c r="EK488" s="1470"/>
      <c r="EL488" s="1470"/>
      <c r="EM488" s="1470"/>
      <c r="EN488" s="1470"/>
      <c r="EO488" s="1470"/>
      <c r="EP488" s="1470"/>
      <c r="EQ488" s="1470"/>
      <c r="ER488" s="1470"/>
      <c r="ES488" s="1470"/>
      <c r="ET488" s="1470"/>
      <c r="EU488" s="1470"/>
      <c r="EV488" s="1470"/>
      <c r="EW488" s="1470"/>
      <c r="EX488" s="1470"/>
      <c r="EY488" s="1470"/>
      <c r="EZ488" s="1470"/>
      <c r="FA488" s="1470"/>
      <c r="FB488" s="1470"/>
      <c r="FC488" s="1470"/>
      <c r="FD488" s="1470"/>
      <c r="FE488" s="1470"/>
      <c r="FF488" s="1470"/>
      <c r="FG488" s="1470"/>
      <c r="FH488" s="1470"/>
      <c r="FI488" s="1470"/>
      <c r="FJ488" s="1470"/>
      <c r="FK488" s="1470"/>
      <c r="FL488" s="1470"/>
      <c r="FM488" s="1470"/>
      <c r="FN488" s="1470"/>
      <c r="FO488" s="1470"/>
      <c r="FP488" s="1470"/>
      <c r="FQ488" s="1470"/>
      <c r="FR488" s="1470"/>
      <c r="FS488" s="1470"/>
      <c r="FT488" s="1470"/>
      <c r="FU488" s="1470"/>
      <c r="FV488" s="1470"/>
      <c r="FW488" s="1470"/>
      <c r="FX488" s="1470"/>
      <c r="FY488" s="1470"/>
      <c r="FZ488" s="1470"/>
      <c r="GA488" s="1470"/>
      <c r="GB488" s="1470"/>
      <c r="GC488" s="1470"/>
      <c r="GD488" s="1470"/>
      <c r="GE488" s="1470"/>
      <c r="GF488" s="1470"/>
    </row>
    <row r="489" spans="1:188" ht="45" x14ac:dyDescent="0.25">
      <c r="B489" s="1042">
        <v>1</v>
      </c>
      <c r="C489" s="1092" t="s">
        <v>371</v>
      </c>
      <c r="D489" s="900">
        <f>'1 уровень'!E2273</f>
        <v>0</v>
      </c>
      <c r="E489" s="900">
        <f>'1 уровень'!F2273</f>
        <v>0</v>
      </c>
      <c r="F489" s="900">
        <f>'1 уровень'!G2273</f>
        <v>0</v>
      </c>
      <c r="G489" s="901" t="e">
        <f>'1 уровень'!H2273</f>
        <v>#DIV/0!</v>
      </c>
      <c r="H489" s="931">
        <f>'1 уровень'!I2273</f>
        <v>0</v>
      </c>
      <c r="I489" s="931">
        <f>'1 уровень'!J2273</f>
        <v>0</v>
      </c>
      <c r="J489" s="918">
        <f>'1 уровень'!K2273</f>
        <v>0</v>
      </c>
      <c r="K489" s="918">
        <f>'1 уровень'!L2273</f>
        <v>0</v>
      </c>
      <c r="L489" s="918">
        <f>'1 уровень'!M2273</f>
        <v>0</v>
      </c>
      <c r="M489" s="918">
        <f>'1 уровень'!N2273</f>
        <v>0</v>
      </c>
      <c r="N489" s="918">
        <f>'1 уровень'!O2273</f>
        <v>0</v>
      </c>
      <c r="O489" s="918">
        <f>'1 уровень'!P2273</f>
        <v>0</v>
      </c>
      <c r="P489" s="895">
        <f>'1 уровень'!Q2273</f>
        <v>0</v>
      </c>
      <c r="Q489" s="895">
        <f>'1 уровень'!R2273</f>
        <v>0</v>
      </c>
      <c r="R489" s="895">
        <f>'1 уровень'!S2273</f>
        <v>0</v>
      </c>
      <c r="S489" s="895">
        <f>'1 уровень'!T2273</f>
        <v>0</v>
      </c>
      <c r="T489" s="895">
        <f>'1 уровень'!U2273</f>
        <v>0</v>
      </c>
      <c r="U489" s="1628">
        <f>'1 уровень'!V2273</f>
        <v>0</v>
      </c>
      <c r="V489" s="895"/>
      <c r="W489" s="895"/>
      <c r="X489" s="1470"/>
      <c r="Y489" s="1470"/>
      <c r="Z489" s="1470"/>
      <c r="AA489" s="1470"/>
      <c r="AB489" s="1470"/>
      <c r="AC489" s="1470"/>
      <c r="AD489" s="1470"/>
      <c r="AE489" s="1470"/>
      <c r="AF489" s="1470"/>
      <c r="AG489" s="1470"/>
      <c r="AH489" s="1470"/>
      <c r="AI489" s="1470"/>
      <c r="AJ489" s="1470"/>
      <c r="AK489" s="1470"/>
      <c r="AL489" s="1470"/>
      <c r="AM489" s="1470"/>
      <c r="AN489" s="1470"/>
      <c r="AO489" s="1470"/>
      <c r="AP489" s="1470"/>
      <c r="AQ489" s="1470"/>
      <c r="AR489" s="1470"/>
      <c r="AS489" s="1470"/>
      <c r="AT489" s="1470"/>
      <c r="AU489" s="1470"/>
      <c r="AV489" s="1470"/>
      <c r="AW489" s="1470"/>
      <c r="AX489" s="1470"/>
      <c r="AY489" s="1470"/>
      <c r="AZ489" s="1470"/>
      <c r="BA489" s="1470"/>
      <c r="BB489" s="1470"/>
      <c r="BC489" s="1470"/>
      <c r="BD489" s="1470"/>
      <c r="BE489" s="1470"/>
      <c r="BF489" s="1470"/>
      <c r="BG489" s="1470"/>
      <c r="BH489" s="1470"/>
      <c r="BI489" s="1470"/>
      <c r="BJ489" s="1470"/>
      <c r="BK489" s="1470"/>
      <c r="BL489" s="1470"/>
      <c r="BM489" s="1470"/>
      <c r="BN489" s="1470"/>
      <c r="BO489" s="1470"/>
      <c r="BP489" s="1470"/>
      <c r="BQ489" s="1470"/>
      <c r="BR489" s="1470"/>
      <c r="BS489" s="1470"/>
      <c r="BT489" s="1470"/>
      <c r="BU489" s="1470"/>
      <c r="BV489" s="1470"/>
      <c r="BW489" s="1470"/>
      <c r="BX489" s="1470"/>
      <c r="BY489" s="1470"/>
      <c r="BZ489" s="1470"/>
      <c r="CA489" s="1470"/>
      <c r="CB489" s="1470"/>
      <c r="CC489" s="1470"/>
      <c r="CD489" s="1470"/>
      <c r="CE489" s="1470"/>
      <c r="CF489" s="1470"/>
      <c r="CG489" s="1470"/>
      <c r="CH489" s="1470"/>
      <c r="CI489" s="1470"/>
      <c r="CJ489" s="1470"/>
      <c r="CK489" s="1470"/>
      <c r="CL489" s="1470"/>
      <c r="CM489" s="1470"/>
      <c r="CN489" s="1470"/>
      <c r="CO489" s="1470"/>
      <c r="CP489" s="1470"/>
      <c r="CQ489" s="1470"/>
      <c r="CR489" s="1470"/>
      <c r="CS489" s="1470"/>
      <c r="CT489" s="1470"/>
      <c r="CU489" s="1470"/>
      <c r="CV489" s="1470"/>
      <c r="CW489" s="1470"/>
      <c r="CX489" s="1470"/>
      <c r="CY489" s="1470"/>
      <c r="CZ489" s="1470"/>
      <c r="DA489" s="1470"/>
      <c r="DB489" s="1470"/>
      <c r="DC489" s="1470"/>
      <c r="DD489" s="1470"/>
      <c r="DE489" s="1470"/>
      <c r="DF489" s="1470"/>
      <c r="DG489" s="1470"/>
      <c r="DH489" s="1470"/>
      <c r="DI489" s="1470"/>
      <c r="DJ489" s="1470"/>
      <c r="DK489" s="1470"/>
      <c r="DL489" s="1470"/>
      <c r="DM489" s="1470"/>
      <c r="DN489" s="1470"/>
      <c r="DO489" s="1470"/>
      <c r="DP489" s="1470"/>
      <c r="DQ489" s="1470"/>
      <c r="DR489" s="1470"/>
      <c r="DS489" s="1470"/>
      <c r="DT489" s="1470"/>
      <c r="DU489" s="1470"/>
      <c r="DV489" s="1470"/>
      <c r="DW489" s="1470"/>
      <c r="DX489" s="1470"/>
      <c r="DY489" s="1470"/>
      <c r="DZ489" s="1470"/>
      <c r="EA489" s="1470"/>
      <c r="EB489" s="1470"/>
      <c r="EC489" s="1470"/>
      <c r="ED489" s="1470"/>
      <c r="EE489" s="1470"/>
      <c r="EF489" s="1470"/>
      <c r="EG489" s="1470"/>
      <c r="EH489" s="1470"/>
      <c r="EI489" s="1470"/>
      <c r="EJ489" s="1470"/>
      <c r="EK489" s="1470"/>
      <c r="EL489" s="1470"/>
      <c r="EM489" s="1470"/>
      <c r="EN489" s="1470"/>
      <c r="EO489" s="1470"/>
      <c r="EP489" s="1470"/>
      <c r="EQ489" s="1470"/>
      <c r="ER489" s="1470"/>
      <c r="ES489" s="1470"/>
      <c r="ET489" s="1470"/>
      <c r="EU489" s="1470"/>
      <c r="EV489" s="1470"/>
      <c r="EW489" s="1470"/>
      <c r="EX489" s="1470"/>
      <c r="EY489" s="1470"/>
      <c r="EZ489" s="1470"/>
      <c r="FA489" s="1470"/>
      <c r="FB489" s="1470"/>
      <c r="FC489" s="1470"/>
      <c r="FD489" s="1470"/>
      <c r="FE489" s="1470"/>
      <c r="FF489" s="1470"/>
      <c r="FG489" s="1470"/>
      <c r="FH489" s="1470"/>
      <c r="FI489" s="1470"/>
      <c r="FJ489" s="1470"/>
      <c r="FK489" s="1470"/>
      <c r="FL489" s="1470"/>
      <c r="FM489" s="1470"/>
      <c r="FN489" s="1470"/>
      <c r="FO489" s="1470"/>
      <c r="FP489" s="1470"/>
      <c r="FQ489" s="1470"/>
      <c r="FR489" s="1470"/>
      <c r="FS489" s="1470"/>
      <c r="FT489" s="1470"/>
      <c r="FU489" s="1470"/>
      <c r="FV489" s="1470"/>
      <c r="FW489" s="1470"/>
      <c r="FX489" s="1470"/>
      <c r="FY489" s="1470"/>
      <c r="FZ489" s="1470"/>
      <c r="GA489" s="1470"/>
      <c r="GB489" s="1470"/>
      <c r="GC489" s="1470"/>
      <c r="GD489" s="1470"/>
      <c r="GE489" s="1470"/>
      <c r="GF489" s="1470"/>
    </row>
    <row r="490" spans="1:188" ht="30" x14ac:dyDescent="0.25">
      <c r="B490" s="1042">
        <v>1</v>
      </c>
      <c r="C490" s="1092" t="s">
        <v>372</v>
      </c>
      <c r="D490" s="900">
        <f>'1 уровень'!E2274</f>
        <v>0</v>
      </c>
      <c r="E490" s="900">
        <f>'1 уровень'!F2274</f>
        <v>0</v>
      </c>
      <c r="F490" s="900">
        <f>'1 уровень'!G2274</f>
        <v>0</v>
      </c>
      <c r="G490" s="901" t="e">
        <f>'1 уровень'!H2274</f>
        <v>#DIV/0!</v>
      </c>
      <c r="H490" s="931">
        <f>'1 уровень'!I2274</f>
        <v>0</v>
      </c>
      <c r="I490" s="931">
        <f>'1 уровень'!J2274</f>
        <v>0</v>
      </c>
      <c r="J490" s="918">
        <f>'1 уровень'!K2274</f>
        <v>0</v>
      </c>
      <c r="K490" s="918">
        <f>'1 уровень'!L2274</f>
        <v>0</v>
      </c>
      <c r="L490" s="918">
        <f>'1 уровень'!M2274</f>
        <v>0</v>
      </c>
      <c r="M490" s="918">
        <f>'1 уровень'!N2274</f>
        <v>0</v>
      </c>
      <c r="N490" s="918">
        <f>'1 уровень'!O2274</f>
        <v>0</v>
      </c>
      <c r="O490" s="918">
        <f>'1 уровень'!P2274</f>
        <v>0</v>
      </c>
      <c r="P490" s="895">
        <f>'1 уровень'!Q2274</f>
        <v>0</v>
      </c>
      <c r="Q490" s="895">
        <f>'1 уровень'!R2274</f>
        <v>0</v>
      </c>
      <c r="R490" s="895">
        <f>'1 уровень'!S2274</f>
        <v>0</v>
      </c>
      <c r="S490" s="895">
        <f>'1 уровень'!T2274</f>
        <v>0</v>
      </c>
      <c r="T490" s="895">
        <f>'1 уровень'!U2274</f>
        <v>0</v>
      </c>
      <c r="U490" s="1628">
        <f>'1 уровень'!V2274</f>
        <v>0</v>
      </c>
      <c r="V490" s="895"/>
      <c r="W490" s="895"/>
      <c r="X490" s="1470"/>
      <c r="Y490" s="1470"/>
      <c r="Z490" s="1470"/>
      <c r="AA490" s="1470"/>
      <c r="AB490" s="1470"/>
      <c r="AC490" s="1470"/>
      <c r="AD490" s="1470"/>
      <c r="AE490" s="1470"/>
      <c r="AF490" s="1470"/>
      <c r="AG490" s="1470"/>
      <c r="AH490" s="1470"/>
      <c r="AI490" s="1470"/>
      <c r="AJ490" s="1470"/>
      <c r="AK490" s="1470"/>
      <c r="AL490" s="1470"/>
      <c r="AM490" s="1470"/>
      <c r="AN490" s="1470"/>
      <c r="AO490" s="1470"/>
      <c r="AP490" s="1470"/>
      <c r="AQ490" s="1470"/>
      <c r="AR490" s="1470"/>
      <c r="AS490" s="1470"/>
      <c r="AT490" s="1470"/>
      <c r="AU490" s="1470"/>
      <c r="AV490" s="1470"/>
      <c r="AW490" s="1470"/>
      <c r="AX490" s="1470"/>
      <c r="AY490" s="1470"/>
      <c r="AZ490" s="1470"/>
      <c r="BA490" s="1470"/>
      <c r="BB490" s="1470"/>
      <c r="BC490" s="1470"/>
      <c r="BD490" s="1470"/>
      <c r="BE490" s="1470"/>
      <c r="BF490" s="1470"/>
      <c r="BG490" s="1470"/>
      <c r="BH490" s="1470"/>
      <c r="BI490" s="1470"/>
      <c r="BJ490" s="1470"/>
      <c r="BK490" s="1470"/>
      <c r="BL490" s="1470"/>
      <c r="BM490" s="1470"/>
      <c r="BN490" s="1470"/>
      <c r="BO490" s="1470"/>
      <c r="BP490" s="1470"/>
      <c r="BQ490" s="1470"/>
      <c r="BR490" s="1470"/>
      <c r="BS490" s="1470"/>
      <c r="BT490" s="1470"/>
      <c r="BU490" s="1470"/>
      <c r="BV490" s="1470"/>
      <c r="BW490" s="1470"/>
      <c r="BX490" s="1470"/>
      <c r="BY490" s="1470"/>
      <c r="BZ490" s="1470"/>
      <c r="CA490" s="1470"/>
      <c r="CB490" s="1470"/>
      <c r="CC490" s="1470"/>
      <c r="CD490" s="1470"/>
      <c r="CE490" s="1470"/>
      <c r="CF490" s="1470"/>
      <c r="CG490" s="1470"/>
      <c r="CH490" s="1470"/>
      <c r="CI490" s="1470"/>
      <c r="CJ490" s="1470"/>
      <c r="CK490" s="1470"/>
      <c r="CL490" s="1470"/>
      <c r="CM490" s="1470"/>
      <c r="CN490" s="1470"/>
      <c r="CO490" s="1470"/>
      <c r="CP490" s="1470"/>
      <c r="CQ490" s="1470"/>
      <c r="CR490" s="1470"/>
      <c r="CS490" s="1470"/>
      <c r="CT490" s="1470"/>
      <c r="CU490" s="1470"/>
      <c r="CV490" s="1470"/>
      <c r="CW490" s="1470"/>
      <c r="CX490" s="1470"/>
      <c r="CY490" s="1470"/>
      <c r="CZ490" s="1470"/>
      <c r="DA490" s="1470"/>
      <c r="DB490" s="1470"/>
      <c r="DC490" s="1470"/>
      <c r="DD490" s="1470"/>
      <c r="DE490" s="1470"/>
      <c r="DF490" s="1470"/>
      <c r="DG490" s="1470"/>
      <c r="DH490" s="1470"/>
      <c r="DI490" s="1470"/>
      <c r="DJ490" s="1470"/>
      <c r="DK490" s="1470"/>
      <c r="DL490" s="1470"/>
      <c r="DM490" s="1470"/>
      <c r="DN490" s="1470"/>
      <c r="DO490" s="1470"/>
      <c r="DP490" s="1470"/>
      <c r="DQ490" s="1470"/>
      <c r="DR490" s="1470"/>
      <c r="DS490" s="1470"/>
      <c r="DT490" s="1470"/>
      <c r="DU490" s="1470"/>
      <c r="DV490" s="1470"/>
      <c r="DW490" s="1470"/>
      <c r="DX490" s="1470"/>
      <c r="DY490" s="1470"/>
      <c r="DZ490" s="1470"/>
      <c r="EA490" s="1470"/>
      <c r="EB490" s="1470"/>
      <c r="EC490" s="1470"/>
      <c r="ED490" s="1470"/>
      <c r="EE490" s="1470"/>
      <c r="EF490" s="1470"/>
      <c r="EG490" s="1470"/>
      <c r="EH490" s="1470"/>
      <c r="EI490" s="1470"/>
      <c r="EJ490" s="1470"/>
      <c r="EK490" s="1470"/>
      <c r="EL490" s="1470"/>
      <c r="EM490" s="1470"/>
      <c r="EN490" s="1470"/>
      <c r="EO490" s="1470"/>
      <c r="EP490" s="1470"/>
      <c r="EQ490" s="1470"/>
      <c r="ER490" s="1470"/>
      <c r="ES490" s="1470"/>
      <c r="ET490" s="1470"/>
      <c r="EU490" s="1470"/>
      <c r="EV490" s="1470"/>
      <c r="EW490" s="1470"/>
      <c r="EX490" s="1470"/>
      <c r="EY490" s="1470"/>
      <c r="EZ490" s="1470"/>
      <c r="FA490" s="1470"/>
      <c r="FB490" s="1470"/>
      <c r="FC490" s="1470"/>
      <c r="FD490" s="1470"/>
      <c r="FE490" s="1470"/>
      <c r="FF490" s="1470"/>
      <c r="FG490" s="1470"/>
      <c r="FH490" s="1470"/>
      <c r="FI490" s="1470"/>
      <c r="FJ490" s="1470"/>
      <c r="FK490" s="1470"/>
      <c r="FL490" s="1470"/>
      <c r="FM490" s="1470"/>
      <c r="FN490" s="1470"/>
      <c r="FO490" s="1470"/>
      <c r="FP490" s="1470"/>
      <c r="FQ490" s="1470"/>
      <c r="FR490" s="1470"/>
      <c r="FS490" s="1470"/>
      <c r="FT490" s="1470"/>
      <c r="FU490" s="1470"/>
      <c r="FV490" s="1470"/>
      <c r="FW490" s="1470"/>
      <c r="FX490" s="1470"/>
      <c r="FY490" s="1470"/>
      <c r="FZ490" s="1470"/>
      <c r="GA490" s="1470"/>
      <c r="GB490" s="1470"/>
      <c r="GC490" s="1470"/>
      <c r="GD490" s="1470"/>
      <c r="GE490" s="1470"/>
      <c r="GF490" s="1470"/>
    </row>
    <row r="491" spans="1:188" ht="45" x14ac:dyDescent="0.25">
      <c r="B491" s="1042">
        <v>1</v>
      </c>
      <c r="C491" s="1092" t="s">
        <v>317</v>
      </c>
      <c r="D491" s="900">
        <f>'1 уровень'!E2275</f>
        <v>0</v>
      </c>
      <c r="E491" s="900">
        <f>'1 уровень'!F2275</f>
        <v>0</v>
      </c>
      <c r="F491" s="900">
        <f>'1 уровень'!G2275</f>
        <v>0</v>
      </c>
      <c r="G491" s="901" t="e">
        <f>'1 уровень'!H2275</f>
        <v>#DIV/0!</v>
      </c>
      <c r="H491" s="931">
        <f>'1 уровень'!I2275</f>
        <v>0</v>
      </c>
      <c r="I491" s="931">
        <f>'1 уровень'!J2275</f>
        <v>0</v>
      </c>
      <c r="J491" s="918">
        <f>'1 уровень'!K2275</f>
        <v>0</v>
      </c>
      <c r="K491" s="918">
        <f>'1 уровень'!L2275</f>
        <v>0</v>
      </c>
      <c r="L491" s="918">
        <f>'1 уровень'!M2275</f>
        <v>0</v>
      </c>
      <c r="M491" s="918">
        <f>'1 уровень'!N2275</f>
        <v>0</v>
      </c>
      <c r="N491" s="918">
        <f>'1 уровень'!O2275</f>
        <v>0</v>
      </c>
      <c r="O491" s="918">
        <f>'1 уровень'!P2275</f>
        <v>0</v>
      </c>
      <c r="P491" s="895">
        <f>'1 уровень'!Q2275</f>
        <v>0</v>
      </c>
      <c r="Q491" s="895">
        <f>'1 уровень'!R2275</f>
        <v>0</v>
      </c>
      <c r="R491" s="895">
        <f>'1 уровень'!S2275</f>
        <v>0</v>
      </c>
      <c r="S491" s="895">
        <f>'1 уровень'!T2275</f>
        <v>0</v>
      </c>
      <c r="T491" s="895">
        <f>'1 уровень'!U2275</f>
        <v>0</v>
      </c>
      <c r="U491" s="1628">
        <f>'1 уровень'!V2275</f>
        <v>0</v>
      </c>
      <c r="V491" s="895"/>
      <c r="W491" s="895"/>
      <c r="X491" s="1470"/>
      <c r="Y491" s="1470"/>
      <c r="Z491" s="1470"/>
      <c r="AA491" s="1470"/>
      <c r="AB491" s="1470"/>
      <c r="AC491" s="1470"/>
      <c r="AD491" s="1470"/>
      <c r="AE491" s="1470"/>
      <c r="AF491" s="1470"/>
      <c r="AG491" s="1470"/>
      <c r="AH491" s="1470"/>
      <c r="AI491" s="1470"/>
      <c r="AJ491" s="1470"/>
      <c r="AK491" s="1470"/>
      <c r="AL491" s="1470"/>
      <c r="AM491" s="1470"/>
      <c r="AN491" s="1470"/>
      <c r="AO491" s="1470"/>
      <c r="AP491" s="1470"/>
      <c r="AQ491" s="1470"/>
      <c r="AR491" s="1470"/>
      <c r="AS491" s="1470"/>
      <c r="AT491" s="1470"/>
      <c r="AU491" s="1470"/>
      <c r="AV491" s="1470"/>
      <c r="AW491" s="1470"/>
      <c r="AX491" s="1470"/>
      <c r="AY491" s="1470"/>
      <c r="AZ491" s="1470"/>
      <c r="BA491" s="1470"/>
      <c r="BB491" s="1470"/>
      <c r="BC491" s="1470"/>
      <c r="BD491" s="1470"/>
      <c r="BE491" s="1470"/>
      <c r="BF491" s="1470"/>
      <c r="BG491" s="1470"/>
      <c r="BH491" s="1470"/>
      <c r="BI491" s="1470"/>
      <c r="BJ491" s="1470"/>
      <c r="BK491" s="1470"/>
      <c r="BL491" s="1470"/>
      <c r="BM491" s="1470"/>
      <c r="BN491" s="1470"/>
      <c r="BO491" s="1470"/>
      <c r="BP491" s="1470"/>
      <c r="BQ491" s="1470"/>
      <c r="BR491" s="1470"/>
      <c r="BS491" s="1470"/>
      <c r="BT491" s="1470"/>
      <c r="BU491" s="1470"/>
      <c r="BV491" s="1470"/>
      <c r="BW491" s="1470"/>
      <c r="BX491" s="1470"/>
      <c r="BY491" s="1470"/>
      <c r="BZ491" s="1470"/>
      <c r="CA491" s="1470"/>
      <c r="CB491" s="1470"/>
      <c r="CC491" s="1470"/>
      <c r="CD491" s="1470"/>
      <c r="CE491" s="1470"/>
      <c r="CF491" s="1470"/>
      <c r="CG491" s="1470"/>
      <c r="CH491" s="1470"/>
      <c r="CI491" s="1470"/>
      <c r="CJ491" s="1470"/>
      <c r="CK491" s="1470"/>
      <c r="CL491" s="1470"/>
      <c r="CM491" s="1470"/>
      <c r="CN491" s="1470"/>
      <c r="CO491" s="1470"/>
      <c r="CP491" s="1470"/>
      <c r="CQ491" s="1470"/>
      <c r="CR491" s="1470"/>
      <c r="CS491" s="1470"/>
      <c r="CT491" s="1470"/>
      <c r="CU491" s="1470"/>
      <c r="CV491" s="1470"/>
      <c r="CW491" s="1470"/>
      <c r="CX491" s="1470"/>
      <c r="CY491" s="1470"/>
      <c r="CZ491" s="1470"/>
      <c r="DA491" s="1470"/>
      <c r="DB491" s="1470"/>
      <c r="DC491" s="1470"/>
      <c r="DD491" s="1470"/>
      <c r="DE491" s="1470"/>
      <c r="DF491" s="1470"/>
      <c r="DG491" s="1470"/>
      <c r="DH491" s="1470"/>
      <c r="DI491" s="1470"/>
      <c r="DJ491" s="1470"/>
      <c r="DK491" s="1470"/>
      <c r="DL491" s="1470"/>
      <c r="DM491" s="1470"/>
      <c r="DN491" s="1470"/>
      <c r="DO491" s="1470"/>
      <c r="DP491" s="1470"/>
      <c r="DQ491" s="1470"/>
      <c r="DR491" s="1470"/>
      <c r="DS491" s="1470"/>
      <c r="DT491" s="1470"/>
      <c r="DU491" s="1470"/>
      <c r="DV491" s="1470"/>
      <c r="DW491" s="1470"/>
      <c r="DX491" s="1470"/>
      <c r="DY491" s="1470"/>
      <c r="DZ491" s="1470"/>
      <c r="EA491" s="1470"/>
      <c r="EB491" s="1470"/>
      <c r="EC491" s="1470"/>
      <c r="ED491" s="1470"/>
      <c r="EE491" s="1470"/>
      <c r="EF491" s="1470"/>
      <c r="EG491" s="1470"/>
      <c r="EH491" s="1470"/>
      <c r="EI491" s="1470"/>
      <c r="EJ491" s="1470"/>
      <c r="EK491" s="1470"/>
      <c r="EL491" s="1470"/>
      <c r="EM491" s="1470"/>
      <c r="EN491" s="1470"/>
      <c r="EO491" s="1470"/>
      <c r="EP491" s="1470"/>
      <c r="EQ491" s="1470"/>
      <c r="ER491" s="1470"/>
      <c r="ES491" s="1470"/>
      <c r="ET491" s="1470"/>
      <c r="EU491" s="1470"/>
      <c r="EV491" s="1470"/>
      <c r="EW491" s="1470"/>
      <c r="EX491" s="1470"/>
      <c r="EY491" s="1470"/>
      <c r="EZ491" s="1470"/>
      <c r="FA491" s="1470"/>
      <c r="FB491" s="1470"/>
      <c r="FC491" s="1470"/>
      <c r="FD491" s="1470"/>
      <c r="FE491" s="1470"/>
      <c r="FF491" s="1470"/>
      <c r="FG491" s="1470"/>
      <c r="FH491" s="1470"/>
      <c r="FI491" s="1470"/>
      <c r="FJ491" s="1470"/>
      <c r="FK491" s="1470"/>
      <c r="FL491" s="1470"/>
      <c r="FM491" s="1470"/>
      <c r="FN491" s="1470"/>
      <c r="FO491" s="1470"/>
      <c r="FP491" s="1470"/>
      <c r="FQ491" s="1470"/>
      <c r="FR491" s="1470"/>
      <c r="FS491" s="1470"/>
      <c r="FT491" s="1470"/>
      <c r="FU491" s="1470"/>
      <c r="FV491" s="1470"/>
      <c r="FW491" s="1470"/>
      <c r="FX491" s="1470"/>
      <c r="FY491" s="1470"/>
      <c r="FZ491" s="1470"/>
      <c r="GA491" s="1470"/>
      <c r="GB491" s="1470"/>
      <c r="GC491" s="1470"/>
      <c r="GD491" s="1470"/>
      <c r="GE491" s="1470"/>
      <c r="GF491" s="1470"/>
    </row>
    <row r="492" spans="1:188" ht="30" x14ac:dyDescent="0.25">
      <c r="B492" s="1042">
        <v>1</v>
      </c>
      <c r="C492" s="1092" t="s">
        <v>318</v>
      </c>
      <c r="D492" s="900">
        <f>'1 уровень'!E2276</f>
        <v>0</v>
      </c>
      <c r="E492" s="900">
        <f>'1 уровень'!F2276</f>
        <v>0</v>
      </c>
      <c r="F492" s="900">
        <f>'1 уровень'!G2276</f>
        <v>0</v>
      </c>
      <c r="G492" s="901" t="e">
        <f>'1 уровень'!H2276</f>
        <v>#DIV/0!</v>
      </c>
      <c r="H492" s="931">
        <f>'1 уровень'!I2276</f>
        <v>0</v>
      </c>
      <c r="I492" s="931">
        <f>'1 уровень'!J2276</f>
        <v>0</v>
      </c>
      <c r="J492" s="918">
        <f>'1 уровень'!K2276</f>
        <v>0</v>
      </c>
      <c r="K492" s="918">
        <f>'1 уровень'!L2276</f>
        <v>0</v>
      </c>
      <c r="L492" s="918">
        <f>'1 уровень'!M2276</f>
        <v>0</v>
      </c>
      <c r="M492" s="918">
        <f>'1 уровень'!N2276</f>
        <v>0</v>
      </c>
      <c r="N492" s="918">
        <f>'1 уровень'!O2276</f>
        <v>0</v>
      </c>
      <c r="O492" s="918">
        <f>'1 уровень'!P2276</f>
        <v>0</v>
      </c>
      <c r="P492" s="895">
        <f>'1 уровень'!Q2276</f>
        <v>0</v>
      </c>
      <c r="Q492" s="895">
        <f>'1 уровень'!R2276</f>
        <v>0</v>
      </c>
      <c r="R492" s="895">
        <f>'1 уровень'!S2276</f>
        <v>0</v>
      </c>
      <c r="S492" s="895">
        <f>'1 уровень'!T2276</f>
        <v>0</v>
      </c>
      <c r="T492" s="895">
        <f>'1 уровень'!U2276</f>
        <v>0</v>
      </c>
      <c r="U492" s="1628">
        <f>'1 уровень'!V2276</f>
        <v>0</v>
      </c>
      <c r="V492" s="895"/>
      <c r="W492" s="895"/>
      <c r="X492" s="1470"/>
      <c r="Y492" s="1470"/>
      <c r="Z492" s="1470"/>
      <c r="AA492" s="1470"/>
      <c r="AB492" s="1470"/>
      <c r="AC492" s="1470"/>
      <c r="AD492" s="1470"/>
      <c r="AE492" s="1470"/>
      <c r="AF492" s="1470"/>
      <c r="AG492" s="1470"/>
      <c r="AH492" s="1470"/>
      <c r="AI492" s="1470"/>
      <c r="AJ492" s="1470"/>
      <c r="AK492" s="1470"/>
      <c r="AL492" s="1470"/>
      <c r="AM492" s="1470"/>
      <c r="AN492" s="1470"/>
      <c r="AO492" s="1470"/>
      <c r="AP492" s="1470"/>
      <c r="AQ492" s="1470"/>
      <c r="AR492" s="1470"/>
      <c r="AS492" s="1470"/>
      <c r="AT492" s="1470"/>
      <c r="AU492" s="1470"/>
      <c r="AV492" s="1470"/>
      <c r="AW492" s="1470"/>
      <c r="AX492" s="1470"/>
      <c r="AY492" s="1470"/>
      <c r="AZ492" s="1470"/>
      <c r="BA492" s="1470"/>
      <c r="BB492" s="1470"/>
      <c r="BC492" s="1470"/>
      <c r="BD492" s="1470"/>
      <c r="BE492" s="1470"/>
      <c r="BF492" s="1470"/>
      <c r="BG492" s="1470"/>
      <c r="BH492" s="1470"/>
      <c r="BI492" s="1470"/>
      <c r="BJ492" s="1470"/>
      <c r="BK492" s="1470"/>
      <c r="BL492" s="1470"/>
      <c r="BM492" s="1470"/>
      <c r="BN492" s="1470"/>
      <c r="BO492" s="1470"/>
      <c r="BP492" s="1470"/>
      <c r="BQ492" s="1470"/>
      <c r="BR492" s="1470"/>
      <c r="BS492" s="1470"/>
      <c r="BT492" s="1470"/>
      <c r="BU492" s="1470"/>
      <c r="BV492" s="1470"/>
      <c r="BW492" s="1470"/>
      <c r="BX492" s="1470"/>
      <c r="BY492" s="1470"/>
      <c r="BZ492" s="1470"/>
      <c r="CA492" s="1470"/>
      <c r="CB492" s="1470"/>
      <c r="CC492" s="1470"/>
      <c r="CD492" s="1470"/>
      <c r="CE492" s="1470"/>
      <c r="CF492" s="1470"/>
      <c r="CG492" s="1470"/>
      <c r="CH492" s="1470"/>
      <c r="CI492" s="1470"/>
      <c r="CJ492" s="1470"/>
      <c r="CK492" s="1470"/>
      <c r="CL492" s="1470"/>
      <c r="CM492" s="1470"/>
      <c r="CN492" s="1470"/>
      <c r="CO492" s="1470"/>
      <c r="CP492" s="1470"/>
      <c r="CQ492" s="1470"/>
      <c r="CR492" s="1470"/>
      <c r="CS492" s="1470"/>
      <c r="CT492" s="1470"/>
      <c r="CU492" s="1470"/>
      <c r="CV492" s="1470"/>
      <c r="CW492" s="1470"/>
      <c r="CX492" s="1470"/>
      <c r="CY492" s="1470"/>
      <c r="CZ492" s="1470"/>
      <c r="DA492" s="1470"/>
      <c r="DB492" s="1470"/>
      <c r="DC492" s="1470"/>
      <c r="DD492" s="1470"/>
      <c r="DE492" s="1470"/>
      <c r="DF492" s="1470"/>
      <c r="DG492" s="1470"/>
      <c r="DH492" s="1470"/>
      <c r="DI492" s="1470"/>
      <c r="DJ492" s="1470"/>
      <c r="DK492" s="1470"/>
      <c r="DL492" s="1470"/>
      <c r="DM492" s="1470"/>
      <c r="DN492" s="1470"/>
      <c r="DO492" s="1470"/>
      <c r="DP492" s="1470"/>
      <c r="DQ492" s="1470"/>
      <c r="DR492" s="1470"/>
      <c r="DS492" s="1470"/>
      <c r="DT492" s="1470"/>
      <c r="DU492" s="1470"/>
      <c r="DV492" s="1470"/>
      <c r="DW492" s="1470"/>
      <c r="DX492" s="1470"/>
      <c r="DY492" s="1470"/>
      <c r="DZ492" s="1470"/>
      <c r="EA492" s="1470"/>
      <c r="EB492" s="1470"/>
      <c r="EC492" s="1470"/>
      <c r="ED492" s="1470"/>
      <c r="EE492" s="1470"/>
      <c r="EF492" s="1470"/>
      <c r="EG492" s="1470"/>
      <c r="EH492" s="1470"/>
      <c r="EI492" s="1470"/>
      <c r="EJ492" s="1470"/>
      <c r="EK492" s="1470"/>
      <c r="EL492" s="1470"/>
      <c r="EM492" s="1470"/>
      <c r="EN492" s="1470"/>
      <c r="EO492" s="1470"/>
      <c r="EP492" s="1470"/>
      <c r="EQ492" s="1470"/>
      <c r="ER492" s="1470"/>
      <c r="ES492" s="1470"/>
      <c r="ET492" s="1470"/>
      <c r="EU492" s="1470"/>
      <c r="EV492" s="1470"/>
      <c r="EW492" s="1470"/>
      <c r="EX492" s="1470"/>
      <c r="EY492" s="1470"/>
      <c r="EZ492" s="1470"/>
      <c r="FA492" s="1470"/>
      <c r="FB492" s="1470"/>
      <c r="FC492" s="1470"/>
      <c r="FD492" s="1470"/>
      <c r="FE492" s="1470"/>
      <c r="FF492" s="1470"/>
      <c r="FG492" s="1470"/>
      <c r="FH492" s="1470"/>
      <c r="FI492" s="1470"/>
      <c r="FJ492" s="1470"/>
      <c r="FK492" s="1470"/>
      <c r="FL492" s="1470"/>
      <c r="FM492" s="1470"/>
      <c r="FN492" s="1470"/>
      <c r="FO492" s="1470"/>
      <c r="FP492" s="1470"/>
      <c r="FQ492" s="1470"/>
      <c r="FR492" s="1470"/>
      <c r="FS492" s="1470"/>
      <c r="FT492" s="1470"/>
      <c r="FU492" s="1470"/>
      <c r="FV492" s="1470"/>
      <c r="FW492" s="1470"/>
      <c r="FX492" s="1470"/>
      <c r="FY492" s="1470"/>
      <c r="FZ492" s="1470"/>
      <c r="GA492" s="1470"/>
      <c r="GB492" s="1470"/>
      <c r="GC492" s="1470"/>
      <c r="GD492" s="1470"/>
      <c r="GE492" s="1470"/>
      <c r="GF492" s="1470"/>
    </row>
    <row r="493" spans="1:188" ht="60" x14ac:dyDescent="0.25">
      <c r="B493" s="1042">
        <v>1</v>
      </c>
      <c r="C493" s="1092" t="s">
        <v>329</v>
      </c>
      <c r="D493" s="900">
        <f>'1 уровень'!E2277</f>
        <v>0</v>
      </c>
      <c r="E493" s="900">
        <f>'1 уровень'!F2277</f>
        <v>0</v>
      </c>
      <c r="F493" s="900">
        <f>'1 уровень'!G2277</f>
        <v>0</v>
      </c>
      <c r="G493" s="901" t="e">
        <f>'1 уровень'!H2277</f>
        <v>#DIV/0!</v>
      </c>
      <c r="H493" s="931">
        <f>'1 уровень'!I2277</f>
        <v>0</v>
      </c>
      <c r="I493" s="931">
        <f>'1 уровень'!J2277</f>
        <v>0</v>
      </c>
      <c r="J493" s="918">
        <f>'1 уровень'!K2277</f>
        <v>0</v>
      </c>
      <c r="K493" s="918">
        <f>'1 уровень'!L2277</f>
        <v>0</v>
      </c>
      <c r="L493" s="918">
        <f>'1 уровень'!M2277</f>
        <v>0</v>
      </c>
      <c r="M493" s="918">
        <f>'1 уровень'!N2277</f>
        <v>0</v>
      </c>
      <c r="N493" s="918">
        <f>'1 уровень'!O2277</f>
        <v>0</v>
      </c>
      <c r="O493" s="918">
        <f>'1 уровень'!P2277</f>
        <v>0</v>
      </c>
      <c r="P493" s="895">
        <f>'1 уровень'!Q2277</f>
        <v>0</v>
      </c>
      <c r="Q493" s="895">
        <f>'1 уровень'!R2277</f>
        <v>0</v>
      </c>
      <c r="R493" s="895">
        <f>'1 уровень'!S2277</f>
        <v>0</v>
      </c>
      <c r="S493" s="895">
        <f>'1 уровень'!T2277</f>
        <v>0</v>
      </c>
      <c r="T493" s="895">
        <f>'1 уровень'!U2277</f>
        <v>0</v>
      </c>
      <c r="U493" s="1628">
        <f>'1 уровень'!V2277</f>
        <v>0</v>
      </c>
      <c r="V493" s="895"/>
      <c r="W493" s="895"/>
      <c r="X493" s="1470"/>
      <c r="Y493" s="1470"/>
      <c r="Z493" s="1470"/>
      <c r="AA493" s="1470"/>
      <c r="AB493" s="1470"/>
      <c r="AC493" s="1470"/>
      <c r="AD493" s="1470"/>
      <c r="AE493" s="1470"/>
      <c r="AF493" s="1470"/>
      <c r="AG493" s="1470"/>
      <c r="AH493" s="1470"/>
      <c r="AI493" s="1470"/>
      <c r="AJ493" s="1470"/>
      <c r="AK493" s="1470"/>
      <c r="AL493" s="1470"/>
      <c r="AM493" s="1470"/>
      <c r="AN493" s="1470"/>
      <c r="AO493" s="1470"/>
      <c r="AP493" s="1470"/>
      <c r="AQ493" s="1470"/>
      <c r="AR493" s="1470"/>
      <c r="AS493" s="1470"/>
      <c r="AT493" s="1470"/>
      <c r="AU493" s="1470"/>
      <c r="AV493" s="1470"/>
      <c r="AW493" s="1470"/>
      <c r="AX493" s="1470"/>
      <c r="AY493" s="1470"/>
      <c r="AZ493" s="1470"/>
      <c r="BA493" s="1470"/>
      <c r="BB493" s="1470"/>
      <c r="BC493" s="1470"/>
      <c r="BD493" s="1470"/>
      <c r="BE493" s="1470"/>
      <c r="BF493" s="1470"/>
      <c r="BG493" s="1470"/>
      <c r="BH493" s="1470"/>
      <c r="BI493" s="1470"/>
      <c r="BJ493" s="1470"/>
      <c r="BK493" s="1470"/>
      <c r="BL493" s="1470"/>
      <c r="BM493" s="1470"/>
      <c r="BN493" s="1470"/>
      <c r="BO493" s="1470"/>
      <c r="BP493" s="1470"/>
      <c r="BQ493" s="1470"/>
      <c r="BR493" s="1470"/>
      <c r="BS493" s="1470"/>
      <c r="BT493" s="1470"/>
      <c r="BU493" s="1470"/>
      <c r="BV493" s="1470"/>
      <c r="BW493" s="1470"/>
      <c r="BX493" s="1470"/>
      <c r="BY493" s="1470"/>
      <c r="BZ493" s="1470"/>
      <c r="CA493" s="1470"/>
      <c r="CB493" s="1470"/>
      <c r="CC493" s="1470"/>
      <c r="CD493" s="1470"/>
      <c r="CE493" s="1470"/>
      <c r="CF493" s="1470"/>
      <c r="CG493" s="1470"/>
      <c r="CH493" s="1470"/>
      <c r="CI493" s="1470"/>
      <c r="CJ493" s="1470"/>
      <c r="CK493" s="1470"/>
      <c r="CL493" s="1470"/>
      <c r="CM493" s="1470"/>
      <c r="CN493" s="1470"/>
      <c r="CO493" s="1470"/>
      <c r="CP493" s="1470"/>
      <c r="CQ493" s="1470"/>
      <c r="CR493" s="1470"/>
      <c r="CS493" s="1470"/>
      <c r="CT493" s="1470"/>
      <c r="CU493" s="1470"/>
      <c r="CV493" s="1470"/>
      <c r="CW493" s="1470"/>
      <c r="CX493" s="1470"/>
      <c r="CY493" s="1470"/>
      <c r="CZ493" s="1470"/>
      <c r="DA493" s="1470"/>
      <c r="DB493" s="1470"/>
      <c r="DC493" s="1470"/>
      <c r="DD493" s="1470"/>
      <c r="DE493" s="1470"/>
      <c r="DF493" s="1470"/>
      <c r="DG493" s="1470"/>
      <c r="DH493" s="1470"/>
      <c r="DI493" s="1470"/>
      <c r="DJ493" s="1470"/>
      <c r="DK493" s="1470"/>
      <c r="DL493" s="1470"/>
      <c r="DM493" s="1470"/>
      <c r="DN493" s="1470"/>
      <c r="DO493" s="1470"/>
      <c r="DP493" s="1470"/>
      <c r="DQ493" s="1470"/>
      <c r="DR493" s="1470"/>
      <c r="DS493" s="1470"/>
      <c r="DT493" s="1470"/>
      <c r="DU493" s="1470"/>
      <c r="DV493" s="1470"/>
      <c r="DW493" s="1470"/>
      <c r="DX493" s="1470"/>
      <c r="DY493" s="1470"/>
      <c r="DZ493" s="1470"/>
      <c r="EA493" s="1470"/>
      <c r="EB493" s="1470"/>
      <c r="EC493" s="1470"/>
      <c r="ED493" s="1470"/>
      <c r="EE493" s="1470"/>
      <c r="EF493" s="1470"/>
      <c r="EG493" s="1470"/>
      <c r="EH493" s="1470"/>
      <c r="EI493" s="1470"/>
      <c r="EJ493" s="1470"/>
      <c r="EK493" s="1470"/>
      <c r="EL493" s="1470"/>
      <c r="EM493" s="1470"/>
      <c r="EN493" s="1470"/>
      <c r="EO493" s="1470"/>
      <c r="EP493" s="1470"/>
      <c r="EQ493" s="1470"/>
      <c r="ER493" s="1470"/>
      <c r="ES493" s="1470"/>
      <c r="ET493" s="1470"/>
      <c r="EU493" s="1470"/>
      <c r="EV493" s="1470"/>
      <c r="EW493" s="1470"/>
      <c r="EX493" s="1470"/>
      <c r="EY493" s="1470"/>
      <c r="EZ493" s="1470"/>
      <c r="FA493" s="1470"/>
      <c r="FB493" s="1470"/>
      <c r="FC493" s="1470"/>
      <c r="FD493" s="1470"/>
      <c r="FE493" s="1470"/>
      <c r="FF493" s="1470"/>
      <c r="FG493" s="1470"/>
      <c r="FH493" s="1470"/>
      <c r="FI493" s="1470"/>
      <c r="FJ493" s="1470"/>
      <c r="FK493" s="1470"/>
      <c r="FL493" s="1470"/>
      <c r="FM493" s="1470"/>
      <c r="FN493" s="1470"/>
      <c r="FO493" s="1470"/>
      <c r="FP493" s="1470"/>
      <c r="FQ493" s="1470"/>
      <c r="FR493" s="1470"/>
      <c r="FS493" s="1470"/>
      <c r="FT493" s="1470"/>
      <c r="FU493" s="1470"/>
      <c r="FV493" s="1470"/>
      <c r="FW493" s="1470"/>
      <c r="FX493" s="1470"/>
      <c r="FY493" s="1470"/>
      <c r="FZ493" s="1470"/>
      <c r="GA493" s="1470"/>
      <c r="GB493" s="1470"/>
      <c r="GC493" s="1470"/>
      <c r="GD493" s="1470"/>
      <c r="GE493" s="1470"/>
      <c r="GF493" s="1470"/>
    </row>
    <row r="494" spans="1:188" ht="45" x14ac:dyDescent="0.25">
      <c r="B494" s="1042">
        <v>1</v>
      </c>
      <c r="C494" s="1092" t="s">
        <v>330</v>
      </c>
      <c r="D494" s="900">
        <f>'1 уровень'!E2278</f>
        <v>0</v>
      </c>
      <c r="E494" s="900">
        <f>'1 уровень'!F2278</f>
        <v>0</v>
      </c>
      <c r="F494" s="900">
        <f>'1 уровень'!G2278</f>
        <v>0</v>
      </c>
      <c r="G494" s="901" t="e">
        <f>'1 уровень'!H2278</f>
        <v>#DIV/0!</v>
      </c>
      <c r="H494" s="931">
        <f>'1 уровень'!I2278</f>
        <v>0</v>
      </c>
      <c r="I494" s="931">
        <f>'1 уровень'!J2278</f>
        <v>0</v>
      </c>
      <c r="J494" s="918">
        <f>'1 уровень'!K2278</f>
        <v>0</v>
      </c>
      <c r="K494" s="918">
        <f>'1 уровень'!L2278</f>
        <v>0</v>
      </c>
      <c r="L494" s="918">
        <f>'1 уровень'!M2278</f>
        <v>0</v>
      </c>
      <c r="M494" s="918">
        <f>'1 уровень'!N2278</f>
        <v>0</v>
      </c>
      <c r="N494" s="918">
        <f>'1 уровень'!O2278</f>
        <v>0</v>
      </c>
      <c r="O494" s="918">
        <f>'1 уровень'!P2278</f>
        <v>0</v>
      </c>
      <c r="P494" s="895">
        <f>'1 уровень'!Q2278</f>
        <v>0</v>
      </c>
      <c r="Q494" s="895">
        <f>'1 уровень'!R2278</f>
        <v>0</v>
      </c>
      <c r="R494" s="895">
        <f>'1 уровень'!S2278</f>
        <v>0</v>
      </c>
      <c r="S494" s="895">
        <f>'1 уровень'!T2278</f>
        <v>0</v>
      </c>
      <c r="T494" s="895">
        <f>'1 уровень'!U2278</f>
        <v>0</v>
      </c>
      <c r="U494" s="1628">
        <f>'1 уровень'!V2278</f>
        <v>0</v>
      </c>
      <c r="V494" s="895"/>
      <c r="W494" s="895"/>
      <c r="X494" s="1470"/>
      <c r="Y494" s="1470"/>
      <c r="Z494" s="1470"/>
      <c r="AA494" s="1470"/>
      <c r="AB494" s="1470"/>
      <c r="AC494" s="1470"/>
      <c r="AD494" s="1470"/>
      <c r="AE494" s="1470"/>
      <c r="AF494" s="1470"/>
      <c r="AG494" s="1470"/>
      <c r="AH494" s="1470"/>
      <c r="AI494" s="1470"/>
      <c r="AJ494" s="1470"/>
      <c r="AK494" s="1470"/>
      <c r="AL494" s="1470"/>
      <c r="AM494" s="1470"/>
      <c r="AN494" s="1470"/>
      <c r="AO494" s="1470"/>
      <c r="AP494" s="1470"/>
      <c r="AQ494" s="1470"/>
      <c r="AR494" s="1470"/>
      <c r="AS494" s="1470"/>
      <c r="AT494" s="1470"/>
      <c r="AU494" s="1470"/>
      <c r="AV494" s="1470"/>
      <c r="AW494" s="1470"/>
      <c r="AX494" s="1470"/>
      <c r="AY494" s="1470"/>
      <c r="AZ494" s="1470"/>
      <c r="BA494" s="1470"/>
      <c r="BB494" s="1470"/>
      <c r="BC494" s="1470"/>
      <c r="BD494" s="1470"/>
      <c r="BE494" s="1470"/>
      <c r="BF494" s="1470"/>
      <c r="BG494" s="1470"/>
      <c r="BH494" s="1470"/>
      <c r="BI494" s="1470"/>
      <c r="BJ494" s="1470"/>
      <c r="BK494" s="1470"/>
      <c r="BL494" s="1470"/>
      <c r="BM494" s="1470"/>
      <c r="BN494" s="1470"/>
      <c r="BO494" s="1470"/>
      <c r="BP494" s="1470"/>
      <c r="BQ494" s="1470"/>
      <c r="BR494" s="1470"/>
      <c r="BS494" s="1470"/>
      <c r="BT494" s="1470"/>
      <c r="BU494" s="1470"/>
      <c r="BV494" s="1470"/>
      <c r="BW494" s="1470"/>
      <c r="BX494" s="1470"/>
      <c r="BY494" s="1470"/>
      <c r="BZ494" s="1470"/>
      <c r="CA494" s="1470"/>
      <c r="CB494" s="1470"/>
      <c r="CC494" s="1470"/>
      <c r="CD494" s="1470"/>
      <c r="CE494" s="1470"/>
      <c r="CF494" s="1470"/>
      <c r="CG494" s="1470"/>
      <c r="CH494" s="1470"/>
      <c r="CI494" s="1470"/>
      <c r="CJ494" s="1470"/>
      <c r="CK494" s="1470"/>
      <c r="CL494" s="1470"/>
      <c r="CM494" s="1470"/>
      <c r="CN494" s="1470"/>
      <c r="CO494" s="1470"/>
      <c r="CP494" s="1470"/>
      <c r="CQ494" s="1470"/>
      <c r="CR494" s="1470"/>
      <c r="CS494" s="1470"/>
      <c r="CT494" s="1470"/>
      <c r="CU494" s="1470"/>
      <c r="CV494" s="1470"/>
      <c r="CW494" s="1470"/>
      <c r="CX494" s="1470"/>
      <c r="CY494" s="1470"/>
      <c r="CZ494" s="1470"/>
      <c r="DA494" s="1470"/>
      <c r="DB494" s="1470"/>
      <c r="DC494" s="1470"/>
      <c r="DD494" s="1470"/>
      <c r="DE494" s="1470"/>
      <c r="DF494" s="1470"/>
      <c r="DG494" s="1470"/>
      <c r="DH494" s="1470"/>
      <c r="DI494" s="1470"/>
      <c r="DJ494" s="1470"/>
      <c r="DK494" s="1470"/>
      <c r="DL494" s="1470"/>
      <c r="DM494" s="1470"/>
      <c r="DN494" s="1470"/>
      <c r="DO494" s="1470"/>
      <c r="DP494" s="1470"/>
      <c r="DQ494" s="1470"/>
      <c r="DR494" s="1470"/>
      <c r="DS494" s="1470"/>
      <c r="DT494" s="1470"/>
      <c r="DU494" s="1470"/>
      <c r="DV494" s="1470"/>
      <c r="DW494" s="1470"/>
      <c r="DX494" s="1470"/>
      <c r="DY494" s="1470"/>
      <c r="DZ494" s="1470"/>
      <c r="EA494" s="1470"/>
      <c r="EB494" s="1470"/>
      <c r="EC494" s="1470"/>
      <c r="ED494" s="1470"/>
      <c r="EE494" s="1470"/>
      <c r="EF494" s="1470"/>
      <c r="EG494" s="1470"/>
      <c r="EH494" s="1470"/>
      <c r="EI494" s="1470"/>
      <c r="EJ494" s="1470"/>
      <c r="EK494" s="1470"/>
      <c r="EL494" s="1470"/>
      <c r="EM494" s="1470"/>
      <c r="EN494" s="1470"/>
      <c r="EO494" s="1470"/>
      <c r="EP494" s="1470"/>
      <c r="EQ494" s="1470"/>
      <c r="ER494" s="1470"/>
      <c r="ES494" s="1470"/>
      <c r="ET494" s="1470"/>
      <c r="EU494" s="1470"/>
      <c r="EV494" s="1470"/>
      <c r="EW494" s="1470"/>
      <c r="EX494" s="1470"/>
      <c r="EY494" s="1470"/>
      <c r="EZ494" s="1470"/>
      <c r="FA494" s="1470"/>
      <c r="FB494" s="1470"/>
      <c r="FC494" s="1470"/>
      <c r="FD494" s="1470"/>
      <c r="FE494" s="1470"/>
      <c r="FF494" s="1470"/>
      <c r="FG494" s="1470"/>
      <c r="FH494" s="1470"/>
      <c r="FI494" s="1470"/>
      <c r="FJ494" s="1470"/>
      <c r="FK494" s="1470"/>
      <c r="FL494" s="1470"/>
      <c r="FM494" s="1470"/>
      <c r="FN494" s="1470"/>
      <c r="FO494" s="1470"/>
      <c r="FP494" s="1470"/>
      <c r="FQ494" s="1470"/>
      <c r="FR494" s="1470"/>
      <c r="FS494" s="1470"/>
      <c r="FT494" s="1470"/>
      <c r="FU494" s="1470"/>
      <c r="FV494" s="1470"/>
      <c r="FW494" s="1470"/>
      <c r="FX494" s="1470"/>
      <c r="FY494" s="1470"/>
      <c r="FZ494" s="1470"/>
      <c r="GA494" s="1470"/>
      <c r="GB494" s="1470"/>
      <c r="GC494" s="1470"/>
      <c r="GD494" s="1470"/>
      <c r="GE494" s="1470"/>
      <c r="GF494" s="1470"/>
    </row>
    <row r="495" spans="1:188" ht="30" x14ac:dyDescent="0.25">
      <c r="B495" s="1042">
        <v>1</v>
      </c>
      <c r="C495" s="1094" t="s">
        <v>161</v>
      </c>
      <c r="D495" s="900">
        <f>'1 уровень'!E2279</f>
        <v>0</v>
      </c>
      <c r="E495" s="900">
        <f>'1 уровень'!F2279</f>
        <v>0</v>
      </c>
      <c r="F495" s="900">
        <f>'1 уровень'!G2279</f>
        <v>0</v>
      </c>
      <c r="G495" s="901">
        <f>'1 уровень'!H2279</f>
        <v>0</v>
      </c>
      <c r="H495" s="931">
        <f>'1 уровень'!I2279</f>
        <v>0</v>
      </c>
      <c r="I495" s="931">
        <f>'1 уровень'!J2279</f>
        <v>0</v>
      </c>
      <c r="J495" s="918">
        <f>'1 уровень'!K2279</f>
        <v>0</v>
      </c>
      <c r="K495" s="918">
        <f>'1 уровень'!L2279</f>
        <v>0</v>
      </c>
      <c r="L495" s="918">
        <f>'1 уровень'!M2279</f>
        <v>0</v>
      </c>
      <c r="M495" s="918">
        <f>'1 уровень'!N2279</f>
        <v>0</v>
      </c>
      <c r="N495" s="918">
        <f>'1 уровень'!O2279</f>
        <v>0</v>
      </c>
      <c r="O495" s="918">
        <f>'1 уровень'!P2279</f>
        <v>0</v>
      </c>
      <c r="P495" s="895">
        <f>'1 уровень'!Q2279</f>
        <v>0</v>
      </c>
      <c r="Q495" s="895">
        <f>'1 уровень'!R2279</f>
        <v>0</v>
      </c>
      <c r="R495" s="895">
        <f>'1 уровень'!S2279</f>
        <v>0</v>
      </c>
      <c r="S495" s="895">
        <f>'1 уровень'!T2279</f>
        <v>0</v>
      </c>
      <c r="T495" s="895">
        <f>'1 уровень'!U2279</f>
        <v>0</v>
      </c>
      <c r="U495" s="1628">
        <f>'1 уровень'!V2279</f>
        <v>0</v>
      </c>
      <c r="V495" s="895"/>
      <c r="W495" s="895"/>
      <c r="X495" s="1470"/>
      <c r="Y495" s="1470"/>
      <c r="Z495" s="1470"/>
      <c r="AA495" s="1470"/>
      <c r="AB495" s="1470"/>
      <c r="AC495" s="1470"/>
      <c r="AD495" s="1470"/>
      <c r="AE495" s="1470"/>
      <c r="AF495" s="1470"/>
      <c r="AG495" s="1470"/>
      <c r="AH495" s="1470"/>
      <c r="AI495" s="1470"/>
      <c r="AJ495" s="1470"/>
      <c r="AK495" s="1470"/>
      <c r="AL495" s="1470"/>
      <c r="AM495" s="1470"/>
      <c r="AN495" s="1470"/>
      <c r="AO495" s="1470"/>
      <c r="AP495" s="1470"/>
      <c r="AQ495" s="1470"/>
      <c r="AR495" s="1470"/>
      <c r="AS495" s="1470"/>
      <c r="AT495" s="1470"/>
      <c r="AU495" s="1470"/>
      <c r="AV495" s="1470"/>
      <c r="AW495" s="1470"/>
      <c r="AX495" s="1470"/>
      <c r="AY495" s="1470"/>
      <c r="AZ495" s="1470"/>
      <c r="BA495" s="1470"/>
      <c r="BB495" s="1470"/>
      <c r="BC495" s="1470"/>
      <c r="BD495" s="1470"/>
      <c r="BE495" s="1470"/>
      <c r="BF495" s="1470"/>
      <c r="BG495" s="1470"/>
      <c r="BH495" s="1470"/>
      <c r="BI495" s="1470"/>
      <c r="BJ495" s="1470"/>
      <c r="BK495" s="1470"/>
      <c r="BL495" s="1470"/>
      <c r="BM495" s="1470"/>
      <c r="BN495" s="1470"/>
      <c r="BO495" s="1470"/>
      <c r="BP495" s="1470"/>
      <c r="BQ495" s="1470"/>
      <c r="BR495" s="1470"/>
      <c r="BS495" s="1470"/>
      <c r="BT495" s="1470"/>
      <c r="BU495" s="1470"/>
      <c r="BV495" s="1470"/>
      <c r="BW495" s="1470"/>
      <c r="BX495" s="1470"/>
      <c r="BY495" s="1470"/>
      <c r="BZ495" s="1470"/>
      <c r="CA495" s="1470"/>
      <c r="CB495" s="1470"/>
      <c r="CC495" s="1470"/>
      <c r="CD495" s="1470"/>
      <c r="CE495" s="1470"/>
      <c r="CF495" s="1470"/>
      <c r="CG495" s="1470"/>
      <c r="CH495" s="1470"/>
      <c r="CI495" s="1470"/>
      <c r="CJ495" s="1470"/>
      <c r="CK495" s="1470"/>
      <c r="CL495" s="1470"/>
      <c r="CM495" s="1470"/>
      <c r="CN495" s="1470"/>
      <c r="CO495" s="1470"/>
      <c r="CP495" s="1470"/>
      <c r="CQ495" s="1470"/>
      <c r="CR495" s="1470"/>
      <c r="CS495" s="1470"/>
      <c r="CT495" s="1470"/>
      <c r="CU495" s="1470"/>
      <c r="CV495" s="1470"/>
      <c r="CW495" s="1470"/>
      <c r="CX495" s="1470"/>
      <c r="CY495" s="1470"/>
      <c r="CZ495" s="1470"/>
      <c r="DA495" s="1470"/>
      <c r="DB495" s="1470"/>
      <c r="DC495" s="1470"/>
      <c r="DD495" s="1470"/>
      <c r="DE495" s="1470"/>
      <c r="DF495" s="1470"/>
      <c r="DG495" s="1470"/>
      <c r="DH495" s="1470"/>
      <c r="DI495" s="1470"/>
      <c r="DJ495" s="1470"/>
      <c r="DK495" s="1470"/>
      <c r="DL495" s="1470"/>
      <c r="DM495" s="1470"/>
      <c r="DN495" s="1470"/>
      <c r="DO495" s="1470"/>
      <c r="DP495" s="1470"/>
      <c r="DQ495" s="1470"/>
      <c r="DR495" s="1470"/>
      <c r="DS495" s="1470"/>
      <c r="DT495" s="1470"/>
      <c r="DU495" s="1470"/>
      <c r="DV495" s="1470"/>
      <c r="DW495" s="1470"/>
      <c r="DX495" s="1470"/>
      <c r="DY495" s="1470"/>
      <c r="DZ495" s="1470"/>
      <c r="EA495" s="1470"/>
      <c r="EB495" s="1470"/>
      <c r="EC495" s="1470"/>
      <c r="ED495" s="1470"/>
      <c r="EE495" s="1470"/>
      <c r="EF495" s="1470"/>
      <c r="EG495" s="1470"/>
      <c r="EH495" s="1470"/>
      <c r="EI495" s="1470"/>
      <c r="EJ495" s="1470"/>
      <c r="EK495" s="1470"/>
      <c r="EL495" s="1470"/>
      <c r="EM495" s="1470"/>
      <c r="EN495" s="1470"/>
      <c r="EO495" s="1470"/>
      <c r="EP495" s="1470"/>
      <c r="EQ495" s="1470"/>
      <c r="ER495" s="1470"/>
      <c r="ES495" s="1470"/>
      <c r="ET495" s="1470"/>
      <c r="EU495" s="1470"/>
      <c r="EV495" s="1470"/>
      <c r="EW495" s="1470"/>
      <c r="EX495" s="1470"/>
      <c r="EY495" s="1470"/>
      <c r="EZ495" s="1470"/>
      <c r="FA495" s="1470"/>
      <c r="FB495" s="1470"/>
      <c r="FC495" s="1470"/>
      <c r="FD495" s="1470"/>
      <c r="FE495" s="1470"/>
      <c r="FF495" s="1470"/>
      <c r="FG495" s="1470"/>
      <c r="FH495" s="1470"/>
      <c r="FI495" s="1470"/>
      <c r="FJ495" s="1470"/>
      <c r="FK495" s="1470"/>
      <c r="FL495" s="1470"/>
      <c r="FM495" s="1470"/>
      <c r="FN495" s="1470"/>
      <c r="FO495" s="1470"/>
      <c r="FP495" s="1470"/>
      <c r="FQ495" s="1470"/>
      <c r="FR495" s="1470"/>
      <c r="FS495" s="1470"/>
      <c r="FT495" s="1470"/>
      <c r="FU495" s="1470"/>
      <c r="FV495" s="1470"/>
      <c r="FW495" s="1470"/>
      <c r="FX495" s="1470"/>
      <c r="FY495" s="1470"/>
      <c r="FZ495" s="1470"/>
      <c r="GA495" s="1470"/>
      <c r="GB495" s="1470"/>
      <c r="GC495" s="1470"/>
      <c r="GD495" s="1470"/>
      <c r="GE495" s="1470"/>
      <c r="GF495" s="1470"/>
    </row>
    <row r="496" spans="1:188" ht="30" x14ac:dyDescent="0.25">
      <c r="A496" s="1042">
        <v>1</v>
      </c>
      <c r="B496" s="1042">
        <v>1</v>
      </c>
      <c r="C496" s="1093" t="s">
        <v>307</v>
      </c>
      <c r="D496" s="900">
        <f>'1 уровень'!E2280</f>
        <v>0</v>
      </c>
      <c r="E496" s="900">
        <f>'1 уровень'!F2280</f>
        <v>0</v>
      </c>
      <c r="F496" s="900">
        <f>'1 уровень'!G2280</f>
        <v>0</v>
      </c>
      <c r="G496" s="901" t="e">
        <f>'1 уровень'!H2280</f>
        <v>#DIV/0!</v>
      </c>
      <c r="H496" s="931">
        <f>'1 уровень'!I2280</f>
        <v>0</v>
      </c>
      <c r="I496" s="931">
        <f>'1 уровень'!J2280</f>
        <v>0</v>
      </c>
      <c r="J496" s="918">
        <f>'1 уровень'!K2280</f>
        <v>0</v>
      </c>
      <c r="K496" s="918">
        <f>'1 уровень'!L2280</f>
        <v>0</v>
      </c>
      <c r="L496" s="918">
        <f>'1 уровень'!M2280</f>
        <v>0</v>
      </c>
      <c r="M496" s="918">
        <f>'1 уровень'!N2280</f>
        <v>0</v>
      </c>
      <c r="N496" s="918">
        <f>'1 уровень'!O2280</f>
        <v>0</v>
      </c>
      <c r="O496" s="918">
        <f>'1 уровень'!P2280</f>
        <v>0</v>
      </c>
      <c r="P496" s="895">
        <f>'1 уровень'!Q2280</f>
        <v>0</v>
      </c>
      <c r="Q496" s="895">
        <f>'1 уровень'!R2280</f>
        <v>0</v>
      </c>
      <c r="R496" s="895">
        <f>'1 уровень'!S2280</f>
        <v>0</v>
      </c>
      <c r="S496" s="895">
        <f>'1 уровень'!T2280</f>
        <v>0</v>
      </c>
      <c r="T496" s="895">
        <f>'1 уровень'!U2280</f>
        <v>0</v>
      </c>
      <c r="U496" s="1628">
        <f>'1 уровень'!V2280</f>
        <v>0</v>
      </c>
      <c r="V496" s="895"/>
      <c r="W496" s="895"/>
      <c r="X496" s="1470"/>
      <c r="Y496" s="1470"/>
      <c r="Z496" s="1470"/>
      <c r="AA496" s="1470"/>
      <c r="AB496" s="1470"/>
      <c r="AC496" s="1470"/>
      <c r="AD496" s="1470"/>
      <c r="AE496" s="1470"/>
      <c r="AF496" s="1470"/>
      <c r="AG496" s="1470"/>
      <c r="AH496" s="1470"/>
      <c r="AI496" s="1470"/>
      <c r="AJ496" s="1470"/>
      <c r="AK496" s="1470"/>
      <c r="AL496" s="1470"/>
      <c r="AM496" s="1470"/>
      <c r="AN496" s="1470"/>
      <c r="AO496" s="1470"/>
      <c r="AP496" s="1470"/>
      <c r="AQ496" s="1470"/>
      <c r="AR496" s="1470"/>
      <c r="AS496" s="1470"/>
      <c r="AT496" s="1470"/>
      <c r="AU496" s="1470"/>
      <c r="AV496" s="1470"/>
      <c r="AW496" s="1470"/>
      <c r="AX496" s="1470"/>
      <c r="AY496" s="1470"/>
      <c r="AZ496" s="1470"/>
      <c r="BA496" s="1470"/>
      <c r="BB496" s="1470"/>
      <c r="BC496" s="1470"/>
      <c r="BD496" s="1470"/>
      <c r="BE496" s="1470"/>
      <c r="BF496" s="1470"/>
      <c r="BG496" s="1470"/>
      <c r="BH496" s="1470"/>
      <c r="BI496" s="1470"/>
      <c r="BJ496" s="1470"/>
      <c r="BK496" s="1470"/>
      <c r="BL496" s="1470"/>
      <c r="BM496" s="1470"/>
      <c r="BN496" s="1470"/>
      <c r="BO496" s="1470"/>
      <c r="BP496" s="1470"/>
      <c r="BQ496" s="1470"/>
      <c r="BR496" s="1470"/>
      <c r="BS496" s="1470"/>
      <c r="BT496" s="1470"/>
      <c r="BU496" s="1470"/>
      <c r="BV496" s="1470"/>
      <c r="BW496" s="1470"/>
      <c r="BX496" s="1470"/>
      <c r="BY496" s="1470"/>
      <c r="BZ496" s="1470"/>
      <c r="CA496" s="1470"/>
      <c r="CB496" s="1470"/>
      <c r="CC496" s="1470"/>
      <c r="CD496" s="1470"/>
      <c r="CE496" s="1470"/>
      <c r="CF496" s="1470"/>
      <c r="CG496" s="1470"/>
      <c r="CH496" s="1470"/>
      <c r="CI496" s="1470"/>
      <c r="CJ496" s="1470"/>
      <c r="CK496" s="1470"/>
      <c r="CL496" s="1470"/>
      <c r="CM496" s="1470"/>
      <c r="CN496" s="1470"/>
      <c r="CO496" s="1470"/>
      <c r="CP496" s="1470"/>
      <c r="CQ496" s="1470"/>
      <c r="CR496" s="1470"/>
      <c r="CS496" s="1470"/>
      <c r="CT496" s="1470"/>
      <c r="CU496" s="1470"/>
      <c r="CV496" s="1470"/>
      <c r="CW496" s="1470"/>
      <c r="CX496" s="1470"/>
      <c r="CY496" s="1470"/>
      <c r="CZ496" s="1470"/>
      <c r="DA496" s="1470"/>
      <c r="DB496" s="1470"/>
      <c r="DC496" s="1470"/>
      <c r="DD496" s="1470"/>
      <c r="DE496" s="1470"/>
      <c r="DF496" s="1470"/>
      <c r="DG496" s="1470"/>
      <c r="DH496" s="1470"/>
      <c r="DI496" s="1470"/>
      <c r="DJ496" s="1470"/>
      <c r="DK496" s="1470"/>
      <c r="DL496" s="1470"/>
      <c r="DM496" s="1470"/>
      <c r="DN496" s="1470"/>
      <c r="DO496" s="1470"/>
      <c r="DP496" s="1470"/>
      <c r="DQ496" s="1470"/>
      <c r="DR496" s="1470"/>
      <c r="DS496" s="1470"/>
      <c r="DT496" s="1470"/>
      <c r="DU496" s="1470"/>
      <c r="DV496" s="1470"/>
      <c r="DW496" s="1470"/>
      <c r="DX496" s="1470"/>
      <c r="DY496" s="1470"/>
      <c r="DZ496" s="1470"/>
      <c r="EA496" s="1470"/>
      <c r="EB496" s="1470"/>
      <c r="EC496" s="1470"/>
      <c r="ED496" s="1470"/>
      <c r="EE496" s="1470"/>
      <c r="EF496" s="1470"/>
      <c r="EG496" s="1470"/>
      <c r="EH496" s="1470"/>
      <c r="EI496" s="1470"/>
      <c r="EJ496" s="1470"/>
      <c r="EK496" s="1470"/>
      <c r="EL496" s="1470"/>
      <c r="EM496" s="1470"/>
      <c r="EN496" s="1470"/>
      <c r="EO496" s="1470"/>
      <c r="EP496" s="1470"/>
      <c r="EQ496" s="1470"/>
      <c r="ER496" s="1470"/>
      <c r="ES496" s="1470"/>
      <c r="ET496" s="1470"/>
      <c r="EU496" s="1470"/>
      <c r="EV496" s="1470"/>
      <c r="EW496" s="1470"/>
      <c r="EX496" s="1470"/>
      <c r="EY496" s="1470"/>
      <c r="EZ496" s="1470"/>
      <c r="FA496" s="1470"/>
      <c r="FB496" s="1470"/>
      <c r="FC496" s="1470"/>
      <c r="FD496" s="1470"/>
      <c r="FE496" s="1470"/>
      <c r="FF496" s="1470"/>
      <c r="FG496" s="1470"/>
      <c r="FH496" s="1470"/>
      <c r="FI496" s="1470"/>
      <c r="FJ496" s="1470"/>
      <c r="FK496" s="1470"/>
      <c r="FL496" s="1470"/>
      <c r="FM496" s="1470"/>
      <c r="FN496" s="1470"/>
      <c r="FO496" s="1470"/>
      <c r="FP496" s="1470"/>
      <c r="FQ496" s="1470"/>
      <c r="FR496" s="1470"/>
      <c r="FS496" s="1470"/>
      <c r="FT496" s="1470"/>
      <c r="FU496" s="1470"/>
      <c r="FV496" s="1470"/>
      <c r="FW496" s="1470"/>
      <c r="FX496" s="1470"/>
      <c r="FY496" s="1470"/>
      <c r="FZ496" s="1470"/>
      <c r="GA496" s="1470"/>
      <c r="GB496" s="1470"/>
      <c r="GC496" s="1470"/>
      <c r="GD496" s="1470"/>
      <c r="GE496" s="1470"/>
      <c r="GF496" s="1470"/>
    </row>
    <row r="497" spans="1:188" ht="29.25" x14ac:dyDescent="0.25">
      <c r="A497" s="1042">
        <v>1</v>
      </c>
      <c r="B497" s="1042">
        <v>1</v>
      </c>
      <c r="C497" s="1115" t="s">
        <v>169</v>
      </c>
      <c r="D497" s="900">
        <f>'1 уровень'!E2281</f>
        <v>0</v>
      </c>
      <c r="E497" s="900">
        <f>'1 уровень'!F2281</f>
        <v>0</v>
      </c>
      <c r="F497" s="900">
        <f>'1 уровень'!G2281</f>
        <v>0</v>
      </c>
      <c r="G497" s="901" t="e">
        <f>'1 уровень'!H2281</f>
        <v>#DIV/0!</v>
      </c>
      <c r="H497" s="931">
        <f>'1 уровень'!I2281</f>
        <v>0</v>
      </c>
      <c r="I497" s="931">
        <f>'1 уровень'!J2281</f>
        <v>0</v>
      </c>
      <c r="J497" s="918">
        <f>'1 уровень'!K2281</f>
        <v>0</v>
      </c>
      <c r="K497" s="918">
        <f>'1 уровень'!L2281</f>
        <v>0</v>
      </c>
      <c r="L497" s="918">
        <f>'1 уровень'!M2281</f>
        <v>0</v>
      </c>
      <c r="M497" s="918">
        <f>'1 уровень'!N2281</f>
        <v>0</v>
      </c>
      <c r="N497" s="918">
        <f>'1 уровень'!O2281</f>
        <v>0</v>
      </c>
      <c r="O497" s="918">
        <f>'1 уровень'!P2281</f>
        <v>0</v>
      </c>
      <c r="P497" s="895">
        <f>'1 уровень'!Q2281</f>
        <v>0</v>
      </c>
      <c r="Q497" s="895">
        <f>'1 уровень'!R2281</f>
        <v>0</v>
      </c>
      <c r="R497" s="895">
        <f>'1 уровень'!S2281</f>
        <v>0</v>
      </c>
      <c r="S497" s="895">
        <f>'1 уровень'!T2281</f>
        <v>0</v>
      </c>
      <c r="T497" s="895">
        <f>'1 уровень'!U2281</f>
        <v>0</v>
      </c>
      <c r="U497" s="1628">
        <f>'1 уровень'!V2281</f>
        <v>0</v>
      </c>
      <c r="V497" s="895"/>
      <c r="W497" s="895"/>
      <c r="X497" s="1470"/>
      <c r="Y497" s="1470"/>
      <c r="Z497" s="1470"/>
      <c r="AA497" s="1470"/>
      <c r="AB497" s="1470"/>
      <c r="AC497" s="1470"/>
      <c r="AD497" s="1470"/>
      <c r="AE497" s="1470"/>
      <c r="AF497" s="1470"/>
      <c r="AG497" s="1470"/>
      <c r="AH497" s="1470"/>
      <c r="AI497" s="1470"/>
      <c r="AJ497" s="1470"/>
      <c r="AK497" s="1470"/>
      <c r="AL497" s="1470"/>
      <c r="AM497" s="1470"/>
      <c r="AN497" s="1470"/>
      <c r="AO497" s="1470"/>
      <c r="AP497" s="1470"/>
      <c r="AQ497" s="1470"/>
      <c r="AR497" s="1470"/>
      <c r="AS497" s="1470"/>
      <c r="AT497" s="1470"/>
      <c r="AU497" s="1470"/>
      <c r="AV497" s="1470"/>
      <c r="AW497" s="1470"/>
      <c r="AX497" s="1470"/>
      <c r="AY497" s="1470"/>
      <c r="AZ497" s="1470"/>
      <c r="BA497" s="1470"/>
      <c r="BB497" s="1470"/>
      <c r="BC497" s="1470"/>
      <c r="BD497" s="1470"/>
      <c r="BE497" s="1470"/>
      <c r="BF497" s="1470"/>
      <c r="BG497" s="1470"/>
      <c r="BH497" s="1470"/>
      <c r="BI497" s="1470"/>
      <c r="BJ497" s="1470"/>
      <c r="BK497" s="1470"/>
      <c r="BL497" s="1470"/>
      <c r="BM497" s="1470"/>
      <c r="BN497" s="1470"/>
      <c r="BO497" s="1470"/>
      <c r="BP497" s="1470"/>
      <c r="BQ497" s="1470"/>
      <c r="BR497" s="1470"/>
      <c r="BS497" s="1470"/>
      <c r="BT497" s="1470"/>
      <c r="BU497" s="1470"/>
      <c r="BV497" s="1470"/>
      <c r="BW497" s="1470"/>
      <c r="BX497" s="1470"/>
      <c r="BY497" s="1470"/>
      <c r="BZ497" s="1470"/>
      <c r="CA497" s="1470"/>
      <c r="CB497" s="1470"/>
      <c r="CC497" s="1470"/>
      <c r="CD497" s="1470"/>
      <c r="CE497" s="1470"/>
      <c r="CF497" s="1470"/>
      <c r="CG497" s="1470"/>
      <c r="CH497" s="1470"/>
      <c r="CI497" s="1470"/>
      <c r="CJ497" s="1470"/>
      <c r="CK497" s="1470"/>
      <c r="CL497" s="1470"/>
      <c r="CM497" s="1470"/>
      <c r="CN497" s="1470"/>
      <c r="CO497" s="1470"/>
      <c r="CP497" s="1470"/>
      <c r="CQ497" s="1470"/>
      <c r="CR497" s="1470"/>
      <c r="CS497" s="1470"/>
      <c r="CT497" s="1470"/>
      <c r="CU497" s="1470"/>
      <c r="CV497" s="1470"/>
      <c r="CW497" s="1470"/>
      <c r="CX497" s="1470"/>
      <c r="CY497" s="1470"/>
      <c r="CZ497" s="1470"/>
      <c r="DA497" s="1470"/>
      <c r="DB497" s="1470"/>
      <c r="DC497" s="1470"/>
      <c r="DD497" s="1470"/>
      <c r="DE497" s="1470"/>
      <c r="DF497" s="1470"/>
      <c r="DG497" s="1470"/>
      <c r="DH497" s="1470"/>
      <c r="DI497" s="1470"/>
      <c r="DJ497" s="1470"/>
      <c r="DK497" s="1470"/>
      <c r="DL497" s="1470"/>
      <c r="DM497" s="1470"/>
      <c r="DN497" s="1470"/>
      <c r="DO497" s="1470"/>
      <c r="DP497" s="1470"/>
      <c r="DQ497" s="1470"/>
      <c r="DR497" s="1470"/>
      <c r="DS497" s="1470"/>
      <c r="DT497" s="1470"/>
      <c r="DU497" s="1470"/>
      <c r="DV497" s="1470"/>
      <c r="DW497" s="1470"/>
      <c r="DX497" s="1470"/>
      <c r="DY497" s="1470"/>
      <c r="DZ497" s="1470"/>
      <c r="EA497" s="1470"/>
      <c r="EB497" s="1470"/>
      <c r="EC497" s="1470"/>
      <c r="ED497" s="1470"/>
      <c r="EE497" s="1470"/>
      <c r="EF497" s="1470"/>
      <c r="EG497" s="1470"/>
      <c r="EH497" s="1470"/>
      <c r="EI497" s="1470"/>
      <c r="EJ497" s="1470"/>
      <c r="EK497" s="1470"/>
      <c r="EL497" s="1470"/>
      <c r="EM497" s="1470"/>
      <c r="EN497" s="1470"/>
      <c r="EO497" s="1470"/>
      <c r="EP497" s="1470"/>
      <c r="EQ497" s="1470"/>
      <c r="ER497" s="1470"/>
      <c r="ES497" s="1470"/>
      <c r="ET497" s="1470"/>
      <c r="EU497" s="1470"/>
      <c r="EV497" s="1470"/>
      <c r="EW497" s="1470"/>
      <c r="EX497" s="1470"/>
      <c r="EY497" s="1470"/>
      <c r="EZ497" s="1470"/>
      <c r="FA497" s="1470"/>
      <c r="FB497" s="1470"/>
      <c r="FC497" s="1470"/>
      <c r="FD497" s="1470"/>
      <c r="FE497" s="1470"/>
      <c r="FF497" s="1470"/>
      <c r="FG497" s="1470"/>
      <c r="FH497" s="1470"/>
      <c r="FI497" s="1470"/>
      <c r="FJ497" s="1470"/>
      <c r="FK497" s="1470"/>
      <c r="FL497" s="1470"/>
      <c r="FM497" s="1470"/>
      <c r="FN497" s="1470"/>
      <c r="FO497" s="1470"/>
      <c r="FP497" s="1470"/>
      <c r="FQ497" s="1470"/>
      <c r="FR497" s="1470"/>
      <c r="FS497" s="1470"/>
      <c r="FT497" s="1470"/>
      <c r="FU497" s="1470"/>
      <c r="FV497" s="1470"/>
      <c r="FW497" s="1470"/>
      <c r="FX497" s="1470"/>
      <c r="FY497" s="1470"/>
      <c r="FZ497" s="1470"/>
      <c r="GA497" s="1470"/>
      <c r="GB497" s="1470"/>
      <c r="GC497" s="1470"/>
      <c r="GD497" s="1470"/>
      <c r="GE497" s="1470"/>
      <c r="GF497" s="1470"/>
    </row>
    <row r="498" spans="1:188" ht="15.75" x14ac:dyDescent="0.25">
      <c r="A498" s="1042">
        <v>1</v>
      </c>
      <c r="B498" s="1042">
        <v>1</v>
      </c>
      <c r="C498" s="1347" t="s">
        <v>14</v>
      </c>
      <c r="D498" s="900">
        <f>'1 уровень'!E2282</f>
        <v>0</v>
      </c>
      <c r="E498" s="900">
        <f>'1 уровень'!F2282</f>
        <v>0</v>
      </c>
      <c r="F498" s="900">
        <f>'1 уровень'!G2282</f>
        <v>0</v>
      </c>
      <c r="G498" s="901">
        <f>'1 уровень'!H2282</f>
        <v>0</v>
      </c>
      <c r="H498" s="931">
        <f>'1 уровень'!I2282</f>
        <v>0</v>
      </c>
      <c r="I498" s="931">
        <f>'1 уровень'!J2282</f>
        <v>0</v>
      </c>
      <c r="J498" s="918">
        <f>'1 уровень'!K2282</f>
        <v>0</v>
      </c>
      <c r="K498" s="918">
        <f>'1 уровень'!L2282</f>
        <v>0</v>
      </c>
      <c r="L498" s="918">
        <f>'1 уровень'!M2282</f>
        <v>0</v>
      </c>
      <c r="M498" s="918">
        <f>'1 уровень'!N2282</f>
        <v>0</v>
      </c>
      <c r="N498" s="918">
        <f>'1 уровень'!O2282</f>
        <v>0</v>
      </c>
      <c r="O498" s="918">
        <f>'1 уровень'!P2282</f>
        <v>0</v>
      </c>
      <c r="P498" s="895">
        <f>'1 уровень'!Q2282</f>
        <v>0</v>
      </c>
      <c r="Q498" s="895">
        <f>'1 уровень'!R2282</f>
        <v>0</v>
      </c>
      <c r="R498" s="895">
        <f>'1 уровень'!S2282</f>
        <v>0</v>
      </c>
      <c r="S498" s="895">
        <f>'1 уровень'!T2282</f>
        <v>0</v>
      </c>
      <c r="T498" s="895">
        <f>'1 уровень'!U2282</f>
        <v>0</v>
      </c>
      <c r="U498" s="1628">
        <f>'1 уровень'!V2282</f>
        <v>0</v>
      </c>
      <c r="V498" s="895"/>
      <c r="W498" s="895"/>
      <c r="X498" s="1470"/>
      <c r="Y498" s="1470"/>
      <c r="Z498" s="1470"/>
      <c r="AA498" s="1470"/>
      <c r="AB498" s="1470"/>
      <c r="AC498" s="1470"/>
      <c r="AD498" s="1470"/>
      <c r="AE498" s="1470"/>
      <c r="AF498" s="1470"/>
      <c r="AG498" s="1470"/>
      <c r="AH498" s="1470"/>
      <c r="AI498" s="1470"/>
      <c r="AJ498" s="1470"/>
      <c r="AK498" s="1470"/>
      <c r="AL498" s="1470"/>
      <c r="AM498" s="1470"/>
      <c r="AN498" s="1470"/>
      <c r="AO498" s="1470"/>
      <c r="AP498" s="1470"/>
      <c r="AQ498" s="1470"/>
      <c r="AR498" s="1470"/>
      <c r="AS498" s="1470"/>
      <c r="AT498" s="1470"/>
      <c r="AU498" s="1470"/>
      <c r="AV498" s="1470"/>
      <c r="AW498" s="1470"/>
      <c r="AX498" s="1470"/>
      <c r="AY498" s="1470"/>
      <c r="AZ498" s="1470"/>
      <c r="BA498" s="1470"/>
      <c r="BB498" s="1470"/>
      <c r="BC498" s="1470"/>
      <c r="BD498" s="1470"/>
      <c r="BE498" s="1470"/>
      <c r="BF498" s="1470"/>
      <c r="BG498" s="1470"/>
      <c r="BH498" s="1470"/>
      <c r="BI498" s="1470"/>
      <c r="BJ498" s="1470"/>
      <c r="BK498" s="1470"/>
      <c r="BL498" s="1470"/>
      <c r="BM498" s="1470"/>
      <c r="BN498" s="1470"/>
      <c r="BO498" s="1470"/>
      <c r="BP498" s="1470"/>
      <c r="BQ498" s="1470"/>
      <c r="BR498" s="1470"/>
      <c r="BS498" s="1470"/>
      <c r="BT498" s="1470"/>
      <c r="BU498" s="1470"/>
      <c r="BV498" s="1470"/>
      <c r="BW498" s="1470"/>
      <c r="BX498" s="1470"/>
      <c r="BY498" s="1470"/>
      <c r="BZ498" s="1470"/>
      <c r="CA498" s="1470"/>
      <c r="CB498" s="1470"/>
      <c r="CC498" s="1470"/>
      <c r="CD498" s="1470"/>
      <c r="CE498" s="1470"/>
      <c r="CF498" s="1470"/>
      <c r="CG498" s="1470"/>
      <c r="CH498" s="1470"/>
      <c r="CI498" s="1470"/>
      <c r="CJ498" s="1470"/>
      <c r="CK498" s="1470"/>
      <c r="CL498" s="1470"/>
      <c r="CM498" s="1470"/>
      <c r="CN498" s="1470"/>
      <c r="CO498" s="1470"/>
      <c r="CP498" s="1470"/>
      <c r="CQ498" s="1470"/>
      <c r="CR498" s="1470"/>
      <c r="CS498" s="1470"/>
      <c r="CT498" s="1470"/>
      <c r="CU498" s="1470"/>
      <c r="CV498" s="1470"/>
      <c r="CW498" s="1470"/>
      <c r="CX498" s="1470"/>
      <c r="CY498" s="1470"/>
      <c r="CZ498" s="1470"/>
      <c r="DA498" s="1470"/>
      <c r="DB498" s="1470"/>
      <c r="DC498" s="1470"/>
      <c r="DD498" s="1470"/>
      <c r="DE498" s="1470"/>
      <c r="DF498" s="1470"/>
      <c r="DG498" s="1470"/>
      <c r="DH498" s="1470"/>
      <c r="DI498" s="1470"/>
      <c r="DJ498" s="1470"/>
      <c r="DK498" s="1470"/>
      <c r="DL498" s="1470"/>
      <c r="DM498" s="1470"/>
      <c r="DN498" s="1470"/>
      <c r="DO498" s="1470"/>
      <c r="DP498" s="1470"/>
      <c r="DQ498" s="1470"/>
      <c r="DR498" s="1470"/>
      <c r="DS498" s="1470"/>
      <c r="DT498" s="1470"/>
      <c r="DU498" s="1470"/>
      <c r="DV498" s="1470"/>
      <c r="DW498" s="1470"/>
      <c r="DX498" s="1470"/>
      <c r="DY498" s="1470"/>
      <c r="DZ498" s="1470"/>
      <c r="EA498" s="1470"/>
      <c r="EB498" s="1470"/>
      <c r="EC498" s="1470"/>
      <c r="ED498" s="1470"/>
      <c r="EE498" s="1470"/>
      <c r="EF498" s="1470"/>
      <c r="EG498" s="1470"/>
      <c r="EH498" s="1470"/>
      <c r="EI498" s="1470"/>
      <c r="EJ498" s="1470"/>
      <c r="EK498" s="1470"/>
      <c r="EL498" s="1470"/>
      <c r="EM498" s="1470"/>
      <c r="EN498" s="1470"/>
      <c r="EO498" s="1470"/>
      <c r="EP498" s="1470"/>
      <c r="EQ498" s="1470"/>
      <c r="ER498" s="1470"/>
      <c r="ES498" s="1470"/>
      <c r="ET498" s="1470"/>
      <c r="EU498" s="1470"/>
      <c r="EV498" s="1470"/>
      <c r="EW498" s="1470"/>
      <c r="EX498" s="1470"/>
      <c r="EY498" s="1470"/>
      <c r="EZ498" s="1470"/>
      <c r="FA498" s="1470"/>
      <c r="FB498" s="1470"/>
      <c r="FC498" s="1470"/>
      <c r="FD498" s="1470"/>
      <c r="FE498" s="1470"/>
      <c r="FF498" s="1470"/>
      <c r="FG498" s="1470"/>
      <c r="FH498" s="1470"/>
      <c r="FI498" s="1470"/>
      <c r="FJ498" s="1470"/>
      <c r="FK498" s="1470"/>
      <c r="FL498" s="1470"/>
      <c r="FM498" s="1470"/>
      <c r="FN498" s="1470"/>
      <c r="FO498" s="1470"/>
      <c r="FP498" s="1470"/>
      <c r="FQ498" s="1470"/>
      <c r="FR498" s="1470"/>
      <c r="FS498" s="1470"/>
      <c r="FT498" s="1470"/>
      <c r="FU498" s="1470"/>
      <c r="FV498" s="1470"/>
      <c r="FW498" s="1470"/>
      <c r="FX498" s="1470"/>
      <c r="FY498" s="1470"/>
      <c r="FZ498" s="1470"/>
      <c r="GA498" s="1470"/>
      <c r="GB498" s="1470"/>
      <c r="GC498" s="1470"/>
      <c r="GD498" s="1470"/>
      <c r="GE498" s="1470"/>
      <c r="GF498" s="1470"/>
    </row>
    <row r="499" spans="1:188" ht="29.25" x14ac:dyDescent="0.25">
      <c r="A499" s="1042">
        <v>1</v>
      </c>
      <c r="B499" s="1042">
        <v>1</v>
      </c>
      <c r="C499" s="1115" t="s">
        <v>201</v>
      </c>
      <c r="D499" s="900">
        <f>'1 уровень'!E2283</f>
        <v>0</v>
      </c>
      <c r="E499" s="900">
        <f>'1 уровень'!F2283</f>
        <v>0</v>
      </c>
      <c r="F499" s="900">
        <f>'1 уровень'!G2283</f>
        <v>0</v>
      </c>
      <c r="G499" s="901" t="e">
        <f>'1 уровень'!H2283</f>
        <v>#DIV/0!</v>
      </c>
      <c r="H499" s="931">
        <f>'1 уровень'!I2283</f>
        <v>0</v>
      </c>
      <c r="I499" s="931">
        <f>'1 уровень'!J2283</f>
        <v>0</v>
      </c>
      <c r="J499" s="918">
        <f>'1 уровень'!K2283</f>
        <v>0</v>
      </c>
      <c r="K499" s="918">
        <f>'1 уровень'!L2283</f>
        <v>0</v>
      </c>
      <c r="L499" s="918">
        <f>'1 уровень'!M2283</f>
        <v>0</v>
      </c>
      <c r="M499" s="918">
        <f>'1 уровень'!N2283</f>
        <v>0</v>
      </c>
      <c r="N499" s="918">
        <f>'1 уровень'!O2283</f>
        <v>0</v>
      </c>
      <c r="O499" s="918">
        <f>'1 уровень'!P2283</f>
        <v>0</v>
      </c>
      <c r="P499" s="895">
        <f>'1 уровень'!Q2283</f>
        <v>0</v>
      </c>
      <c r="Q499" s="895">
        <f>'1 уровень'!R2283</f>
        <v>0</v>
      </c>
      <c r="R499" s="895">
        <f>'1 уровень'!S2283</f>
        <v>0</v>
      </c>
      <c r="S499" s="895">
        <f>'1 уровень'!T2283</f>
        <v>0</v>
      </c>
      <c r="T499" s="895">
        <f>'1 уровень'!U2283</f>
        <v>0</v>
      </c>
      <c r="U499" s="1628">
        <f>'1 уровень'!V2283</f>
        <v>0</v>
      </c>
      <c r="V499" s="895"/>
      <c r="W499" s="895"/>
      <c r="X499" s="1470"/>
      <c r="Y499" s="1470"/>
      <c r="Z499" s="1470"/>
      <c r="AA499" s="1470"/>
      <c r="AB499" s="1470"/>
      <c r="AC499" s="1470"/>
      <c r="AD499" s="1470"/>
      <c r="AE499" s="1470"/>
      <c r="AF499" s="1470"/>
      <c r="AG499" s="1470"/>
      <c r="AH499" s="1470"/>
      <c r="AI499" s="1470"/>
      <c r="AJ499" s="1470"/>
      <c r="AK499" s="1470"/>
      <c r="AL499" s="1470"/>
      <c r="AM499" s="1470"/>
      <c r="AN499" s="1470"/>
      <c r="AO499" s="1470"/>
      <c r="AP499" s="1470"/>
      <c r="AQ499" s="1470"/>
      <c r="AR499" s="1470"/>
      <c r="AS499" s="1470"/>
      <c r="AT499" s="1470"/>
      <c r="AU499" s="1470"/>
      <c r="AV499" s="1470"/>
      <c r="AW499" s="1470"/>
      <c r="AX499" s="1470"/>
      <c r="AY499" s="1470"/>
      <c r="AZ499" s="1470"/>
      <c r="BA499" s="1470"/>
      <c r="BB499" s="1470"/>
      <c r="BC499" s="1470"/>
      <c r="BD499" s="1470"/>
      <c r="BE499" s="1470"/>
      <c r="BF499" s="1470"/>
      <c r="BG499" s="1470"/>
      <c r="BH499" s="1470"/>
      <c r="BI499" s="1470"/>
      <c r="BJ499" s="1470"/>
      <c r="BK499" s="1470"/>
      <c r="BL499" s="1470"/>
      <c r="BM499" s="1470"/>
      <c r="BN499" s="1470"/>
      <c r="BO499" s="1470"/>
      <c r="BP499" s="1470"/>
      <c r="BQ499" s="1470"/>
      <c r="BR499" s="1470"/>
      <c r="BS499" s="1470"/>
      <c r="BT499" s="1470"/>
      <c r="BU499" s="1470"/>
      <c r="BV499" s="1470"/>
      <c r="BW499" s="1470"/>
      <c r="BX499" s="1470"/>
      <c r="BY499" s="1470"/>
      <c r="BZ499" s="1470"/>
      <c r="CA499" s="1470"/>
      <c r="CB499" s="1470"/>
      <c r="CC499" s="1470"/>
      <c r="CD499" s="1470"/>
      <c r="CE499" s="1470"/>
      <c r="CF499" s="1470"/>
      <c r="CG499" s="1470"/>
      <c r="CH499" s="1470"/>
      <c r="CI499" s="1470"/>
      <c r="CJ499" s="1470"/>
      <c r="CK499" s="1470"/>
      <c r="CL499" s="1470"/>
      <c r="CM499" s="1470"/>
      <c r="CN499" s="1470"/>
      <c r="CO499" s="1470"/>
      <c r="CP499" s="1470"/>
      <c r="CQ499" s="1470"/>
      <c r="CR499" s="1470"/>
      <c r="CS499" s="1470"/>
      <c r="CT499" s="1470"/>
      <c r="CU499" s="1470"/>
      <c r="CV499" s="1470"/>
      <c r="CW499" s="1470"/>
      <c r="CX499" s="1470"/>
      <c r="CY499" s="1470"/>
      <c r="CZ499" s="1470"/>
      <c r="DA499" s="1470"/>
      <c r="DB499" s="1470"/>
      <c r="DC499" s="1470"/>
      <c r="DD499" s="1470"/>
      <c r="DE499" s="1470"/>
      <c r="DF499" s="1470"/>
      <c r="DG499" s="1470"/>
      <c r="DH499" s="1470"/>
      <c r="DI499" s="1470"/>
      <c r="DJ499" s="1470"/>
      <c r="DK499" s="1470"/>
      <c r="DL499" s="1470"/>
      <c r="DM499" s="1470"/>
      <c r="DN499" s="1470"/>
      <c r="DO499" s="1470"/>
      <c r="DP499" s="1470"/>
      <c r="DQ499" s="1470"/>
      <c r="DR499" s="1470"/>
      <c r="DS499" s="1470"/>
      <c r="DT499" s="1470"/>
      <c r="DU499" s="1470"/>
      <c r="DV499" s="1470"/>
      <c r="DW499" s="1470"/>
      <c r="DX499" s="1470"/>
      <c r="DY499" s="1470"/>
      <c r="DZ499" s="1470"/>
      <c r="EA499" s="1470"/>
      <c r="EB499" s="1470"/>
      <c r="EC499" s="1470"/>
      <c r="ED499" s="1470"/>
      <c r="EE499" s="1470"/>
      <c r="EF499" s="1470"/>
      <c r="EG499" s="1470"/>
      <c r="EH499" s="1470"/>
      <c r="EI499" s="1470"/>
      <c r="EJ499" s="1470"/>
      <c r="EK499" s="1470"/>
      <c r="EL499" s="1470"/>
      <c r="EM499" s="1470"/>
      <c r="EN499" s="1470"/>
      <c r="EO499" s="1470"/>
      <c r="EP499" s="1470"/>
      <c r="EQ499" s="1470"/>
      <c r="ER499" s="1470"/>
      <c r="ES499" s="1470"/>
      <c r="ET499" s="1470"/>
      <c r="EU499" s="1470"/>
      <c r="EV499" s="1470"/>
      <c r="EW499" s="1470"/>
      <c r="EX499" s="1470"/>
      <c r="EY499" s="1470"/>
      <c r="EZ499" s="1470"/>
      <c r="FA499" s="1470"/>
      <c r="FB499" s="1470"/>
      <c r="FC499" s="1470"/>
      <c r="FD499" s="1470"/>
      <c r="FE499" s="1470"/>
      <c r="FF499" s="1470"/>
      <c r="FG499" s="1470"/>
      <c r="FH499" s="1470"/>
      <c r="FI499" s="1470"/>
      <c r="FJ499" s="1470"/>
      <c r="FK499" s="1470"/>
      <c r="FL499" s="1470"/>
      <c r="FM499" s="1470"/>
      <c r="FN499" s="1470"/>
      <c r="FO499" s="1470"/>
      <c r="FP499" s="1470"/>
      <c r="FQ499" s="1470"/>
      <c r="FR499" s="1470"/>
      <c r="FS499" s="1470"/>
      <c r="FT499" s="1470"/>
      <c r="FU499" s="1470"/>
      <c r="FV499" s="1470"/>
      <c r="FW499" s="1470"/>
      <c r="FX499" s="1470"/>
      <c r="FY499" s="1470"/>
      <c r="FZ499" s="1470"/>
      <c r="GA499" s="1470"/>
      <c r="GB499" s="1470"/>
      <c r="GC499" s="1470"/>
      <c r="GD499" s="1470"/>
      <c r="GE499" s="1470"/>
      <c r="GF499" s="1470"/>
    </row>
    <row r="500" spans="1:188" x14ac:dyDescent="0.25">
      <c r="A500" s="1042">
        <v>1</v>
      </c>
      <c r="B500" s="1042">
        <v>1</v>
      </c>
      <c r="C500" s="1115" t="s">
        <v>160</v>
      </c>
      <c r="D500" s="900">
        <f>'1 уровень'!E2284</f>
        <v>0</v>
      </c>
      <c r="E500" s="900">
        <f>'1 уровень'!F2284</f>
        <v>0</v>
      </c>
      <c r="F500" s="900">
        <f>'1 уровень'!G2284</f>
        <v>0</v>
      </c>
      <c r="G500" s="901" t="e">
        <f>'1 уровень'!H2284</f>
        <v>#DIV/0!</v>
      </c>
      <c r="H500" s="931">
        <f>'1 уровень'!I2284</f>
        <v>0</v>
      </c>
      <c r="I500" s="931">
        <f>'1 уровень'!J2284</f>
        <v>0</v>
      </c>
      <c r="J500" s="918">
        <f>'1 уровень'!K2284</f>
        <v>0</v>
      </c>
      <c r="K500" s="918">
        <f>'1 уровень'!L2284</f>
        <v>0</v>
      </c>
      <c r="L500" s="918">
        <f>'1 уровень'!M2284</f>
        <v>0</v>
      </c>
      <c r="M500" s="918">
        <f>'1 уровень'!N2284</f>
        <v>0</v>
      </c>
      <c r="N500" s="918">
        <f>'1 уровень'!O2284</f>
        <v>0</v>
      </c>
      <c r="O500" s="918">
        <f>'1 уровень'!P2284</f>
        <v>0</v>
      </c>
      <c r="P500" s="895">
        <f>'1 уровень'!Q2284</f>
        <v>0</v>
      </c>
      <c r="Q500" s="895">
        <f>'1 уровень'!R2284</f>
        <v>0</v>
      </c>
      <c r="R500" s="895">
        <f>'1 уровень'!S2284</f>
        <v>0</v>
      </c>
      <c r="S500" s="895">
        <f>'1 уровень'!T2284</f>
        <v>0</v>
      </c>
      <c r="T500" s="895">
        <f>'1 уровень'!U2284</f>
        <v>0</v>
      </c>
      <c r="U500" s="1628">
        <f>'1 уровень'!V2284</f>
        <v>0</v>
      </c>
      <c r="V500" s="895"/>
      <c r="W500" s="895"/>
      <c r="X500" s="1470"/>
      <c r="Y500" s="1470"/>
      <c r="Z500" s="1470"/>
      <c r="AA500" s="1470"/>
      <c r="AB500" s="1470"/>
      <c r="AC500" s="1470"/>
      <c r="AD500" s="1470"/>
      <c r="AE500" s="1470"/>
      <c r="AF500" s="1470"/>
      <c r="AG500" s="1470"/>
      <c r="AH500" s="1470"/>
      <c r="AI500" s="1470"/>
      <c r="AJ500" s="1470"/>
      <c r="AK500" s="1470"/>
      <c r="AL500" s="1470"/>
      <c r="AM500" s="1470"/>
      <c r="AN500" s="1470"/>
      <c r="AO500" s="1470"/>
      <c r="AP500" s="1470"/>
      <c r="AQ500" s="1470"/>
      <c r="AR500" s="1470"/>
      <c r="AS500" s="1470"/>
      <c r="AT500" s="1470"/>
      <c r="AU500" s="1470"/>
      <c r="AV500" s="1470"/>
      <c r="AW500" s="1470"/>
      <c r="AX500" s="1470"/>
      <c r="AY500" s="1470"/>
      <c r="AZ500" s="1470"/>
      <c r="BA500" s="1470"/>
      <c r="BB500" s="1470"/>
      <c r="BC500" s="1470"/>
      <c r="BD500" s="1470"/>
      <c r="BE500" s="1470"/>
      <c r="BF500" s="1470"/>
      <c r="BG500" s="1470"/>
      <c r="BH500" s="1470"/>
      <c r="BI500" s="1470"/>
      <c r="BJ500" s="1470"/>
      <c r="BK500" s="1470"/>
      <c r="BL500" s="1470"/>
      <c r="BM500" s="1470"/>
      <c r="BN500" s="1470"/>
      <c r="BO500" s="1470"/>
      <c r="BP500" s="1470"/>
      <c r="BQ500" s="1470"/>
      <c r="BR500" s="1470"/>
      <c r="BS500" s="1470"/>
      <c r="BT500" s="1470"/>
      <c r="BU500" s="1470"/>
      <c r="BV500" s="1470"/>
      <c r="BW500" s="1470"/>
      <c r="BX500" s="1470"/>
      <c r="BY500" s="1470"/>
      <c r="BZ500" s="1470"/>
      <c r="CA500" s="1470"/>
      <c r="CB500" s="1470"/>
      <c r="CC500" s="1470"/>
      <c r="CD500" s="1470"/>
      <c r="CE500" s="1470"/>
      <c r="CF500" s="1470"/>
      <c r="CG500" s="1470"/>
      <c r="CH500" s="1470"/>
      <c r="CI500" s="1470"/>
      <c r="CJ500" s="1470"/>
      <c r="CK500" s="1470"/>
      <c r="CL500" s="1470"/>
      <c r="CM500" s="1470"/>
      <c r="CN500" s="1470"/>
      <c r="CO500" s="1470"/>
      <c r="CP500" s="1470"/>
      <c r="CQ500" s="1470"/>
      <c r="CR500" s="1470"/>
      <c r="CS500" s="1470"/>
      <c r="CT500" s="1470"/>
      <c r="CU500" s="1470"/>
      <c r="CV500" s="1470"/>
      <c r="CW500" s="1470"/>
      <c r="CX500" s="1470"/>
      <c r="CY500" s="1470"/>
      <c r="CZ500" s="1470"/>
      <c r="DA500" s="1470"/>
      <c r="DB500" s="1470"/>
      <c r="DC500" s="1470"/>
      <c r="DD500" s="1470"/>
      <c r="DE500" s="1470"/>
      <c r="DF500" s="1470"/>
      <c r="DG500" s="1470"/>
      <c r="DH500" s="1470"/>
      <c r="DI500" s="1470"/>
      <c r="DJ500" s="1470"/>
      <c r="DK500" s="1470"/>
      <c r="DL500" s="1470"/>
      <c r="DM500" s="1470"/>
      <c r="DN500" s="1470"/>
      <c r="DO500" s="1470"/>
      <c r="DP500" s="1470"/>
      <c r="DQ500" s="1470"/>
      <c r="DR500" s="1470"/>
      <c r="DS500" s="1470"/>
      <c r="DT500" s="1470"/>
      <c r="DU500" s="1470"/>
      <c r="DV500" s="1470"/>
      <c r="DW500" s="1470"/>
      <c r="DX500" s="1470"/>
      <c r="DY500" s="1470"/>
      <c r="DZ500" s="1470"/>
      <c r="EA500" s="1470"/>
      <c r="EB500" s="1470"/>
      <c r="EC500" s="1470"/>
      <c r="ED500" s="1470"/>
      <c r="EE500" s="1470"/>
      <c r="EF500" s="1470"/>
      <c r="EG500" s="1470"/>
      <c r="EH500" s="1470"/>
      <c r="EI500" s="1470"/>
      <c r="EJ500" s="1470"/>
      <c r="EK500" s="1470"/>
      <c r="EL500" s="1470"/>
      <c r="EM500" s="1470"/>
      <c r="EN500" s="1470"/>
      <c r="EO500" s="1470"/>
      <c r="EP500" s="1470"/>
      <c r="EQ500" s="1470"/>
      <c r="ER500" s="1470"/>
      <c r="ES500" s="1470"/>
      <c r="ET500" s="1470"/>
      <c r="EU500" s="1470"/>
      <c r="EV500" s="1470"/>
      <c r="EW500" s="1470"/>
      <c r="EX500" s="1470"/>
      <c r="EY500" s="1470"/>
      <c r="EZ500" s="1470"/>
      <c r="FA500" s="1470"/>
      <c r="FB500" s="1470"/>
      <c r="FC500" s="1470"/>
      <c r="FD500" s="1470"/>
      <c r="FE500" s="1470"/>
      <c r="FF500" s="1470"/>
      <c r="FG500" s="1470"/>
      <c r="FH500" s="1470"/>
      <c r="FI500" s="1470"/>
      <c r="FJ500" s="1470"/>
      <c r="FK500" s="1470"/>
      <c r="FL500" s="1470"/>
      <c r="FM500" s="1470"/>
      <c r="FN500" s="1470"/>
      <c r="FO500" s="1470"/>
      <c r="FP500" s="1470"/>
      <c r="FQ500" s="1470"/>
      <c r="FR500" s="1470"/>
      <c r="FS500" s="1470"/>
      <c r="FT500" s="1470"/>
      <c r="FU500" s="1470"/>
      <c r="FV500" s="1470"/>
      <c r="FW500" s="1470"/>
      <c r="FX500" s="1470"/>
      <c r="FY500" s="1470"/>
      <c r="FZ500" s="1470"/>
      <c r="GA500" s="1470"/>
      <c r="GB500" s="1470"/>
      <c r="GC500" s="1470"/>
      <c r="GD500" s="1470"/>
      <c r="GE500" s="1470"/>
      <c r="GF500" s="1470"/>
    </row>
    <row r="501" spans="1:188" ht="28.5" customHeight="1" x14ac:dyDescent="0.25">
      <c r="A501" s="1042">
        <v>1</v>
      </c>
      <c r="B501" s="1042">
        <v>1</v>
      </c>
      <c r="C501" s="1115" t="s">
        <v>161</v>
      </c>
      <c r="D501" s="900">
        <f>'1 уровень'!E2285</f>
        <v>0</v>
      </c>
      <c r="E501" s="900">
        <f>'1 уровень'!F2285</f>
        <v>0</v>
      </c>
      <c r="F501" s="900">
        <f>'1 уровень'!G2285</f>
        <v>0</v>
      </c>
      <c r="G501" s="901" t="e">
        <f>'1 уровень'!H2285</f>
        <v>#DIV/0!</v>
      </c>
      <c r="H501" s="931">
        <f>'1 уровень'!I2285</f>
        <v>0</v>
      </c>
      <c r="I501" s="931">
        <f>'1 уровень'!J2285</f>
        <v>0</v>
      </c>
      <c r="J501" s="918">
        <f>'1 уровень'!K2285</f>
        <v>0</v>
      </c>
      <c r="K501" s="918">
        <f>'1 уровень'!L2285</f>
        <v>0</v>
      </c>
      <c r="L501" s="918">
        <f>'1 уровень'!M2285</f>
        <v>0</v>
      </c>
      <c r="M501" s="918">
        <f>'1 уровень'!N2285</f>
        <v>0</v>
      </c>
      <c r="N501" s="918">
        <f>'1 уровень'!O2285</f>
        <v>0</v>
      </c>
      <c r="O501" s="918">
        <f>'1 уровень'!P2285</f>
        <v>0</v>
      </c>
      <c r="P501" s="895">
        <f>'1 уровень'!Q2285</f>
        <v>0</v>
      </c>
      <c r="Q501" s="895">
        <f>'1 уровень'!R2285</f>
        <v>0</v>
      </c>
      <c r="R501" s="895">
        <f>'1 уровень'!S2285</f>
        <v>0</v>
      </c>
      <c r="S501" s="895">
        <f>'1 уровень'!T2285</f>
        <v>0</v>
      </c>
      <c r="T501" s="895">
        <f>'1 уровень'!U2285</f>
        <v>0</v>
      </c>
      <c r="U501" s="1628">
        <f>'1 уровень'!V2285</f>
        <v>0</v>
      </c>
      <c r="V501" s="895"/>
      <c r="W501" s="895"/>
      <c r="X501" s="1470"/>
      <c r="Y501" s="1470"/>
      <c r="Z501" s="1470"/>
      <c r="AA501" s="1470"/>
      <c r="AB501" s="1470"/>
      <c r="AC501" s="1470"/>
      <c r="AD501" s="1470"/>
      <c r="AE501" s="1470"/>
      <c r="AF501" s="1470"/>
      <c r="AG501" s="1470"/>
      <c r="AH501" s="1470"/>
      <c r="AI501" s="1470"/>
      <c r="AJ501" s="1470"/>
      <c r="AK501" s="1470"/>
      <c r="AL501" s="1470"/>
      <c r="AM501" s="1470"/>
      <c r="AN501" s="1470"/>
      <c r="AO501" s="1470"/>
      <c r="AP501" s="1470"/>
      <c r="AQ501" s="1470"/>
      <c r="AR501" s="1470"/>
      <c r="AS501" s="1470"/>
      <c r="AT501" s="1470"/>
      <c r="AU501" s="1470"/>
      <c r="AV501" s="1470"/>
      <c r="AW501" s="1470"/>
      <c r="AX501" s="1470"/>
      <c r="AY501" s="1470"/>
      <c r="AZ501" s="1470"/>
      <c r="BA501" s="1470"/>
      <c r="BB501" s="1470"/>
      <c r="BC501" s="1470"/>
      <c r="BD501" s="1470"/>
      <c r="BE501" s="1470"/>
      <c r="BF501" s="1470"/>
      <c r="BG501" s="1470"/>
      <c r="BH501" s="1470"/>
      <c r="BI501" s="1470"/>
      <c r="BJ501" s="1470"/>
      <c r="BK501" s="1470"/>
      <c r="BL501" s="1470"/>
      <c r="BM501" s="1470"/>
      <c r="BN501" s="1470"/>
      <c r="BO501" s="1470"/>
      <c r="BP501" s="1470"/>
      <c r="BQ501" s="1470"/>
      <c r="BR501" s="1470"/>
      <c r="BS501" s="1470"/>
      <c r="BT501" s="1470"/>
      <c r="BU501" s="1470"/>
      <c r="BV501" s="1470"/>
      <c r="BW501" s="1470"/>
      <c r="BX501" s="1470"/>
      <c r="BY501" s="1470"/>
      <c r="BZ501" s="1470"/>
      <c r="CA501" s="1470"/>
      <c r="CB501" s="1470"/>
      <c r="CC501" s="1470"/>
      <c r="CD501" s="1470"/>
      <c r="CE501" s="1470"/>
      <c r="CF501" s="1470"/>
      <c r="CG501" s="1470"/>
      <c r="CH501" s="1470"/>
      <c r="CI501" s="1470"/>
      <c r="CJ501" s="1470"/>
      <c r="CK501" s="1470"/>
      <c r="CL501" s="1470"/>
      <c r="CM501" s="1470"/>
      <c r="CN501" s="1470"/>
      <c r="CO501" s="1470"/>
      <c r="CP501" s="1470"/>
      <c r="CQ501" s="1470"/>
      <c r="CR501" s="1470"/>
      <c r="CS501" s="1470"/>
      <c r="CT501" s="1470"/>
      <c r="CU501" s="1470"/>
      <c r="CV501" s="1470"/>
      <c r="CW501" s="1470"/>
      <c r="CX501" s="1470"/>
      <c r="CY501" s="1470"/>
      <c r="CZ501" s="1470"/>
      <c r="DA501" s="1470"/>
      <c r="DB501" s="1470"/>
      <c r="DC501" s="1470"/>
      <c r="DD501" s="1470"/>
      <c r="DE501" s="1470"/>
      <c r="DF501" s="1470"/>
      <c r="DG501" s="1470"/>
      <c r="DH501" s="1470"/>
      <c r="DI501" s="1470"/>
      <c r="DJ501" s="1470"/>
      <c r="DK501" s="1470"/>
      <c r="DL501" s="1470"/>
      <c r="DM501" s="1470"/>
      <c r="DN501" s="1470"/>
      <c r="DO501" s="1470"/>
      <c r="DP501" s="1470"/>
      <c r="DQ501" s="1470"/>
      <c r="DR501" s="1470"/>
      <c r="DS501" s="1470"/>
      <c r="DT501" s="1470"/>
      <c r="DU501" s="1470"/>
      <c r="DV501" s="1470"/>
      <c r="DW501" s="1470"/>
      <c r="DX501" s="1470"/>
      <c r="DY501" s="1470"/>
      <c r="DZ501" s="1470"/>
      <c r="EA501" s="1470"/>
      <c r="EB501" s="1470"/>
      <c r="EC501" s="1470"/>
      <c r="ED501" s="1470"/>
      <c r="EE501" s="1470"/>
      <c r="EF501" s="1470"/>
      <c r="EG501" s="1470"/>
      <c r="EH501" s="1470"/>
      <c r="EI501" s="1470"/>
      <c r="EJ501" s="1470"/>
      <c r="EK501" s="1470"/>
      <c r="EL501" s="1470"/>
      <c r="EM501" s="1470"/>
      <c r="EN501" s="1470"/>
      <c r="EO501" s="1470"/>
      <c r="EP501" s="1470"/>
      <c r="EQ501" s="1470"/>
      <c r="ER501" s="1470"/>
      <c r="ES501" s="1470"/>
      <c r="ET501" s="1470"/>
      <c r="EU501" s="1470"/>
      <c r="EV501" s="1470"/>
      <c r="EW501" s="1470"/>
      <c r="EX501" s="1470"/>
      <c r="EY501" s="1470"/>
      <c r="EZ501" s="1470"/>
      <c r="FA501" s="1470"/>
      <c r="FB501" s="1470"/>
      <c r="FC501" s="1470"/>
      <c r="FD501" s="1470"/>
      <c r="FE501" s="1470"/>
      <c r="FF501" s="1470"/>
      <c r="FG501" s="1470"/>
      <c r="FH501" s="1470"/>
      <c r="FI501" s="1470"/>
      <c r="FJ501" s="1470"/>
      <c r="FK501" s="1470"/>
      <c r="FL501" s="1470"/>
      <c r="FM501" s="1470"/>
      <c r="FN501" s="1470"/>
      <c r="FO501" s="1470"/>
      <c r="FP501" s="1470"/>
      <c r="FQ501" s="1470"/>
      <c r="FR501" s="1470"/>
      <c r="FS501" s="1470"/>
      <c r="FT501" s="1470"/>
      <c r="FU501" s="1470"/>
      <c r="FV501" s="1470"/>
      <c r="FW501" s="1470"/>
      <c r="FX501" s="1470"/>
      <c r="FY501" s="1470"/>
      <c r="FZ501" s="1470"/>
      <c r="GA501" s="1470"/>
      <c r="GB501" s="1470"/>
      <c r="GC501" s="1470"/>
      <c r="GD501" s="1470"/>
      <c r="GE501" s="1470"/>
      <c r="GF501" s="1470"/>
    </row>
    <row r="502" spans="1:188" x14ac:dyDescent="0.25">
      <c r="A502" s="1042">
        <v>1</v>
      </c>
      <c r="B502" s="1042">
        <v>1</v>
      </c>
      <c r="C502" s="1115" t="s">
        <v>357</v>
      </c>
      <c r="D502" s="900">
        <f>'1 уровень'!E2286</f>
        <v>0</v>
      </c>
      <c r="E502" s="900">
        <f>'1 уровень'!F2286</f>
        <v>0</v>
      </c>
      <c r="F502" s="900">
        <f>'1 уровень'!G2286</f>
        <v>0</v>
      </c>
      <c r="G502" s="901" t="e">
        <f>'1 уровень'!H2286</f>
        <v>#DIV/0!</v>
      </c>
      <c r="H502" s="931">
        <f>'1 уровень'!I2286</f>
        <v>0</v>
      </c>
      <c r="I502" s="931">
        <f>'1 уровень'!J2286</f>
        <v>0</v>
      </c>
      <c r="J502" s="918">
        <f>'1 уровень'!K2286</f>
        <v>0</v>
      </c>
      <c r="K502" s="918">
        <f>'1 уровень'!L2286</f>
        <v>0</v>
      </c>
      <c r="L502" s="918">
        <f>'1 уровень'!M2286</f>
        <v>0</v>
      </c>
      <c r="M502" s="918">
        <f>'1 уровень'!N2286</f>
        <v>0</v>
      </c>
      <c r="N502" s="918">
        <f>'1 уровень'!O2286</f>
        <v>0</v>
      </c>
      <c r="O502" s="918">
        <f>'1 уровень'!P2286</f>
        <v>0</v>
      </c>
      <c r="P502" s="895">
        <f>'1 уровень'!Q2286</f>
        <v>0</v>
      </c>
      <c r="Q502" s="895">
        <f>'1 уровень'!R2286</f>
        <v>0</v>
      </c>
      <c r="R502" s="895">
        <f>'1 уровень'!S2286</f>
        <v>0</v>
      </c>
      <c r="S502" s="895">
        <f>'1 уровень'!T2286</f>
        <v>0</v>
      </c>
      <c r="T502" s="895">
        <f>'1 уровень'!U2286</f>
        <v>0</v>
      </c>
      <c r="U502" s="1628">
        <f>'1 уровень'!V2286</f>
        <v>0</v>
      </c>
      <c r="V502" s="895"/>
      <c r="W502" s="895"/>
      <c r="X502" s="1470"/>
      <c r="Y502" s="1470"/>
      <c r="Z502" s="1470"/>
      <c r="AA502" s="1470"/>
      <c r="AB502" s="1470"/>
      <c r="AC502" s="1470"/>
      <c r="AD502" s="1470"/>
      <c r="AE502" s="1470"/>
      <c r="AF502" s="1470"/>
      <c r="AG502" s="1470"/>
      <c r="AH502" s="1470"/>
      <c r="AI502" s="1470"/>
      <c r="AJ502" s="1470"/>
      <c r="AK502" s="1470"/>
      <c r="AL502" s="1470"/>
      <c r="AM502" s="1470"/>
      <c r="AN502" s="1470"/>
      <c r="AO502" s="1470"/>
      <c r="AP502" s="1470"/>
      <c r="AQ502" s="1470"/>
      <c r="AR502" s="1470"/>
      <c r="AS502" s="1470"/>
      <c r="AT502" s="1470"/>
      <c r="AU502" s="1470"/>
      <c r="AV502" s="1470"/>
      <c r="AW502" s="1470"/>
      <c r="AX502" s="1470"/>
      <c r="AY502" s="1470"/>
      <c r="AZ502" s="1470"/>
      <c r="BA502" s="1470"/>
      <c r="BB502" s="1470"/>
      <c r="BC502" s="1470"/>
      <c r="BD502" s="1470"/>
      <c r="BE502" s="1470"/>
      <c r="BF502" s="1470"/>
      <c r="BG502" s="1470"/>
      <c r="BH502" s="1470"/>
      <c r="BI502" s="1470"/>
      <c r="BJ502" s="1470"/>
      <c r="BK502" s="1470"/>
      <c r="BL502" s="1470"/>
      <c r="BM502" s="1470"/>
      <c r="BN502" s="1470"/>
      <c r="BO502" s="1470"/>
      <c r="BP502" s="1470"/>
      <c r="BQ502" s="1470"/>
      <c r="BR502" s="1470"/>
      <c r="BS502" s="1470"/>
      <c r="BT502" s="1470"/>
      <c r="BU502" s="1470"/>
      <c r="BV502" s="1470"/>
      <c r="BW502" s="1470"/>
      <c r="BX502" s="1470"/>
      <c r="BY502" s="1470"/>
      <c r="BZ502" s="1470"/>
      <c r="CA502" s="1470"/>
      <c r="CB502" s="1470"/>
      <c r="CC502" s="1470"/>
      <c r="CD502" s="1470"/>
      <c r="CE502" s="1470"/>
      <c r="CF502" s="1470"/>
      <c r="CG502" s="1470"/>
      <c r="CH502" s="1470"/>
      <c r="CI502" s="1470"/>
      <c r="CJ502" s="1470"/>
      <c r="CK502" s="1470"/>
      <c r="CL502" s="1470"/>
      <c r="CM502" s="1470"/>
      <c r="CN502" s="1470"/>
      <c r="CO502" s="1470"/>
      <c r="CP502" s="1470"/>
      <c r="CQ502" s="1470"/>
      <c r="CR502" s="1470"/>
      <c r="CS502" s="1470"/>
      <c r="CT502" s="1470"/>
      <c r="CU502" s="1470"/>
      <c r="CV502" s="1470"/>
      <c r="CW502" s="1470"/>
      <c r="CX502" s="1470"/>
      <c r="CY502" s="1470"/>
      <c r="CZ502" s="1470"/>
      <c r="DA502" s="1470"/>
      <c r="DB502" s="1470"/>
      <c r="DC502" s="1470"/>
      <c r="DD502" s="1470"/>
      <c r="DE502" s="1470"/>
      <c r="DF502" s="1470"/>
      <c r="DG502" s="1470"/>
      <c r="DH502" s="1470"/>
      <c r="DI502" s="1470"/>
      <c r="DJ502" s="1470"/>
      <c r="DK502" s="1470"/>
      <c r="DL502" s="1470"/>
      <c r="DM502" s="1470"/>
      <c r="DN502" s="1470"/>
      <c r="DO502" s="1470"/>
      <c r="DP502" s="1470"/>
      <c r="DQ502" s="1470"/>
      <c r="DR502" s="1470"/>
      <c r="DS502" s="1470"/>
      <c r="DT502" s="1470"/>
      <c r="DU502" s="1470"/>
      <c r="DV502" s="1470"/>
      <c r="DW502" s="1470"/>
      <c r="DX502" s="1470"/>
      <c r="DY502" s="1470"/>
      <c r="DZ502" s="1470"/>
      <c r="EA502" s="1470"/>
      <c r="EB502" s="1470"/>
      <c r="EC502" s="1470"/>
      <c r="ED502" s="1470"/>
      <c r="EE502" s="1470"/>
      <c r="EF502" s="1470"/>
      <c r="EG502" s="1470"/>
      <c r="EH502" s="1470"/>
      <c r="EI502" s="1470"/>
      <c r="EJ502" s="1470"/>
      <c r="EK502" s="1470"/>
      <c r="EL502" s="1470"/>
      <c r="EM502" s="1470"/>
      <c r="EN502" s="1470"/>
      <c r="EO502" s="1470"/>
      <c r="EP502" s="1470"/>
      <c r="EQ502" s="1470"/>
      <c r="ER502" s="1470"/>
      <c r="ES502" s="1470"/>
      <c r="ET502" s="1470"/>
      <c r="EU502" s="1470"/>
      <c r="EV502" s="1470"/>
      <c r="EW502" s="1470"/>
      <c r="EX502" s="1470"/>
      <c r="EY502" s="1470"/>
      <c r="EZ502" s="1470"/>
      <c r="FA502" s="1470"/>
      <c r="FB502" s="1470"/>
      <c r="FC502" s="1470"/>
      <c r="FD502" s="1470"/>
      <c r="FE502" s="1470"/>
      <c r="FF502" s="1470"/>
      <c r="FG502" s="1470"/>
      <c r="FH502" s="1470"/>
      <c r="FI502" s="1470"/>
      <c r="FJ502" s="1470"/>
      <c r="FK502" s="1470"/>
      <c r="FL502" s="1470"/>
      <c r="FM502" s="1470"/>
      <c r="FN502" s="1470"/>
      <c r="FO502" s="1470"/>
      <c r="FP502" s="1470"/>
      <c r="FQ502" s="1470"/>
      <c r="FR502" s="1470"/>
      <c r="FS502" s="1470"/>
      <c r="FT502" s="1470"/>
      <c r="FU502" s="1470"/>
      <c r="FV502" s="1470"/>
      <c r="FW502" s="1470"/>
      <c r="FX502" s="1470"/>
      <c r="FY502" s="1470"/>
      <c r="FZ502" s="1470"/>
      <c r="GA502" s="1470"/>
      <c r="GB502" s="1470"/>
      <c r="GC502" s="1470"/>
      <c r="GD502" s="1470"/>
      <c r="GE502" s="1470"/>
      <c r="GF502" s="1470"/>
    </row>
    <row r="503" spans="1:188" x14ac:dyDescent="0.25">
      <c r="A503" s="1042">
        <v>1</v>
      </c>
      <c r="B503" s="1042">
        <v>1</v>
      </c>
      <c r="C503" s="623" t="s">
        <v>79</v>
      </c>
      <c r="D503" s="900">
        <f>'1 уровень'!E2287</f>
        <v>0</v>
      </c>
      <c r="E503" s="900">
        <f>'1 уровень'!F2287</f>
        <v>0</v>
      </c>
      <c r="F503" s="900">
        <f>'1 уровень'!G2287</f>
        <v>0</v>
      </c>
      <c r="G503" s="901" t="e">
        <f>'1 уровень'!H2287</f>
        <v>#DIV/0!</v>
      </c>
      <c r="H503" s="931" t="e">
        <f>'1 уровень'!I2287</f>
        <v>#DIV/0!</v>
      </c>
      <c r="I503" s="931" t="e">
        <f>'1 уровень'!J2287</f>
        <v>#DIV/0!</v>
      </c>
      <c r="J503" s="918">
        <f>'1 уровень'!K2287</f>
        <v>0</v>
      </c>
      <c r="K503" s="918">
        <f>'1 уровень'!L2287</f>
        <v>0</v>
      </c>
      <c r="L503" s="918">
        <f>'1 уровень'!M2287</f>
        <v>0</v>
      </c>
      <c r="M503" s="918" t="e">
        <f>'1 уровень'!N2287</f>
        <v>#DIV/0!</v>
      </c>
      <c r="N503" s="918">
        <f>'1 уровень'!O2287</f>
        <v>0</v>
      </c>
      <c r="O503" s="918" t="e">
        <f>'1 уровень'!P2287</f>
        <v>#DIV/0!</v>
      </c>
      <c r="P503" s="895">
        <f>'1 уровень'!Q2287</f>
        <v>0</v>
      </c>
      <c r="Q503" s="895">
        <f>'1 уровень'!R2287</f>
        <v>0</v>
      </c>
      <c r="R503" s="895">
        <f>'1 уровень'!S2287</f>
        <v>0</v>
      </c>
      <c r="S503" s="895">
        <f>'1 уровень'!T2287</f>
        <v>0</v>
      </c>
      <c r="T503" s="895">
        <f>'1 уровень'!U2287</f>
        <v>0</v>
      </c>
      <c r="U503" s="1628">
        <f>'1 уровень'!V2287</f>
        <v>0</v>
      </c>
      <c r="V503" s="895"/>
      <c r="W503" s="895"/>
      <c r="X503" s="1470"/>
      <c r="Y503" s="1470"/>
      <c r="Z503" s="1470"/>
      <c r="AA503" s="1470"/>
      <c r="AB503" s="1470"/>
      <c r="AC503" s="1470"/>
      <c r="AD503" s="1470"/>
      <c r="AE503" s="1470"/>
      <c r="AF503" s="1470"/>
      <c r="AG503" s="1470"/>
      <c r="AH503" s="1470"/>
      <c r="AI503" s="1470"/>
      <c r="AJ503" s="1470"/>
      <c r="AK503" s="1470"/>
      <c r="AL503" s="1470"/>
      <c r="AM503" s="1470"/>
      <c r="AN503" s="1470"/>
      <c r="AO503" s="1470"/>
      <c r="AP503" s="1470"/>
      <c r="AQ503" s="1470"/>
      <c r="AR503" s="1470"/>
      <c r="AS503" s="1470"/>
      <c r="AT503" s="1470"/>
      <c r="AU503" s="1470"/>
      <c r="AV503" s="1470"/>
      <c r="AW503" s="1470"/>
      <c r="AX503" s="1470"/>
      <c r="AY503" s="1470"/>
      <c r="AZ503" s="1470"/>
      <c r="BA503" s="1470"/>
      <c r="BB503" s="1470"/>
      <c r="BC503" s="1470"/>
      <c r="BD503" s="1470"/>
      <c r="BE503" s="1470"/>
      <c r="BF503" s="1470"/>
      <c r="BG503" s="1470"/>
      <c r="BH503" s="1470"/>
      <c r="BI503" s="1470"/>
      <c r="BJ503" s="1470"/>
      <c r="BK503" s="1470"/>
      <c r="BL503" s="1470"/>
      <c r="BM503" s="1470"/>
      <c r="BN503" s="1470"/>
      <c r="BO503" s="1470"/>
      <c r="BP503" s="1470"/>
      <c r="BQ503" s="1470"/>
      <c r="BR503" s="1470"/>
      <c r="BS503" s="1470"/>
      <c r="BT503" s="1470"/>
      <c r="BU503" s="1470"/>
      <c r="BV503" s="1470"/>
      <c r="BW503" s="1470"/>
      <c r="BX503" s="1470"/>
      <c r="BY503" s="1470"/>
      <c r="BZ503" s="1470"/>
      <c r="CA503" s="1470"/>
      <c r="CB503" s="1470"/>
      <c r="CC503" s="1470"/>
      <c r="CD503" s="1470"/>
      <c r="CE503" s="1470"/>
      <c r="CF503" s="1470"/>
      <c r="CG503" s="1470"/>
      <c r="CH503" s="1470"/>
      <c r="CI503" s="1470"/>
      <c r="CJ503" s="1470"/>
      <c r="CK503" s="1470"/>
      <c r="CL503" s="1470"/>
      <c r="CM503" s="1470"/>
      <c r="CN503" s="1470"/>
      <c r="CO503" s="1470"/>
      <c r="CP503" s="1470"/>
      <c r="CQ503" s="1470"/>
      <c r="CR503" s="1470"/>
      <c r="CS503" s="1470"/>
      <c r="CT503" s="1470"/>
      <c r="CU503" s="1470"/>
      <c r="CV503" s="1470"/>
      <c r="CW503" s="1470"/>
      <c r="CX503" s="1470"/>
      <c r="CY503" s="1470"/>
      <c r="CZ503" s="1470"/>
      <c r="DA503" s="1470"/>
      <c r="DB503" s="1470"/>
      <c r="DC503" s="1470"/>
      <c r="DD503" s="1470"/>
      <c r="DE503" s="1470"/>
      <c r="DF503" s="1470"/>
      <c r="DG503" s="1470"/>
      <c r="DH503" s="1470"/>
      <c r="DI503" s="1470"/>
      <c r="DJ503" s="1470"/>
      <c r="DK503" s="1470"/>
      <c r="DL503" s="1470"/>
      <c r="DM503" s="1470"/>
      <c r="DN503" s="1470"/>
      <c r="DO503" s="1470"/>
      <c r="DP503" s="1470"/>
      <c r="DQ503" s="1470"/>
      <c r="DR503" s="1470"/>
      <c r="DS503" s="1470"/>
      <c r="DT503" s="1470"/>
      <c r="DU503" s="1470"/>
      <c r="DV503" s="1470"/>
      <c r="DW503" s="1470"/>
      <c r="DX503" s="1470"/>
      <c r="DY503" s="1470"/>
      <c r="DZ503" s="1470"/>
      <c r="EA503" s="1470"/>
      <c r="EB503" s="1470"/>
      <c r="EC503" s="1470"/>
      <c r="ED503" s="1470"/>
      <c r="EE503" s="1470"/>
      <c r="EF503" s="1470"/>
      <c r="EG503" s="1470"/>
      <c r="EH503" s="1470"/>
      <c r="EI503" s="1470"/>
      <c r="EJ503" s="1470"/>
      <c r="EK503" s="1470"/>
      <c r="EL503" s="1470"/>
      <c r="EM503" s="1470"/>
      <c r="EN503" s="1470"/>
      <c r="EO503" s="1470"/>
      <c r="EP503" s="1470"/>
      <c r="EQ503" s="1470"/>
      <c r="ER503" s="1470"/>
      <c r="ES503" s="1470"/>
      <c r="ET503" s="1470"/>
      <c r="EU503" s="1470"/>
      <c r="EV503" s="1470"/>
      <c r="EW503" s="1470"/>
      <c r="EX503" s="1470"/>
      <c r="EY503" s="1470"/>
      <c r="EZ503" s="1470"/>
      <c r="FA503" s="1470"/>
      <c r="FB503" s="1470"/>
      <c r="FC503" s="1470"/>
      <c r="FD503" s="1470"/>
      <c r="FE503" s="1470"/>
      <c r="FF503" s="1470"/>
      <c r="FG503" s="1470"/>
      <c r="FH503" s="1470"/>
      <c r="FI503" s="1470"/>
      <c r="FJ503" s="1470"/>
      <c r="FK503" s="1470"/>
      <c r="FL503" s="1470"/>
      <c r="FM503" s="1470"/>
      <c r="FN503" s="1470"/>
      <c r="FO503" s="1470"/>
      <c r="FP503" s="1470"/>
      <c r="FQ503" s="1470"/>
      <c r="FR503" s="1470"/>
      <c r="FS503" s="1470"/>
      <c r="FT503" s="1470"/>
      <c r="FU503" s="1470"/>
      <c r="FV503" s="1470"/>
      <c r="FW503" s="1470"/>
      <c r="FX503" s="1470"/>
      <c r="FY503" s="1470"/>
      <c r="FZ503" s="1470"/>
      <c r="GA503" s="1470"/>
      <c r="GB503" s="1470"/>
      <c r="GC503" s="1470"/>
      <c r="GD503" s="1470"/>
      <c r="GE503" s="1470"/>
      <c r="GF503" s="1470"/>
    </row>
    <row r="504" spans="1:188" x14ac:dyDescent="0.25">
      <c r="A504" s="1042">
        <v>1</v>
      </c>
      <c r="B504" s="1042">
        <v>1</v>
      </c>
      <c r="C504" s="1490" t="s">
        <v>150</v>
      </c>
      <c r="D504" s="900">
        <f>'1 уровень'!E2288</f>
        <v>0</v>
      </c>
      <c r="E504" s="900">
        <f>'1 уровень'!F2288</f>
        <v>0</v>
      </c>
      <c r="F504" s="900">
        <f>'1 уровень'!G2288</f>
        <v>0</v>
      </c>
      <c r="G504" s="901" t="e">
        <f>'1 уровень'!H2288</f>
        <v>#DIV/0!</v>
      </c>
      <c r="H504" s="931" t="e">
        <f>'1 уровень'!I2288</f>
        <v>#DIV/0!</v>
      </c>
      <c r="I504" s="931" t="e">
        <f>'1 уровень'!J2288</f>
        <v>#DIV/0!</v>
      </c>
      <c r="J504" s="918">
        <f>'1 уровень'!K2288</f>
        <v>0</v>
      </c>
      <c r="K504" s="918">
        <f>'1 уровень'!L2288</f>
        <v>0</v>
      </c>
      <c r="L504" s="918">
        <f>'1 уровень'!M2288</f>
        <v>0</v>
      </c>
      <c r="M504" s="918" t="e">
        <f>'1 уровень'!N2288</f>
        <v>#DIV/0!</v>
      </c>
      <c r="N504" s="918">
        <f>'1 уровень'!O2288</f>
        <v>0</v>
      </c>
      <c r="O504" s="918" t="e">
        <f>'1 уровень'!P2288</f>
        <v>#DIV/0!</v>
      </c>
      <c r="P504" s="895">
        <f>'1 уровень'!Q2288</f>
        <v>0</v>
      </c>
      <c r="Q504" s="895">
        <f>'1 уровень'!R2288</f>
        <v>0</v>
      </c>
      <c r="R504" s="895">
        <f>'1 уровень'!S2288</f>
        <v>0</v>
      </c>
      <c r="S504" s="895">
        <f>'1 уровень'!T2288</f>
        <v>0</v>
      </c>
      <c r="T504" s="895">
        <f>'1 уровень'!U2288</f>
        <v>0</v>
      </c>
      <c r="U504" s="1628">
        <f>'1 уровень'!V2288</f>
        <v>0</v>
      </c>
      <c r="V504" s="895"/>
      <c r="W504" s="895"/>
      <c r="X504" s="1470"/>
      <c r="Y504" s="1470"/>
      <c r="Z504" s="1470"/>
      <c r="AA504" s="1470"/>
      <c r="AB504" s="1470"/>
      <c r="AC504" s="1470"/>
      <c r="AD504" s="1470"/>
      <c r="AE504" s="1470"/>
      <c r="AF504" s="1470"/>
      <c r="AG504" s="1470"/>
      <c r="AH504" s="1470"/>
      <c r="AI504" s="1470"/>
      <c r="AJ504" s="1470"/>
      <c r="AK504" s="1470"/>
      <c r="AL504" s="1470"/>
      <c r="AM504" s="1470"/>
      <c r="AN504" s="1470"/>
      <c r="AO504" s="1470"/>
      <c r="AP504" s="1470"/>
      <c r="AQ504" s="1470"/>
      <c r="AR504" s="1470"/>
      <c r="AS504" s="1470"/>
      <c r="AT504" s="1470"/>
      <c r="AU504" s="1470"/>
      <c r="AV504" s="1470"/>
      <c r="AW504" s="1470"/>
      <c r="AX504" s="1470"/>
      <c r="AY504" s="1470"/>
      <c r="AZ504" s="1470"/>
      <c r="BA504" s="1470"/>
      <c r="BB504" s="1470"/>
      <c r="BC504" s="1470"/>
      <c r="BD504" s="1470"/>
      <c r="BE504" s="1470"/>
      <c r="BF504" s="1470"/>
      <c r="BG504" s="1470"/>
      <c r="BH504" s="1470"/>
      <c r="BI504" s="1470"/>
      <c r="BJ504" s="1470"/>
      <c r="BK504" s="1470"/>
      <c r="BL504" s="1470"/>
      <c r="BM504" s="1470"/>
      <c r="BN504" s="1470"/>
      <c r="BO504" s="1470"/>
      <c r="BP504" s="1470"/>
      <c r="BQ504" s="1470"/>
      <c r="BR504" s="1470"/>
      <c r="BS504" s="1470"/>
      <c r="BT504" s="1470"/>
      <c r="BU504" s="1470"/>
      <c r="BV504" s="1470"/>
      <c r="BW504" s="1470"/>
      <c r="BX504" s="1470"/>
      <c r="BY504" s="1470"/>
      <c r="BZ504" s="1470"/>
      <c r="CA504" s="1470"/>
      <c r="CB504" s="1470"/>
      <c r="CC504" s="1470"/>
      <c r="CD504" s="1470"/>
      <c r="CE504" s="1470"/>
      <c r="CF504" s="1470"/>
      <c r="CG504" s="1470"/>
      <c r="CH504" s="1470"/>
      <c r="CI504" s="1470"/>
      <c r="CJ504" s="1470"/>
      <c r="CK504" s="1470"/>
      <c r="CL504" s="1470"/>
      <c r="CM504" s="1470"/>
      <c r="CN504" s="1470"/>
      <c r="CO504" s="1470"/>
      <c r="CP504" s="1470"/>
      <c r="CQ504" s="1470"/>
      <c r="CR504" s="1470"/>
      <c r="CS504" s="1470"/>
      <c r="CT504" s="1470"/>
      <c r="CU504" s="1470"/>
      <c r="CV504" s="1470"/>
      <c r="CW504" s="1470"/>
      <c r="CX504" s="1470"/>
      <c r="CY504" s="1470"/>
      <c r="CZ504" s="1470"/>
      <c r="DA504" s="1470"/>
      <c r="DB504" s="1470"/>
      <c r="DC504" s="1470"/>
      <c r="DD504" s="1470"/>
      <c r="DE504" s="1470"/>
      <c r="DF504" s="1470"/>
      <c r="DG504" s="1470"/>
      <c r="DH504" s="1470"/>
      <c r="DI504" s="1470"/>
      <c r="DJ504" s="1470"/>
      <c r="DK504" s="1470"/>
      <c r="DL504" s="1470"/>
      <c r="DM504" s="1470"/>
      <c r="DN504" s="1470"/>
      <c r="DO504" s="1470"/>
      <c r="DP504" s="1470"/>
      <c r="DQ504" s="1470"/>
      <c r="DR504" s="1470"/>
      <c r="DS504" s="1470"/>
      <c r="DT504" s="1470"/>
      <c r="DU504" s="1470"/>
      <c r="DV504" s="1470"/>
      <c r="DW504" s="1470"/>
      <c r="DX504" s="1470"/>
      <c r="DY504" s="1470"/>
      <c r="DZ504" s="1470"/>
      <c r="EA504" s="1470"/>
      <c r="EB504" s="1470"/>
      <c r="EC504" s="1470"/>
      <c r="ED504" s="1470"/>
      <c r="EE504" s="1470"/>
      <c r="EF504" s="1470"/>
      <c r="EG504" s="1470"/>
      <c r="EH504" s="1470"/>
      <c r="EI504" s="1470"/>
      <c r="EJ504" s="1470"/>
      <c r="EK504" s="1470"/>
      <c r="EL504" s="1470"/>
      <c r="EM504" s="1470"/>
      <c r="EN504" s="1470"/>
      <c r="EO504" s="1470"/>
      <c r="EP504" s="1470"/>
      <c r="EQ504" s="1470"/>
      <c r="ER504" s="1470"/>
      <c r="ES504" s="1470"/>
      <c r="ET504" s="1470"/>
      <c r="EU504" s="1470"/>
      <c r="EV504" s="1470"/>
      <c r="EW504" s="1470"/>
      <c r="EX504" s="1470"/>
      <c r="EY504" s="1470"/>
      <c r="EZ504" s="1470"/>
      <c r="FA504" s="1470"/>
      <c r="FB504" s="1470"/>
      <c r="FC504" s="1470"/>
      <c r="FD504" s="1470"/>
      <c r="FE504" s="1470"/>
      <c r="FF504" s="1470"/>
      <c r="FG504" s="1470"/>
      <c r="FH504" s="1470"/>
      <c r="FI504" s="1470"/>
      <c r="FJ504" s="1470"/>
      <c r="FK504" s="1470"/>
      <c r="FL504" s="1470"/>
      <c r="FM504" s="1470"/>
      <c r="FN504" s="1470"/>
      <c r="FO504" s="1470"/>
      <c r="FP504" s="1470"/>
      <c r="FQ504" s="1470"/>
      <c r="FR504" s="1470"/>
      <c r="FS504" s="1470"/>
      <c r="FT504" s="1470"/>
      <c r="FU504" s="1470"/>
      <c r="FV504" s="1470"/>
      <c r="FW504" s="1470"/>
      <c r="FX504" s="1470"/>
      <c r="FY504" s="1470"/>
      <c r="FZ504" s="1470"/>
      <c r="GA504" s="1470"/>
      <c r="GB504" s="1470"/>
      <c r="GC504" s="1470"/>
      <c r="GD504" s="1470"/>
      <c r="GE504" s="1470"/>
      <c r="GF504" s="1470"/>
    </row>
    <row r="505" spans="1:188" ht="29.25" x14ac:dyDescent="0.25">
      <c r="A505" s="1042">
        <v>1</v>
      </c>
      <c r="B505" s="1042">
        <v>1</v>
      </c>
      <c r="C505" s="281" t="s">
        <v>355</v>
      </c>
      <c r="D505" s="900">
        <f>'1 уровень'!E2289</f>
        <v>0</v>
      </c>
      <c r="E505" s="900">
        <f>'1 уровень'!F2289</f>
        <v>0</v>
      </c>
      <c r="F505" s="900">
        <f>'1 уровень'!G2289</f>
        <v>0</v>
      </c>
      <c r="G505" s="901" t="e">
        <f>'1 уровень'!H2289</f>
        <v>#DIV/0!</v>
      </c>
      <c r="H505" s="931" t="e">
        <f>'1 уровень'!I2289</f>
        <v>#DIV/0!</v>
      </c>
      <c r="I505" s="931" t="e">
        <f>'1 уровень'!J2289</f>
        <v>#DIV/0!</v>
      </c>
      <c r="J505" s="918">
        <f>'1 уровень'!K2289</f>
        <v>0</v>
      </c>
      <c r="K505" s="918">
        <f>'1 уровень'!L2289</f>
        <v>0</v>
      </c>
      <c r="L505" s="918">
        <f>'1 уровень'!M2289</f>
        <v>0</v>
      </c>
      <c r="M505" s="918" t="e">
        <f>'1 уровень'!N2289</f>
        <v>#DIV/0!</v>
      </c>
      <c r="N505" s="918">
        <f>'1 уровень'!O2289</f>
        <v>0</v>
      </c>
      <c r="O505" s="918" t="e">
        <f>'1 уровень'!P2289</f>
        <v>#DIV/0!</v>
      </c>
      <c r="P505" s="895">
        <f>'1 уровень'!Q2289</f>
        <v>0</v>
      </c>
      <c r="Q505" s="895">
        <f>'1 уровень'!R2289</f>
        <v>0</v>
      </c>
      <c r="R505" s="895">
        <f>'1 уровень'!S2289</f>
        <v>0</v>
      </c>
      <c r="S505" s="895">
        <f>'1 уровень'!T2289</f>
        <v>0</v>
      </c>
      <c r="T505" s="895">
        <f>'1 уровень'!U2289</f>
        <v>0</v>
      </c>
      <c r="U505" s="1628">
        <f>'1 уровень'!V2289</f>
        <v>0</v>
      </c>
      <c r="V505" s="895"/>
      <c r="W505" s="895"/>
      <c r="X505" s="1470"/>
      <c r="Y505" s="1470"/>
      <c r="Z505" s="1470"/>
      <c r="AA505" s="1470"/>
      <c r="AB505" s="1470"/>
      <c r="AC505" s="1470"/>
      <c r="AD505" s="1470"/>
      <c r="AE505" s="1470"/>
      <c r="AF505" s="1470"/>
      <c r="AG505" s="1470"/>
      <c r="AH505" s="1470"/>
      <c r="AI505" s="1470"/>
      <c r="AJ505" s="1470"/>
      <c r="AK505" s="1470"/>
      <c r="AL505" s="1470"/>
      <c r="AM505" s="1470"/>
      <c r="AN505" s="1470"/>
      <c r="AO505" s="1470"/>
      <c r="AP505" s="1470"/>
      <c r="AQ505" s="1470"/>
      <c r="AR505" s="1470"/>
      <c r="AS505" s="1470"/>
      <c r="AT505" s="1470"/>
      <c r="AU505" s="1470"/>
      <c r="AV505" s="1470"/>
      <c r="AW505" s="1470"/>
      <c r="AX505" s="1470"/>
      <c r="AY505" s="1470"/>
      <c r="AZ505" s="1470"/>
      <c r="BA505" s="1470"/>
      <c r="BB505" s="1470"/>
      <c r="BC505" s="1470"/>
      <c r="BD505" s="1470"/>
      <c r="BE505" s="1470"/>
      <c r="BF505" s="1470"/>
      <c r="BG505" s="1470"/>
      <c r="BH505" s="1470"/>
      <c r="BI505" s="1470"/>
      <c r="BJ505" s="1470"/>
      <c r="BK505" s="1470"/>
      <c r="BL505" s="1470"/>
      <c r="BM505" s="1470"/>
      <c r="BN505" s="1470"/>
      <c r="BO505" s="1470"/>
      <c r="BP505" s="1470"/>
      <c r="BQ505" s="1470"/>
      <c r="BR505" s="1470"/>
      <c r="BS505" s="1470"/>
      <c r="BT505" s="1470"/>
      <c r="BU505" s="1470"/>
      <c r="BV505" s="1470"/>
      <c r="BW505" s="1470"/>
      <c r="BX505" s="1470"/>
      <c r="BY505" s="1470"/>
      <c r="BZ505" s="1470"/>
      <c r="CA505" s="1470"/>
      <c r="CB505" s="1470"/>
      <c r="CC505" s="1470"/>
      <c r="CD505" s="1470"/>
      <c r="CE505" s="1470"/>
      <c r="CF505" s="1470"/>
      <c r="CG505" s="1470"/>
      <c r="CH505" s="1470"/>
      <c r="CI505" s="1470"/>
      <c r="CJ505" s="1470"/>
      <c r="CK505" s="1470"/>
      <c r="CL505" s="1470"/>
      <c r="CM505" s="1470"/>
      <c r="CN505" s="1470"/>
      <c r="CO505" s="1470"/>
      <c r="CP505" s="1470"/>
      <c r="CQ505" s="1470"/>
      <c r="CR505" s="1470"/>
      <c r="CS505" s="1470"/>
      <c r="CT505" s="1470"/>
      <c r="CU505" s="1470"/>
      <c r="CV505" s="1470"/>
      <c r="CW505" s="1470"/>
      <c r="CX505" s="1470"/>
      <c r="CY505" s="1470"/>
      <c r="CZ505" s="1470"/>
      <c r="DA505" s="1470"/>
      <c r="DB505" s="1470"/>
      <c r="DC505" s="1470"/>
      <c r="DD505" s="1470"/>
      <c r="DE505" s="1470"/>
      <c r="DF505" s="1470"/>
      <c r="DG505" s="1470"/>
      <c r="DH505" s="1470"/>
      <c r="DI505" s="1470"/>
      <c r="DJ505" s="1470"/>
      <c r="DK505" s="1470"/>
      <c r="DL505" s="1470"/>
      <c r="DM505" s="1470"/>
      <c r="DN505" s="1470"/>
      <c r="DO505" s="1470"/>
      <c r="DP505" s="1470"/>
      <c r="DQ505" s="1470"/>
      <c r="DR505" s="1470"/>
      <c r="DS505" s="1470"/>
      <c r="DT505" s="1470"/>
      <c r="DU505" s="1470"/>
      <c r="DV505" s="1470"/>
      <c r="DW505" s="1470"/>
      <c r="DX505" s="1470"/>
      <c r="DY505" s="1470"/>
      <c r="DZ505" s="1470"/>
      <c r="EA505" s="1470"/>
      <c r="EB505" s="1470"/>
      <c r="EC505" s="1470"/>
      <c r="ED505" s="1470"/>
      <c r="EE505" s="1470"/>
      <c r="EF505" s="1470"/>
      <c r="EG505" s="1470"/>
      <c r="EH505" s="1470"/>
      <c r="EI505" s="1470"/>
      <c r="EJ505" s="1470"/>
      <c r="EK505" s="1470"/>
      <c r="EL505" s="1470"/>
      <c r="EM505" s="1470"/>
      <c r="EN505" s="1470"/>
      <c r="EO505" s="1470"/>
      <c r="EP505" s="1470"/>
      <c r="EQ505" s="1470"/>
      <c r="ER505" s="1470"/>
      <c r="ES505" s="1470"/>
      <c r="ET505" s="1470"/>
      <c r="EU505" s="1470"/>
      <c r="EV505" s="1470"/>
      <c r="EW505" s="1470"/>
      <c r="EX505" s="1470"/>
      <c r="EY505" s="1470"/>
      <c r="EZ505" s="1470"/>
      <c r="FA505" s="1470"/>
      <c r="FB505" s="1470"/>
      <c r="FC505" s="1470"/>
      <c r="FD505" s="1470"/>
      <c r="FE505" s="1470"/>
      <c r="FF505" s="1470"/>
      <c r="FG505" s="1470"/>
      <c r="FH505" s="1470"/>
      <c r="FI505" s="1470"/>
      <c r="FJ505" s="1470"/>
      <c r="FK505" s="1470"/>
      <c r="FL505" s="1470"/>
      <c r="FM505" s="1470"/>
      <c r="FN505" s="1470"/>
      <c r="FO505" s="1470"/>
      <c r="FP505" s="1470"/>
      <c r="FQ505" s="1470"/>
      <c r="FR505" s="1470"/>
      <c r="FS505" s="1470"/>
      <c r="FT505" s="1470"/>
      <c r="FU505" s="1470"/>
      <c r="FV505" s="1470"/>
      <c r="FW505" s="1470"/>
      <c r="FX505" s="1470"/>
      <c r="FY505" s="1470"/>
      <c r="FZ505" s="1470"/>
      <c r="GA505" s="1470"/>
      <c r="GB505" s="1470"/>
      <c r="GC505" s="1470"/>
      <c r="GD505" s="1470"/>
      <c r="GE505" s="1470"/>
      <c r="GF505" s="1470"/>
    </row>
    <row r="506" spans="1:188" ht="15.75" x14ac:dyDescent="0.25">
      <c r="A506" s="1042">
        <v>1</v>
      </c>
      <c r="B506" s="1042">
        <v>1</v>
      </c>
      <c r="C506" s="1489" t="s">
        <v>358</v>
      </c>
      <c r="D506" s="900">
        <f>'1 уровень'!E2290</f>
        <v>0</v>
      </c>
      <c r="E506" s="900">
        <f>'1 уровень'!F2290</f>
        <v>0</v>
      </c>
      <c r="F506" s="900">
        <f>'1 уровень'!G2290</f>
        <v>0</v>
      </c>
      <c r="G506" s="901" t="e">
        <f>'1 уровень'!H2290</f>
        <v>#DIV/0!</v>
      </c>
      <c r="H506" s="931">
        <f>'1 уровень'!I2290</f>
        <v>0</v>
      </c>
      <c r="I506" s="931">
        <f>'1 уровень'!J2290</f>
        <v>0</v>
      </c>
      <c r="J506" s="918">
        <f>'1 уровень'!K2290</f>
        <v>0</v>
      </c>
      <c r="K506" s="918">
        <f>'1 уровень'!L2290</f>
        <v>0</v>
      </c>
      <c r="L506" s="918">
        <f>'1 уровень'!M2290</f>
        <v>0</v>
      </c>
      <c r="M506" s="918">
        <f>'1 уровень'!N2290</f>
        <v>0</v>
      </c>
      <c r="N506" s="918">
        <f>'1 уровень'!O2290</f>
        <v>0</v>
      </c>
      <c r="O506" s="918">
        <f>'1 уровень'!P2290</f>
        <v>0</v>
      </c>
      <c r="P506" s="895">
        <f>'1 уровень'!Q2290</f>
        <v>0</v>
      </c>
      <c r="Q506" s="895">
        <f>'1 уровень'!R2290</f>
        <v>0</v>
      </c>
      <c r="R506" s="895">
        <f>'1 уровень'!S2290</f>
        <v>0</v>
      </c>
      <c r="S506" s="895">
        <f>'1 уровень'!T2290</f>
        <v>0</v>
      </c>
      <c r="T506" s="895">
        <f>'1 уровень'!U2290</f>
        <v>0</v>
      </c>
      <c r="U506" s="1628">
        <f>'1 уровень'!V2290</f>
        <v>0</v>
      </c>
      <c r="V506" s="895"/>
      <c r="W506" s="895"/>
      <c r="X506" s="1470"/>
      <c r="Y506" s="1470"/>
      <c r="Z506" s="1470"/>
      <c r="AA506" s="1470"/>
      <c r="AB506" s="1470"/>
      <c r="AC506" s="1470"/>
      <c r="AD506" s="1470"/>
      <c r="AE506" s="1470"/>
      <c r="AF506" s="1470"/>
      <c r="AG506" s="1470"/>
      <c r="AH506" s="1470"/>
      <c r="AI506" s="1470"/>
      <c r="AJ506" s="1470"/>
      <c r="AK506" s="1470"/>
      <c r="AL506" s="1470"/>
      <c r="AM506" s="1470"/>
      <c r="AN506" s="1470"/>
      <c r="AO506" s="1470"/>
      <c r="AP506" s="1470"/>
      <c r="AQ506" s="1470"/>
      <c r="AR506" s="1470"/>
      <c r="AS506" s="1470"/>
      <c r="AT506" s="1470"/>
      <c r="AU506" s="1470"/>
      <c r="AV506" s="1470"/>
      <c r="AW506" s="1470"/>
      <c r="AX506" s="1470"/>
      <c r="AY506" s="1470"/>
      <c r="AZ506" s="1470"/>
      <c r="BA506" s="1470"/>
      <c r="BB506" s="1470"/>
      <c r="BC506" s="1470"/>
      <c r="BD506" s="1470"/>
      <c r="BE506" s="1470"/>
      <c r="BF506" s="1470"/>
      <c r="BG506" s="1470"/>
      <c r="BH506" s="1470"/>
      <c r="BI506" s="1470"/>
      <c r="BJ506" s="1470"/>
      <c r="BK506" s="1470"/>
      <c r="BL506" s="1470"/>
      <c r="BM506" s="1470"/>
      <c r="BN506" s="1470"/>
      <c r="BO506" s="1470"/>
      <c r="BP506" s="1470"/>
      <c r="BQ506" s="1470"/>
      <c r="BR506" s="1470"/>
      <c r="BS506" s="1470"/>
      <c r="BT506" s="1470"/>
      <c r="BU506" s="1470"/>
      <c r="BV506" s="1470"/>
      <c r="BW506" s="1470"/>
      <c r="BX506" s="1470"/>
      <c r="BY506" s="1470"/>
      <c r="BZ506" s="1470"/>
      <c r="CA506" s="1470"/>
      <c r="CB506" s="1470"/>
      <c r="CC506" s="1470"/>
      <c r="CD506" s="1470"/>
      <c r="CE506" s="1470"/>
      <c r="CF506" s="1470"/>
      <c r="CG506" s="1470"/>
      <c r="CH506" s="1470"/>
      <c r="CI506" s="1470"/>
      <c r="CJ506" s="1470"/>
      <c r="CK506" s="1470"/>
      <c r="CL506" s="1470"/>
      <c r="CM506" s="1470"/>
      <c r="CN506" s="1470"/>
      <c r="CO506" s="1470"/>
      <c r="CP506" s="1470"/>
      <c r="CQ506" s="1470"/>
      <c r="CR506" s="1470"/>
      <c r="CS506" s="1470"/>
      <c r="CT506" s="1470"/>
      <c r="CU506" s="1470"/>
      <c r="CV506" s="1470"/>
      <c r="CW506" s="1470"/>
      <c r="CX506" s="1470"/>
      <c r="CY506" s="1470"/>
      <c r="CZ506" s="1470"/>
      <c r="DA506" s="1470"/>
      <c r="DB506" s="1470"/>
      <c r="DC506" s="1470"/>
      <c r="DD506" s="1470"/>
      <c r="DE506" s="1470"/>
      <c r="DF506" s="1470"/>
      <c r="DG506" s="1470"/>
      <c r="DH506" s="1470"/>
      <c r="DI506" s="1470"/>
      <c r="DJ506" s="1470"/>
      <c r="DK506" s="1470"/>
      <c r="DL506" s="1470"/>
      <c r="DM506" s="1470"/>
      <c r="DN506" s="1470"/>
      <c r="DO506" s="1470"/>
      <c r="DP506" s="1470"/>
      <c r="DQ506" s="1470"/>
      <c r="DR506" s="1470"/>
      <c r="DS506" s="1470"/>
      <c r="DT506" s="1470"/>
      <c r="DU506" s="1470"/>
      <c r="DV506" s="1470"/>
      <c r="DW506" s="1470"/>
      <c r="DX506" s="1470"/>
      <c r="DY506" s="1470"/>
      <c r="DZ506" s="1470"/>
      <c r="EA506" s="1470"/>
      <c r="EB506" s="1470"/>
      <c r="EC506" s="1470"/>
      <c r="ED506" s="1470"/>
      <c r="EE506" s="1470"/>
      <c r="EF506" s="1470"/>
      <c r="EG506" s="1470"/>
      <c r="EH506" s="1470"/>
      <c r="EI506" s="1470"/>
      <c r="EJ506" s="1470"/>
      <c r="EK506" s="1470"/>
      <c r="EL506" s="1470"/>
      <c r="EM506" s="1470"/>
      <c r="EN506" s="1470"/>
      <c r="EO506" s="1470"/>
      <c r="EP506" s="1470"/>
      <c r="EQ506" s="1470"/>
      <c r="ER506" s="1470"/>
      <c r="ES506" s="1470"/>
      <c r="ET506" s="1470"/>
      <c r="EU506" s="1470"/>
      <c r="EV506" s="1470"/>
      <c r="EW506" s="1470"/>
      <c r="EX506" s="1470"/>
      <c r="EY506" s="1470"/>
      <c r="EZ506" s="1470"/>
      <c r="FA506" s="1470"/>
      <c r="FB506" s="1470"/>
      <c r="FC506" s="1470"/>
      <c r="FD506" s="1470"/>
      <c r="FE506" s="1470"/>
      <c r="FF506" s="1470"/>
      <c r="FG506" s="1470"/>
      <c r="FH506" s="1470"/>
      <c r="FI506" s="1470"/>
      <c r="FJ506" s="1470"/>
      <c r="FK506" s="1470"/>
      <c r="FL506" s="1470"/>
      <c r="FM506" s="1470"/>
      <c r="FN506" s="1470"/>
      <c r="FO506" s="1470"/>
      <c r="FP506" s="1470"/>
      <c r="FQ506" s="1470"/>
      <c r="FR506" s="1470"/>
      <c r="FS506" s="1470"/>
      <c r="FT506" s="1470"/>
      <c r="FU506" s="1470"/>
      <c r="FV506" s="1470"/>
      <c r="FW506" s="1470"/>
      <c r="FX506" s="1470"/>
      <c r="FY506" s="1470"/>
      <c r="FZ506" s="1470"/>
      <c r="GA506" s="1470"/>
      <c r="GB506" s="1470"/>
      <c r="GC506" s="1470"/>
      <c r="GD506" s="1470"/>
      <c r="GE506" s="1470"/>
      <c r="GF506" s="1470"/>
    </row>
    <row r="507" spans="1:188" x14ac:dyDescent="0.25">
      <c r="A507" s="1042">
        <v>1</v>
      </c>
      <c r="B507" s="1042">
        <v>1</v>
      </c>
      <c r="C507" s="688" t="s">
        <v>335</v>
      </c>
      <c r="D507" s="900">
        <f>'1 уровень'!E2291</f>
        <v>0</v>
      </c>
      <c r="E507" s="900">
        <f>'1 уровень'!F2291</f>
        <v>0</v>
      </c>
      <c r="F507" s="900">
        <f>'1 уровень'!G2291</f>
        <v>0</v>
      </c>
      <c r="G507" s="901" t="e">
        <f>'1 уровень'!H2291</f>
        <v>#DIV/0!</v>
      </c>
      <c r="H507" s="931">
        <f>'1 уровень'!I2291</f>
        <v>0</v>
      </c>
      <c r="I507" s="931">
        <f>'1 уровень'!J2291</f>
        <v>0</v>
      </c>
      <c r="J507" s="918">
        <f>'1 уровень'!K2291</f>
        <v>0</v>
      </c>
      <c r="K507" s="918">
        <f>'1 уровень'!L2291</f>
        <v>0</v>
      </c>
      <c r="L507" s="918">
        <f>'1 уровень'!M2291</f>
        <v>0</v>
      </c>
      <c r="M507" s="918">
        <f>'1 уровень'!N2291</f>
        <v>0</v>
      </c>
      <c r="N507" s="918">
        <f>'1 уровень'!O2291</f>
        <v>0</v>
      </c>
      <c r="O507" s="918">
        <f>'1 уровень'!P2291</f>
        <v>0</v>
      </c>
      <c r="P507" s="895">
        <f>'1 уровень'!Q2291</f>
        <v>0</v>
      </c>
      <c r="Q507" s="895">
        <f>'1 уровень'!R2291</f>
        <v>0</v>
      </c>
      <c r="R507" s="895">
        <f>'1 уровень'!S2291</f>
        <v>0</v>
      </c>
      <c r="S507" s="895">
        <f>'1 уровень'!T2291</f>
        <v>0</v>
      </c>
      <c r="T507" s="895">
        <f>'1 уровень'!U2291</f>
        <v>0</v>
      </c>
      <c r="U507" s="1628">
        <f>'1 уровень'!V2291</f>
        <v>0</v>
      </c>
      <c r="V507" s="895"/>
      <c r="W507" s="895"/>
      <c r="X507" s="1470"/>
      <c r="Y507" s="1470"/>
      <c r="Z507" s="1470"/>
      <c r="AA507" s="1470"/>
      <c r="AB507" s="1470"/>
      <c r="AC507" s="1470"/>
      <c r="AD507" s="1470"/>
      <c r="AE507" s="1470"/>
      <c r="AF507" s="1470"/>
      <c r="AG507" s="1470"/>
      <c r="AH507" s="1470"/>
      <c r="AI507" s="1470"/>
      <c r="AJ507" s="1470"/>
      <c r="AK507" s="1470"/>
      <c r="AL507" s="1470"/>
      <c r="AM507" s="1470"/>
      <c r="AN507" s="1470"/>
      <c r="AO507" s="1470"/>
      <c r="AP507" s="1470"/>
      <c r="AQ507" s="1470"/>
      <c r="AR507" s="1470"/>
      <c r="AS507" s="1470"/>
      <c r="AT507" s="1470"/>
      <c r="AU507" s="1470"/>
      <c r="AV507" s="1470"/>
      <c r="AW507" s="1470"/>
      <c r="AX507" s="1470"/>
      <c r="AY507" s="1470"/>
      <c r="AZ507" s="1470"/>
      <c r="BA507" s="1470"/>
      <c r="BB507" s="1470"/>
      <c r="BC507" s="1470"/>
      <c r="BD507" s="1470"/>
      <c r="BE507" s="1470"/>
      <c r="BF507" s="1470"/>
      <c r="BG507" s="1470"/>
      <c r="BH507" s="1470"/>
      <c r="BI507" s="1470"/>
      <c r="BJ507" s="1470"/>
      <c r="BK507" s="1470"/>
      <c r="BL507" s="1470"/>
      <c r="BM507" s="1470"/>
      <c r="BN507" s="1470"/>
      <c r="BO507" s="1470"/>
      <c r="BP507" s="1470"/>
      <c r="BQ507" s="1470"/>
      <c r="BR507" s="1470"/>
      <c r="BS507" s="1470"/>
      <c r="BT507" s="1470"/>
      <c r="BU507" s="1470"/>
      <c r="BV507" s="1470"/>
      <c r="BW507" s="1470"/>
      <c r="BX507" s="1470"/>
      <c r="BY507" s="1470"/>
      <c r="BZ507" s="1470"/>
      <c r="CA507" s="1470"/>
      <c r="CB507" s="1470"/>
      <c r="CC507" s="1470"/>
      <c r="CD507" s="1470"/>
      <c r="CE507" s="1470"/>
      <c r="CF507" s="1470"/>
      <c r="CG507" s="1470"/>
      <c r="CH507" s="1470"/>
      <c r="CI507" s="1470"/>
      <c r="CJ507" s="1470"/>
      <c r="CK507" s="1470"/>
      <c r="CL507" s="1470"/>
      <c r="CM507" s="1470"/>
      <c r="CN507" s="1470"/>
      <c r="CO507" s="1470"/>
      <c r="CP507" s="1470"/>
      <c r="CQ507" s="1470"/>
      <c r="CR507" s="1470"/>
      <c r="CS507" s="1470"/>
      <c r="CT507" s="1470"/>
      <c r="CU507" s="1470"/>
      <c r="CV507" s="1470"/>
      <c r="CW507" s="1470"/>
      <c r="CX507" s="1470"/>
      <c r="CY507" s="1470"/>
      <c r="CZ507" s="1470"/>
      <c r="DA507" s="1470"/>
      <c r="DB507" s="1470"/>
      <c r="DC507" s="1470"/>
      <c r="DD507" s="1470"/>
      <c r="DE507" s="1470"/>
      <c r="DF507" s="1470"/>
      <c r="DG507" s="1470"/>
      <c r="DH507" s="1470"/>
      <c r="DI507" s="1470"/>
      <c r="DJ507" s="1470"/>
      <c r="DK507" s="1470"/>
      <c r="DL507" s="1470"/>
      <c r="DM507" s="1470"/>
      <c r="DN507" s="1470"/>
      <c r="DO507" s="1470"/>
      <c r="DP507" s="1470"/>
      <c r="DQ507" s="1470"/>
      <c r="DR507" s="1470"/>
      <c r="DS507" s="1470"/>
      <c r="DT507" s="1470"/>
      <c r="DU507" s="1470"/>
      <c r="DV507" s="1470"/>
      <c r="DW507" s="1470"/>
      <c r="DX507" s="1470"/>
      <c r="DY507" s="1470"/>
      <c r="DZ507" s="1470"/>
      <c r="EA507" s="1470"/>
      <c r="EB507" s="1470"/>
      <c r="EC507" s="1470"/>
      <c r="ED507" s="1470"/>
      <c r="EE507" s="1470"/>
      <c r="EF507" s="1470"/>
      <c r="EG507" s="1470"/>
      <c r="EH507" s="1470"/>
      <c r="EI507" s="1470"/>
      <c r="EJ507" s="1470"/>
      <c r="EK507" s="1470"/>
      <c r="EL507" s="1470"/>
      <c r="EM507" s="1470"/>
      <c r="EN507" s="1470"/>
      <c r="EO507" s="1470"/>
      <c r="EP507" s="1470"/>
      <c r="EQ507" s="1470"/>
      <c r="ER507" s="1470"/>
      <c r="ES507" s="1470"/>
      <c r="ET507" s="1470"/>
      <c r="EU507" s="1470"/>
      <c r="EV507" s="1470"/>
      <c r="EW507" s="1470"/>
      <c r="EX507" s="1470"/>
      <c r="EY507" s="1470"/>
      <c r="EZ507" s="1470"/>
      <c r="FA507" s="1470"/>
      <c r="FB507" s="1470"/>
      <c r="FC507" s="1470"/>
      <c r="FD507" s="1470"/>
      <c r="FE507" s="1470"/>
      <c r="FF507" s="1470"/>
      <c r="FG507" s="1470"/>
      <c r="FH507" s="1470"/>
      <c r="FI507" s="1470"/>
      <c r="FJ507" s="1470"/>
      <c r="FK507" s="1470"/>
      <c r="FL507" s="1470"/>
      <c r="FM507" s="1470"/>
      <c r="FN507" s="1470"/>
      <c r="FO507" s="1470"/>
      <c r="FP507" s="1470"/>
      <c r="FQ507" s="1470"/>
      <c r="FR507" s="1470"/>
      <c r="FS507" s="1470"/>
      <c r="FT507" s="1470"/>
      <c r="FU507" s="1470"/>
      <c r="FV507" s="1470"/>
      <c r="FW507" s="1470"/>
      <c r="FX507" s="1470"/>
      <c r="FY507" s="1470"/>
      <c r="FZ507" s="1470"/>
      <c r="GA507" s="1470"/>
      <c r="GB507" s="1470"/>
      <c r="GC507" s="1470"/>
      <c r="GD507" s="1470"/>
      <c r="GE507" s="1470"/>
      <c r="GF507" s="1470"/>
    </row>
    <row r="508" spans="1:188" x14ac:dyDescent="0.25">
      <c r="A508" s="1042">
        <v>1</v>
      </c>
      <c r="B508" s="1042">
        <v>1</v>
      </c>
      <c r="C508" s="1356" t="s">
        <v>334</v>
      </c>
      <c r="D508" s="900">
        <f>'1 уровень'!E2292</f>
        <v>0</v>
      </c>
      <c r="E508" s="900">
        <f>'1 уровень'!F2292</f>
        <v>0</v>
      </c>
      <c r="F508" s="900">
        <f>'1 уровень'!G2292</f>
        <v>0</v>
      </c>
      <c r="G508" s="901" t="e">
        <f>'1 уровень'!H2292</f>
        <v>#DIV/0!</v>
      </c>
      <c r="H508" s="931">
        <f>'1 уровень'!I2292</f>
        <v>0</v>
      </c>
      <c r="I508" s="931">
        <f>'1 уровень'!J2292</f>
        <v>0</v>
      </c>
      <c r="J508" s="918">
        <f>'1 уровень'!K2292</f>
        <v>0</v>
      </c>
      <c r="K508" s="918">
        <f>'1 уровень'!L2292</f>
        <v>0</v>
      </c>
      <c r="L508" s="918">
        <f>'1 уровень'!M2292</f>
        <v>0</v>
      </c>
      <c r="M508" s="918">
        <f>'1 уровень'!N2292</f>
        <v>0</v>
      </c>
      <c r="N508" s="918">
        <f>'1 уровень'!O2292</f>
        <v>0</v>
      </c>
      <c r="O508" s="918">
        <f>'1 уровень'!P2292</f>
        <v>0</v>
      </c>
      <c r="P508" s="895">
        <f>'1 уровень'!Q2292</f>
        <v>0</v>
      </c>
      <c r="Q508" s="895">
        <f>'1 уровень'!R2292</f>
        <v>0</v>
      </c>
      <c r="R508" s="895">
        <f>'1 уровень'!S2292</f>
        <v>0</v>
      </c>
      <c r="S508" s="895">
        <f>'1 уровень'!T2292</f>
        <v>0</v>
      </c>
      <c r="T508" s="895">
        <f>'1 уровень'!U2292</f>
        <v>0</v>
      </c>
      <c r="U508" s="1628">
        <f>'1 уровень'!V2292</f>
        <v>0</v>
      </c>
      <c r="V508" s="895"/>
      <c r="W508" s="895"/>
      <c r="X508" s="1470"/>
      <c r="Y508" s="1470"/>
      <c r="Z508" s="1470"/>
      <c r="AA508" s="1470"/>
      <c r="AB508" s="1470"/>
      <c r="AC508" s="1470"/>
      <c r="AD508" s="1470"/>
      <c r="AE508" s="1470"/>
      <c r="AF508" s="1470"/>
      <c r="AG508" s="1470"/>
      <c r="AH508" s="1470"/>
      <c r="AI508" s="1470"/>
      <c r="AJ508" s="1470"/>
      <c r="AK508" s="1470"/>
      <c r="AL508" s="1470"/>
      <c r="AM508" s="1470"/>
      <c r="AN508" s="1470"/>
      <c r="AO508" s="1470"/>
      <c r="AP508" s="1470"/>
      <c r="AQ508" s="1470"/>
      <c r="AR508" s="1470"/>
      <c r="AS508" s="1470"/>
      <c r="AT508" s="1470"/>
      <c r="AU508" s="1470"/>
      <c r="AV508" s="1470"/>
      <c r="AW508" s="1470"/>
      <c r="AX508" s="1470"/>
      <c r="AY508" s="1470"/>
      <c r="AZ508" s="1470"/>
      <c r="BA508" s="1470"/>
      <c r="BB508" s="1470"/>
      <c r="BC508" s="1470"/>
      <c r="BD508" s="1470"/>
      <c r="BE508" s="1470"/>
      <c r="BF508" s="1470"/>
      <c r="BG508" s="1470"/>
      <c r="BH508" s="1470"/>
      <c r="BI508" s="1470"/>
      <c r="BJ508" s="1470"/>
      <c r="BK508" s="1470"/>
      <c r="BL508" s="1470"/>
      <c r="BM508" s="1470"/>
      <c r="BN508" s="1470"/>
      <c r="BO508" s="1470"/>
      <c r="BP508" s="1470"/>
      <c r="BQ508" s="1470"/>
      <c r="BR508" s="1470"/>
      <c r="BS508" s="1470"/>
      <c r="BT508" s="1470"/>
      <c r="BU508" s="1470"/>
      <c r="BV508" s="1470"/>
      <c r="BW508" s="1470"/>
      <c r="BX508" s="1470"/>
      <c r="BY508" s="1470"/>
      <c r="BZ508" s="1470"/>
      <c r="CA508" s="1470"/>
      <c r="CB508" s="1470"/>
      <c r="CC508" s="1470"/>
      <c r="CD508" s="1470"/>
      <c r="CE508" s="1470"/>
      <c r="CF508" s="1470"/>
      <c r="CG508" s="1470"/>
      <c r="CH508" s="1470"/>
      <c r="CI508" s="1470"/>
      <c r="CJ508" s="1470"/>
      <c r="CK508" s="1470"/>
      <c r="CL508" s="1470"/>
      <c r="CM508" s="1470"/>
      <c r="CN508" s="1470"/>
      <c r="CO508" s="1470"/>
      <c r="CP508" s="1470"/>
      <c r="CQ508" s="1470"/>
      <c r="CR508" s="1470"/>
      <c r="CS508" s="1470"/>
      <c r="CT508" s="1470"/>
      <c r="CU508" s="1470"/>
      <c r="CV508" s="1470"/>
      <c r="CW508" s="1470"/>
      <c r="CX508" s="1470"/>
      <c r="CY508" s="1470"/>
      <c r="CZ508" s="1470"/>
      <c r="DA508" s="1470"/>
      <c r="DB508" s="1470"/>
      <c r="DC508" s="1470"/>
      <c r="DD508" s="1470"/>
      <c r="DE508" s="1470"/>
      <c r="DF508" s="1470"/>
      <c r="DG508" s="1470"/>
      <c r="DH508" s="1470"/>
      <c r="DI508" s="1470"/>
      <c r="DJ508" s="1470"/>
      <c r="DK508" s="1470"/>
      <c r="DL508" s="1470"/>
      <c r="DM508" s="1470"/>
      <c r="DN508" s="1470"/>
      <c r="DO508" s="1470"/>
      <c r="DP508" s="1470"/>
      <c r="DQ508" s="1470"/>
      <c r="DR508" s="1470"/>
      <c r="DS508" s="1470"/>
      <c r="DT508" s="1470"/>
      <c r="DU508" s="1470"/>
      <c r="DV508" s="1470"/>
      <c r="DW508" s="1470"/>
      <c r="DX508" s="1470"/>
      <c r="DY508" s="1470"/>
      <c r="DZ508" s="1470"/>
      <c r="EA508" s="1470"/>
      <c r="EB508" s="1470"/>
      <c r="EC508" s="1470"/>
      <c r="ED508" s="1470"/>
      <c r="EE508" s="1470"/>
      <c r="EF508" s="1470"/>
      <c r="EG508" s="1470"/>
      <c r="EH508" s="1470"/>
      <c r="EI508" s="1470"/>
      <c r="EJ508" s="1470"/>
      <c r="EK508" s="1470"/>
      <c r="EL508" s="1470"/>
      <c r="EM508" s="1470"/>
      <c r="EN508" s="1470"/>
      <c r="EO508" s="1470"/>
      <c r="EP508" s="1470"/>
      <c r="EQ508" s="1470"/>
      <c r="ER508" s="1470"/>
      <c r="ES508" s="1470"/>
      <c r="ET508" s="1470"/>
      <c r="EU508" s="1470"/>
      <c r="EV508" s="1470"/>
      <c r="EW508" s="1470"/>
      <c r="EX508" s="1470"/>
      <c r="EY508" s="1470"/>
      <c r="EZ508" s="1470"/>
      <c r="FA508" s="1470"/>
      <c r="FB508" s="1470"/>
      <c r="FC508" s="1470"/>
      <c r="FD508" s="1470"/>
      <c r="FE508" s="1470"/>
      <c r="FF508" s="1470"/>
      <c r="FG508" s="1470"/>
      <c r="FH508" s="1470"/>
      <c r="FI508" s="1470"/>
      <c r="FJ508" s="1470"/>
      <c r="FK508" s="1470"/>
      <c r="FL508" s="1470"/>
      <c r="FM508" s="1470"/>
      <c r="FN508" s="1470"/>
      <c r="FO508" s="1470"/>
      <c r="FP508" s="1470"/>
      <c r="FQ508" s="1470"/>
      <c r="FR508" s="1470"/>
      <c r="FS508" s="1470"/>
      <c r="FT508" s="1470"/>
      <c r="FU508" s="1470"/>
      <c r="FV508" s="1470"/>
      <c r="FW508" s="1470"/>
      <c r="FX508" s="1470"/>
      <c r="FY508" s="1470"/>
      <c r="FZ508" s="1470"/>
      <c r="GA508" s="1470"/>
      <c r="GB508" s="1470"/>
      <c r="GC508" s="1470"/>
      <c r="GD508" s="1470"/>
      <c r="GE508" s="1470"/>
      <c r="GF508" s="1470"/>
    </row>
    <row r="509" spans="1:188" x14ac:dyDescent="0.25">
      <c r="A509" s="1042">
        <v>1</v>
      </c>
      <c r="B509" s="1042">
        <v>1</v>
      </c>
      <c r="C509" s="495" t="s">
        <v>335</v>
      </c>
      <c r="D509" s="900">
        <f>'1 уровень'!E2293</f>
        <v>0</v>
      </c>
      <c r="E509" s="900">
        <f>'1 уровень'!F2293</f>
        <v>0</v>
      </c>
      <c r="F509" s="900">
        <f>'1 уровень'!G2293</f>
        <v>0</v>
      </c>
      <c r="G509" s="901" t="e">
        <f>'1 уровень'!H2293</f>
        <v>#DIV/0!</v>
      </c>
      <c r="H509" s="931">
        <f>'1 уровень'!I2293</f>
        <v>0</v>
      </c>
      <c r="I509" s="931">
        <f>'1 уровень'!J2293</f>
        <v>0</v>
      </c>
      <c r="J509" s="918">
        <f>'1 уровень'!K2293</f>
        <v>0</v>
      </c>
      <c r="K509" s="918">
        <f>'1 уровень'!L2293</f>
        <v>0</v>
      </c>
      <c r="L509" s="918">
        <f>'1 уровень'!M2293</f>
        <v>0</v>
      </c>
      <c r="M509" s="918">
        <f>'1 уровень'!N2293</f>
        <v>0</v>
      </c>
      <c r="N509" s="918">
        <f>'1 уровень'!O2293</f>
        <v>0</v>
      </c>
      <c r="O509" s="918">
        <f>'1 уровень'!P2293</f>
        <v>0</v>
      </c>
      <c r="P509" s="895">
        <f>'1 уровень'!Q2293</f>
        <v>0</v>
      </c>
      <c r="Q509" s="895">
        <f>'1 уровень'!R2293</f>
        <v>0</v>
      </c>
      <c r="R509" s="895">
        <f>'1 уровень'!S2293</f>
        <v>0</v>
      </c>
      <c r="S509" s="895">
        <f>'1 уровень'!T2293</f>
        <v>0</v>
      </c>
      <c r="T509" s="895">
        <f>'1 уровень'!U2293</f>
        <v>0</v>
      </c>
      <c r="U509" s="1628">
        <f>'1 уровень'!V2293</f>
        <v>0</v>
      </c>
      <c r="V509" s="895"/>
      <c r="W509" s="895"/>
      <c r="X509" s="1470"/>
      <c r="Y509" s="1470"/>
      <c r="Z509" s="1470"/>
      <c r="AA509" s="1470"/>
      <c r="AB509" s="1470"/>
      <c r="AC509" s="1470"/>
      <c r="AD509" s="1470"/>
      <c r="AE509" s="1470"/>
      <c r="AF509" s="1470"/>
      <c r="AG509" s="1470"/>
      <c r="AH509" s="1470"/>
      <c r="AI509" s="1470"/>
      <c r="AJ509" s="1470"/>
      <c r="AK509" s="1470"/>
      <c r="AL509" s="1470"/>
      <c r="AM509" s="1470"/>
      <c r="AN509" s="1470"/>
      <c r="AO509" s="1470"/>
      <c r="AP509" s="1470"/>
      <c r="AQ509" s="1470"/>
      <c r="AR509" s="1470"/>
      <c r="AS509" s="1470"/>
      <c r="AT509" s="1470"/>
      <c r="AU509" s="1470"/>
      <c r="AV509" s="1470"/>
      <c r="AW509" s="1470"/>
      <c r="AX509" s="1470"/>
      <c r="AY509" s="1470"/>
      <c r="AZ509" s="1470"/>
      <c r="BA509" s="1470"/>
      <c r="BB509" s="1470"/>
      <c r="BC509" s="1470"/>
      <c r="BD509" s="1470"/>
      <c r="BE509" s="1470"/>
      <c r="BF509" s="1470"/>
      <c r="BG509" s="1470"/>
      <c r="BH509" s="1470"/>
      <c r="BI509" s="1470"/>
      <c r="BJ509" s="1470"/>
      <c r="BK509" s="1470"/>
      <c r="BL509" s="1470"/>
      <c r="BM509" s="1470"/>
      <c r="BN509" s="1470"/>
      <c r="BO509" s="1470"/>
      <c r="BP509" s="1470"/>
      <c r="BQ509" s="1470"/>
      <c r="BR509" s="1470"/>
      <c r="BS509" s="1470"/>
      <c r="BT509" s="1470"/>
      <c r="BU509" s="1470"/>
      <c r="BV509" s="1470"/>
      <c r="BW509" s="1470"/>
      <c r="BX509" s="1470"/>
      <c r="BY509" s="1470"/>
      <c r="BZ509" s="1470"/>
      <c r="CA509" s="1470"/>
      <c r="CB509" s="1470"/>
      <c r="CC509" s="1470"/>
      <c r="CD509" s="1470"/>
      <c r="CE509" s="1470"/>
      <c r="CF509" s="1470"/>
      <c r="CG509" s="1470"/>
      <c r="CH509" s="1470"/>
      <c r="CI509" s="1470"/>
      <c r="CJ509" s="1470"/>
      <c r="CK509" s="1470"/>
      <c r="CL509" s="1470"/>
      <c r="CM509" s="1470"/>
      <c r="CN509" s="1470"/>
      <c r="CO509" s="1470"/>
      <c r="CP509" s="1470"/>
      <c r="CQ509" s="1470"/>
      <c r="CR509" s="1470"/>
      <c r="CS509" s="1470"/>
      <c r="CT509" s="1470"/>
      <c r="CU509" s="1470"/>
      <c r="CV509" s="1470"/>
      <c r="CW509" s="1470"/>
      <c r="CX509" s="1470"/>
      <c r="CY509" s="1470"/>
      <c r="CZ509" s="1470"/>
      <c r="DA509" s="1470"/>
      <c r="DB509" s="1470"/>
      <c r="DC509" s="1470"/>
      <c r="DD509" s="1470"/>
      <c r="DE509" s="1470"/>
      <c r="DF509" s="1470"/>
      <c r="DG509" s="1470"/>
      <c r="DH509" s="1470"/>
      <c r="DI509" s="1470"/>
      <c r="DJ509" s="1470"/>
      <c r="DK509" s="1470"/>
      <c r="DL509" s="1470"/>
      <c r="DM509" s="1470"/>
      <c r="DN509" s="1470"/>
      <c r="DO509" s="1470"/>
      <c r="DP509" s="1470"/>
      <c r="DQ509" s="1470"/>
      <c r="DR509" s="1470"/>
      <c r="DS509" s="1470"/>
      <c r="DT509" s="1470"/>
      <c r="DU509" s="1470"/>
      <c r="DV509" s="1470"/>
      <c r="DW509" s="1470"/>
      <c r="DX509" s="1470"/>
      <c r="DY509" s="1470"/>
      <c r="DZ509" s="1470"/>
      <c r="EA509" s="1470"/>
      <c r="EB509" s="1470"/>
      <c r="EC509" s="1470"/>
      <c r="ED509" s="1470"/>
      <c r="EE509" s="1470"/>
      <c r="EF509" s="1470"/>
      <c r="EG509" s="1470"/>
      <c r="EH509" s="1470"/>
      <c r="EI509" s="1470"/>
      <c r="EJ509" s="1470"/>
      <c r="EK509" s="1470"/>
      <c r="EL509" s="1470"/>
      <c r="EM509" s="1470"/>
      <c r="EN509" s="1470"/>
      <c r="EO509" s="1470"/>
      <c r="EP509" s="1470"/>
      <c r="EQ509" s="1470"/>
      <c r="ER509" s="1470"/>
      <c r="ES509" s="1470"/>
      <c r="ET509" s="1470"/>
      <c r="EU509" s="1470"/>
      <c r="EV509" s="1470"/>
      <c r="EW509" s="1470"/>
      <c r="EX509" s="1470"/>
      <c r="EY509" s="1470"/>
      <c r="EZ509" s="1470"/>
      <c r="FA509" s="1470"/>
      <c r="FB509" s="1470"/>
      <c r="FC509" s="1470"/>
      <c r="FD509" s="1470"/>
      <c r="FE509" s="1470"/>
      <c r="FF509" s="1470"/>
      <c r="FG509" s="1470"/>
      <c r="FH509" s="1470"/>
      <c r="FI509" s="1470"/>
      <c r="FJ509" s="1470"/>
      <c r="FK509" s="1470"/>
      <c r="FL509" s="1470"/>
      <c r="FM509" s="1470"/>
      <c r="FN509" s="1470"/>
      <c r="FO509" s="1470"/>
      <c r="FP509" s="1470"/>
      <c r="FQ509" s="1470"/>
      <c r="FR509" s="1470"/>
      <c r="FS509" s="1470"/>
      <c r="FT509" s="1470"/>
      <c r="FU509" s="1470"/>
      <c r="FV509" s="1470"/>
      <c r="FW509" s="1470"/>
      <c r="FX509" s="1470"/>
      <c r="FY509" s="1470"/>
      <c r="FZ509" s="1470"/>
      <c r="GA509" s="1470"/>
      <c r="GB509" s="1470"/>
      <c r="GC509" s="1470"/>
      <c r="GD509" s="1470"/>
      <c r="GE509" s="1470"/>
      <c r="GF509" s="1470"/>
    </row>
    <row r="510" spans="1:188" ht="30.75" thickBot="1" x14ac:dyDescent="0.3">
      <c r="A510" s="1042">
        <v>1</v>
      </c>
      <c r="B510" s="1042">
        <v>1</v>
      </c>
      <c r="C510" s="1357" t="s">
        <v>336</v>
      </c>
      <c r="D510" s="900">
        <f>'1 уровень'!E2294</f>
        <v>0</v>
      </c>
      <c r="E510" s="900">
        <f>'1 уровень'!F2294</f>
        <v>0</v>
      </c>
      <c r="F510" s="900">
        <f>'1 уровень'!G2294</f>
        <v>0</v>
      </c>
      <c r="G510" s="901" t="e">
        <f>'1 уровень'!H2294</f>
        <v>#DIV/0!</v>
      </c>
      <c r="H510" s="931">
        <f>'1 уровень'!I2294</f>
        <v>0</v>
      </c>
      <c r="I510" s="931">
        <f>'1 уровень'!J2294</f>
        <v>0</v>
      </c>
      <c r="J510" s="918">
        <f>'1 уровень'!K2294</f>
        <v>0</v>
      </c>
      <c r="K510" s="918">
        <f>'1 уровень'!L2294</f>
        <v>0</v>
      </c>
      <c r="L510" s="918">
        <f>'1 уровень'!M2294</f>
        <v>0</v>
      </c>
      <c r="M510" s="918">
        <f>'1 уровень'!N2294</f>
        <v>0</v>
      </c>
      <c r="N510" s="918">
        <f>'1 уровень'!O2294</f>
        <v>0</v>
      </c>
      <c r="O510" s="918">
        <f>'1 уровень'!P2294</f>
        <v>0</v>
      </c>
      <c r="P510" s="895">
        <f>'1 уровень'!Q2294</f>
        <v>0</v>
      </c>
      <c r="Q510" s="895">
        <f>'1 уровень'!R2294</f>
        <v>0</v>
      </c>
      <c r="R510" s="895">
        <f>'1 уровень'!S2294</f>
        <v>0</v>
      </c>
      <c r="S510" s="895">
        <f>'1 уровень'!T2294</f>
        <v>0</v>
      </c>
      <c r="T510" s="895">
        <f>'1 уровень'!U2294</f>
        <v>0</v>
      </c>
      <c r="U510" s="1628">
        <f>'1 уровень'!V2294</f>
        <v>0</v>
      </c>
      <c r="V510" s="895"/>
      <c r="W510" s="895"/>
      <c r="X510" s="1470"/>
      <c r="Y510" s="1470"/>
      <c r="Z510" s="1470"/>
      <c r="AA510" s="1470"/>
      <c r="AB510" s="1470"/>
      <c r="AC510" s="1470"/>
      <c r="AD510" s="1470"/>
      <c r="AE510" s="1470"/>
      <c r="AF510" s="1470"/>
      <c r="AG510" s="1470"/>
      <c r="AH510" s="1470"/>
      <c r="AI510" s="1470"/>
      <c r="AJ510" s="1470"/>
      <c r="AK510" s="1470"/>
      <c r="AL510" s="1470"/>
      <c r="AM510" s="1470"/>
      <c r="AN510" s="1470"/>
      <c r="AO510" s="1470"/>
      <c r="AP510" s="1470"/>
      <c r="AQ510" s="1470"/>
      <c r="AR510" s="1470"/>
      <c r="AS510" s="1470"/>
      <c r="AT510" s="1470"/>
      <c r="AU510" s="1470"/>
      <c r="AV510" s="1470"/>
      <c r="AW510" s="1470"/>
      <c r="AX510" s="1470"/>
      <c r="AY510" s="1470"/>
      <c r="AZ510" s="1470"/>
      <c r="BA510" s="1470"/>
      <c r="BB510" s="1470"/>
      <c r="BC510" s="1470"/>
      <c r="BD510" s="1470"/>
      <c r="BE510" s="1470"/>
      <c r="BF510" s="1470"/>
      <c r="BG510" s="1470"/>
      <c r="BH510" s="1470"/>
      <c r="BI510" s="1470"/>
      <c r="BJ510" s="1470"/>
      <c r="BK510" s="1470"/>
      <c r="BL510" s="1470"/>
      <c r="BM510" s="1470"/>
      <c r="BN510" s="1470"/>
      <c r="BO510" s="1470"/>
      <c r="BP510" s="1470"/>
      <c r="BQ510" s="1470"/>
      <c r="BR510" s="1470"/>
      <c r="BS510" s="1470"/>
      <c r="BT510" s="1470"/>
      <c r="BU510" s="1470"/>
      <c r="BV510" s="1470"/>
      <c r="BW510" s="1470"/>
      <c r="BX510" s="1470"/>
      <c r="BY510" s="1470"/>
      <c r="BZ510" s="1470"/>
      <c r="CA510" s="1470"/>
      <c r="CB510" s="1470"/>
      <c r="CC510" s="1470"/>
      <c r="CD510" s="1470"/>
      <c r="CE510" s="1470"/>
      <c r="CF510" s="1470"/>
      <c r="CG510" s="1470"/>
      <c r="CH510" s="1470"/>
      <c r="CI510" s="1470"/>
      <c r="CJ510" s="1470"/>
      <c r="CK510" s="1470"/>
      <c r="CL510" s="1470"/>
      <c r="CM510" s="1470"/>
      <c r="CN510" s="1470"/>
      <c r="CO510" s="1470"/>
      <c r="CP510" s="1470"/>
      <c r="CQ510" s="1470"/>
      <c r="CR510" s="1470"/>
      <c r="CS510" s="1470"/>
      <c r="CT510" s="1470"/>
      <c r="CU510" s="1470"/>
      <c r="CV510" s="1470"/>
      <c r="CW510" s="1470"/>
      <c r="CX510" s="1470"/>
      <c r="CY510" s="1470"/>
      <c r="CZ510" s="1470"/>
      <c r="DA510" s="1470"/>
      <c r="DB510" s="1470"/>
      <c r="DC510" s="1470"/>
      <c r="DD510" s="1470"/>
      <c r="DE510" s="1470"/>
      <c r="DF510" s="1470"/>
      <c r="DG510" s="1470"/>
      <c r="DH510" s="1470"/>
      <c r="DI510" s="1470"/>
      <c r="DJ510" s="1470"/>
      <c r="DK510" s="1470"/>
      <c r="DL510" s="1470"/>
      <c r="DM510" s="1470"/>
      <c r="DN510" s="1470"/>
      <c r="DO510" s="1470"/>
      <c r="DP510" s="1470"/>
      <c r="DQ510" s="1470"/>
      <c r="DR510" s="1470"/>
      <c r="DS510" s="1470"/>
      <c r="DT510" s="1470"/>
      <c r="DU510" s="1470"/>
      <c r="DV510" s="1470"/>
      <c r="DW510" s="1470"/>
      <c r="DX510" s="1470"/>
      <c r="DY510" s="1470"/>
      <c r="DZ510" s="1470"/>
      <c r="EA510" s="1470"/>
      <c r="EB510" s="1470"/>
      <c r="EC510" s="1470"/>
      <c r="ED510" s="1470"/>
      <c r="EE510" s="1470"/>
      <c r="EF510" s="1470"/>
      <c r="EG510" s="1470"/>
      <c r="EH510" s="1470"/>
      <c r="EI510" s="1470"/>
      <c r="EJ510" s="1470"/>
      <c r="EK510" s="1470"/>
      <c r="EL510" s="1470"/>
      <c r="EM510" s="1470"/>
      <c r="EN510" s="1470"/>
      <c r="EO510" s="1470"/>
      <c r="EP510" s="1470"/>
      <c r="EQ510" s="1470"/>
      <c r="ER510" s="1470"/>
      <c r="ES510" s="1470"/>
      <c r="ET510" s="1470"/>
      <c r="EU510" s="1470"/>
      <c r="EV510" s="1470"/>
      <c r="EW510" s="1470"/>
      <c r="EX510" s="1470"/>
      <c r="EY510" s="1470"/>
      <c r="EZ510" s="1470"/>
      <c r="FA510" s="1470"/>
      <c r="FB510" s="1470"/>
      <c r="FC510" s="1470"/>
      <c r="FD510" s="1470"/>
      <c r="FE510" s="1470"/>
      <c r="FF510" s="1470"/>
      <c r="FG510" s="1470"/>
      <c r="FH510" s="1470"/>
      <c r="FI510" s="1470"/>
      <c r="FJ510" s="1470"/>
      <c r="FK510" s="1470"/>
      <c r="FL510" s="1470"/>
      <c r="FM510" s="1470"/>
      <c r="FN510" s="1470"/>
      <c r="FO510" s="1470"/>
      <c r="FP510" s="1470"/>
      <c r="FQ510" s="1470"/>
      <c r="FR510" s="1470"/>
      <c r="FS510" s="1470"/>
      <c r="FT510" s="1470"/>
      <c r="FU510" s="1470"/>
      <c r="FV510" s="1470"/>
      <c r="FW510" s="1470"/>
      <c r="FX510" s="1470"/>
      <c r="FY510" s="1470"/>
      <c r="FZ510" s="1470"/>
      <c r="GA510" s="1470"/>
      <c r="GB510" s="1470"/>
      <c r="GC510" s="1470"/>
      <c r="GD510" s="1470"/>
      <c r="GE510" s="1470"/>
      <c r="GF510" s="1470"/>
    </row>
    <row r="511" spans="1:188" x14ac:dyDescent="0.25">
      <c r="A511" s="1042">
        <v>1</v>
      </c>
      <c r="B511" s="1042">
        <v>1</v>
      </c>
      <c r="C511" s="1479" t="s">
        <v>122</v>
      </c>
      <c r="D511" s="934"/>
      <c r="E511" s="934"/>
      <c r="F511" s="934"/>
      <c r="G511" s="935"/>
      <c r="H511" s="936"/>
      <c r="I511" s="936"/>
      <c r="J511" s="957"/>
      <c r="K511" s="957"/>
      <c r="L511" s="957"/>
      <c r="M511" s="957"/>
      <c r="N511" s="957"/>
      <c r="O511" s="957"/>
      <c r="P511" s="941">
        <f t="shared" ref="P511:T511" si="10">P512-P513-P547-P550-P551</f>
        <v>808.1248599999999</v>
      </c>
      <c r="Q511" s="941">
        <f t="shared" si="10"/>
        <v>336.71869166666676</v>
      </c>
      <c r="R511" s="941">
        <f t="shared" si="10"/>
        <v>235.05268999999998</v>
      </c>
      <c r="S511" s="941">
        <f t="shared" si="10"/>
        <v>-101.66600166666669</v>
      </c>
      <c r="T511" s="941">
        <f t="shared" si="10"/>
        <v>-25.834620000000001</v>
      </c>
      <c r="U511" s="1630">
        <f>U512-U513-U546-U550-U551</f>
        <v>0</v>
      </c>
      <c r="V511" s="941"/>
      <c r="W511" s="941"/>
      <c r="X511" s="1470"/>
      <c r="Y511" s="1470"/>
      <c r="Z511" s="1470"/>
      <c r="AA511" s="1470"/>
      <c r="AB511" s="1470"/>
      <c r="AC511" s="1470"/>
      <c r="AD511" s="1470"/>
      <c r="AE511" s="1470"/>
      <c r="AF511" s="1470"/>
      <c r="AG511" s="1470"/>
      <c r="AH511" s="1470"/>
      <c r="AI511" s="1470"/>
      <c r="AJ511" s="1470"/>
      <c r="AK511" s="1470"/>
      <c r="AL511" s="1470"/>
      <c r="AM511" s="1470"/>
      <c r="AN511" s="1470"/>
      <c r="AO511" s="1470"/>
      <c r="AP511" s="1470"/>
      <c r="AQ511" s="1470"/>
      <c r="AR511" s="1470"/>
      <c r="AS511" s="1470"/>
      <c r="AT511" s="1470"/>
      <c r="AU511" s="1470"/>
      <c r="AV511" s="1470"/>
      <c r="AW511" s="1470"/>
      <c r="AX511" s="1470"/>
      <c r="AY511" s="1470"/>
      <c r="AZ511" s="1470"/>
      <c r="BA511" s="1470"/>
      <c r="BB511" s="1470"/>
      <c r="BC511" s="1470"/>
      <c r="BD511" s="1470"/>
      <c r="BE511" s="1470"/>
      <c r="BF511" s="1470"/>
      <c r="BG511" s="1470"/>
      <c r="BH511" s="1470"/>
      <c r="BI511" s="1470"/>
      <c r="BJ511" s="1470"/>
      <c r="BK511" s="1470"/>
      <c r="BL511" s="1470"/>
      <c r="BM511" s="1470"/>
      <c r="BN511" s="1470"/>
      <c r="BO511" s="1470"/>
      <c r="BP511" s="1470"/>
      <c r="BQ511" s="1470"/>
      <c r="BR511" s="1470"/>
      <c r="BS511" s="1470"/>
      <c r="BT511" s="1470"/>
      <c r="BU511" s="1470"/>
      <c r="BV511" s="1470"/>
      <c r="BW511" s="1470"/>
      <c r="BX511" s="1470"/>
      <c r="BY511" s="1470"/>
      <c r="BZ511" s="1470"/>
      <c r="CA511" s="1470"/>
      <c r="CB511" s="1470"/>
      <c r="CC511" s="1470"/>
      <c r="CD511" s="1470"/>
      <c r="CE511" s="1470"/>
      <c r="CF511" s="1470"/>
      <c r="CG511" s="1470"/>
      <c r="CH511" s="1470"/>
      <c r="CI511" s="1470"/>
      <c r="CJ511" s="1470"/>
      <c r="CK511" s="1470"/>
      <c r="CL511" s="1470"/>
      <c r="CM511" s="1470"/>
      <c r="CN511" s="1470"/>
      <c r="CO511" s="1470"/>
      <c r="CP511" s="1470"/>
      <c r="CQ511" s="1470"/>
      <c r="CR511" s="1470"/>
      <c r="CS511" s="1470"/>
      <c r="CT511" s="1470"/>
      <c r="CU511" s="1470"/>
      <c r="CV511" s="1470"/>
      <c r="CW511" s="1470"/>
      <c r="CX511" s="1470"/>
      <c r="CY511" s="1470"/>
      <c r="CZ511" s="1470"/>
      <c r="DA511" s="1470"/>
      <c r="DB511" s="1470"/>
      <c r="DC511" s="1470"/>
      <c r="DD511" s="1470"/>
      <c r="DE511" s="1470"/>
      <c r="DF511" s="1470"/>
      <c r="DG511" s="1470"/>
      <c r="DH511" s="1470"/>
      <c r="DI511" s="1470"/>
      <c r="DJ511" s="1470"/>
      <c r="DK511" s="1470"/>
      <c r="DL511" s="1470"/>
      <c r="DM511" s="1470"/>
      <c r="DN511" s="1470"/>
      <c r="DO511" s="1470"/>
      <c r="DP511" s="1470"/>
      <c r="DQ511" s="1470"/>
      <c r="DR511" s="1470"/>
      <c r="DS511" s="1470"/>
      <c r="DT511" s="1470"/>
      <c r="DU511" s="1470"/>
      <c r="DV511" s="1470"/>
      <c r="DW511" s="1470"/>
      <c r="DX511" s="1470"/>
      <c r="DY511" s="1470"/>
      <c r="DZ511" s="1470"/>
      <c r="EA511" s="1470"/>
      <c r="EB511" s="1470"/>
      <c r="EC511" s="1470"/>
      <c r="ED511" s="1470"/>
      <c r="EE511" s="1470"/>
      <c r="EF511" s="1470"/>
      <c r="EG511" s="1470"/>
      <c r="EH511" s="1470"/>
      <c r="EI511" s="1470"/>
      <c r="EJ511" s="1470"/>
      <c r="EK511" s="1470"/>
      <c r="EL511" s="1470"/>
      <c r="EM511" s="1470"/>
      <c r="EN511" s="1470"/>
      <c r="EO511" s="1470"/>
      <c r="EP511" s="1470"/>
      <c r="EQ511" s="1470"/>
      <c r="ER511" s="1470"/>
      <c r="ES511" s="1470"/>
      <c r="ET511" s="1470"/>
      <c r="EU511" s="1470"/>
      <c r="EV511" s="1470"/>
      <c r="EW511" s="1470"/>
      <c r="EX511" s="1470"/>
      <c r="EY511" s="1470"/>
      <c r="EZ511" s="1470"/>
      <c r="FA511" s="1470"/>
      <c r="FB511" s="1470"/>
      <c r="FC511" s="1470"/>
      <c r="FD511" s="1470"/>
      <c r="FE511" s="1470"/>
      <c r="FF511" s="1470"/>
      <c r="FG511" s="1470"/>
      <c r="FH511" s="1470"/>
      <c r="FI511" s="1470"/>
      <c r="FJ511" s="1470"/>
      <c r="FK511" s="1470"/>
      <c r="FL511" s="1470"/>
      <c r="FM511" s="1470"/>
      <c r="FN511" s="1470"/>
      <c r="FO511" s="1470"/>
      <c r="FP511" s="1470"/>
      <c r="FQ511" s="1470"/>
      <c r="FR511" s="1470"/>
      <c r="FS511" s="1470"/>
      <c r="FT511" s="1470"/>
      <c r="FU511" s="1470"/>
      <c r="FV511" s="1470"/>
      <c r="FW511" s="1470"/>
      <c r="FX511" s="1470"/>
      <c r="FY511" s="1470"/>
      <c r="FZ511" s="1470"/>
      <c r="GA511" s="1470"/>
      <c r="GB511" s="1470"/>
      <c r="GC511" s="1470"/>
      <c r="GD511" s="1470"/>
      <c r="GE511" s="1470"/>
      <c r="GF511" s="1470"/>
    </row>
    <row r="512" spans="1:188" s="1470" customFormat="1" ht="15" customHeight="1" x14ac:dyDescent="0.25">
      <c r="A512" s="1042">
        <v>1</v>
      </c>
      <c r="B512" s="1042">
        <v>1</v>
      </c>
      <c r="C512" s="235" t="s">
        <v>112</v>
      </c>
      <c r="D512" s="892">
        <f>'2 уровень'!E1120</f>
        <v>0</v>
      </c>
      <c r="E512" s="892">
        <f>'2 уровень'!F1120</f>
        <v>0</v>
      </c>
      <c r="F512" s="892">
        <f>'2 уровень'!G1120</f>
        <v>0</v>
      </c>
      <c r="G512" s="915">
        <f>'2 уровень'!H1120</f>
        <v>0</v>
      </c>
      <c r="H512" s="916">
        <f>'2 уровень'!I1120</f>
        <v>0</v>
      </c>
      <c r="I512" s="916">
        <f>'2 уровень'!J1120</f>
        <v>0</v>
      </c>
      <c r="J512" s="917">
        <f>'2 уровень'!K1120</f>
        <v>0</v>
      </c>
      <c r="K512" s="917">
        <f>'2 уровень'!L1120</f>
        <v>0</v>
      </c>
      <c r="L512" s="917">
        <f>'2 уровень'!M1120</f>
        <v>0</v>
      </c>
      <c r="M512" s="917">
        <f>'2 уровень'!N1120</f>
        <v>0</v>
      </c>
      <c r="N512" s="917">
        <f>'2 уровень'!O1120</f>
        <v>0</v>
      </c>
      <c r="O512" s="917">
        <f>'2 уровень'!P1120</f>
        <v>0</v>
      </c>
      <c r="P512" s="895">
        <f>'2 уровень'!Q1120</f>
        <v>3183.5552699999998</v>
      </c>
      <c r="Q512" s="895">
        <f>'2 уровень'!R1120</f>
        <v>1326.4813625000002</v>
      </c>
      <c r="R512" s="895">
        <f>'2 уровень'!S1120</f>
        <v>566.81713999999999</v>
      </c>
      <c r="S512" s="895">
        <f>'2 уровень'!T1120</f>
        <v>-759.66422250000005</v>
      </c>
      <c r="T512" s="895">
        <f>'2 уровень'!U1120</f>
        <v>-25.834620000000001</v>
      </c>
      <c r="U512" s="1628">
        <f>'2 уровень'!V1120</f>
        <v>540.98252000000002</v>
      </c>
      <c r="V512" s="895"/>
      <c r="W512" s="895"/>
      <c r="X512" s="1042"/>
      <c r="Y512" s="1042"/>
      <c r="Z512" s="1042"/>
      <c r="AA512" s="1042"/>
      <c r="AB512" s="1042"/>
      <c r="AC512" s="1042"/>
      <c r="AD512" s="1042"/>
      <c r="AE512" s="1042"/>
      <c r="AF512" s="1042"/>
      <c r="AG512" s="1042"/>
      <c r="AH512" s="1042"/>
      <c r="AI512" s="1042"/>
      <c r="AJ512" s="1042"/>
      <c r="AK512" s="1042"/>
      <c r="AL512" s="1042"/>
      <c r="AM512" s="1042"/>
      <c r="AN512" s="1042"/>
      <c r="AO512" s="1042"/>
      <c r="AP512" s="1042"/>
      <c r="AQ512" s="1042"/>
      <c r="AR512" s="1042"/>
      <c r="AS512" s="1042"/>
      <c r="AT512" s="1042"/>
      <c r="AU512" s="1042"/>
      <c r="AV512" s="1042"/>
      <c r="AW512" s="1042"/>
      <c r="AX512" s="1042"/>
      <c r="AY512" s="1042"/>
      <c r="AZ512" s="1042"/>
      <c r="BA512" s="1042"/>
      <c r="BB512" s="1042"/>
      <c r="BC512" s="1042"/>
      <c r="BD512" s="1042"/>
      <c r="BE512" s="1042"/>
      <c r="BF512" s="1042"/>
      <c r="BG512" s="1042"/>
      <c r="BH512" s="1042"/>
      <c r="BI512" s="1042"/>
      <c r="BJ512" s="1042"/>
      <c r="BK512" s="1042"/>
      <c r="BL512" s="1042"/>
      <c r="BM512" s="1042"/>
      <c r="BN512" s="1042"/>
      <c r="BO512" s="1042"/>
      <c r="BP512" s="1042"/>
      <c r="BQ512" s="1042"/>
      <c r="BR512" s="1042"/>
      <c r="BS512" s="1042"/>
      <c r="BT512" s="1042"/>
      <c r="BU512" s="1042"/>
      <c r="BV512" s="1042"/>
      <c r="BW512" s="1042"/>
      <c r="BX512" s="1042"/>
      <c r="BY512" s="1042"/>
      <c r="BZ512" s="1042"/>
      <c r="CA512" s="1042"/>
      <c r="CB512" s="1042"/>
      <c r="CC512" s="1042"/>
      <c r="CD512" s="1042"/>
      <c r="CE512" s="1042"/>
      <c r="CF512" s="1042"/>
      <c r="CG512" s="1042"/>
      <c r="CH512" s="1042"/>
      <c r="CI512" s="1042"/>
      <c r="CJ512" s="1042"/>
      <c r="CK512" s="1042"/>
      <c r="CL512" s="1042"/>
      <c r="CM512" s="1042"/>
      <c r="CN512" s="1042"/>
      <c r="CO512" s="1042"/>
      <c r="CP512" s="1042"/>
      <c r="CQ512" s="1042"/>
      <c r="CR512" s="1042"/>
      <c r="CS512" s="1042"/>
      <c r="CT512" s="1042"/>
      <c r="CU512" s="1042"/>
      <c r="CV512" s="1042"/>
      <c r="CW512" s="1042"/>
      <c r="CX512" s="1042"/>
      <c r="CY512" s="1042"/>
      <c r="CZ512" s="1042"/>
      <c r="DA512" s="1042"/>
      <c r="DB512" s="1042"/>
      <c r="DC512" s="1042"/>
      <c r="DD512" s="1042"/>
      <c r="DE512" s="1042"/>
      <c r="DF512" s="1042"/>
      <c r="DG512" s="1042"/>
      <c r="DH512" s="1042"/>
      <c r="DI512" s="1042"/>
      <c r="DJ512" s="1042"/>
      <c r="DK512" s="1042"/>
      <c r="DL512" s="1042"/>
      <c r="DM512" s="1042"/>
      <c r="DN512" s="1042"/>
      <c r="DO512" s="1042"/>
      <c r="DP512" s="1042"/>
      <c r="DQ512" s="1042"/>
      <c r="DR512" s="1042"/>
      <c r="DS512" s="1042"/>
      <c r="DT512" s="1042"/>
      <c r="DU512" s="1042"/>
      <c r="DV512" s="1042"/>
      <c r="DW512" s="1042"/>
      <c r="DX512" s="1042"/>
      <c r="DY512" s="1042"/>
      <c r="DZ512" s="1042"/>
      <c r="EA512" s="1042"/>
      <c r="EB512" s="1042"/>
      <c r="EC512" s="1042"/>
      <c r="ED512" s="1042"/>
      <c r="EE512" s="1042"/>
      <c r="EF512" s="1042"/>
      <c r="EG512" s="1042"/>
      <c r="EH512" s="1042"/>
      <c r="EI512" s="1042"/>
      <c r="EJ512" s="1042"/>
      <c r="EK512" s="1042"/>
      <c r="EL512" s="1042"/>
      <c r="EM512" s="1042"/>
      <c r="EN512" s="1042"/>
      <c r="EO512" s="1042"/>
      <c r="EP512" s="1042"/>
      <c r="EQ512" s="1042"/>
      <c r="ER512" s="1042"/>
      <c r="ES512" s="1042"/>
      <c r="ET512" s="1042"/>
      <c r="EU512" s="1042"/>
      <c r="EV512" s="1042"/>
      <c r="EW512" s="1042"/>
      <c r="EX512" s="1042"/>
      <c r="EY512" s="1042"/>
      <c r="EZ512" s="1042"/>
      <c r="FA512" s="1042"/>
      <c r="FB512" s="1042"/>
      <c r="FC512" s="1042"/>
      <c r="FD512" s="1042"/>
      <c r="FE512" s="1042"/>
      <c r="FF512" s="1042"/>
      <c r="FG512" s="1042"/>
      <c r="FH512" s="1042"/>
      <c r="FI512" s="1042"/>
      <c r="FJ512" s="1042"/>
      <c r="FK512" s="1042"/>
      <c r="FL512" s="1042"/>
      <c r="FM512" s="1042"/>
      <c r="FN512" s="1042"/>
      <c r="FO512" s="1042"/>
      <c r="FP512" s="1042"/>
      <c r="FQ512" s="1042"/>
      <c r="FR512" s="1042"/>
      <c r="FS512" s="1042"/>
      <c r="FT512" s="1042"/>
      <c r="FU512" s="1042"/>
      <c r="FV512" s="1042"/>
      <c r="FW512" s="1042"/>
      <c r="FX512" s="1042"/>
      <c r="FY512" s="1042"/>
      <c r="FZ512" s="1042"/>
      <c r="GA512" s="1042"/>
      <c r="GB512" s="1042"/>
      <c r="GC512" s="1042"/>
      <c r="GD512" s="1042"/>
      <c r="GE512" s="1042"/>
      <c r="GF512" s="1042"/>
    </row>
    <row r="513" spans="1:188" s="1470" customFormat="1" ht="15" customHeight="1" x14ac:dyDescent="0.25">
      <c r="A513" s="1042">
        <v>1</v>
      </c>
      <c r="B513" s="1042">
        <v>1</v>
      </c>
      <c r="C513" s="495" t="s">
        <v>7</v>
      </c>
      <c r="D513" s="897">
        <f>'2 уровень'!E1121</f>
        <v>73.200000000000017</v>
      </c>
      <c r="E513" s="897">
        <f>'2 уровень'!F1121</f>
        <v>30.5</v>
      </c>
      <c r="F513" s="897">
        <f>'2 уровень'!G1121</f>
        <v>9</v>
      </c>
      <c r="G513" s="898">
        <f>'2 уровень'!H1121</f>
        <v>29.508196721311474</v>
      </c>
      <c r="H513" s="916">
        <f>'2 уровень'!I1121</f>
        <v>8.9890710382513639</v>
      </c>
      <c r="I513" s="916">
        <f>'2 уровень'!J1121</f>
        <v>12.888888888888889</v>
      </c>
      <c r="J513" s="895">
        <f>'2 уровень'!K1121</f>
        <v>658</v>
      </c>
      <c r="K513" s="895">
        <f>'2 уровень'!L1121</f>
        <v>274</v>
      </c>
      <c r="L513" s="895">
        <f>'2 уровень'!M1121</f>
        <v>116</v>
      </c>
      <c r="M513" s="895">
        <f>'2 уровень'!N1121</f>
        <v>42.335766423357661</v>
      </c>
      <c r="N513" s="895">
        <f>'2 уровень'!O1121</f>
        <v>1</v>
      </c>
      <c r="O513" s="895">
        <f>'2 уровень'!P1121</f>
        <v>278.39999999999998</v>
      </c>
      <c r="P513" s="895">
        <f>'2 уровень'!Q1121</f>
        <v>2200</v>
      </c>
      <c r="Q513" s="895">
        <f>'2 уровень'!R1121</f>
        <v>916.66666666666674</v>
      </c>
      <c r="R513" s="895">
        <f>'2 уровень'!S1121</f>
        <v>259.45927</v>
      </c>
      <c r="S513" s="895">
        <f>'2 уровень'!T1121</f>
        <v>-657.20739666666668</v>
      </c>
      <c r="T513" s="895">
        <f>'2 уровень'!U1121</f>
        <v>0</v>
      </c>
      <c r="U513" s="1628">
        <f>'2 уровень'!V1121</f>
        <v>259.45927</v>
      </c>
      <c r="V513" s="895"/>
      <c r="W513" s="895"/>
    </row>
    <row r="514" spans="1:188" x14ac:dyDescent="0.25">
      <c r="A514" s="1042">
        <v>1</v>
      </c>
      <c r="B514" s="1042">
        <v>1</v>
      </c>
      <c r="C514" s="1120" t="s">
        <v>319</v>
      </c>
      <c r="D514" s="900">
        <f>'2 уровень'!E1122</f>
        <v>0</v>
      </c>
      <c r="E514" s="900">
        <f>'2 уровень'!F1122</f>
        <v>0</v>
      </c>
      <c r="F514" s="900">
        <f>'2 уровень'!G1122</f>
        <v>0</v>
      </c>
      <c r="G514" s="901">
        <f>'2 уровень'!H1122</f>
        <v>0</v>
      </c>
      <c r="H514" s="931">
        <f>'2 уровень'!I1122</f>
        <v>0</v>
      </c>
      <c r="I514" s="931">
        <f>'2 уровень'!J1122</f>
        <v>0</v>
      </c>
      <c r="J514" s="918">
        <f>'2 уровень'!K1122</f>
        <v>0</v>
      </c>
      <c r="K514" s="918">
        <f>'2 уровень'!L1122</f>
        <v>0</v>
      </c>
      <c r="L514" s="918">
        <f>'2 уровень'!M1122</f>
        <v>0</v>
      </c>
      <c r="M514" s="918">
        <f>'2 уровень'!N1122</f>
        <v>0</v>
      </c>
      <c r="N514" s="918">
        <f>'2 уровень'!O1122</f>
        <v>0</v>
      </c>
      <c r="O514" s="918">
        <f>'2 уровень'!P1122</f>
        <v>0</v>
      </c>
      <c r="P514" s="895">
        <f>'2 уровень'!Q1122</f>
        <v>0</v>
      </c>
      <c r="Q514" s="895">
        <f>'2 уровень'!R1122</f>
        <v>0</v>
      </c>
      <c r="R514" s="895">
        <f>'2 уровень'!S1122</f>
        <v>0</v>
      </c>
      <c r="S514" s="895">
        <f>'2 уровень'!T1122</f>
        <v>0</v>
      </c>
      <c r="T514" s="895">
        <f>'2 уровень'!U1122</f>
        <v>0</v>
      </c>
      <c r="U514" s="1628">
        <f>'2 уровень'!V1122</f>
        <v>0</v>
      </c>
      <c r="V514" s="895"/>
      <c r="W514" s="895"/>
      <c r="X514" s="1470"/>
      <c r="Y514" s="1470"/>
      <c r="Z514" s="1470"/>
      <c r="AA514" s="1470"/>
      <c r="AB514" s="1470"/>
      <c r="AC514" s="1470"/>
      <c r="AD514" s="1470"/>
      <c r="AE514" s="1470"/>
      <c r="AF514" s="1470"/>
      <c r="AG514" s="1470"/>
      <c r="AH514" s="1470"/>
      <c r="AI514" s="1470"/>
      <c r="AJ514" s="1470"/>
      <c r="AK514" s="1470"/>
      <c r="AL514" s="1470"/>
      <c r="AM514" s="1470"/>
      <c r="AN514" s="1470"/>
      <c r="AO514" s="1470"/>
      <c r="AP514" s="1470"/>
      <c r="AQ514" s="1470"/>
      <c r="AR514" s="1470"/>
      <c r="AS514" s="1470"/>
      <c r="AT514" s="1470"/>
      <c r="AU514" s="1470"/>
      <c r="AV514" s="1470"/>
      <c r="AW514" s="1470"/>
      <c r="AX514" s="1470"/>
      <c r="AY514" s="1470"/>
      <c r="AZ514" s="1470"/>
      <c r="BA514" s="1470"/>
      <c r="BB514" s="1470"/>
      <c r="BC514" s="1470"/>
      <c r="BD514" s="1470"/>
      <c r="BE514" s="1470"/>
      <c r="BF514" s="1470"/>
      <c r="BG514" s="1470"/>
      <c r="BH514" s="1470"/>
      <c r="BI514" s="1470"/>
      <c r="BJ514" s="1470"/>
      <c r="BK514" s="1470"/>
      <c r="BL514" s="1470"/>
      <c r="BM514" s="1470"/>
      <c r="BN514" s="1470"/>
      <c r="BO514" s="1470"/>
      <c r="BP514" s="1470"/>
      <c r="BQ514" s="1470"/>
      <c r="BR514" s="1470"/>
      <c r="BS514" s="1470"/>
      <c r="BT514" s="1470"/>
      <c r="BU514" s="1470"/>
      <c r="BV514" s="1470"/>
      <c r="BW514" s="1470"/>
      <c r="BX514" s="1470"/>
      <c r="BY514" s="1470"/>
      <c r="BZ514" s="1470"/>
      <c r="CA514" s="1470"/>
      <c r="CB514" s="1470"/>
      <c r="CC514" s="1470"/>
      <c r="CD514" s="1470"/>
      <c r="CE514" s="1470"/>
      <c r="CF514" s="1470"/>
      <c r="CG514" s="1470"/>
      <c r="CH514" s="1470"/>
      <c r="CI514" s="1470"/>
      <c r="CJ514" s="1470"/>
      <c r="CK514" s="1470"/>
      <c r="CL514" s="1470"/>
      <c r="CM514" s="1470"/>
      <c r="CN514" s="1470"/>
      <c r="CO514" s="1470"/>
      <c r="CP514" s="1470"/>
      <c r="CQ514" s="1470"/>
      <c r="CR514" s="1470"/>
      <c r="CS514" s="1470"/>
      <c r="CT514" s="1470"/>
      <c r="CU514" s="1470"/>
      <c r="CV514" s="1470"/>
      <c r="CW514" s="1470"/>
      <c r="CX514" s="1470"/>
      <c r="CY514" s="1470"/>
      <c r="CZ514" s="1470"/>
      <c r="DA514" s="1470"/>
      <c r="DB514" s="1470"/>
      <c r="DC514" s="1470"/>
      <c r="DD514" s="1470"/>
      <c r="DE514" s="1470"/>
      <c r="DF514" s="1470"/>
      <c r="DG514" s="1470"/>
      <c r="DH514" s="1470"/>
      <c r="DI514" s="1470"/>
      <c r="DJ514" s="1470"/>
      <c r="DK514" s="1470"/>
      <c r="DL514" s="1470"/>
      <c r="DM514" s="1470"/>
      <c r="DN514" s="1470"/>
      <c r="DO514" s="1470"/>
      <c r="DP514" s="1470"/>
      <c r="DQ514" s="1470"/>
      <c r="DR514" s="1470"/>
      <c r="DS514" s="1470"/>
      <c r="DT514" s="1470"/>
      <c r="DU514" s="1470"/>
      <c r="DV514" s="1470"/>
      <c r="DW514" s="1470"/>
      <c r="DX514" s="1470"/>
      <c r="DY514" s="1470"/>
      <c r="DZ514" s="1470"/>
      <c r="EA514" s="1470"/>
      <c r="EB514" s="1470"/>
      <c r="EC514" s="1470"/>
      <c r="ED514" s="1470"/>
      <c r="EE514" s="1470"/>
      <c r="EF514" s="1470"/>
      <c r="EG514" s="1470"/>
      <c r="EH514" s="1470"/>
      <c r="EI514" s="1470"/>
      <c r="EJ514" s="1470"/>
      <c r="EK514" s="1470"/>
      <c r="EL514" s="1470"/>
      <c r="EM514" s="1470"/>
      <c r="EN514" s="1470"/>
      <c r="EO514" s="1470"/>
      <c r="EP514" s="1470"/>
      <c r="EQ514" s="1470"/>
      <c r="ER514" s="1470"/>
      <c r="ES514" s="1470"/>
      <c r="ET514" s="1470"/>
      <c r="EU514" s="1470"/>
      <c r="EV514" s="1470"/>
      <c r="EW514" s="1470"/>
      <c r="EX514" s="1470"/>
      <c r="EY514" s="1470"/>
      <c r="EZ514" s="1470"/>
      <c r="FA514" s="1470"/>
      <c r="FB514" s="1470"/>
      <c r="FC514" s="1470"/>
      <c r="FD514" s="1470"/>
      <c r="FE514" s="1470"/>
      <c r="FF514" s="1470"/>
      <c r="FG514" s="1470"/>
      <c r="FH514" s="1470"/>
      <c r="FI514" s="1470"/>
      <c r="FJ514" s="1470"/>
      <c r="FK514" s="1470"/>
      <c r="FL514" s="1470"/>
      <c r="FM514" s="1470"/>
      <c r="FN514" s="1470"/>
      <c r="FO514" s="1470"/>
      <c r="FP514" s="1470"/>
      <c r="FQ514" s="1470"/>
      <c r="FR514" s="1470"/>
      <c r="FS514" s="1470"/>
      <c r="FT514" s="1470"/>
      <c r="FU514" s="1470"/>
      <c r="FV514" s="1470"/>
      <c r="FW514" s="1470"/>
      <c r="FX514" s="1470"/>
      <c r="FY514" s="1470"/>
      <c r="FZ514" s="1470"/>
      <c r="GA514" s="1470"/>
      <c r="GB514" s="1470"/>
      <c r="GC514" s="1470"/>
      <c r="GD514" s="1470"/>
      <c r="GE514" s="1470"/>
      <c r="GF514" s="1470"/>
    </row>
    <row r="515" spans="1:188" ht="30" x14ac:dyDescent="0.25">
      <c r="A515" s="1042">
        <v>1</v>
      </c>
      <c r="B515" s="1042">
        <v>1</v>
      </c>
      <c r="C515" s="1120" t="s">
        <v>313</v>
      </c>
      <c r="D515" s="900">
        <f>'2 уровень'!E1123</f>
        <v>0</v>
      </c>
      <c r="E515" s="900">
        <f>'2 уровень'!F1123</f>
        <v>0</v>
      </c>
      <c r="F515" s="900">
        <f>'2 уровень'!G1123</f>
        <v>0</v>
      </c>
      <c r="G515" s="901">
        <f>'2 уровень'!H1123</f>
        <v>0</v>
      </c>
      <c r="H515" s="931">
        <f>'2 уровень'!I1123</f>
        <v>0</v>
      </c>
      <c r="I515" s="931">
        <f>'2 уровень'!J1123</f>
        <v>0</v>
      </c>
      <c r="J515" s="918">
        <f>'2 уровень'!K1123</f>
        <v>0</v>
      </c>
      <c r="K515" s="918">
        <f>'2 уровень'!L1123</f>
        <v>0</v>
      </c>
      <c r="L515" s="918">
        <f>'2 уровень'!M1123</f>
        <v>0</v>
      </c>
      <c r="M515" s="918">
        <f>'2 уровень'!N1123</f>
        <v>0</v>
      </c>
      <c r="N515" s="918">
        <f>'2 уровень'!O1123</f>
        <v>0</v>
      </c>
      <c r="O515" s="918">
        <f>'2 уровень'!P1123</f>
        <v>0</v>
      </c>
      <c r="P515" s="895">
        <f>'2 уровень'!Q1123</f>
        <v>0</v>
      </c>
      <c r="Q515" s="895">
        <f>'2 уровень'!R1123</f>
        <v>0</v>
      </c>
      <c r="R515" s="895">
        <f>'2 уровень'!S1123</f>
        <v>0</v>
      </c>
      <c r="S515" s="895">
        <f>'2 уровень'!T1123</f>
        <v>0</v>
      </c>
      <c r="T515" s="895">
        <f>'2 уровень'!U1123</f>
        <v>0</v>
      </c>
      <c r="U515" s="1628">
        <f>'2 уровень'!V1123</f>
        <v>0</v>
      </c>
      <c r="V515" s="895"/>
      <c r="W515" s="895"/>
      <c r="X515" s="1470"/>
      <c r="Y515" s="1470"/>
      <c r="Z515" s="1470"/>
      <c r="AA515" s="1470"/>
      <c r="AB515" s="1470"/>
      <c r="AC515" s="1470"/>
      <c r="AD515" s="1470"/>
      <c r="AE515" s="1470"/>
      <c r="AF515" s="1470"/>
      <c r="AG515" s="1470"/>
      <c r="AH515" s="1470"/>
      <c r="AI515" s="1470"/>
      <c r="AJ515" s="1470"/>
      <c r="AK515" s="1470"/>
      <c r="AL515" s="1470"/>
      <c r="AM515" s="1470"/>
      <c r="AN515" s="1470"/>
      <c r="AO515" s="1470"/>
      <c r="AP515" s="1470"/>
      <c r="AQ515" s="1470"/>
      <c r="AR515" s="1470"/>
      <c r="AS515" s="1470"/>
      <c r="AT515" s="1470"/>
      <c r="AU515" s="1470"/>
      <c r="AV515" s="1470"/>
      <c r="AW515" s="1470"/>
      <c r="AX515" s="1470"/>
      <c r="AY515" s="1470"/>
      <c r="AZ515" s="1470"/>
      <c r="BA515" s="1470"/>
      <c r="BB515" s="1470"/>
      <c r="BC515" s="1470"/>
      <c r="BD515" s="1470"/>
      <c r="BE515" s="1470"/>
      <c r="BF515" s="1470"/>
      <c r="BG515" s="1470"/>
      <c r="BH515" s="1470"/>
      <c r="BI515" s="1470"/>
      <c r="BJ515" s="1470"/>
      <c r="BK515" s="1470"/>
      <c r="BL515" s="1470"/>
      <c r="BM515" s="1470"/>
      <c r="BN515" s="1470"/>
      <c r="BO515" s="1470"/>
      <c r="BP515" s="1470"/>
      <c r="BQ515" s="1470"/>
      <c r="BR515" s="1470"/>
      <c r="BS515" s="1470"/>
      <c r="BT515" s="1470"/>
      <c r="BU515" s="1470"/>
      <c r="BV515" s="1470"/>
      <c r="BW515" s="1470"/>
      <c r="BX515" s="1470"/>
      <c r="BY515" s="1470"/>
      <c r="BZ515" s="1470"/>
      <c r="CA515" s="1470"/>
      <c r="CB515" s="1470"/>
      <c r="CC515" s="1470"/>
      <c r="CD515" s="1470"/>
      <c r="CE515" s="1470"/>
      <c r="CF515" s="1470"/>
      <c r="CG515" s="1470"/>
      <c r="CH515" s="1470"/>
      <c r="CI515" s="1470"/>
      <c r="CJ515" s="1470"/>
      <c r="CK515" s="1470"/>
      <c r="CL515" s="1470"/>
      <c r="CM515" s="1470"/>
      <c r="CN515" s="1470"/>
      <c r="CO515" s="1470"/>
      <c r="CP515" s="1470"/>
      <c r="CQ515" s="1470"/>
      <c r="CR515" s="1470"/>
      <c r="CS515" s="1470"/>
      <c r="CT515" s="1470"/>
      <c r="CU515" s="1470"/>
      <c r="CV515" s="1470"/>
      <c r="CW515" s="1470"/>
      <c r="CX515" s="1470"/>
      <c r="CY515" s="1470"/>
      <c r="CZ515" s="1470"/>
      <c r="DA515" s="1470"/>
      <c r="DB515" s="1470"/>
      <c r="DC515" s="1470"/>
      <c r="DD515" s="1470"/>
      <c r="DE515" s="1470"/>
      <c r="DF515" s="1470"/>
      <c r="DG515" s="1470"/>
      <c r="DH515" s="1470"/>
      <c r="DI515" s="1470"/>
      <c r="DJ515" s="1470"/>
      <c r="DK515" s="1470"/>
      <c r="DL515" s="1470"/>
      <c r="DM515" s="1470"/>
      <c r="DN515" s="1470"/>
      <c r="DO515" s="1470"/>
      <c r="DP515" s="1470"/>
      <c r="DQ515" s="1470"/>
      <c r="DR515" s="1470"/>
      <c r="DS515" s="1470"/>
      <c r="DT515" s="1470"/>
      <c r="DU515" s="1470"/>
      <c r="DV515" s="1470"/>
      <c r="DW515" s="1470"/>
      <c r="DX515" s="1470"/>
      <c r="DY515" s="1470"/>
      <c r="DZ515" s="1470"/>
      <c r="EA515" s="1470"/>
      <c r="EB515" s="1470"/>
      <c r="EC515" s="1470"/>
      <c r="ED515" s="1470"/>
      <c r="EE515" s="1470"/>
      <c r="EF515" s="1470"/>
      <c r="EG515" s="1470"/>
      <c r="EH515" s="1470"/>
      <c r="EI515" s="1470"/>
      <c r="EJ515" s="1470"/>
      <c r="EK515" s="1470"/>
      <c r="EL515" s="1470"/>
      <c r="EM515" s="1470"/>
      <c r="EN515" s="1470"/>
      <c r="EO515" s="1470"/>
      <c r="EP515" s="1470"/>
      <c r="EQ515" s="1470"/>
      <c r="ER515" s="1470"/>
      <c r="ES515" s="1470"/>
      <c r="ET515" s="1470"/>
      <c r="EU515" s="1470"/>
      <c r="EV515" s="1470"/>
      <c r="EW515" s="1470"/>
      <c r="EX515" s="1470"/>
      <c r="EY515" s="1470"/>
      <c r="EZ515" s="1470"/>
      <c r="FA515" s="1470"/>
      <c r="FB515" s="1470"/>
      <c r="FC515" s="1470"/>
      <c r="FD515" s="1470"/>
      <c r="FE515" s="1470"/>
      <c r="FF515" s="1470"/>
      <c r="FG515" s="1470"/>
      <c r="FH515" s="1470"/>
      <c r="FI515" s="1470"/>
      <c r="FJ515" s="1470"/>
      <c r="FK515" s="1470"/>
      <c r="FL515" s="1470"/>
      <c r="FM515" s="1470"/>
      <c r="FN515" s="1470"/>
      <c r="FO515" s="1470"/>
      <c r="FP515" s="1470"/>
      <c r="FQ515" s="1470"/>
      <c r="FR515" s="1470"/>
      <c r="FS515" s="1470"/>
      <c r="FT515" s="1470"/>
      <c r="FU515" s="1470"/>
      <c r="FV515" s="1470"/>
      <c r="FW515" s="1470"/>
      <c r="FX515" s="1470"/>
      <c r="FY515" s="1470"/>
      <c r="FZ515" s="1470"/>
      <c r="GA515" s="1470"/>
      <c r="GB515" s="1470"/>
      <c r="GC515" s="1470"/>
      <c r="GD515" s="1470"/>
      <c r="GE515" s="1470"/>
      <c r="GF515" s="1470"/>
    </row>
    <row r="516" spans="1:188" x14ac:dyDescent="0.25">
      <c r="B516" s="1042">
        <v>1</v>
      </c>
      <c r="C516" s="1092" t="s">
        <v>201</v>
      </c>
      <c r="D516" s="900">
        <f>'2 уровень'!E1124</f>
        <v>379</v>
      </c>
      <c r="E516" s="900">
        <f>'2 уровень'!F1124</f>
        <v>158</v>
      </c>
      <c r="F516" s="900">
        <f>'2 уровень'!G1124</f>
        <v>88</v>
      </c>
      <c r="G516" s="901">
        <f>'2 уровень'!H1124</f>
        <v>55.696202531645568</v>
      </c>
      <c r="H516" s="931">
        <f>'2 уровень'!I1124</f>
        <v>0</v>
      </c>
      <c r="I516" s="931">
        <f>'2 уровень'!J1124</f>
        <v>0</v>
      </c>
      <c r="J516" s="918">
        <f>'2 уровень'!K1124</f>
        <v>0</v>
      </c>
      <c r="K516" s="918">
        <f>'2 уровень'!L1124</f>
        <v>0</v>
      </c>
      <c r="L516" s="918">
        <f>'2 уровень'!M1124</f>
        <v>0</v>
      </c>
      <c r="M516" s="918">
        <f>'2 уровень'!N1124</f>
        <v>0</v>
      </c>
      <c r="N516" s="918">
        <f>'2 уровень'!O1124</f>
        <v>0</v>
      </c>
      <c r="O516" s="918">
        <f>'2 уровень'!P1124</f>
        <v>0</v>
      </c>
      <c r="P516" s="895">
        <f>'2 уровень'!Q1124</f>
        <v>0</v>
      </c>
      <c r="Q516" s="895">
        <f>'2 уровень'!R1124</f>
        <v>0</v>
      </c>
      <c r="R516" s="895">
        <f>'2 уровень'!S1124</f>
        <v>0</v>
      </c>
      <c r="S516" s="895">
        <f>'2 уровень'!T1124</f>
        <v>0</v>
      </c>
      <c r="T516" s="895">
        <f>'2 уровень'!U1124</f>
        <v>0</v>
      </c>
      <c r="U516" s="1628">
        <f>'2 уровень'!V1124</f>
        <v>0</v>
      </c>
      <c r="V516" s="895"/>
      <c r="W516" s="895"/>
      <c r="X516" s="1470"/>
      <c r="Y516" s="1470"/>
      <c r="Z516" s="1470"/>
      <c r="AA516" s="1470"/>
      <c r="AB516" s="1470"/>
      <c r="AC516" s="1470"/>
      <c r="AD516" s="1470"/>
      <c r="AE516" s="1470"/>
      <c r="AF516" s="1470"/>
      <c r="AG516" s="1470"/>
      <c r="AH516" s="1470"/>
      <c r="AI516" s="1470"/>
      <c r="AJ516" s="1470"/>
      <c r="AK516" s="1470"/>
      <c r="AL516" s="1470"/>
      <c r="AM516" s="1470"/>
      <c r="AN516" s="1470"/>
      <c r="AO516" s="1470"/>
      <c r="AP516" s="1470"/>
      <c r="AQ516" s="1470"/>
      <c r="AR516" s="1470"/>
      <c r="AS516" s="1470"/>
      <c r="AT516" s="1470"/>
      <c r="AU516" s="1470"/>
      <c r="AV516" s="1470"/>
      <c r="AW516" s="1470"/>
      <c r="AX516" s="1470"/>
      <c r="AY516" s="1470"/>
      <c r="AZ516" s="1470"/>
      <c r="BA516" s="1470"/>
      <c r="BB516" s="1470"/>
      <c r="BC516" s="1470"/>
      <c r="BD516" s="1470"/>
      <c r="BE516" s="1470"/>
      <c r="BF516" s="1470"/>
      <c r="BG516" s="1470"/>
      <c r="BH516" s="1470"/>
      <c r="BI516" s="1470"/>
      <c r="BJ516" s="1470"/>
      <c r="BK516" s="1470"/>
      <c r="BL516" s="1470"/>
      <c r="BM516" s="1470"/>
      <c r="BN516" s="1470"/>
      <c r="BO516" s="1470"/>
      <c r="BP516" s="1470"/>
      <c r="BQ516" s="1470"/>
      <c r="BR516" s="1470"/>
      <c r="BS516" s="1470"/>
      <c r="BT516" s="1470"/>
      <c r="BU516" s="1470"/>
      <c r="BV516" s="1470"/>
      <c r="BW516" s="1470"/>
      <c r="BX516" s="1470"/>
      <c r="BY516" s="1470"/>
      <c r="BZ516" s="1470"/>
      <c r="CA516" s="1470"/>
      <c r="CB516" s="1470"/>
      <c r="CC516" s="1470"/>
      <c r="CD516" s="1470"/>
      <c r="CE516" s="1470"/>
      <c r="CF516" s="1470"/>
      <c r="CG516" s="1470"/>
      <c r="CH516" s="1470"/>
      <c r="CI516" s="1470"/>
      <c r="CJ516" s="1470"/>
      <c r="CK516" s="1470"/>
      <c r="CL516" s="1470"/>
      <c r="CM516" s="1470"/>
      <c r="CN516" s="1470"/>
      <c r="CO516" s="1470"/>
      <c r="CP516" s="1470"/>
      <c r="CQ516" s="1470"/>
      <c r="CR516" s="1470"/>
      <c r="CS516" s="1470"/>
      <c r="CT516" s="1470"/>
      <c r="CU516" s="1470"/>
      <c r="CV516" s="1470"/>
      <c r="CW516" s="1470"/>
      <c r="CX516" s="1470"/>
      <c r="CY516" s="1470"/>
      <c r="CZ516" s="1470"/>
      <c r="DA516" s="1470"/>
      <c r="DB516" s="1470"/>
      <c r="DC516" s="1470"/>
      <c r="DD516" s="1470"/>
      <c r="DE516" s="1470"/>
      <c r="DF516" s="1470"/>
      <c r="DG516" s="1470"/>
      <c r="DH516" s="1470"/>
      <c r="DI516" s="1470"/>
      <c r="DJ516" s="1470"/>
      <c r="DK516" s="1470"/>
      <c r="DL516" s="1470"/>
      <c r="DM516" s="1470"/>
      <c r="DN516" s="1470"/>
      <c r="DO516" s="1470"/>
      <c r="DP516" s="1470"/>
      <c r="DQ516" s="1470"/>
      <c r="DR516" s="1470"/>
      <c r="DS516" s="1470"/>
      <c r="DT516" s="1470"/>
      <c r="DU516" s="1470"/>
      <c r="DV516" s="1470"/>
      <c r="DW516" s="1470"/>
      <c r="DX516" s="1470"/>
      <c r="DY516" s="1470"/>
      <c r="DZ516" s="1470"/>
      <c r="EA516" s="1470"/>
      <c r="EB516" s="1470"/>
      <c r="EC516" s="1470"/>
      <c r="ED516" s="1470"/>
      <c r="EE516" s="1470"/>
      <c r="EF516" s="1470"/>
      <c r="EG516" s="1470"/>
      <c r="EH516" s="1470"/>
      <c r="EI516" s="1470"/>
      <c r="EJ516" s="1470"/>
      <c r="EK516" s="1470"/>
      <c r="EL516" s="1470"/>
      <c r="EM516" s="1470"/>
      <c r="EN516" s="1470"/>
      <c r="EO516" s="1470"/>
      <c r="EP516" s="1470"/>
      <c r="EQ516" s="1470"/>
      <c r="ER516" s="1470"/>
      <c r="ES516" s="1470"/>
      <c r="ET516" s="1470"/>
      <c r="EU516" s="1470"/>
      <c r="EV516" s="1470"/>
      <c r="EW516" s="1470"/>
      <c r="EX516" s="1470"/>
      <c r="EY516" s="1470"/>
      <c r="EZ516" s="1470"/>
      <c r="FA516" s="1470"/>
      <c r="FB516" s="1470"/>
      <c r="FC516" s="1470"/>
      <c r="FD516" s="1470"/>
      <c r="FE516" s="1470"/>
      <c r="FF516" s="1470"/>
      <c r="FG516" s="1470"/>
      <c r="FH516" s="1470"/>
      <c r="FI516" s="1470"/>
      <c r="FJ516" s="1470"/>
      <c r="FK516" s="1470"/>
      <c r="FL516" s="1470"/>
      <c r="FM516" s="1470"/>
      <c r="FN516" s="1470"/>
      <c r="FO516" s="1470"/>
      <c r="FP516" s="1470"/>
      <c r="FQ516" s="1470"/>
      <c r="FR516" s="1470"/>
      <c r="FS516" s="1470"/>
      <c r="FT516" s="1470"/>
      <c r="FU516" s="1470"/>
      <c r="FV516" s="1470"/>
      <c r="FW516" s="1470"/>
      <c r="FX516" s="1470"/>
      <c r="FY516" s="1470"/>
      <c r="FZ516" s="1470"/>
      <c r="GA516" s="1470"/>
      <c r="GB516" s="1470"/>
      <c r="GC516" s="1470"/>
      <c r="GD516" s="1470"/>
      <c r="GE516" s="1470"/>
      <c r="GF516" s="1470"/>
    </row>
    <row r="517" spans="1:188" x14ac:dyDescent="0.25">
      <c r="B517" s="1042">
        <v>1</v>
      </c>
      <c r="C517" s="1092" t="s">
        <v>309</v>
      </c>
      <c r="D517" s="900">
        <f>'2 уровень'!E1125</f>
        <v>0</v>
      </c>
      <c r="E517" s="900">
        <f>'2 уровень'!F1125</f>
        <v>0</v>
      </c>
      <c r="F517" s="900">
        <f>'2 уровень'!G1125</f>
        <v>0</v>
      </c>
      <c r="G517" s="901">
        <f>'2 уровень'!H1125</f>
        <v>0</v>
      </c>
      <c r="H517" s="931">
        <f>'2 уровень'!I1125</f>
        <v>0</v>
      </c>
      <c r="I517" s="931">
        <f>'2 уровень'!J1125</f>
        <v>0</v>
      </c>
      <c r="J517" s="918">
        <f>'2 уровень'!K1125</f>
        <v>0</v>
      </c>
      <c r="K517" s="918">
        <f>'2 уровень'!L1125</f>
        <v>0</v>
      </c>
      <c r="L517" s="918">
        <f>'2 уровень'!M1125</f>
        <v>0</v>
      </c>
      <c r="M517" s="918">
        <f>'2 уровень'!N1125</f>
        <v>0</v>
      </c>
      <c r="N517" s="918">
        <f>'2 уровень'!O1125</f>
        <v>0</v>
      </c>
      <c r="O517" s="918">
        <f>'2 уровень'!P1125</f>
        <v>0</v>
      </c>
      <c r="P517" s="895">
        <f>'2 уровень'!Q1125</f>
        <v>0</v>
      </c>
      <c r="Q517" s="895">
        <f>'2 уровень'!R1125</f>
        <v>0</v>
      </c>
      <c r="R517" s="895">
        <f>'2 уровень'!S1125</f>
        <v>0</v>
      </c>
      <c r="S517" s="895">
        <f>'2 уровень'!T1125</f>
        <v>0</v>
      </c>
      <c r="T517" s="895">
        <f>'2 уровень'!U1125</f>
        <v>0</v>
      </c>
      <c r="U517" s="1628">
        <f>'2 уровень'!V1125</f>
        <v>0</v>
      </c>
      <c r="V517" s="895"/>
      <c r="W517" s="895"/>
      <c r="X517" s="1470"/>
      <c r="Y517" s="1470"/>
      <c r="Z517" s="1470"/>
      <c r="AA517" s="1470"/>
      <c r="AB517" s="1470"/>
      <c r="AC517" s="1470"/>
      <c r="AD517" s="1470"/>
      <c r="AE517" s="1470"/>
      <c r="AF517" s="1470"/>
      <c r="AG517" s="1470"/>
      <c r="AH517" s="1470"/>
      <c r="AI517" s="1470"/>
      <c r="AJ517" s="1470"/>
      <c r="AK517" s="1470"/>
      <c r="AL517" s="1470"/>
      <c r="AM517" s="1470"/>
      <c r="AN517" s="1470"/>
      <c r="AO517" s="1470"/>
      <c r="AP517" s="1470"/>
      <c r="AQ517" s="1470"/>
      <c r="AR517" s="1470"/>
      <c r="AS517" s="1470"/>
      <c r="AT517" s="1470"/>
      <c r="AU517" s="1470"/>
      <c r="AV517" s="1470"/>
      <c r="AW517" s="1470"/>
      <c r="AX517" s="1470"/>
      <c r="AY517" s="1470"/>
      <c r="AZ517" s="1470"/>
      <c r="BA517" s="1470"/>
      <c r="BB517" s="1470"/>
      <c r="BC517" s="1470"/>
      <c r="BD517" s="1470"/>
      <c r="BE517" s="1470"/>
      <c r="BF517" s="1470"/>
      <c r="BG517" s="1470"/>
      <c r="BH517" s="1470"/>
      <c r="BI517" s="1470"/>
      <c r="BJ517" s="1470"/>
      <c r="BK517" s="1470"/>
      <c r="BL517" s="1470"/>
      <c r="BM517" s="1470"/>
      <c r="BN517" s="1470"/>
      <c r="BO517" s="1470"/>
      <c r="BP517" s="1470"/>
      <c r="BQ517" s="1470"/>
      <c r="BR517" s="1470"/>
      <c r="BS517" s="1470"/>
      <c r="BT517" s="1470"/>
      <c r="BU517" s="1470"/>
      <c r="BV517" s="1470"/>
      <c r="BW517" s="1470"/>
      <c r="BX517" s="1470"/>
      <c r="BY517" s="1470"/>
      <c r="BZ517" s="1470"/>
      <c r="CA517" s="1470"/>
      <c r="CB517" s="1470"/>
      <c r="CC517" s="1470"/>
      <c r="CD517" s="1470"/>
      <c r="CE517" s="1470"/>
      <c r="CF517" s="1470"/>
      <c r="CG517" s="1470"/>
      <c r="CH517" s="1470"/>
      <c r="CI517" s="1470"/>
      <c r="CJ517" s="1470"/>
      <c r="CK517" s="1470"/>
      <c r="CL517" s="1470"/>
      <c r="CM517" s="1470"/>
      <c r="CN517" s="1470"/>
      <c r="CO517" s="1470"/>
      <c r="CP517" s="1470"/>
      <c r="CQ517" s="1470"/>
      <c r="CR517" s="1470"/>
      <c r="CS517" s="1470"/>
      <c r="CT517" s="1470"/>
      <c r="CU517" s="1470"/>
      <c r="CV517" s="1470"/>
      <c r="CW517" s="1470"/>
      <c r="CX517" s="1470"/>
      <c r="CY517" s="1470"/>
      <c r="CZ517" s="1470"/>
      <c r="DA517" s="1470"/>
      <c r="DB517" s="1470"/>
      <c r="DC517" s="1470"/>
      <c r="DD517" s="1470"/>
      <c r="DE517" s="1470"/>
      <c r="DF517" s="1470"/>
      <c r="DG517" s="1470"/>
      <c r="DH517" s="1470"/>
      <c r="DI517" s="1470"/>
      <c r="DJ517" s="1470"/>
      <c r="DK517" s="1470"/>
      <c r="DL517" s="1470"/>
      <c r="DM517" s="1470"/>
      <c r="DN517" s="1470"/>
      <c r="DO517" s="1470"/>
      <c r="DP517" s="1470"/>
      <c r="DQ517" s="1470"/>
      <c r="DR517" s="1470"/>
      <c r="DS517" s="1470"/>
      <c r="DT517" s="1470"/>
      <c r="DU517" s="1470"/>
      <c r="DV517" s="1470"/>
      <c r="DW517" s="1470"/>
      <c r="DX517" s="1470"/>
      <c r="DY517" s="1470"/>
      <c r="DZ517" s="1470"/>
      <c r="EA517" s="1470"/>
      <c r="EB517" s="1470"/>
      <c r="EC517" s="1470"/>
      <c r="ED517" s="1470"/>
      <c r="EE517" s="1470"/>
      <c r="EF517" s="1470"/>
      <c r="EG517" s="1470"/>
      <c r="EH517" s="1470"/>
      <c r="EI517" s="1470"/>
      <c r="EJ517" s="1470"/>
      <c r="EK517" s="1470"/>
      <c r="EL517" s="1470"/>
      <c r="EM517" s="1470"/>
      <c r="EN517" s="1470"/>
      <c r="EO517" s="1470"/>
      <c r="EP517" s="1470"/>
      <c r="EQ517" s="1470"/>
      <c r="ER517" s="1470"/>
      <c r="ES517" s="1470"/>
      <c r="ET517" s="1470"/>
      <c r="EU517" s="1470"/>
      <c r="EV517" s="1470"/>
      <c r="EW517" s="1470"/>
      <c r="EX517" s="1470"/>
      <c r="EY517" s="1470"/>
      <c r="EZ517" s="1470"/>
      <c r="FA517" s="1470"/>
      <c r="FB517" s="1470"/>
      <c r="FC517" s="1470"/>
      <c r="FD517" s="1470"/>
      <c r="FE517" s="1470"/>
      <c r="FF517" s="1470"/>
      <c r="FG517" s="1470"/>
      <c r="FH517" s="1470"/>
      <c r="FI517" s="1470"/>
      <c r="FJ517" s="1470"/>
      <c r="FK517" s="1470"/>
      <c r="FL517" s="1470"/>
      <c r="FM517" s="1470"/>
      <c r="FN517" s="1470"/>
      <c r="FO517" s="1470"/>
      <c r="FP517" s="1470"/>
      <c r="FQ517" s="1470"/>
      <c r="FR517" s="1470"/>
      <c r="FS517" s="1470"/>
      <c r="FT517" s="1470"/>
      <c r="FU517" s="1470"/>
      <c r="FV517" s="1470"/>
      <c r="FW517" s="1470"/>
      <c r="FX517" s="1470"/>
      <c r="FY517" s="1470"/>
      <c r="FZ517" s="1470"/>
      <c r="GA517" s="1470"/>
      <c r="GB517" s="1470"/>
      <c r="GC517" s="1470"/>
      <c r="GD517" s="1470"/>
      <c r="GE517" s="1470"/>
      <c r="GF517" s="1470"/>
    </row>
    <row r="518" spans="1:188" ht="30" x14ac:dyDescent="0.25">
      <c r="B518" s="1042">
        <v>1</v>
      </c>
      <c r="C518" s="1092" t="s">
        <v>310</v>
      </c>
      <c r="D518" s="900">
        <f>'2 уровень'!E1126</f>
        <v>0</v>
      </c>
      <c r="E518" s="900">
        <f>'2 уровень'!F1126</f>
        <v>0</v>
      </c>
      <c r="F518" s="900">
        <f>'2 уровень'!G1126</f>
        <v>0</v>
      </c>
      <c r="G518" s="901" t="e">
        <f>'2 уровень'!H1126</f>
        <v>#DIV/0!</v>
      </c>
      <c r="H518" s="931">
        <f>'2 уровень'!I1126</f>
        <v>0</v>
      </c>
      <c r="I518" s="931">
        <f>'2 уровень'!J1126</f>
        <v>0</v>
      </c>
      <c r="J518" s="918">
        <f>'2 уровень'!K1126</f>
        <v>0</v>
      </c>
      <c r="K518" s="918">
        <f>'2 уровень'!L1126</f>
        <v>0</v>
      </c>
      <c r="L518" s="918">
        <f>'2 уровень'!M1126</f>
        <v>0</v>
      </c>
      <c r="M518" s="918">
        <f>'2 уровень'!N1126</f>
        <v>0</v>
      </c>
      <c r="N518" s="918">
        <f>'2 уровень'!O1126</f>
        <v>0</v>
      </c>
      <c r="O518" s="918">
        <f>'2 уровень'!P1126</f>
        <v>0</v>
      </c>
      <c r="P518" s="895">
        <f>'2 уровень'!Q1126</f>
        <v>0</v>
      </c>
      <c r="Q518" s="895">
        <f>'2 уровень'!R1126</f>
        <v>0</v>
      </c>
      <c r="R518" s="895">
        <f>'2 уровень'!S1126</f>
        <v>0</v>
      </c>
      <c r="S518" s="895">
        <f>'2 уровень'!T1126</f>
        <v>0</v>
      </c>
      <c r="T518" s="895">
        <f>'2 уровень'!U1126</f>
        <v>0</v>
      </c>
      <c r="U518" s="1628">
        <f>'2 уровень'!V1126</f>
        <v>0</v>
      </c>
      <c r="V518" s="895"/>
      <c r="W518" s="895"/>
      <c r="X518" s="1470"/>
      <c r="Y518" s="1470"/>
      <c r="Z518" s="1470"/>
      <c r="AA518" s="1470"/>
      <c r="AB518" s="1470"/>
      <c r="AC518" s="1470"/>
      <c r="AD518" s="1470"/>
      <c r="AE518" s="1470"/>
      <c r="AF518" s="1470"/>
      <c r="AG518" s="1470"/>
      <c r="AH518" s="1470"/>
      <c r="AI518" s="1470"/>
      <c r="AJ518" s="1470"/>
      <c r="AK518" s="1470"/>
      <c r="AL518" s="1470"/>
      <c r="AM518" s="1470"/>
      <c r="AN518" s="1470"/>
      <c r="AO518" s="1470"/>
      <c r="AP518" s="1470"/>
      <c r="AQ518" s="1470"/>
      <c r="AR518" s="1470"/>
      <c r="AS518" s="1470"/>
      <c r="AT518" s="1470"/>
      <c r="AU518" s="1470"/>
      <c r="AV518" s="1470"/>
      <c r="AW518" s="1470"/>
      <c r="AX518" s="1470"/>
      <c r="AY518" s="1470"/>
      <c r="AZ518" s="1470"/>
      <c r="BA518" s="1470"/>
      <c r="BB518" s="1470"/>
      <c r="BC518" s="1470"/>
      <c r="BD518" s="1470"/>
      <c r="BE518" s="1470"/>
      <c r="BF518" s="1470"/>
      <c r="BG518" s="1470"/>
      <c r="BH518" s="1470"/>
      <c r="BI518" s="1470"/>
      <c r="BJ518" s="1470"/>
      <c r="BK518" s="1470"/>
      <c r="BL518" s="1470"/>
      <c r="BM518" s="1470"/>
      <c r="BN518" s="1470"/>
      <c r="BO518" s="1470"/>
      <c r="BP518" s="1470"/>
      <c r="BQ518" s="1470"/>
      <c r="BR518" s="1470"/>
      <c r="BS518" s="1470"/>
      <c r="BT518" s="1470"/>
      <c r="BU518" s="1470"/>
      <c r="BV518" s="1470"/>
      <c r="BW518" s="1470"/>
      <c r="BX518" s="1470"/>
      <c r="BY518" s="1470"/>
      <c r="BZ518" s="1470"/>
      <c r="CA518" s="1470"/>
      <c r="CB518" s="1470"/>
      <c r="CC518" s="1470"/>
      <c r="CD518" s="1470"/>
      <c r="CE518" s="1470"/>
      <c r="CF518" s="1470"/>
      <c r="CG518" s="1470"/>
      <c r="CH518" s="1470"/>
      <c r="CI518" s="1470"/>
      <c r="CJ518" s="1470"/>
      <c r="CK518" s="1470"/>
      <c r="CL518" s="1470"/>
      <c r="CM518" s="1470"/>
      <c r="CN518" s="1470"/>
      <c r="CO518" s="1470"/>
      <c r="CP518" s="1470"/>
      <c r="CQ518" s="1470"/>
      <c r="CR518" s="1470"/>
      <c r="CS518" s="1470"/>
      <c r="CT518" s="1470"/>
      <c r="CU518" s="1470"/>
      <c r="CV518" s="1470"/>
      <c r="CW518" s="1470"/>
      <c r="CX518" s="1470"/>
      <c r="CY518" s="1470"/>
      <c r="CZ518" s="1470"/>
      <c r="DA518" s="1470"/>
      <c r="DB518" s="1470"/>
      <c r="DC518" s="1470"/>
      <c r="DD518" s="1470"/>
      <c r="DE518" s="1470"/>
      <c r="DF518" s="1470"/>
      <c r="DG518" s="1470"/>
      <c r="DH518" s="1470"/>
      <c r="DI518" s="1470"/>
      <c r="DJ518" s="1470"/>
      <c r="DK518" s="1470"/>
      <c r="DL518" s="1470"/>
      <c r="DM518" s="1470"/>
      <c r="DN518" s="1470"/>
      <c r="DO518" s="1470"/>
      <c r="DP518" s="1470"/>
      <c r="DQ518" s="1470"/>
      <c r="DR518" s="1470"/>
      <c r="DS518" s="1470"/>
      <c r="DT518" s="1470"/>
      <c r="DU518" s="1470"/>
      <c r="DV518" s="1470"/>
      <c r="DW518" s="1470"/>
      <c r="DX518" s="1470"/>
      <c r="DY518" s="1470"/>
      <c r="DZ518" s="1470"/>
      <c r="EA518" s="1470"/>
      <c r="EB518" s="1470"/>
      <c r="EC518" s="1470"/>
      <c r="ED518" s="1470"/>
      <c r="EE518" s="1470"/>
      <c r="EF518" s="1470"/>
      <c r="EG518" s="1470"/>
      <c r="EH518" s="1470"/>
      <c r="EI518" s="1470"/>
      <c r="EJ518" s="1470"/>
      <c r="EK518" s="1470"/>
      <c r="EL518" s="1470"/>
      <c r="EM518" s="1470"/>
      <c r="EN518" s="1470"/>
      <c r="EO518" s="1470"/>
      <c r="EP518" s="1470"/>
      <c r="EQ518" s="1470"/>
      <c r="ER518" s="1470"/>
      <c r="ES518" s="1470"/>
      <c r="ET518" s="1470"/>
      <c r="EU518" s="1470"/>
      <c r="EV518" s="1470"/>
      <c r="EW518" s="1470"/>
      <c r="EX518" s="1470"/>
      <c r="EY518" s="1470"/>
      <c r="EZ518" s="1470"/>
      <c r="FA518" s="1470"/>
      <c r="FB518" s="1470"/>
      <c r="FC518" s="1470"/>
      <c r="FD518" s="1470"/>
      <c r="FE518" s="1470"/>
      <c r="FF518" s="1470"/>
      <c r="FG518" s="1470"/>
      <c r="FH518" s="1470"/>
      <c r="FI518" s="1470"/>
      <c r="FJ518" s="1470"/>
      <c r="FK518" s="1470"/>
      <c r="FL518" s="1470"/>
      <c r="FM518" s="1470"/>
      <c r="FN518" s="1470"/>
      <c r="FO518" s="1470"/>
      <c r="FP518" s="1470"/>
      <c r="FQ518" s="1470"/>
      <c r="FR518" s="1470"/>
      <c r="FS518" s="1470"/>
      <c r="FT518" s="1470"/>
      <c r="FU518" s="1470"/>
      <c r="FV518" s="1470"/>
      <c r="FW518" s="1470"/>
      <c r="FX518" s="1470"/>
      <c r="FY518" s="1470"/>
      <c r="FZ518" s="1470"/>
      <c r="GA518" s="1470"/>
      <c r="GB518" s="1470"/>
      <c r="GC518" s="1470"/>
      <c r="GD518" s="1470"/>
      <c r="GE518" s="1470"/>
      <c r="GF518" s="1470"/>
    </row>
    <row r="519" spans="1:188" ht="30" x14ac:dyDescent="0.25">
      <c r="B519" s="1042">
        <v>1</v>
      </c>
      <c r="C519" s="1092" t="s">
        <v>311</v>
      </c>
      <c r="D519" s="900">
        <f>'2 уровень'!E1127</f>
        <v>0</v>
      </c>
      <c r="E519" s="900">
        <f>'2 уровень'!F1127</f>
        <v>0</v>
      </c>
      <c r="F519" s="900">
        <f>'2 уровень'!G1127</f>
        <v>0</v>
      </c>
      <c r="G519" s="901" t="e">
        <f>'2 уровень'!H1127</f>
        <v>#DIV/0!</v>
      </c>
      <c r="H519" s="931">
        <f>'2 уровень'!I1127</f>
        <v>0</v>
      </c>
      <c r="I519" s="931">
        <f>'2 уровень'!J1127</f>
        <v>0</v>
      </c>
      <c r="J519" s="918">
        <f>'2 уровень'!K1127</f>
        <v>0</v>
      </c>
      <c r="K519" s="918">
        <f>'2 уровень'!L1127</f>
        <v>0</v>
      </c>
      <c r="L519" s="918">
        <f>'2 уровень'!M1127</f>
        <v>0</v>
      </c>
      <c r="M519" s="918">
        <f>'2 уровень'!N1127</f>
        <v>0</v>
      </c>
      <c r="N519" s="918">
        <f>'2 уровень'!O1127</f>
        <v>0</v>
      </c>
      <c r="O519" s="918">
        <f>'2 уровень'!P1127</f>
        <v>0</v>
      </c>
      <c r="P519" s="895">
        <f>'2 уровень'!Q1127</f>
        <v>0</v>
      </c>
      <c r="Q519" s="895">
        <f>'2 уровень'!R1127</f>
        <v>0</v>
      </c>
      <c r="R519" s="895">
        <f>'2 уровень'!S1127</f>
        <v>0</v>
      </c>
      <c r="S519" s="895">
        <f>'2 уровень'!T1127</f>
        <v>0</v>
      </c>
      <c r="T519" s="895">
        <f>'2 уровень'!U1127</f>
        <v>0</v>
      </c>
      <c r="U519" s="1628">
        <f>'2 уровень'!V1127</f>
        <v>0</v>
      </c>
      <c r="V519" s="895"/>
      <c r="W519" s="895"/>
      <c r="X519" s="1470"/>
      <c r="Y519" s="1470"/>
      <c r="Z519" s="1470"/>
      <c r="AA519" s="1470"/>
      <c r="AB519" s="1470"/>
      <c r="AC519" s="1470"/>
      <c r="AD519" s="1470"/>
      <c r="AE519" s="1470"/>
      <c r="AF519" s="1470"/>
      <c r="AG519" s="1470"/>
      <c r="AH519" s="1470"/>
      <c r="AI519" s="1470"/>
      <c r="AJ519" s="1470"/>
      <c r="AK519" s="1470"/>
      <c r="AL519" s="1470"/>
      <c r="AM519" s="1470"/>
      <c r="AN519" s="1470"/>
      <c r="AO519" s="1470"/>
      <c r="AP519" s="1470"/>
      <c r="AQ519" s="1470"/>
      <c r="AR519" s="1470"/>
      <c r="AS519" s="1470"/>
      <c r="AT519" s="1470"/>
      <c r="AU519" s="1470"/>
      <c r="AV519" s="1470"/>
      <c r="AW519" s="1470"/>
      <c r="AX519" s="1470"/>
      <c r="AY519" s="1470"/>
      <c r="AZ519" s="1470"/>
      <c r="BA519" s="1470"/>
      <c r="BB519" s="1470"/>
      <c r="BC519" s="1470"/>
      <c r="BD519" s="1470"/>
      <c r="BE519" s="1470"/>
      <c r="BF519" s="1470"/>
      <c r="BG519" s="1470"/>
      <c r="BH519" s="1470"/>
      <c r="BI519" s="1470"/>
      <c r="BJ519" s="1470"/>
      <c r="BK519" s="1470"/>
      <c r="BL519" s="1470"/>
      <c r="BM519" s="1470"/>
      <c r="BN519" s="1470"/>
      <c r="BO519" s="1470"/>
      <c r="BP519" s="1470"/>
      <c r="BQ519" s="1470"/>
      <c r="BR519" s="1470"/>
      <c r="BS519" s="1470"/>
      <c r="BT519" s="1470"/>
      <c r="BU519" s="1470"/>
      <c r="BV519" s="1470"/>
      <c r="BW519" s="1470"/>
      <c r="BX519" s="1470"/>
      <c r="BY519" s="1470"/>
      <c r="BZ519" s="1470"/>
      <c r="CA519" s="1470"/>
      <c r="CB519" s="1470"/>
      <c r="CC519" s="1470"/>
      <c r="CD519" s="1470"/>
      <c r="CE519" s="1470"/>
      <c r="CF519" s="1470"/>
      <c r="CG519" s="1470"/>
      <c r="CH519" s="1470"/>
      <c r="CI519" s="1470"/>
      <c r="CJ519" s="1470"/>
      <c r="CK519" s="1470"/>
      <c r="CL519" s="1470"/>
      <c r="CM519" s="1470"/>
      <c r="CN519" s="1470"/>
      <c r="CO519" s="1470"/>
      <c r="CP519" s="1470"/>
      <c r="CQ519" s="1470"/>
      <c r="CR519" s="1470"/>
      <c r="CS519" s="1470"/>
      <c r="CT519" s="1470"/>
      <c r="CU519" s="1470"/>
      <c r="CV519" s="1470"/>
      <c r="CW519" s="1470"/>
      <c r="CX519" s="1470"/>
      <c r="CY519" s="1470"/>
      <c r="CZ519" s="1470"/>
      <c r="DA519" s="1470"/>
      <c r="DB519" s="1470"/>
      <c r="DC519" s="1470"/>
      <c r="DD519" s="1470"/>
      <c r="DE519" s="1470"/>
      <c r="DF519" s="1470"/>
      <c r="DG519" s="1470"/>
      <c r="DH519" s="1470"/>
      <c r="DI519" s="1470"/>
      <c r="DJ519" s="1470"/>
      <c r="DK519" s="1470"/>
      <c r="DL519" s="1470"/>
      <c r="DM519" s="1470"/>
      <c r="DN519" s="1470"/>
      <c r="DO519" s="1470"/>
      <c r="DP519" s="1470"/>
      <c r="DQ519" s="1470"/>
      <c r="DR519" s="1470"/>
      <c r="DS519" s="1470"/>
      <c r="DT519" s="1470"/>
      <c r="DU519" s="1470"/>
      <c r="DV519" s="1470"/>
      <c r="DW519" s="1470"/>
      <c r="DX519" s="1470"/>
      <c r="DY519" s="1470"/>
      <c r="DZ519" s="1470"/>
      <c r="EA519" s="1470"/>
      <c r="EB519" s="1470"/>
      <c r="EC519" s="1470"/>
      <c r="ED519" s="1470"/>
      <c r="EE519" s="1470"/>
      <c r="EF519" s="1470"/>
      <c r="EG519" s="1470"/>
      <c r="EH519" s="1470"/>
      <c r="EI519" s="1470"/>
      <c r="EJ519" s="1470"/>
      <c r="EK519" s="1470"/>
      <c r="EL519" s="1470"/>
      <c r="EM519" s="1470"/>
      <c r="EN519" s="1470"/>
      <c r="EO519" s="1470"/>
      <c r="EP519" s="1470"/>
      <c r="EQ519" s="1470"/>
      <c r="ER519" s="1470"/>
      <c r="ES519" s="1470"/>
      <c r="ET519" s="1470"/>
      <c r="EU519" s="1470"/>
      <c r="EV519" s="1470"/>
      <c r="EW519" s="1470"/>
      <c r="EX519" s="1470"/>
      <c r="EY519" s="1470"/>
      <c r="EZ519" s="1470"/>
      <c r="FA519" s="1470"/>
      <c r="FB519" s="1470"/>
      <c r="FC519" s="1470"/>
      <c r="FD519" s="1470"/>
      <c r="FE519" s="1470"/>
      <c r="FF519" s="1470"/>
      <c r="FG519" s="1470"/>
      <c r="FH519" s="1470"/>
      <c r="FI519" s="1470"/>
      <c r="FJ519" s="1470"/>
      <c r="FK519" s="1470"/>
      <c r="FL519" s="1470"/>
      <c r="FM519" s="1470"/>
      <c r="FN519" s="1470"/>
      <c r="FO519" s="1470"/>
      <c r="FP519" s="1470"/>
      <c r="FQ519" s="1470"/>
      <c r="FR519" s="1470"/>
      <c r="FS519" s="1470"/>
      <c r="FT519" s="1470"/>
      <c r="FU519" s="1470"/>
      <c r="FV519" s="1470"/>
      <c r="FW519" s="1470"/>
      <c r="FX519" s="1470"/>
      <c r="FY519" s="1470"/>
      <c r="FZ519" s="1470"/>
      <c r="GA519" s="1470"/>
      <c r="GB519" s="1470"/>
      <c r="GC519" s="1470"/>
      <c r="GD519" s="1470"/>
      <c r="GE519" s="1470"/>
      <c r="GF519" s="1470"/>
    </row>
    <row r="520" spans="1:188" x14ac:dyDescent="0.25">
      <c r="B520" s="1042">
        <v>1</v>
      </c>
      <c r="C520" s="1092" t="s">
        <v>312</v>
      </c>
      <c r="D520" s="900">
        <f>'2 уровень'!E1128</f>
        <v>379</v>
      </c>
      <c r="E520" s="900">
        <f>'2 уровень'!F1128</f>
        <v>158</v>
      </c>
      <c r="F520" s="900">
        <f>'2 уровень'!G1128</f>
        <v>88</v>
      </c>
      <c r="G520" s="901">
        <f>'2 уровень'!H1128</f>
        <v>55.696202531645568</v>
      </c>
      <c r="H520" s="931">
        <f>'2 уровень'!I1128</f>
        <v>0</v>
      </c>
      <c r="I520" s="931">
        <f>'2 уровень'!J1128</f>
        <v>0</v>
      </c>
      <c r="J520" s="918">
        <f>'2 уровень'!K1128</f>
        <v>0</v>
      </c>
      <c r="K520" s="918">
        <f>'2 уровень'!L1128</f>
        <v>0</v>
      </c>
      <c r="L520" s="918">
        <f>'2 уровень'!M1128</f>
        <v>0</v>
      </c>
      <c r="M520" s="918">
        <f>'2 уровень'!N1128</f>
        <v>0</v>
      </c>
      <c r="N520" s="918">
        <f>'2 уровень'!O1128</f>
        <v>0</v>
      </c>
      <c r="O520" s="918">
        <f>'2 уровень'!P1128</f>
        <v>0</v>
      </c>
      <c r="P520" s="895">
        <f>'2 уровень'!Q1128</f>
        <v>0</v>
      </c>
      <c r="Q520" s="895">
        <f>'2 уровень'!R1128</f>
        <v>0</v>
      </c>
      <c r="R520" s="895">
        <f>'2 уровень'!S1128</f>
        <v>0</v>
      </c>
      <c r="S520" s="895">
        <f>'2 уровень'!T1128</f>
        <v>0</v>
      </c>
      <c r="T520" s="895">
        <f>'2 уровень'!U1128</f>
        <v>0</v>
      </c>
      <c r="U520" s="1628">
        <f>'2 уровень'!V1128</f>
        <v>0</v>
      </c>
      <c r="V520" s="895"/>
      <c r="W520" s="895"/>
      <c r="X520" s="1470"/>
      <c r="Y520" s="1470"/>
      <c r="Z520" s="1470"/>
      <c r="AA520" s="1470"/>
      <c r="AB520" s="1470"/>
      <c r="AC520" s="1470"/>
      <c r="AD520" s="1470"/>
      <c r="AE520" s="1470"/>
      <c r="AF520" s="1470"/>
      <c r="AG520" s="1470"/>
      <c r="AH520" s="1470"/>
      <c r="AI520" s="1470"/>
      <c r="AJ520" s="1470"/>
      <c r="AK520" s="1470"/>
      <c r="AL520" s="1470"/>
      <c r="AM520" s="1470"/>
      <c r="AN520" s="1470"/>
      <c r="AO520" s="1470"/>
      <c r="AP520" s="1470"/>
      <c r="AQ520" s="1470"/>
      <c r="AR520" s="1470"/>
      <c r="AS520" s="1470"/>
      <c r="AT520" s="1470"/>
      <c r="AU520" s="1470"/>
      <c r="AV520" s="1470"/>
      <c r="AW520" s="1470"/>
      <c r="AX520" s="1470"/>
      <c r="AY520" s="1470"/>
      <c r="AZ520" s="1470"/>
      <c r="BA520" s="1470"/>
      <c r="BB520" s="1470"/>
      <c r="BC520" s="1470"/>
      <c r="BD520" s="1470"/>
      <c r="BE520" s="1470"/>
      <c r="BF520" s="1470"/>
      <c r="BG520" s="1470"/>
      <c r="BH520" s="1470"/>
      <c r="BI520" s="1470"/>
      <c r="BJ520" s="1470"/>
      <c r="BK520" s="1470"/>
      <c r="BL520" s="1470"/>
      <c r="BM520" s="1470"/>
      <c r="BN520" s="1470"/>
      <c r="BO520" s="1470"/>
      <c r="BP520" s="1470"/>
      <c r="BQ520" s="1470"/>
      <c r="BR520" s="1470"/>
      <c r="BS520" s="1470"/>
      <c r="BT520" s="1470"/>
      <c r="BU520" s="1470"/>
      <c r="BV520" s="1470"/>
      <c r="BW520" s="1470"/>
      <c r="BX520" s="1470"/>
      <c r="BY520" s="1470"/>
      <c r="BZ520" s="1470"/>
      <c r="CA520" s="1470"/>
      <c r="CB520" s="1470"/>
      <c r="CC520" s="1470"/>
      <c r="CD520" s="1470"/>
      <c r="CE520" s="1470"/>
      <c r="CF520" s="1470"/>
      <c r="CG520" s="1470"/>
      <c r="CH520" s="1470"/>
      <c r="CI520" s="1470"/>
      <c r="CJ520" s="1470"/>
      <c r="CK520" s="1470"/>
      <c r="CL520" s="1470"/>
      <c r="CM520" s="1470"/>
      <c r="CN520" s="1470"/>
      <c r="CO520" s="1470"/>
      <c r="CP520" s="1470"/>
      <c r="CQ520" s="1470"/>
      <c r="CR520" s="1470"/>
      <c r="CS520" s="1470"/>
      <c r="CT520" s="1470"/>
      <c r="CU520" s="1470"/>
      <c r="CV520" s="1470"/>
      <c r="CW520" s="1470"/>
      <c r="CX520" s="1470"/>
      <c r="CY520" s="1470"/>
      <c r="CZ520" s="1470"/>
      <c r="DA520" s="1470"/>
      <c r="DB520" s="1470"/>
      <c r="DC520" s="1470"/>
      <c r="DD520" s="1470"/>
      <c r="DE520" s="1470"/>
      <c r="DF520" s="1470"/>
      <c r="DG520" s="1470"/>
      <c r="DH520" s="1470"/>
      <c r="DI520" s="1470"/>
      <c r="DJ520" s="1470"/>
      <c r="DK520" s="1470"/>
      <c r="DL520" s="1470"/>
      <c r="DM520" s="1470"/>
      <c r="DN520" s="1470"/>
      <c r="DO520" s="1470"/>
      <c r="DP520" s="1470"/>
      <c r="DQ520" s="1470"/>
      <c r="DR520" s="1470"/>
      <c r="DS520" s="1470"/>
      <c r="DT520" s="1470"/>
      <c r="DU520" s="1470"/>
      <c r="DV520" s="1470"/>
      <c r="DW520" s="1470"/>
      <c r="DX520" s="1470"/>
      <c r="DY520" s="1470"/>
      <c r="DZ520" s="1470"/>
      <c r="EA520" s="1470"/>
      <c r="EB520" s="1470"/>
      <c r="EC520" s="1470"/>
      <c r="ED520" s="1470"/>
      <c r="EE520" s="1470"/>
      <c r="EF520" s="1470"/>
      <c r="EG520" s="1470"/>
      <c r="EH520" s="1470"/>
      <c r="EI520" s="1470"/>
      <c r="EJ520" s="1470"/>
      <c r="EK520" s="1470"/>
      <c r="EL520" s="1470"/>
      <c r="EM520" s="1470"/>
      <c r="EN520" s="1470"/>
      <c r="EO520" s="1470"/>
      <c r="EP520" s="1470"/>
      <c r="EQ520" s="1470"/>
      <c r="ER520" s="1470"/>
      <c r="ES520" s="1470"/>
      <c r="ET520" s="1470"/>
      <c r="EU520" s="1470"/>
      <c r="EV520" s="1470"/>
      <c r="EW520" s="1470"/>
      <c r="EX520" s="1470"/>
      <c r="EY520" s="1470"/>
      <c r="EZ520" s="1470"/>
      <c r="FA520" s="1470"/>
      <c r="FB520" s="1470"/>
      <c r="FC520" s="1470"/>
      <c r="FD520" s="1470"/>
      <c r="FE520" s="1470"/>
      <c r="FF520" s="1470"/>
      <c r="FG520" s="1470"/>
      <c r="FH520" s="1470"/>
      <c r="FI520" s="1470"/>
      <c r="FJ520" s="1470"/>
      <c r="FK520" s="1470"/>
      <c r="FL520" s="1470"/>
      <c r="FM520" s="1470"/>
      <c r="FN520" s="1470"/>
      <c r="FO520" s="1470"/>
      <c r="FP520" s="1470"/>
      <c r="FQ520" s="1470"/>
      <c r="FR520" s="1470"/>
      <c r="FS520" s="1470"/>
      <c r="FT520" s="1470"/>
      <c r="FU520" s="1470"/>
      <c r="FV520" s="1470"/>
      <c r="FW520" s="1470"/>
      <c r="FX520" s="1470"/>
      <c r="FY520" s="1470"/>
      <c r="FZ520" s="1470"/>
      <c r="GA520" s="1470"/>
      <c r="GB520" s="1470"/>
      <c r="GC520" s="1470"/>
      <c r="GD520" s="1470"/>
      <c r="GE520" s="1470"/>
      <c r="GF520" s="1470"/>
    </row>
    <row r="521" spans="1:188" x14ac:dyDescent="0.25">
      <c r="B521" s="1042">
        <v>1</v>
      </c>
      <c r="C521" s="1092" t="s">
        <v>160</v>
      </c>
      <c r="D521" s="900">
        <f>'2 уровень'!E1129</f>
        <v>212</v>
      </c>
      <c r="E521" s="900">
        <f>'2 уровень'!F1129</f>
        <v>88</v>
      </c>
      <c r="F521" s="900">
        <f>'2 уровень'!G1129</f>
        <v>56.08223684210526</v>
      </c>
      <c r="G521" s="901">
        <f>'2 уровень'!H1129</f>
        <v>63.729814593301434</v>
      </c>
      <c r="H521" s="931">
        <f>'2 уровень'!I1129</f>
        <v>0</v>
      </c>
      <c r="I521" s="931">
        <f>'2 уровень'!J1129</f>
        <v>0</v>
      </c>
      <c r="J521" s="918">
        <f>'2 уровень'!K1129</f>
        <v>0</v>
      </c>
      <c r="K521" s="918">
        <f>'2 уровень'!L1129</f>
        <v>0</v>
      </c>
      <c r="L521" s="918">
        <f>'2 уровень'!M1129</f>
        <v>0</v>
      </c>
      <c r="M521" s="918">
        <f>'2 уровень'!N1129</f>
        <v>0</v>
      </c>
      <c r="N521" s="918">
        <f>'2 уровень'!O1129</f>
        <v>0</v>
      </c>
      <c r="O521" s="918">
        <f>'2 уровень'!P1129</f>
        <v>0</v>
      </c>
      <c r="P521" s="895">
        <f>'2 уровень'!Q1129</f>
        <v>0</v>
      </c>
      <c r="Q521" s="895">
        <f>'2 уровень'!R1129</f>
        <v>0</v>
      </c>
      <c r="R521" s="895">
        <f>'2 уровень'!S1129</f>
        <v>0</v>
      </c>
      <c r="S521" s="895">
        <f>'2 уровень'!T1129</f>
        <v>0</v>
      </c>
      <c r="T521" s="895">
        <f>'2 уровень'!U1129</f>
        <v>0</v>
      </c>
      <c r="U521" s="1628">
        <f>'2 уровень'!V1129</f>
        <v>0</v>
      </c>
      <c r="V521" s="895"/>
      <c r="W521" s="895"/>
      <c r="X521" s="1470"/>
      <c r="Y521" s="1470"/>
      <c r="Z521" s="1470"/>
      <c r="AA521" s="1470"/>
      <c r="AB521" s="1470"/>
      <c r="AC521" s="1470"/>
      <c r="AD521" s="1470"/>
      <c r="AE521" s="1470"/>
      <c r="AF521" s="1470"/>
      <c r="AG521" s="1470"/>
      <c r="AH521" s="1470"/>
      <c r="AI521" s="1470"/>
      <c r="AJ521" s="1470"/>
      <c r="AK521" s="1470"/>
      <c r="AL521" s="1470"/>
      <c r="AM521" s="1470"/>
      <c r="AN521" s="1470"/>
      <c r="AO521" s="1470"/>
      <c r="AP521" s="1470"/>
      <c r="AQ521" s="1470"/>
      <c r="AR521" s="1470"/>
      <c r="AS521" s="1470"/>
      <c r="AT521" s="1470"/>
      <c r="AU521" s="1470"/>
      <c r="AV521" s="1470"/>
      <c r="AW521" s="1470"/>
      <c r="AX521" s="1470"/>
      <c r="AY521" s="1470"/>
      <c r="AZ521" s="1470"/>
      <c r="BA521" s="1470"/>
      <c r="BB521" s="1470"/>
      <c r="BC521" s="1470"/>
      <c r="BD521" s="1470"/>
      <c r="BE521" s="1470"/>
      <c r="BF521" s="1470"/>
      <c r="BG521" s="1470"/>
      <c r="BH521" s="1470"/>
      <c r="BI521" s="1470"/>
      <c r="BJ521" s="1470"/>
      <c r="BK521" s="1470"/>
      <c r="BL521" s="1470"/>
      <c r="BM521" s="1470"/>
      <c r="BN521" s="1470"/>
      <c r="BO521" s="1470"/>
      <c r="BP521" s="1470"/>
      <c r="BQ521" s="1470"/>
      <c r="BR521" s="1470"/>
      <c r="BS521" s="1470"/>
      <c r="BT521" s="1470"/>
      <c r="BU521" s="1470"/>
      <c r="BV521" s="1470"/>
      <c r="BW521" s="1470"/>
      <c r="BX521" s="1470"/>
      <c r="BY521" s="1470"/>
      <c r="BZ521" s="1470"/>
      <c r="CA521" s="1470"/>
      <c r="CB521" s="1470"/>
      <c r="CC521" s="1470"/>
      <c r="CD521" s="1470"/>
      <c r="CE521" s="1470"/>
      <c r="CF521" s="1470"/>
      <c r="CG521" s="1470"/>
      <c r="CH521" s="1470"/>
      <c r="CI521" s="1470"/>
      <c r="CJ521" s="1470"/>
      <c r="CK521" s="1470"/>
      <c r="CL521" s="1470"/>
      <c r="CM521" s="1470"/>
      <c r="CN521" s="1470"/>
      <c r="CO521" s="1470"/>
      <c r="CP521" s="1470"/>
      <c r="CQ521" s="1470"/>
      <c r="CR521" s="1470"/>
      <c r="CS521" s="1470"/>
      <c r="CT521" s="1470"/>
      <c r="CU521" s="1470"/>
      <c r="CV521" s="1470"/>
      <c r="CW521" s="1470"/>
      <c r="CX521" s="1470"/>
      <c r="CY521" s="1470"/>
      <c r="CZ521" s="1470"/>
      <c r="DA521" s="1470"/>
      <c r="DB521" s="1470"/>
      <c r="DC521" s="1470"/>
      <c r="DD521" s="1470"/>
      <c r="DE521" s="1470"/>
      <c r="DF521" s="1470"/>
      <c r="DG521" s="1470"/>
      <c r="DH521" s="1470"/>
      <c r="DI521" s="1470"/>
      <c r="DJ521" s="1470"/>
      <c r="DK521" s="1470"/>
      <c r="DL521" s="1470"/>
      <c r="DM521" s="1470"/>
      <c r="DN521" s="1470"/>
      <c r="DO521" s="1470"/>
      <c r="DP521" s="1470"/>
      <c r="DQ521" s="1470"/>
      <c r="DR521" s="1470"/>
      <c r="DS521" s="1470"/>
      <c r="DT521" s="1470"/>
      <c r="DU521" s="1470"/>
      <c r="DV521" s="1470"/>
      <c r="DW521" s="1470"/>
      <c r="DX521" s="1470"/>
      <c r="DY521" s="1470"/>
      <c r="DZ521" s="1470"/>
      <c r="EA521" s="1470"/>
      <c r="EB521" s="1470"/>
      <c r="EC521" s="1470"/>
      <c r="ED521" s="1470"/>
      <c r="EE521" s="1470"/>
      <c r="EF521" s="1470"/>
      <c r="EG521" s="1470"/>
      <c r="EH521" s="1470"/>
      <c r="EI521" s="1470"/>
      <c r="EJ521" s="1470"/>
      <c r="EK521" s="1470"/>
      <c r="EL521" s="1470"/>
      <c r="EM521" s="1470"/>
      <c r="EN521" s="1470"/>
      <c r="EO521" s="1470"/>
      <c r="EP521" s="1470"/>
      <c r="EQ521" s="1470"/>
      <c r="ER521" s="1470"/>
      <c r="ES521" s="1470"/>
      <c r="ET521" s="1470"/>
      <c r="EU521" s="1470"/>
      <c r="EV521" s="1470"/>
      <c r="EW521" s="1470"/>
      <c r="EX521" s="1470"/>
      <c r="EY521" s="1470"/>
      <c r="EZ521" s="1470"/>
      <c r="FA521" s="1470"/>
      <c r="FB521" s="1470"/>
      <c r="FC521" s="1470"/>
      <c r="FD521" s="1470"/>
      <c r="FE521" s="1470"/>
      <c r="FF521" s="1470"/>
      <c r="FG521" s="1470"/>
      <c r="FH521" s="1470"/>
      <c r="FI521" s="1470"/>
      <c r="FJ521" s="1470"/>
      <c r="FK521" s="1470"/>
      <c r="FL521" s="1470"/>
      <c r="FM521" s="1470"/>
      <c r="FN521" s="1470"/>
      <c r="FO521" s="1470"/>
      <c r="FP521" s="1470"/>
      <c r="FQ521" s="1470"/>
      <c r="FR521" s="1470"/>
      <c r="FS521" s="1470"/>
      <c r="FT521" s="1470"/>
      <c r="FU521" s="1470"/>
      <c r="FV521" s="1470"/>
      <c r="FW521" s="1470"/>
      <c r="FX521" s="1470"/>
      <c r="FY521" s="1470"/>
      <c r="FZ521" s="1470"/>
      <c r="GA521" s="1470"/>
      <c r="GB521" s="1470"/>
      <c r="GC521" s="1470"/>
      <c r="GD521" s="1470"/>
      <c r="GE521" s="1470"/>
      <c r="GF521" s="1470"/>
    </row>
    <row r="522" spans="1:188" x14ac:dyDescent="0.25">
      <c r="B522" s="1042">
        <v>1</v>
      </c>
      <c r="C522" s="1092" t="s">
        <v>306</v>
      </c>
      <c r="D522" s="900">
        <f>'2 уровень'!E1130</f>
        <v>22</v>
      </c>
      <c r="E522" s="900">
        <f>'2 уровень'!F1130</f>
        <v>9</v>
      </c>
      <c r="F522" s="900">
        <f>'2 уровень'!G1130</f>
        <v>1</v>
      </c>
      <c r="G522" s="901">
        <f>'2 уровень'!H1130</f>
        <v>11.111111111111111</v>
      </c>
      <c r="H522" s="931">
        <f>'2 уровень'!I1130</f>
        <v>0</v>
      </c>
      <c r="I522" s="931">
        <f>'2 уровень'!J1130</f>
        <v>0</v>
      </c>
      <c r="J522" s="918">
        <f>'2 уровень'!K1130</f>
        <v>0</v>
      </c>
      <c r="K522" s="918">
        <f>'2 уровень'!L1130</f>
        <v>0</v>
      </c>
      <c r="L522" s="918">
        <f>'2 уровень'!M1130</f>
        <v>0</v>
      </c>
      <c r="M522" s="918">
        <f>'2 уровень'!N1130</f>
        <v>0</v>
      </c>
      <c r="N522" s="918">
        <f>'2 уровень'!O1130</f>
        <v>0</v>
      </c>
      <c r="O522" s="918">
        <f>'2 уровень'!P1130</f>
        <v>0</v>
      </c>
      <c r="P522" s="895">
        <f>'2 уровень'!Q1130</f>
        <v>0</v>
      </c>
      <c r="Q522" s="895">
        <f>'2 уровень'!R1130</f>
        <v>0</v>
      </c>
      <c r="R522" s="895">
        <f>'2 уровень'!S1130</f>
        <v>0</v>
      </c>
      <c r="S522" s="895">
        <f>'2 уровень'!T1130</f>
        <v>0</v>
      </c>
      <c r="T522" s="895">
        <f>'2 уровень'!U1130</f>
        <v>0</v>
      </c>
      <c r="U522" s="1628">
        <f>'2 уровень'!V1130</f>
        <v>0</v>
      </c>
      <c r="V522" s="895"/>
      <c r="W522" s="895"/>
      <c r="X522" s="1470"/>
      <c r="Y522" s="1470"/>
      <c r="Z522" s="1470"/>
      <c r="AA522" s="1470"/>
      <c r="AB522" s="1470"/>
      <c r="AC522" s="1470"/>
      <c r="AD522" s="1470"/>
      <c r="AE522" s="1470"/>
      <c r="AF522" s="1470"/>
      <c r="AG522" s="1470"/>
      <c r="AH522" s="1470"/>
      <c r="AI522" s="1470"/>
      <c r="AJ522" s="1470"/>
      <c r="AK522" s="1470"/>
      <c r="AL522" s="1470"/>
      <c r="AM522" s="1470"/>
      <c r="AN522" s="1470"/>
      <c r="AO522" s="1470"/>
      <c r="AP522" s="1470"/>
      <c r="AQ522" s="1470"/>
      <c r="AR522" s="1470"/>
      <c r="AS522" s="1470"/>
      <c r="AT522" s="1470"/>
      <c r="AU522" s="1470"/>
      <c r="AV522" s="1470"/>
      <c r="AW522" s="1470"/>
      <c r="AX522" s="1470"/>
      <c r="AY522" s="1470"/>
      <c r="AZ522" s="1470"/>
      <c r="BA522" s="1470"/>
      <c r="BB522" s="1470"/>
      <c r="BC522" s="1470"/>
      <c r="BD522" s="1470"/>
      <c r="BE522" s="1470"/>
      <c r="BF522" s="1470"/>
      <c r="BG522" s="1470"/>
      <c r="BH522" s="1470"/>
      <c r="BI522" s="1470"/>
      <c r="BJ522" s="1470"/>
      <c r="BK522" s="1470"/>
      <c r="BL522" s="1470"/>
      <c r="BM522" s="1470"/>
      <c r="BN522" s="1470"/>
      <c r="BO522" s="1470"/>
      <c r="BP522" s="1470"/>
      <c r="BQ522" s="1470"/>
      <c r="BR522" s="1470"/>
      <c r="BS522" s="1470"/>
      <c r="BT522" s="1470"/>
      <c r="BU522" s="1470"/>
      <c r="BV522" s="1470"/>
      <c r="BW522" s="1470"/>
      <c r="BX522" s="1470"/>
      <c r="BY522" s="1470"/>
      <c r="BZ522" s="1470"/>
      <c r="CA522" s="1470"/>
      <c r="CB522" s="1470"/>
      <c r="CC522" s="1470"/>
      <c r="CD522" s="1470"/>
      <c r="CE522" s="1470"/>
      <c r="CF522" s="1470"/>
      <c r="CG522" s="1470"/>
      <c r="CH522" s="1470"/>
      <c r="CI522" s="1470"/>
      <c r="CJ522" s="1470"/>
      <c r="CK522" s="1470"/>
      <c r="CL522" s="1470"/>
      <c r="CM522" s="1470"/>
      <c r="CN522" s="1470"/>
      <c r="CO522" s="1470"/>
      <c r="CP522" s="1470"/>
      <c r="CQ522" s="1470"/>
      <c r="CR522" s="1470"/>
      <c r="CS522" s="1470"/>
      <c r="CT522" s="1470"/>
      <c r="CU522" s="1470"/>
      <c r="CV522" s="1470"/>
      <c r="CW522" s="1470"/>
      <c r="CX522" s="1470"/>
      <c r="CY522" s="1470"/>
      <c r="CZ522" s="1470"/>
      <c r="DA522" s="1470"/>
      <c r="DB522" s="1470"/>
      <c r="DC522" s="1470"/>
      <c r="DD522" s="1470"/>
      <c r="DE522" s="1470"/>
      <c r="DF522" s="1470"/>
      <c r="DG522" s="1470"/>
      <c r="DH522" s="1470"/>
      <c r="DI522" s="1470"/>
      <c r="DJ522" s="1470"/>
      <c r="DK522" s="1470"/>
      <c r="DL522" s="1470"/>
      <c r="DM522" s="1470"/>
      <c r="DN522" s="1470"/>
      <c r="DO522" s="1470"/>
      <c r="DP522" s="1470"/>
      <c r="DQ522" s="1470"/>
      <c r="DR522" s="1470"/>
      <c r="DS522" s="1470"/>
      <c r="DT522" s="1470"/>
      <c r="DU522" s="1470"/>
      <c r="DV522" s="1470"/>
      <c r="DW522" s="1470"/>
      <c r="DX522" s="1470"/>
      <c r="DY522" s="1470"/>
      <c r="DZ522" s="1470"/>
      <c r="EA522" s="1470"/>
      <c r="EB522" s="1470"/>
      <c r="EC522" s="1470"/>
      <c r="ED522" s="1470"/>
      <c r="EE522" s="1470"/>
      <c r="EF522" s="1470"/>
      <c r="EG522" s="1470"/>
      <c r="EH522" s="1470"/>
      <c r="EI522" s="1470"/>
      <c r="EJ522" s="1470"/>
      <c r="EK522" s="1470"/>
      <c r="EL522" s="1470"/>
      <c r="EM522" s="1470"/>
      <c r="EN522" s="1470"/>
      <c r="EO522" s="1470"/>
      <c r="EP522" s="1470"/>
      <c r="EQ522" s="1470"/>
      <c r="ER522" s="1470"/>
      <c r="ES522" s="1470"/>
      <c r="ET522" s="1470"/>
      <c r="EU522" s="1470"/>
      <c r="EV522" s="1470"/>
      <c r="EW522" s="1470"/>
      <c r="EX522" s="1470"/>
      <c r="EY522" s="1470"/>
      <c r="EZ522" s="1470"/>
      <c r="FA522" s="1470"/>
      <c r="FB522" s="1470"/>
      <c r="FC522" s="1470"/>
      <c r="FD522" s="1470"/>
      <c r="FE522" s="1470"/>
      <c r="FF522" s="1470"/>
      <c r="FG522" s="1470"/>
      <c r="FH522" s="1470"/>
      <c r="FI522" s="1470"/>
      <c r="FJ522" s="1470"/>
      <c r="FK522" s="1470"/>
      <c r="FL522" s="1470"/>
      <c r="FM522" s="1470"/>
      <c r="FN522" s="1470"/>
      <c r="FO522" s="1470"/>
      <c r="FP522" s="1470"/>
      <c r="FQ522" s="1470"/>
      <c r="FR522" s="1470"/>
      <c r="FS522" s="1470"/>
      <c r="FT522" s="1470"/>
      <c r="FU522" s="1470"/>
      <c r="FV522" s="1470"/>
      <c r="FW522" s="1470"/>
      <c r="FX522" s="1470"/>
      <c r="FY522" s="1470"/>
      <c r="FZ522" s="1470"/>
      <c r="GA522" s="1470"/>
      <c r="GB522" s="1470"/>
      <c r="GC522" s="1470"/>
      <c r="GD522" s="1470"/>
      <c r="GE522" s="1470"/>
      <c r="GF522" s="1470"/>
    </row>
    <row r="523" spans="1:188" ht="29.25" x14ac:dyDescent="0.25">
      <c r="B523" s="1042">
        <v>1</v>
      </c>
      <c r="C523" s="1115" t="s">
        <v>169</v>
      </c>
      <c r="D523" s="900">
        <f>'2 уровень'!E1131</f>
        <v>1057.4000000000001</v>
      </c>
      <c r="E523" s="900">
        <f>'2 уровень'!F1131</f>
        <v>439.6</v>
      </c>
      <c r="F523" s="900">
        <f>'2 уровень'!G1131</f>
        <v>267.46315789473681</v>
      </c>
      <c r="G523" s="901">
        <f>'2 уровень'!H1131</f>
        <v>60.842392605718111</v>
      </c>
      <c r="H523" s="931">
        <f>'2 уровень'!I1131</f>
        <v>0</v>
      </c>
      <c r="I523" s="931">
        <f>'2 уровень'!J1131</f>
        <v>0</v>
      </c>
      <c r="J523" s="918">
        <f>'2 уровень'!K1131</f>
        <v>0</v>
      </c>
      <c r="K523" s="918">
        <f>'2 уровень'!L1131</f>
        <v>0</v>
      </c>
      <c r="L523" s="918">
        <f>'2 уровень'!M1131</f>
        <v>0</v>
      </c>
      <c r="M523" s="918">
        <f>'2 уровень'!N1131</f>
        <v>0</v>
      </c>
      <c r="N523" s="918">
        <f>'2 уровень'!O1131</f>
        <v>0</v>
      </c>
      <c r="O523" s="918">
        <f>'2 уровень'!P1131</f>
        <v>0</v>
      </c>
      <c r="P523" s="895">
        <f>'2 уровень'!Q1131</f>
        <v>0</v>
      </c>
      <c r="Q523" s="895">
        <f>'2 уровень'!R1131</f>
        <v>0</v>
      </c>
      <c r="R523" s="895">
        <f>'2 уровень'!S1131</f>
        <v>0</v>
      </c>
      <c r="S523" s="895">
        <f>'2 уровень'!T1131</f>
        <v>0</v>
      </c>
      <c r="T523" s="895">
        <f>'2 уровень'!U1131</f>
        <v>0</v>
      </c>
      <c r="U523" s="1628">
        <f>'2 уровень'!V1131</f>
        <v>0</v>
      </c>
      <c r="V523" s="895"/>
      <c r="W523" s="895"/>
      <c r="X523" s="1470"/>
      <c r="Y523" s="1470"/>
      <c r="Z523" s="1470"/>
      <c r="AA523" s="1470"/>
      <c r="AB523" s="1470"/>
      <c r="AC523" s="1470"/>
      <c r="AD523" s="1470"/>
      <c r="AE523" s="1470"/>
      <c r="AF523" s="1470"/>
      <c r="AG523" s="1470"/>
      <c r="AH523" s="1470"/>
      <c r="AI523" s="1470"/>
      <c r="AJ523" s="1470"/>
      <c r="AK523" s="1470"/>
      <c r="AL523" s="1470"/>
      <c r="AM523" s="1470"/>
      <c r="AN523" s="1470"/>
      <c r="AO523" s="1470"/>
      <c r="AP523" s="1470"/>
      <c r="AQ523" s="1470"/>
      <c r="AR523" s="1470"/>
      <c r="AS523" s="1470"/>
      <c r="AT523" s="1470"/>
      <c r="AU523" s="1470"/>
      <c r="AV523" s="1470"/>
      <c r="AW523" s="1470"/>
      <c r="AX523" s="1470"/>
      <c r="AY523" s="1470"/>
      <c r="AZ523" s="1470"/>
      <c r="BA523" s="1470"/>
      <c r="BB523" s="1470"/>
      <c r="BC523" s="1470"/>
      <c r="BD523" s="1470"/>
      <c r="BE523" s="1470"/>
      <c r="BF523" s="1470"/>
      <c r="BG523" s="1470"/>
      <c r="BH523" s="1470"/>
      <c r="BI523" s="1470"/>
      <c r="BJ523" s="1470"/>
      <c r="BK523" s="1470"/>
      <c r="BL523" s="1470"/>
      <c r="BM523" s="1470"/>
      <c r="BN523" s="1470"/>
      <c r="BO523" s="1470"/>
      <c r="BP523" s="1470"/>
      <c r="BQ523" s="1470"/>
      <c r="BR523" s="1470"/>
      <c r="BS523" s="1470"/>
      <c r="BT523" s="1470"/>
      <c r="BU523" s="1470"/>
      <c r="BV523" s="1470"/>
      <c r="BW523" s="1470"/>
      <c r="BX523" s="1470"/>
      <c r="BY523" s="1470"/>
      <c r="BZ523" s="1470"/>
      <c r="CA523" s="1470"/>
      <c r="CB523" s="1470"/>
      <c r="CC523" s="1470"/>
      <c r="CD523" s="1470"/>
      <c r="CE523" s="1470"/>
      <c r="CF523" s="1470"/>
      <c r="CG523" s="1470"/>
      <c r="CH523" s="1470"/>
      <c r="CI523" s="1470"/>
      <c r="CJ523" s="1470"/>
      <c r="CK523" s="1470"/>
      <c r="CL523" s="1470"/>
      <c r="CM523" s="1470"/>
      <c r="CN523" s="1470"/>
      <c r="CO523" s="1470"/>
      <c r="CP523" s="1470"/>
      <c r="CQ523" s="1470"/>
      <c r="CR523" s="1470"/>
      <c r="CS523" s="1470"/>
      <c r="CT523" s="1470"/>
      <c r="CU523" s="1470"/>
      <c r="CV523" s="1470"/>
      <c r="CW523" s="1470"/>
      <c r="CX523" s="1470"/>
      <c r="CY523" s="1470"/>
      <c r="CZ523" s="1470"/>
      <c r="DA523" s="1470"/>
      <c r="DB523" s="1470"/>
      <c r="DC523" s="1470"/>
      <c r="DD523" s="1470"/>
      <c r="DE523" s="1470"/>
      <c r="DF523" s="1470"/>
      <c r="DG523" s="1470"/>
      <c r="DH523" s="1470"/>
      <c r="DI523" s="1470"/>
      <c r="DJ523" s="1470"/>
      <c r="DK523" s="1470"/>
      <c r="DL523" s="1470"/>
      <c r="DM523" s="1470"/>
      <c r="DN523" s="1470"/>
      <c r="DO523" s="1470"/>
      <c r="DP523" s="1470"/>
      <c r="DQ523" s="1470"/>
      <c r="DR523" s="1470"/>
      <c r="DS523" s="1470"/>
      <c r="DT523" s="1470"/>
      <c r="DU523" s="1470"/>
      <c r="DV523" s="1470"/>
      <c r="DW523" s="1470"/>
      <c r="DX523" s="1470"/>
      <c r="DY523" s="1470"/>
      <c r="DZ523" s="1470"/>
      <c r="EA523" s="1470"/>
      <c r="EB523" s="1470"/>
      <c r="EC523" s="1470"/>
      <c r="ED523" s="1470"/>
      <c r="EE523" s="1470"/>
      <c r="EF523" s="1470"/>
      <c r="EG523" s="1470"/>
      <c r="EH523" s="1470"/>
      <c r="EI523" s="1470"/>
      <c r="EJ523" s="1470"/>
      <c r="EK523" s="1470"/>
      <c r="EL523" s="1470"/>
      <c r="EM523" s="1470"/>
      <c r="EN523" s="1470"/>
      <c r="EO523" s="1470"/>
      <c r="EP523" s="1470"/>
      <c r="EQ523" s="1470"/>
      <c r="ER523" s="1470"/>
      <c r="ES523" s="1470"/>
      <c r="ET523" s="1470"/>
      <c r="EU523" s="1470"/>
      <c r="EV523" s="1470"/>
      <c r="EW523" s="1470"/>
      <c r="EX523" s="1470"/>
      <c r="EY523" s="1470"/>
      <c r="EZ523" s="1470"/>
      <c r="FA523" s="1470"/>
      <c r="FB523" s="1470"/>
      <c r="FC523" s="1470"/>
      <c r="FD523" s="1470"/>
      <c r="FE523" s="1470"/>
      <c r="FF523" s="1470"/>
      <c r="FG523" s="1470"/>
      <c r="FH523" s="1470"/>
      <c r="FI523" s="1470"/>
      <c r="FJ523" s="1470"/>
      <c r="FK523" s="1470"/>
      <c r="FL523" s="1470"/>
      <c r="FM523" s="1470"/>
      <c r="FN523" s="1470"/>
      <c r="FO523" s="1470"/>
      <c r="FP523" s="1470"/>
      <c r="FQ523" s="1470"/>
      <c r="FR523" s="1470"/>
      <c r="FS523" s="1470"/>
      <c r="FT523" s="1470"/>
      <c r="FU523" s="1470"/>
      <c r="FV523" s="1470"/>
      <c r="FW523" s="1470"/>
      <c r="FX523" s="1470"/>
      <c r="FY523" s="1470"/>
      <c r="FZ523" s="1470"/>
      <c r="GA523" s="1470"/>
      <c r="GB523" s="1470"/>
      <c r="GC523" s="1470"/>
      <c r="GD523" s="1470"/>
      <c r="GE523" s="1470"/>
      <c r="GF523" s="1470"/>
    </row>
    <row r="524" spans="1:188" ht="30" x14ac:dyDescent="0.25">
      <c r="B524" s="1042">
        <v>1</v>
      </c>
      <c r="C524" s="1120" t="s">
        <v>313</v>
      </c>
      <c r="D524" s="900"/>
      <c r="E524" s="900"/>
      <c r="F524" s="900">
        <f>'2 уровень'!G1132</f>
        <v>0</v>
      </c>
      <c r="G524" s="901">
        <f>'2 уровень'!H1132</f>
        <v>0</v>
      </c>
      <c r="H524" s="931">
        <f>'2 уровень'!I1132</f>
        <v>0</v>
      </c>
      <c r="I524" s="931">
        <f>'2 уровень'!J1132</f>
        <v>0</v>
      </c>
      <c r="J524" s="918">
        <f>'2 уровень'!K1132</f>
        <v>0</v>
      </c>
      <c r="K524" s="918">
        <f>'2 уровень'!L1132</f>
        <v>0</v>
      </c>
      <c r="L524" s="918">
        <f>'2 уровень'!M1132</f>
        <v>0</v>
      </c>
      <c r="M524" s="918">
        <f>'2 уровень'!N1132</f>
        <v>0</v>
      </c>
      <c r="N524" s="918">
        <f>'2 уровень'!O1132</f>
        <v>0</v>
      </c>
      <c r="O524" s="918">
        <f>'2 уровень'!P1132</f>
        <v>0</v>
      </c>
      <c r="P524" s="895">
        <f>'2 уровень'!Q1132</f>
        <v>0</v>
      </c>
      <c r="Q524" s="895">
        <f>'2 уровень'!R1132</f>
        <v>0</v>
      </c>
      <c r="R524" s="895">
        <f>'2 уровень'!S1132</f>
        <v>0</v>
      </c>
      <c r="S524" s="895">
        <f>'2 уровень'!T1132</f>
        <v>0</v>
      </c>
      <c r="T524" s="895">
        <f>'2 уровень'!U1132</f>
        <v>0</v>
      </c>
      <c r="U524" s="1628">
        <f>'2 уровень'!V1132</f>
        <v>0</v>
      </c>
      <c r="V524" s="895"/>
      <c r="W524" s="895"/>
      <c r="X524" s="1470"/>
      <c r="Y524" s="1470"/>
      <c r="Z524" s="1470"/>
      <c r="AA524" s="1470"/>
      <c r="AB524" s="1470"/>
      <c r="AC524" s="1470"/>
      <c r="AD524" s="1470"/>
      <c r="AE524" s="1470"/>
      <c r="AF524" s="1470"/>
      <c r="AG524" s="1470"/>
      <c r="AH524" s="1470"/>
      <c r="AI524" s="1470"/>
      <c r="AJ524" s="1470"/>
      <c r="AK524" s="1470"/>
      <c r="AL524" s="1470"/>
      <c r="AM524" s="1470"/>
      <c r="AN524" s="1470"/>
      <c r="AO524" s="1470"/>
      <c r="AP524" s="1470"/>
      <c r="AQ524" s="1470"/>
      <c r="AR524" s="1470"/>
      <c r="AS524" s="1470"/>
      <c r="AT524" s="1470"/>
      <c r="AU524" s="1470"/>
      <c r="AV524" s="1470"/>
      <c r="AW524" s="1470"/>
      <c r="AX524" s="1470"/>
      <c r="AY524" s="1470"/>
      <c r="AZ524" s="1470"/>
      <c r="BA524" s="1470"/>
      <c r="BB524" s="1470"/>
      <c r="BC524" s="1470"/>
      <c r="BD524" s="1470"/>
      <c r="BE524" s="1470"/>
      <c r="BF524" s="1470"/>
      <c r="BG524" s="1470"/>
      <c r="BH524" s="1470"/>
      <c r="BI524" s="1470"/>
      <c r="BJ524" s="1470"/>
      <c r="BK524" s="1470"/>
      <c r="BL524" s="1470"/>
      <c r="BM524" s="1470"/>
      <c r="BN524" s="1470"/>
      <c r="BO524" s="1470"/>
      <c r="BP524" s="1470"/>
      <c r="BQ524" s="1470"/>
      <c r="BR524" s="1470"/>
      <c r="BS524" s="1470"/>
      <c r="BT524" s="1470"/>
      <c r="BU524" s="1470"/>
      <c r="BV524" s="1470"/>
      <c r="BW524" s="1470"/>
      <c r="BX524" s="1470"/>
      <c r="BY524" s="1470"/>
      <c r="BZ524" s="1470"/>
      <c r="CA524" s="1470"/>
      <c r="CB524" s="1470"/>
      <c r="CC524" s="1470"/>
      <c r="CD524" s="1470"/>
      <c r="CE524" s="1470"/>
      <c r="CF524" s="1470"/>
      <c r="CG524" s="1470"/>
      <c r="CH524" s="1470"/>
      <c r="CI524" s="1470"/>
      <c r="CJ524" s="1470"/>
      <c r="CK524" s="1470"/>
      <c r="CL524" s="1470"/>
      <c r="CM524" s="1470"/>
      <c r="CN524" s="1470"/>
      <c r="CO524" s="1470"/>
      <c r="CP524" s="1470"/>
      <c r="CQ524" s="1470"/>
      <c r="CR524" s="1470"/>
      <c r="CS524" s="1470"/>
      <c r="CT524" s="1470"/>
      <c r="CU524" s="1470"/>
      <c r="CV524" s="1470"/>
      <c r="CW524" s="1470"/>
      <c r="CX524" s="1470"/>
      <c r="CY524" s="1470"/>
      <c r="CZ524" s="1470"/>
      <c r="DA524" s="1470"/>
      <c r="DB524" s="1470"/>
      <c r="DC524" s="1470"/>
      <c r="DD524" s="1470"/>
      <c r="DE524" s="1470"/>
      <c r="DF524" s="1470"/>
      <c r="DG524" s="1470"/>
      <c r="DH524" s="1470"/>
      <c r="DI524" s="1470"/>
      <c r="DJ524" s="1470"/>
      <c r="DK524" s="1470"/>
      <c r="DL524" s="1470"/>
      <c r="DM524" s="1470"/>
      <c r="DN524" s="1470"/>
      <c r="DO524" s="1470"/>
      <c r="DP524" s="1470"/>
      <c r="DQ524" s="1470"/>
      <c r="DR524" s="1470"/>
      <c r="DS524" s="1470"/>
      <c r="DT524" s="1470"/>
      <c r="DU524" s="1470"/>
      <c r="DV524" s="1470"/>
      <c r="DW524" s="1470"/>
      <c r="DX524" s="1470"/>
      <c r="DY524" s="1470"/>
      <c r="DZ524" s="1470"/>
      <c r="EA524" s="1470"/>
      <c r="EB524" s="1470"/>
      <c r="EC524" s="1470"/>
      <c r="ED524" s="1470"/>
      <c r="EE524" s="1470"/>
      <c r="EF524" s="1470"/>
      <c r="EG524" s="1470"/>
      <c r="EH524" s="1470"/>
      <c r="EI524" s="1470"/>
      <c r="EJ524" s="1470"/>
      <c r="EK524" s="1470"/>
      <c r="EL524" s="1470"/>
      <c r="EM524" s="1470"/>
      <c r="EN524" s="1470"/>
      <c r="EO524" s="1470"/>
      <c r="EP524" s="1470"/>
      <c r="EQ524" s="1470"/>
      <c r="ER524" s="1470"/>
      <c r="ES524" s="1470"/>
      <c r="ET524" s="1470"/>
      <c r="EU524" s="1470"/>
      <c r="EV524" s="1470"/>
      <c r="EW524" s="1470"/>
      <c r="EX524" s="1470"/>
      <c r="EY524" s="1470"/>
      <c r="EZ524" s="1470"/>
      <c r="FA524" s="1470"/>
      <c r="FB524" s="1470"/>
      <c r="FC524" s="1470"/>
      <c r="FD524" s="1470"/>
      <c r="FE524" s="1470"/>
      <c r="FF524" s="1470"/>
      <c r="FG524" s="1470"/>
      <c r="FH524" s="1470"/>
      <c r="FI524" s="1470"/>
      <c r="FJ524" s="1470"/>
      <c r="FK524" s="1470"/>
      <c r="FL524" s="1470"/>
      <c r="FM524" s="1470"/>
      <c r="FN524" s="1470"/>
      <c r="FO524" s="1470"/>
      <c r="FP524" s="1470"/>
      <c r="FQ524" s="1470"/>
      <c r="FR524" s="1470"/>
      <c r="FS524" s="1470"/>
      <c r="FT524" s="1470"/>
      <c r="FU524" s="1470"/>
      <c r="FV524" s="1470"/>
      <c r="FW524" s="1470"/>
      <c r="FX524" s="1470"/>
      <c r="FY524" s="1470"/>
      <c r="FZ524" s="1470"/>
      <c r="GA524" s="1470"/>
      <c r="GB524" s="1470"/>
      <c r="GC524" s="1470"/>
      <c r="GD524" s="1470"/>
      <c r="GE524" s="1470"/>
      <c r="GF524" s="1470"/>
    </row>
    <row r="525" spans="1:188" x14ac:dyDescent="0.25">
      <c r="B525" s="1042">
        <v>1</v>
      </c>
      <c r="C525" s="1092" t="s">
        <v>201</v>
      </c>
      <c r="D525" s="900">
        <f>'2 уровень'!E1133</f>
        <v>65</v>
      </c>
      <c r="E525" s="900">
        <f>'2 уровень'!F1133</f>
        <v>26</v>
      </c>
      <c r="F525" s="900">
        <f>'2 уровень'!G1133</f>
        <v>78</v>
      </c>
      <c r="G525" s="901">
        <f>'2 уровень'!H1133</f>
        <v>300</v>
      </c>
      <c r="H525" s="931">
        <f>'2 уровень'!I1133</f>
        <v>0</v>
      </c>
      <c r="I525" s="931">
        <f>'2 уровень'!J1133</f>
        <v>0</v>
      </c>
      <c r="J525" s="918">
        <f>'2 уровень'!K1133</f>
        <v>0</v>
      </c>
      <c r="K525" s="918">
        <f>'2 уровень'!L1133</f>
        <v>0</v>
      </c>
      <c r="L525" s="918">
        <f>'2 уровень'!M1133</f>
        <v>0</v>
      </c>
      <c r="M525" s="918">
        <f>'2 уровень'!N1133</f>
        <v>0</v>
      </c>
      <c r="N525" s="918">
        <f>'2 уровень'!O1133</f>
        <v>0</v>
      </c>
      <c r="O525" s="918">
        <f>'2 уровень'!P1133</f>
        <v>0</v>
      </c>
      <c r="P525" s="895">
        <f>'2 уровень'!Q1133</f>
        <v>0</v>
      </c>
      <c r="Q525" s="895">
        <f>'2 уровень'!R1133</f>
        <v>0</v>
      </c>
      <c r="R525" s="895">
        <f>'2 уровень'!S1133</f>
        <v>0</v>
      </c>
      <c r="S525" s="895">
        <f>'2 уровень'!T1133</f>
        <v>0</v>
      </c>
      <c r="T525" s="895">
        <f>'2 уровень'!U1133</f>
        <v>0</v>
      </c>
      <c r="U525" s="1628">
        <f>'2 уровень'!V1133</f>
        <v>0</v>
      </c>
      <c r="V525" s="895"/>
      <c r="W525" s="895"/>
      <c r="X525" s="1470"/>
      <c r="Y525" s="1470"/>
      <c r="Z525" s="1470"/>
      <c r="AA525" s="1470"/>
      <c r="AB525" s="1470"/>
      <c r="AC525" s="1470"/>
      <c r="AD525" s="1470"/>
      <c r="AE525" s="1470"/>
      <c r="AF525" s="1470"/>
      <c r="AG525" s="1470"/>
      <c r="AH525" s="1470"/>
      <c r="AI525" s="1470"/>
      <c r="AJ525" s="1470"/>
      <c r="AK525" s="1470"/>
      <c r="AL525" s="1470"/>
      <c r="AM525" s="1470"/>
      <c r="AN525" s="1470"/>
      <c r="AO525" s="1470"/>
      <c r="AP525" s="1470"/>
      <c r="AQ525" s="1470"/>
      <c r="AR525" s="1470"/>
      <c r="AS525" s="1470"/>
      <c r="AT525" s="1470"/>
      <c r="AU525" s="1470"/>
      <c r="AV525" s="1470"/>
      <c r="AW525" s="1470"/>
      <c r="AX525" s="1470"/>
      <c r="AY525" s="1470"/>
      <c r="AZ525" s="1470"/>
      <c r="BA525" s="1470"/>
      <c r="BB525" s="1470"/>
      <c r="BC525" s="1470"/>
      <c r="BD525" s="1470"/>
      <c r="BE525" s="1470"/>
      <c r="BF525" s="1470"/>
      <c r="BG525" s="1470"/>
      <c r="BH525" s="1470"/>
      <c r="BI525" s="1470"/>
      <c r="BJ525" s="1470"/>
      <c r="BK525" s="1470"/>
      <c r="BL525" s="1470"/>
      <c r="BM525" s="1470"/>
      <c r="BN525" s="1470"/>
      <c r="BO525" s="1470"/>
      <c r="BP525" s="1470"/>
      <c r="BQ525" s="1470"/>
      <c r="BR525" s="1470"/>
      <c r="BS525" s="1470"/>
      <c r="BT525" s="1470"/>
      <c r="BU525" s="1470"/>
      <c r="BV525" s="1470"/>
      <c r="BW525" s="1470"/>
      <c r="BX525" s="1470"/>
      <c r="BY525" s="1470"/>
      <c r="BZ525" s="1470"/>
      <c r="CA525" s="1470"/>
      <c r="CB525" s="1470"/>
      <c r="CC525" s="1470"/>
      <c r="CD525" s="1470"/>
      <c r="CE525" s="1470"/>
      <c r="CF525" s="1470"/>
      <c r="CG525" s="1470"/>
      <c r="CH525" s="1470"/>
      <c r="CI525" s="1470"/>
      <c r="CJ525" s="1470"/>
      <c r="CK525" s="1470"/>
      <c r="CL525" s="1470"/>
      <c r="CM525" s="1470"/>
      <c r="CN525" s="1470"/>
      <c r="CO525" s="1470"/>
      <c r="CP525" s="1470"/>
      <c r="CQ525" s="1470"/>
      <c r="CR525" s="1470"/>
      <c r="CS525" s="1470"/>
      <c r="CT525" s="1470"/>
      <c r="CU525" s="1470"/>
      <c r="CV525" s="1470"/>
      <c r="CW525" s="1470"/>
      <c r="CX525" s="1470"/>
      <c r="CY525" s="1470"/>
      <c r="CZ525" s="1470"/>
      <c r="DA525" s="1470"/>
      <c r="DB525" s="1470"/>
      <c r="DC525" s="1470"/>
      <c r="DD525" s="1470"/>
      <c r="DE525" s="1470"/>
      <c r="DF525" s="1470"/>
      <c r="DG525" s="1470"/>
      <c r="DH525" s="1470"/>
      <c r="DI525" s="1470"/>
      <c r="DJ525" s="1470"/>
      <c r="DK525" s="1470"/>
      <c r="DL525" s="1470"/>
      <c r="DM525" s="1470"/>
      <c r="DN525" s="1470"/>
      <c r="DO525" s="1470"/>
      <c r="DP525" s="1470"/>
      <c r="DQ525" s="1470"/>
      <c r="DR525" s="1470"/>
      <c r="DS525" s="1470"/>
      <c r="DT525" s="1470"/>
      <c r="DU525" s="1470"/>
      <c r="DV525" s="1470"/>
      <c r="DW525" s="1470"/>
      <c r="DX525" s="1470"/>
      <c r="DY525" s="1470"/>
      <c r="DZ525" s="1470"/>
      <c r="EA525" s="1470"/>
      <c r="EB525" s="1470"/>
      <c r="EC525" s="1470"/>
      <c r="ED525" s="1470"/>
      <c r="EE525" s="1470"/>
      <c r="EF525" s="1470"/>
      <c r="EG525" s="1470"/>
      <c r="EH525" s="1470"/>
      <c r="EI525" s="1470"/>
      <c r="EJ525" s="1470"/>
      <c r="EK525" s="1470"/>
      <c r="EL525" s="1470"/>
      <c r="EM525" s="1470"/>
      <c r="EN525" s="1470"/>
      <c r="EO525" s="1470"/>
      <c r="EP525" s="1470"/>
      <c r="EQ525" s="1470"/>
      <c r="ER525" s="1470"/>
      <c r="ES525" s="1470"/>
      <c r="ET525" s="1470"/>
      <c r="EU525" s="1470"/>
      <c r="EV525" s="1470"/>
      <c r="EW525" s="1470"/>
      <c r="EX525" s="1470"/>
      <c r="EY525" s="1470"/>
      <c r="EZ525" s="1470"/>
      <c r="FA525" s="1470"/>
      <c r="FB525" s="1470"/>
      <c r="FC525" s="1470"/>
      <c r="FD525" s="1470"/>
      <c r="FE525" s="1470"/>
      <c r="FF525" s="1470"/>
      <c r="FG525" s="1470"/>
      <c r="FH525" s="1470"/>
      <c r="FI525" s="1470"/>
      <c r="FJ525" s="1470"/>
      <c r="FK525" s="1470"/>
      <c r="FL525" s="1470"/>
      <c r="FM525" s="1470"/>
      <c r="FN525" s="1470"/>
      <c r="FO525" s="1470"/>
      <c r="FP525" s="1470"/>
      <c r="FQ525" s="1470"/>
      <c r="FR525" s="1470"/>
      <c r="FS525" s="1470"/>
      <c r="FT525" s="1470"/>
      <c r="FU525" s="1470"/>
      <c r="FV525" s="1470"/>
      <c r="FW525" s="1470"/>
      <c r="FX525" s="1470"/>
      <c r="FY525" s="1470"/>
      <c r="FZ525" s="1470"/>
      <c r="GA525" s="1470"/>
      <c r="GB525" s="1470"/>
      <c r="GC525" s="1470"/>
      <c r="GD525" s="1470"/>
      <c r="GE525" s="1470"/>
      <c r="GF525" s="1470"/>
    </row>
    <row r="526" spans="1:188" x14ac:dyDescent="0.25">
      <c r="B526" s="1042">
        <v>1</v>
      </c>
      <c r="C526" s="1092"/>
      <c r="D526" s="900"/>
      <c r="E526" s="900"/>
      <c r="F526" s="900"/>
      <c r="G526" s="901"/>
      <c r="H526" s="931"/>
      <c r="I526" s="931"/>
      <c r="J526" s="918"/>
      <c r="K526" s="918"/>
      <c r="L526" s="918"/>
      <c r="M526" s="918"/>
      <c r="N526" s="918"/>
      <c r="O526" s="918"/>
      <c r="P526" s="895"/>
      <c r="Q526" s="895"/>
      <c r="R526" s="895"/>
      <c r="S526" s="895"/>
      <c r="T526" s="895"/>
      <c r="U526" s="1628"/>
      <c r="V526" s="895"/>
      <c r="W526" s="895"/>
      <c r="X526" s="1470"/>
      <c r="Y526" s="1470"/>
      <c r="Z526" s="1470"/>
      <c r="AA526" s="1470"/>
      <c r="AB526" s="1470"/>
      <c r="AC526" s="1470"/>
      <c r="AD526" s="1470"/>
      <c r="AE526" s="1470"/>
      <c r="AF526" s="1470"/>
      <c r="AG526" s="1470"/>
      <c r="AH526" s="1470"/>
      <c r="AI526" s="1470"/>
      <c r="AJ526" s="1470"/>
      <c r="AK526" s="1470"/>
      <c r="AL526" s="1470"/>
      <c r="AM526" s="1470"/>
      <c r="AN526" s="1470"/>
      <c r="AO526" s="1470"/>
      <c r="AP526" s="1470"/>
      <c r="AQ526" s="1470"/>
      <c r="AR526" s="1470"/>
      <c r="AS526" s="1470"/>
      <c r="AT526" s="1470"/>
      <c r="AU526" s="1470"/>
      <c r="AV526" s="1470"/>
      <c r="AW526" s="1470"/>
      <c r="AX526" s="1470"/>
      <c r="AY526" s="1470"/>
      <c r="AZ526" s="1470"/>
      <c r="BA526" s="1470"/>
      <c r="BB526" s="1470"/>
      <c r="BC526" s="1470"/>
      <c r="BD526" s="1470"/>
      <c r="BE526" s="1470"/>
      <c r="BF526" s="1470"/>
      <c r="BG526" s="1470"/>
      <c r="BH526" s="1470"/>
      <c r="BI526" s="1470"/>
      <c r="BJ526" s="1470"/>
      <c r="BK526" s="1470"/>
      <c r="BL526" s="1470"/>
      <c r="BM526" s="1470"/>
      <c r="BN526" s="1470"/>
      <c r="BO526" s="1470"/>
      <c r="BP526" s="1470"/>
      <c r="BQ526" s="1470"/>
      <c r="BR526" s="1470"/>
      <c r="BS526" s="1470"/>
      <c r="BT526" s="1470"/>
      <c r="BU526" s="1470"/>
      <c r="BV526" s="1470"/>
      <c r="BW526" s="1470"/>
      <c r="BX526" s="1470"/>
      <c r="BY526" s="1470"/>
      <c r="BZ526" s="1470"/>
      <c r="CA526" s="1470"/>
      <c r="CB526" s="1470"/>
      <c r="CC526" s="1470"/>
      <c r="CD526" s="1470"/>
      <c r="CE526" s="1470"/>
      <c r="CF526" s="1470"/>
      <c r="CG526" s="1470"/>
      <c r="CH526" s="1470"/>
      <c r="CI526" s="1470"/>
      <c r="CJ526" s="1470"/>
      <c r="CK526" s="1470"/>
      <c r="CL526" s="1470"/>
      <c r="CM526" s="1470"/>
      <c r="CN526" s="1470"/>
      <c r="CO526" s="1470"/>
      <c r="CP526" s="1470"/>
      <c r="CQ526" s="1470"/>
      <c r="CR526" s="1470"/>
      <c r="CS526" s="1470"/>
      <c r="CT526" s="1470"/>
      <c r="CU526" s="1470"/>
      <c r="CV526" s="1470"/>
      <c r="CW526" s="1470"/>
      <c r="CX526" s="1470"/>
      <c r="CY526" s="1470"/>
      <c r="CZ526" s="1470"/>
      <c r="DA526" s="1470"/>
      <c r="DB526" s="1470"/>
      <c r="DC526" s="1470"/>
      <c r="DD526" s="1470"/>
      <c r="DE526" s="1470"/>
      <c r="DF526" s="1470"/>
      <c r="DG526" s="1470"/>
      <c r="DH526" s="1470"/>
      <c r="DI526" s="1470"/>
      <c r="DJ526" s="1470"/>
      <c r="DK526" s="1470"/>
      <c r="DL526" s="1470"/>
      <c r="DM526" s="1470"/>
      <c r="DN526" s="1470"/>
      <c r="DO526" s="1470"/>
      <c r="DP526" s="1470"/>
      <c r="DQ526" s="1470"/>
      <c r="DR526" s="1470"/>
      <c r="DS526" s="1470"/>
      <c r="DT526" s="1470"/>
      <c r="DU526" s="1470"/>
      <c r="DV526" s="1470"/>
      <c r="DW526" s="1470"/>
      <c r="DX526" s="1470"/>
      <c r="DY526" s="1470"/>
      <c r="DZ526" s="1470"/>
      <c r="EA526" s="1470"/>
      <c r="EB526" s="1470"/>
      <c r="EC526" s="1470"/>
      <c r="ED526" s="1470"/>
      <c r="EE526" s="1470"/>
      <c r="EF526" s="1470"/>
      <c r="EG526" s="1470"/>
      <c r="EH526" s="1470"/>
      <c r="EI526" s="1470"/>
      <c r="EJ526" s="1470"/>
      <c r="EK526" s="1470"/>
      <c r="EL526" s="1470"/>
      <c r="EM526" s="1470"/>
      <c r="EN526" s="1470"/>
      <c r="EO526" s="1470"/>
      <c r="EP526" s="1470"/>
      <c r="EQ526" s="1470"/>
      <c r="ER526" s="1470"/>
      <c r="ES526" s="1470"/>
      <c r="ET526" s="1470"/>
      <c r="EU526" s="1470"/>
      <c r="EV526" s="1470"/>
      <c r="EW526" s="1470"/>
      <c r="EX526" s="1470"/>
      <c r="EY526" s="1470"/>
      <c r="EZ526" s="1470"/>
      <c r="FA526" s="1470"/>
      <c r="FB526" s="1470"/>
      <c r="FC526" s="1470"/>
      <c r="FD526" s="1470"/>
      <c r="FE526" s="1470"/>
      <c r="FF526" s="1470"/>
      <c r="FG526" s="1470"/>
      <c r="FH526" s="1470"/>
      <c r="FI526" s="1470"/>
      <c r="FJ526" s="1470"/>
      <c r="FK526" s="1470"/>
      <c r="FL526" s="1470"/>
      <c r="FM526" s="1470"/>
      <c r="FN526" s="1470"/>
      <c r="FO526" s="1470"/>
      <c r="FP526" s="1470"/>
      <c r="FQ526" s="1470"/>
      <c r="FR526" s="1470"/>
      <c r="FS526" s="1470"/>
      <c r="FT526" s="1470"/>
      <c r="FU526" s="1470"/>
      <c r="FV526" s="1470"/>
      <c r="FW526" s="1470"/>
      <c r="FX526" s="1470"/>
      <c r="FY526" s="1470"/>
      <c r="FZ526" s="1470"/>
      <c r="GA526" s="1470"/>
      <c r="GB526" s="1470"/>
      <c r="GC526" s="1470"/>
      <c r="GD526" s="1470"/>
      <c r="GE526" s="1470"/>
      <c r="GF526" s="1470"/>
    </row>
    <row r="527" spans="1:188" x14ac:dyDescent="0.25">
      <c r="A527" s="1042">
        <v>1</v>
      </c>
      <c r="B527" s="1042">
        <v>1</v>
      </c>
      <c r="C527" s="1092" t="s">
        <v>309</v>
      </c>
      <c r="D527" s="900">
        <f>'2 уровень'!E1134</f>
        <v>0</v>
      </c>
      <c r="E527" s="900">
        <f>'2 уровень'!F1134</f>
        <v>0</v>
      </c>
      <c r="F527" s="900">
        <f>'2 уровень'!G1134</f>
        <v>0</v>
      </c>
      <c r="G527" s="901">
        <f>'2 уровень'!H1134</f>
        <v>0</v>
      </c>
      <c r="H527" s="931">
        <f>'2 уровень'!I1134</f>
        <v>0</v>
      </c>
      <c r="I527" s="931">
        <f>'2 уровень'!J1134</f>
        <v>0</v>
      </c>
      <c r="J527" s="918">
        <f>'2 уровень'!K1134</f>
        <v>0</v>
      </c>
      <c r="K527" s="918">
        <f>'2 уровень'!L1134</f>
        <v>0</v>
      </c>
      <c r="L527" s="918">
        <f>'2 уровень'!M1134</f>
        <v>0</v>
      </c>
      <c r="M527" s="918">
        <f>'2 уровень'!N1134</f>
        <v>0</v>
      </c>
      <c r="N527" s="918">
        <f>'2 уровень'!O1134</f>
        <v>0</v>
      </c>
      <c r="O527" s="918">
        <f>'2 уровень'!P1134</f>
        <v>0</v>
      </c>
      <c r="P527" s="895">
        <f>'2 уровень'!Q1134</f>
        <v>0</v>
      </c>
      <c r="Q527" s="895">
        <f>'2 уровень'!R1134</f>
        <v>0</v>
      </c>
      <c r="R527" s="895">
        <f>'2 уровень'!S1134</f>
        <v>0</v>
      </c>
      <c r="S527" s="895">
        <f>'2 уровень'!T1134</f>
        <v>0</v>
      </c>
      <c r="T527" s="895">
        <f>'2 уровень'!U1134</f>
        <v>0</v>
      </c>
      <c r="U527" s="1628">
        <f>'2 уровень'!V1134</f>
        <v>0</v>
      </c>
      <c r="V527" s="895"/>
      <c r="W527" s="895"/>
      <c r="X527" s="1470"/>
      <c r="Y527" s="1470"/>
      <c r="Z527" s="1470"/>
      <c r="AA527" s="1470"/>
      <c r="AB527" s="1470"/>
      <c r="AC527" s="1470"/>
      <c r="AD527" s="1470"/>
      <c r="AE527" s="1470"/>
      <c r="AF527" s="1470"/>
      <c r="AG527" s="1470"/>
      <c r="AH527" s="1470"/>
      <c r="AI527" s="1470"/>
      <c r="AJ527" s="1470"/>
      <c r="AK527" s="1470"/>
      <c r="AL527" s="1470"/>
      <c r="AM527" s="1470"/>
      <c r="AN527" s="1470"/>
      <c r="AO527" s="1470"/>
      <c r="AP527" s="1470"/>
      <c r="AQ527" s="1470"/>
      <c r="AR527" s="1470"/>
      <c r="AS527" s="1470"/>
      <c r="AT527" s="1470"/>
      <c r="AU527" s="1470"/>
      <c r="AV527" s="1470"/>
      <c r="AW527" s="1470"/>
      <c r="AX527" s="1470"/>
      <c r="AY527" s="1470"/>
      <c r="AZ527" s="1470"/>
      <c r="BA527" s="1470"/>
      <c r="BB527" s="1470"/>
      <c r="BC527" s="1470"/>
      <c r="BD527" s="1470"/>
      <c r="BE527" s="1470"/>
      <c r="BF527" s="1470"/>
      <c r="BG527" s="1470"/>
      <c r="BH527" s="1470"/>
      <c r="BI527" s="1470"/>
      <c r="BJ527" s="1470"/>
      <c r="BK527" s="1470"/>
      <c r="BL527" s="1470"/>
      <c r="BM527" s="1470"/>
      <c r="BN527" s="1470"/>
      <c r="BO527" s="1470"/>
      <c r="BP527" s="1470"/>
      <c r="BQ527" s="1470"/>
      <c r="BR527" s="1470"/>
      <c r="BS527" s="1470"/>
      <c r="BT527" s="1470"/>
      <c r="BU527" s="1470"/>
      <c r="BV527" s="1470"/>
      <c r="BW527" s="1470"/>
      <c r="BX527" s="1470"/>
      <c r="BY527" s="1470"/>
      <c r="BZ527" s="1470"/>
      <c r="CA527" s="1470"/>
      <c r="CB527" s="1470"/>
      <c r="CC527" s="1470"/>
      <c r="CD527" s="1470"/>
      <c r="CE527" s="1470"/>
      <c r="CF527" s="1470"/>
      <c r="CG527" s="1470"/>
      <c r="CH527" s="1470"/>
      <c r="CI527" s="1470"/>
      <c r="CJ527" s="1470"/>
      <c r="CK527" s="1470"/>
      <c r="CL527" s="1470"/>
      <c r="CM527" s="1470"/>
      <c r="CN527" s="1470"/>
      <c r="CO527" s="1470"/>
      <c r="CP527" s="1470"/>
      <c r="CQ527" s="1470"/>
      <c r="CR527" s="1470"/>
      <c r="CS527" s="1470"/>
      <c r="CT527" s="1470"/>
      <c r="CU527" s="1470"/>
      <c r="CV527" s="1470"/>
      <c r="CW527" s="1470"/>
      <c r="CX527" s="1470"/>
      <c r="CY527" s="1470"/>
      <c r="CZ527" s="1470"/>
      <c r="DA527" s="1470"/>
      <c r="DB527" s="1470"/>
      <c r="DC527" s="1470"/>
      <c r="DD527" s="1470"/>
      <c r="DE527" s="1470"/>
      <c r="DF527" s="1470"/>
      <c r="DG527" s="1470"/>
      <c r="DH527" s="1470"/>
      <c r="DI527" s="1470"/>
      <c r="DJ527" s="1470"/>
      <c r="DK527" s="1470"/>
      <c r="DL527" s="1470"/>
      <c r="DM527" s="1470"/>
      <c r="DN527" s="1470"/>
      <c r="DO527" s="1470"/>
      <c r="DP527" s="1470"/>
      <c r="DQ527" s="1470"/>
      <c r="DR527" s="1470"/>
      <c r="DS527" s="1470"/>
      <c r="DT527" s="1470"/>
      <c r="DU527" s="1470"/>
      <c r="DV527" s="1470"/>
      <c r="DW527" s="1470"/>
      <c r="DX527" s="1470"/>
      <c r="DY527" s="1470"/>
      <c r="DZ527" s="1470"/>
      <c r="EA527" s="1470"/>
      <c r="EB527" s="1470"/>
      <c r="EC527" s="1470"/>
      <c r="ED527" s="1470"/>
      <c r="EE527" s="1470"/>
      <c r="EF527" s="1470"/>
      <c r="EG527" s="1470"/>
      <c r="EH527" s="1470"/>
      <c r="EI527" s="1470"/>
      <c r="EJ527" s="1470"/>
      <c r="EK527" s="1470"/>
      <c r="EL527" s="1470"/>
      <c r="EM527" s="1470"/>
      <c r="EN527" s="1470"/>
      <c r="EO527" s="1470"/>
      <c r="EP527" s="1470"/>
      <c r="EQ527" s="1470"/>
      <c r="ER527" s="1470"/>
      <c r="ES527" s="1470"/>
      <c r="ET527" s="1470"/>
      <c r="EU527" s="1470"/>
      <c r="EV527" s="1470"/>
      <c r="EW527" s="1470"/>
      <c r="EX527" s="1470"/>
      <c r="EY527" s="1470"/>
      <c r="EZ527" s="1470"/>
      <c r="FA527" s="1470"/>
      <c r="FB527" s="1470"/>
      <c r="FC527" s="1470"/>
      <c r="FD527" s="1470"/>
      <c r="FE527" s="1470"/>
      <c r="FF527" s="1470"/>
      <c r="FG527" s="1470"/>
      <c r="FH527" s="1470"/>
      <c r="FI527" s="1470"/>
      <c r="FJ527" s="1470"/>
      <c r="FK527" s="1470"/>
      <c r="FL527" s="1470"/>
      <c r="FM527" s="1470"/>
      <c r="FN527" s="1470"/>
      <c r="FO527" s="1470"/>
      <c r="FP527" s="1470"/>
      <c r="FQ527" s="1470"/>
      <c r="FR527" s="1470"/>
      <c r="FS527" s="1470"/>
      <c r="FT527" s="1470"/>
      <c r="FU527" s="1470"/>
      <c r="FV527" s="1470"/>
      <c r="FW527" s="1470"/>
      <c r="FX527" s="1470"/>
      <c r="FY527" s="1470"/>
      <c r="FZ527" s="1470"/>
      <c r="GA527" s="1470"/>
      <c r="GB527" s="1470"/>
      <c r="GC527" s="1470"/>
      <c r="GD527" s="1470"/>
      <c r="GE527" s="1470"/>
      <c r="GF527" s="1470"/>
    </row>
    <row r="528" spans="1:188" ht="30" x14ac:dyDescent="0.25">
      <c r="A528" s="1042">
        <v>1</v>
      </c>
      <c r="B528" s="1042">
        <v>1</v>
      </c>
      <c r="C528" s="1092" t="s">
        <v>314</v>
      </c>
      <c r="D528" s="900">
        <f>'2 уровень'!E1135</f>
        <v>1</v>
      </c>
      <c r="E528" s="900">
        <f>'2 уровень'!F1135</f>
        <v>0</v>
      </c>
      <c r="F528" s="900">
        <f>'2 уровень'!G1135</f>
        <v>0</v>
      </c>
      <c r="G528" s="901" t="e">
        <f>'2 уровень'!H1135</f>
        <v>#DIV/0!</v>
      </c>
      <c r="H528" s="931">
        <f>'2 уровень'!I1135</f>
        <v>0</v>
      </c>
      <c r="I528" s="931">
        <f>'2 уровень'!J1135</f>
        <v>0</v>
      </c>
      <c r="J528" s="918">
        <f>'2 уровень'!K1135</f>
        <v>0</v>
      </c>
      <c r="K528" s="918">
        <f>'2 уровень'!L1135</f>
        <v>0</v>
      </c>
      <c r="L528" s="918">
        <f>'2 уровень'!M1135</f>
        <v>0</v>
      </c>
      <c r="M528" s="918">
        <f>'2 уровень'!N1135</f>
        <v>0</v>
      </c>
      <c r="N528" s="918">
        <f>'2 уровень'!O1135</f>
        <v>0</v>
      </c>
      <c r="O528" s="918">
        <f>'2 уровень'!P1135</f>
        <v>0</v>
      </c>
      <c r="P528" s="895">
        <f>'2 уровень'!Q1135</f>
        <v>0</v>
      </c>
      <c r="Q528" s="895">
        <f>'2 уровень'!R1135</f>
        <v>0</v>
      </c>
      <c r="R528" s="895">
        <f>'2 уровень'!S1135</f>
        <v>0</v>
      </c>
      <c r="S528" s="895">
        <f>'2 уровень'!T1135</f>
        <v>0</v>
      </c>
      <c r="T528" s="895">
        <f>'2 уровень'!U1135</f>
        <v>0</v>
      </c>
      <c r="U528" s="1628">
        <f>'2 уровень'!V1135</f>
        <v>0</v>
      </c>
      <c r="V528" s="895"/>
      <c r="W528" s="895"/>
      <c r="X528" s="1470"/>
      <c r="Y528" s="1470"/>
      <c r="Z528" s="1470"/>
      <c r="AA528" s="1470"/>
      <c r="AB528" s="1470"/>
      <c r="AC528" s="1470"/>
      <c r="AD528" s="1470"/>
      <c r="AE528" s="1470"/>
      <c r="AF528" s="1470"/>
      <c r="AG528" s="1470"/>
      <c r="AH528" s="1470"/>
      <c r="AI528" s="1470"/>
      <c r="AJ528" s="1470"/>
      <c r="AK528" s="1470"/>
      <c r="AL528" s="1470"/>
      <c r="AM528" s="1470"/>
      <c r="AN528" s="1470"/>
      <c r="AO528" s="1470"/>
      <c r="AP528" s="1470"/>
      <c r="AQ528" s="1470"/>
      <c r="AR528" s="1470"/>
      <c r="AS528" s="1470"/>
      <c r="AT528" s="1470"/>
      <c r="AU528" s="1470"/>
      <c r="AV528" s="1470"/>
      <c r="AW528" s="1470"/>
      <c r="AX528" s="1470"/>
      <c r="AY528" s="1470"/>
      <c r="AZ528" s="1470"/>
      <c r="BA528" s="1470"/>
      <c r="BB528" s="1470"/>
      <c r="BC528" s="1470"/>
      <c r="BD528" s="1470"/>
      <c r="BE528" s="1470"/>
      <c r="BF528" s="1470"/>
      <c r="BG528" s="1470"/>
      <c r="BH528" s="1470"/>
      <c r="BI528" s="1470"/>
      <c r="BJ528" s="1470"/>
      <c r="BK528" s="1470"/>
      <c r="BL528" s="1470"/>
      <c r="BM528" s="1470"/>
      <c r="BN528" s="1470"/>
      <c r="BO528" s="1470"/>
      <c r="BP528" s="1470"/>
      <c r="BQ528" s="1470"/>
      <c r="BR528" s="1470"/>
      <c r="BS528" s="1470"/>
      <c r="BT528" s="1470"/>
      <c r="BU528" s="1470"/>
      <c r="BV528" s="1470"/>
      <c r="BW528" s="1470"/>
      <c r="BX528" s="1470"/>
      <c r="BY528" s="1470"/>
      <c r="BZ528" s="1470"/>
      <c r="CA528" s="1470"/>
      <c r="CB528" s="1470"/>
      <c r="CC528" s="1470"/>
      <c r="CD528" s="1470"/>
      <c r="CE528" s="1470"/>
      <c r="CF528" s="1470"/>
      <c r="CG528" s="1470"/>
      <c r="CH528" s="1470"/>
      <c r="CI528" s="1470"/>
      <c r="CJ528" s="1470"/>
      <c r="CK528" s="1470"/>
      <c r="CL528" s="1470"/>
      <c r="CM528" s="1470"/>
      <c r="CN528" s="1470"/>
      <c r="CO528" s="1470"/>
      <c r="CP528" s="1470"/>
      <c r="CQ528" s="1470"/>
      <c r="CR528" s="1470"/>
      <c r="CS528" s="1470"/>
      <c r="CT528" s="1470"/>
      <c r="CU528" s="1470"/>
      <c r="CV528" s="1470"/>
      <c r="CW528" s="1470"/>
      <c r="CX528" s="1470"/>
      <c r="CY528" s="1470"/>
      <c r="CZ528" s="1470"/>
      <c r="DA528" s="1470"/>
      <c r="DB528" s="1470"/>
      <c r="DC528" s="1470"/>
      <c r="DD528" s="1470"/>
      <c r="DE528" s="1470"/>
      <c r="DF528" s="1470"/>
      <c r="DG528" s="1470"/>
      <c r="DH528" s="1470"/>
      <c r="DI528" s="1470"/>
      <c r="DJ528" s="1470"/>
      <c r="DK528" s="1470"/>
      <c r="DL528" s="1470"/>
      <c r="DM528" s="1470"/>
      <c r="DN528" s="1470"/>
      <c r="DO528" s="1470"/>
      <c r="DP528" s="1470"/>
      <c r="DQ528" s="1470"/>
      <c r="DR528" s="1470"/>
      <c r="DS528" s="1470"/>
      <c r="DT528" s="1470"/>
      <c r="DU528" s="1470"/>
      <c r="DV528" s="1470"/>
      <c r="DW528" s="1470"/>
      <c r="DX528" s="1470"/>
      <c r="DY528" s="1470"/>
      <c r="DZ528" s="1470"/>
      <c r="EA528" s="1470"/>
      <c r="EB528" s="1470"/>
      <c r="EC528" s="1470"/>
      <c r="ED528" s="1470"/>
      <c r="EE528" s="1470"/>
      <c r="EF528" s="1470"/>
      <c r="EG528" s="1470"/>
      <c r="EH528" s="1470"/>
      <c r="EI528" s="1470"/>
      <c r="EJ528" s="1470"/>
      <c r="EK528" s="1470"/>
      <c r="EL528" s="1470"/>
      <c r="EM528" s="1470"/>
      <c r="EN528" s="1470"/>
      <c r="EO528" s="1470"/>
      <c r="EP528" s="1470"/>
      <c r="EQ528" s="1470"/>
      <c r="ER528" s="1470"/>
      <c r="ES528" s="1470"/>
      <c r="ET528" s="1470"/>
      <c r="EU528" s="1470"/>
      <c r="EV528" s="1470"/>
      <c r="EW528" s="1470"/>
      <c r="EX528" s="1470"/>
      <c r="EY528" s="1470"/>
      <c r="EZ528" s="1470"/>
      <c r="FA528" s="1470"/>
      <c r="FB528" s="1470"/>
      <c r="FC528" s="1470"/>
      <c r="FD528" s="1470"/>
      <c r="FE528" s="1470"/>
      <c r="FF528" s="1470"/>
      <c r="FG528" s="1470"/>
      <c r="FH528" s="1470"/>
      <c r="FI528" s="1470"/>
      <c r="FJ528" s="1470"/>
      <c r="FK528" s="1470"/>
      <c r="FL528" s="1470"/>
      <c r="FM528" s="1470"/>
      <c r="FN528" s="1470"/>
      <c r="FO528" s="1470"/>
      <c r="FP528" s="1470"/>
      <c r="FQ528" s="1470"/>
      <c r="FR528" s="1470"/>
      <c r="FS528" s="1470"/>
      <c r="FT528" s="1470"/>
      <c r="FU528" s="1470"/>
      <c r="FV528" s="1470"/>
      <c r="FW528" s="1470"/>
      <c r="FX528" s="1470"/>
      <c r="FY528" s="1470"/>
      <c r="FZ528" s="1470"/>
      <c r="GA528" s="1470"/>
      <c r="GB528" s="1470"/>
      <c r="GC528" s="1470"/>
      <c r="GD528" s="1470"/>
      <c r="GE528" s="1470"/>
      <c r="GF528" s="1470"/>
    </row>
    <row r="529" spans="1:188" ht="30" x14ac:dyDescent="0.25">
      <c r="A529" s="1042">
        <v>1</v>
      </c>
      <c r="B529" s="1042">
        <v>1</v>
      </c>
      <c r="C529" s="1092" t="s">
        <v>315</v>
      </c>
      <c r="D529" s="900">
        <f>'2 уровень'!E1136</f>
        <v>1</v>
      </c>
      <c r="E529" s="900">
        <f>'2 уровень'!F1136</f>
        <v>0</v>
      </c>
      <c r="F529" s="900">
        <f>'2 уровень'!G1136</f>
        <v>0</v>
      </c>
      <c r="G529" s="901" t="e">
        <f>'2 уровень'!H1136</f>
        <v>#DIV/0!</v>
      </c>
      <c r="H529" s="931">
        <f>'2 уровень'!I1136</f>
        <v>0</v>
      </c>
      <c r="I529" s="931">
        <f>'2 уровень'!J1136</f>
        <v>0</v>
      </c>
      <c r="J529" s="918">
        <f>'2 уровень'!K1136</f>
        <v>0</v>
      </c>
      <c r="K529" s="918">
        <f>'2 уровень'!L1136</f>
        <v>0</v>
      </c>
      <c r="L529" s="918">
        <f>'2 уровень'!M1136</f>
        <v>0</v>
      </c>
      <c r="M529" s="918">
        <f>'2 уровень'!N1136</f>
        <v>0</v>
      </c>
      <c r="N529" s="918">
        <f>'2 уровень'!O1136</f>
        <v>0</v>
      </c>
      <c r="O529" s="918">
        <f>'2 уровень'!P1136</f>
        <v>0</v>
      </c>
      <c r="P529" s="895">
        <f>'2 уровень'!Q1136</f>
        <v>0</v>
      </c>
      <c r="Q529" s="895">
        <f>'2 уровень'!R1136</f>
        <v>0</v>
      </c>
      <c r="R529" s="895">
        <f>'2 уровень'!S1136</f>
        <v>0</v>
      </c>
      <c r="S529" s="895">
        <f>'2 уровень'!T1136</f>
        <v>0</v>
      </c>
      <c r="T529" s="895">
        <f>'2 уровень'!U1136</f>
        <v>0</v>
      </c>
      <c r="U529" s="1628">
        <f>'2 уровень'!V1136</f>
        <v>0</v>
      </c>
      <c r="V529" s="895"/>
      <c r="W529" s="895"/>
      <c r="X529" s="1470"/>
      <c r="Y529" s="1470"/>
      <c r="Z529" s="1470"/>
      <c r="AA529" s="1470"/>
      <c r="AB529" s="1470"/>
      <c r="AC529" s="1470"/>
      <c r="AD529" s="1470"/>
      <c r="AE529" s="1470"/>
      <c r="AF529" s="1470"/>
      <c r="AG529" s="1470"/>
      <c r="AH529" s="1470"/>
      <c r="AI529" s="1470"/>
      <c r="AJ529" s="1470"/>
      <c r="AK529" s="1470"/>
      <c r="AL529" s="1470"/>
      <c r="AM529" s="1470"/>
      <c r="AN529" s="1470"/>
      <c r="AO529" s="1470"/>
      <c r="AP529" s="1470"/>
      <c r="AQ529" s="1470"/>
      <c r="AR529" s="1470"/>
      <c r="AS529" s="1470"/>
      <c r="AT529" s="1470"/>
      <c r="AU529" s="1470"/>
      <c r="AV529" s="1470"/>
      <c r="AW529" s="1470"/>
      <c r="AX529" s="1470"/>
      <c r="AY529" s="1470"/>
      <c r="AZ529" s="1470"/>
      <c r="BA529" s="1470"/>
      <c r="BB529" s="1470"/>
      <c r="BC529" s="1470"/>
      <c r="BD529" s="1470"/>
      <c r="BE529" s="1470"/>
      <c r="BF529" s="1470"/>
      <c r="BG529" s="1470"/>
      <c r="BH529" s="1470"/>
      <c r="BI529" s="1470"/>
      <c r="BJ529" s="1470"/>
      <c r="BK529" s="1470"/>
      <c r="BL529" s="1470"/>
      <c r="BM529" s="1470"/>
      <c r="BN529" s="1470"/>
      <c r="BO529" s="1470"/>
      <c r="BP529" s="1470"/>
      <c r="BQ529" s="1470"/>
      <c r="BR529" s="1470"/>
      <c r="BS529" s="1470"/>
      <c r="BT529" s="1470"/>
      <c r="BU529" s="1470"/>
      <c r="BV529" s="1470"/>
      <c r="BW529" s="1470"/>
      <c r="BX529" s="1470"/>
      <c r="BY529" s="1470"/>
      <c r="BZ529" s="1470"/>
      <c r="CA529" s="1470"/>
      <c r="CB529" s="1470"/>
      <c r="CC529" s="1470"/>
      <c r="CD529" s="1470"/>
      <c r="CE529" s="1470"/>
      <c r="CF529" s="1470"/>
      <c r="CG529" s="1470"/>
      <c r="CH529" s="1470"/>
      <c r="CI529" s="1470"/>
      <c r="CJ529" s="1470"/>
      <c r="CK529" s="1470"/>
      <c r="CL529" s="1470"/>
      <c r="CM529" s="1470"/>
      <c r="CN529" s="1470"/>
      <c r="CO529" s="1470"/>
      <c r="CP529" s="1470"/>
      <c r="CQ529" s="1470"/>
      <c r="CR529" s="1470"/>
      <c r="CS529" s="1470"/>
      <c r="CT529" s="1470"/>
      <c r="CU529" s="1470"/>
      <c r="CV529" s="1470"/>
      <c r="CW529" s="1470"/>
      <c r="CX529" s="1470"/>
      <c r="CY529" s="1470"/>
      <c r="CZ529" s="1470"/>
      <c r="DA529" s="1470"/>
      <c r="DB529" s="1470"/>
      <c r="DC529" s="1470"/>
      <c r="DD529" s="1470"/>
      <c r="DE529" s="1470"/>
      <c r="DF529" s="1470"/>
      <c r="DG529" s="1470"/>
      <c r="DH529" s="1470"/>
      <c r="DI529" s="1470"/>
      <c r="DJ529" s="1470"/>
      <c r="DK529" s="1470"/>
      <c r="DL529" s="1470"/>
      <c r="DM529" s="1470"/>
      <c r="DN529" s="1470"/>
      <c r="DO529" s="1470"/>
      <c r="DP529" s="1470"/>
      <c r="DQ529" s="1470"/>
      <c r="DR529" s="1470"/>
      <c r="DS529" s="1470"/>
      <c r="DT529" s="1470"/>
      <c r="DU529" s="1470"/>
      <c r="DV529" s="1470"/>
      <c r="DW529" s="1470"/>
      <c r="DX529" s="1470"/>
      <c r="DY529" s="1470"/>
      <c r="DZ529" s="1470"/>
      <c r="EA529" s="1470"/>
      <c r="EB529" s="1470"/>
      <c r="EC529" s="1470"/>
      <c r="ED529" s="1470"/>
      <c r="EE529" s="1470"/>
      <c r="EF529" s="1470"/>
      <c r="EG529" s="1470"/>
      <c r="EH529" s="1470"/>
      <c r="EI529" s="1470"/>
      <c r="EJ529" s="1470"/>
      <c r="EK529" s="1470"/>
      <c r="EL529" s="1470"/>
      <c r="EM529" s="1470"/>
      <c r="EN529" s="1470"/>
      <c r="EO529" s="1470"/>
      <c r="EP529" s="1470"/>
      <c r="EQ529" s="1470"/>
      <c r="ER529" s="1470"/>
      <c r="ES529" s="1470"/>
      <c r="ET529" s="1470"/>
      <c r="EU529" s="1470"/>
      <c r="EV529" s="1470"/>
      <c r="EW529" s="1470"/>
      <c r="EX529" s="1470"/>
      <c r="EY529" s="1470"/>
      <c r="EZ529" s="1470"/>
      <c r="FA529" s="1470"/>
      <c r="FB529" s="1470"/>
      <c r="FC529" s="1470"/>
      <c r="FD529" s="1470"/>
      <c r="FE529" s="1470"/>
      <c r="FF529" s="1470"/>
      <c r="FG529" s="1470"/>
      <c r="FH529" s="1470"/>
      <c r="FI529" s="1470"/>
      <c r="FJ529" s="1470"/>
      <c r="FK529" s="1470"/>
      <c r="FL529" s="1470"/>
      <c r="FM529" s="1470"/>
      <c r="FN529" s="1470"/>
      <c r="FO529" s="1470"/>
      <c r="FP529" s="1470"/>
      <c r="FQ529" s="1470"/>
      <c r="FR529" s="1470"/>
      <c r="FS529" s="1470"/>
      <c r="FT529" s="1470"/>
      <c r="FU529" s="1470"/>
      <c r="FV529" s="1470"/>
      <c r="FW529" s="1470"/>
      <c r="FX529" s="1470"/>
      <c r="FY529" s="1470"/>
      <c r="FZ529" s="1470"/>
      <c r="GA529" s="1470"/>
      <c r="GB529" s="1470"/>
      <c r="GC529" s="1470"/>
      <c r="GD529" s="1470"/>
      <c r="GE529" s="1470"/>
      <c r="GF529" s="1470"/>
    </row>
    <row r="530" spans="1:188" ht="30" x14ac:dyDescent="0.25">
      <c r="A530" s="1042">
        <v>1</v>
      </c>
      <c r="B530" s="1042">
        <v>1</v>
      </c>
      <c r="C530" s="1092" t="s">
        <v>316</v>
      </c>
      <c r="D530" s="900">
        <f>'2 уровень'!E1137</f>
        <v>0</v>
      </c>
      <c r="E530" s="900">
        <f>'2 уровень'!F1137</f>
        <v>0</v>
      </c>
      <c r="F530" s="900">
        <f>'2 уровень'!G1137</f>
        <v>0</v>
      </c>
      <c r="G530" s="901" t="e">
        <f>'2 уровень'!H1137</f>
        <v>#DIV/0!</v>
      </c>
      <c r="H530" s="931">
        <f>'2 уровень'!I1137</f>
        <v>0</v>
      </c>
      <c r="I530" s="931">
        <f>'2 уровень'!J1137</f>
        <v>0</v>
      </c>
      <c r="J530" s="918">
        <f>'2 уровень'!K1137</f>
        <v>0</v>
      </c>
      <c r="K530" s="918">
        <f>'2 уровень'!L1137</f>
        <v>0</v>
      </c>
      <c r="L530" s="918">
        <f>'2 уровень'!M1137</f>
        <v>0</v>
      </c>
      <c r="M530" s="918">
        <f>'2 уровень'!N1137</f>
        <v>0</v>
      </c>
      <c r="N530" s="918">
        <f>'2 уровень'!O1137</f>
        <v>0</v>
      </c>
      <c r="O530" s="918">
        <f>'2 уровень'!P1137</f>
        <v>0</v>
      </c>
      <c r="P530" s="895">
        <f>'2 уровень'!Q1137</f>
        <v>0</v>
      </c>
      <c r="Q530" s="895">
        <f>'2 уровень'!R1137</f>
        <v>0</v>
      </c>
      <c r="R530" s="895">
        <f>'2 уровень'!S1137</f>
        <v>0</v>
      </c>
      <c r="S530" s="895">
        <f>'2 уровень'!T1137</f>
        <v>0</v>
      </c>
      <c r="T530" s="895">
        <f>'2 уровень'!U1137</f>
        <v>0</v>
      </c>
      <c r="U530" s="1628">
        <f>'2 уровень'!V1137</f>
        <v>0</v>
      </c>
      <c r="V530" s="895"/>
      <c r="W530" s="895"/>
      <c r="X530" s="1470"/>
      <c r="Y530" s="1470"/>
      <c r="Z530" s="1470"/>
      <c r="AA530" s="1470"/>
      <c r="AB530" s="1470"/>
      <c r="AC530" s="1470"/>
      <c r="AD530" s="1470"/>
      <c r="AE530" s="1470"/>
      <c r="AF530" s="1470"/>
      <c r="AG530" s="1470"/>
      <c r="AH530" s="1470"/>
      <c r="AI530" s="1470"/>
      <c r="AJ530" s="1470"/>
      <c r="AK530" s="1470"/>
      <c r="AL530" s="1470"/>
      <c r="AM530" s="1470"/>
      <c r="AN530" s="1470"/>
      <c r="AO530" s="1470"/>
      <c r="AP530" s="1470"/>
      <c r="AQ530" s="1470"/>
      <c r="AR530" s="1470"/>
      <c r="AS530" s="1470"/>
      <c r="AT530" s="1470"/>
      <c r="AU530" s="1470"/>
      <c r="AV530" s="1470"/>
      <c r="AW530" s="1470"/>
      <c r="AX530" s="1470"/>
      <c r="AY530" s="1470"/>
      <c r="AZ530" s="1470"/>
      <c r="BA530" s="1470"/>
      <c r="BB530" s="1470"/>
      <c r="BC530" s="1470"/>
      <c r="BD530" s="1470"/>
      <c r="BE530" s="1470"/>
      <c r="BF530" s="1470"/>
      <c r="BG530" s="1470"/>
      <c r="BH530" s="1470"/>
      <c r="BI530" s="1470"/>
      <c r="BJ530" s="1470"/>
      <c r="BK530" s="1470"/>
      <c r="BL530" s="1470"/>
      <c r="BM530" s="1470"/>
      <c r="BN530" s="1470"/>
      <c r="BO530" s="1470"/>
      <c r="BP530" s="1470"/>
      <c r="BQ530" s="1470"/>
      <c r="BR530" s="1470"/>
      <c r="BS530" s="1470"/>
      <c r="BT530" s="1470"/>
      <c r="BU530" s="1470"/>
      <c r="BV530" s="1470"/>
      <c r="BW530" s="1470"/>
      <c r="BX530" s="1470"/>
      <c r="BY530" s="1470"/>
      <c r="BZ530" s="1470"/>
      <c r="CA530" s="1470"/>
      <c r="CB530" s="1470"/>
      <c r="CC530" s="1470"/>
      <c r="CD530" s="1470"/>
      <c r="CE530" s="1470"/>
      <c r="CF530" s="1470"/>
      <c r="CG530" s="1470"/>
      <c r="CH530" s="1470"/>
      <c r="CI530" s="1470"/>
      <c r="CJ530" s="1470"/>
      <c r="CK530" s="1470"/>
      <c r="CL530" s="1470"/>
      <c r="CM530" s="1470"/>
      <c r="CN530" s="1470"/>
      <c r="CO530" s="1470"/>
      <c r="CP530" s="1470"/>
      <c r="CQ530" s="1470"/>
      <c r="CR530" s="1470"/>
      <c r="CS530" s="1470"/>
      <c r="CT530" s="1470"/>
      <c r="CU530" s="1470"/>
      <c r="CV530" s="1470"/>
      <c r="CW530" s="1470"/>
      <c r="CX530" s="1470"/>
      <c r="CY530" s="1470"/>
      <c r="CZ530" s="1470"/>
      <c r="DA530" s="1470"/>
      <c r="DB530" s="1470"/>
      <c r="DC530" s="1470"/>
      <c r="DD530" s="1470"/>
      <c r="DE530" s="1470"/>
      <c r="DF530" s="1470"/>
      <c r="DG530" s="1470"/>
      <c r="DH530" s="1470"/>
      <c r="DI530" s="1470"/>
      <c r="DJ530" s="1470"/>
      <c r="DK530" s="1470"/>
      <c r="DL530" s="1470"/>
      <c r="DM530" s="1470"/>
      <c r="DN530" s="1470"/>
      <c r="DO530" s="1470"/>
      <c r="DP530" s="1470"/>
      <c r="DQ530" s="1470"/>
      <c r="DR530" s="1470"/>
      <c r="DS530" s="1470"/>
      <c r="DT530" s="1470"/>
      <c r="DU530" s="1470"/>
      <c r="DV530" s="1470"/>
      <c r="DW530" s="1470"/>
      <c r="DX530" s="1470"/>
      <c r="DY530" s="1470"/>
      <c r="DZ530" s="1470"/>
      <c r="EA530" s="1470"/>
      <c r="EB530" s="1470"/>
      <c r="EC530" s="1470"/>
      <c r="ED530" s="1470"/>
      <c r="EE530" s="1470"/>
      <c r="EF530" s="1470"/>
      <c r="EG530" s="1470"/>
      <c r="EH530" s="1470"/>
      <c r="EI530" s="1470"/>
      <c r="EJ530" s="1470"/>
      <c r="EK530" s="1470"/>
      <c r="EL530" s="1470"/>
      <c r="EM530" s="1470"/>
      <c r="EN530" s="1470"/>
      <c r="EO530" s="1470"/>
      <c r="EP530" s="1470"/>
      <c r="EQ530" s="1470"/>
      <c r="ER530" s="1470"/>
      <c r="ES530" s="1470"/>
      <c r="ET530" s="1470"/>
      <c r="EU530" s="1470"/>
      <c r="EV530" s="1470"/>
      <c r="EW530" s="1470"/>
      <c r="EX530" s="1470"/>
      <c r="EY530" s="1470"/>
      <c r="EZ530" s="1470"/>
      <c r="FA530" s="1470"/>
      <c r="FB530" s="1470"/>
      <c r="FC530" s="1470"/>
      <c r="FD530" s="1470"/>
      <c r="FE530" s="1470"/>
      <c r="FF530" s="1470"/>
      <c r="FG530" s="1470"/>
      <c r="FH530" s="1470"/>
      <c r="FI530" s="1470"/>
      <c r="FJ530" s="1470"/>
      <c r="FK530" s="1470"/>
      <c r="FL530" s="1470"/>
      <c r="FM530" s="1470"/>
      <c r="FN530" s="1470"/>
      <c r="FO530" s="1470"/>
      <c r="FP530" s="1470"/>
      <c r="FQ530" s="1470"/>
      <c r="FR530" s="1470"/>
      <c r="FS530" s="1470"/>
      <c r="FT530" s="1470"/>
      <c r="FU530" s="1470"/>
      <c r="FV530" s="1470"/>
      <c r="FW530" s="1470"/>
      <c r="FX530" s="1470"/>
      <c r="FY530" s="1470"/>
      <c r="FZ530" s="1470"/>
      <c r="GA530" s="1470"/>
      <c r="GB530" s="1470"/>
      <c r="GC530" s="1470"/>
      <c r="GD530" s="1470"/>
      <c r="GE530" s="1470"/>
      <c r="GF530" s="1470"/>
    </row>
    <row r="531" spans="1:188" ht="45" x14ac:dyDescent="0.25">
      <c r="A531" s="1042">
        <v>1</v>
      </c>
      <c r="B531" s="1042">
        <v>1</v>
      </c>
      <c r="C531" s="1092" t="s">
        <v>371</v>
      </c>
      <c r="D531" s="900">
        <f>'2 уровень'!E1138</f>
        <v>0</v>
      </c>
      <c r="E531" s="900">
        <f>'2 уровень'!F1138</f>
        <v>0</v>
      </c>
      <c r="F531" s="900">
        <f>'2 уровень'!G1138</f>
        <v>0</v>
      </c>
      <c r="G531" s="901" t="e">
        <f>'2 уровень'!H1138</f>
        <v>#DIV/0!</v>
      </c>
      <c r="H531" s="931">
        <f>'2 уровень'!I1138</f>
        <v>0</v>
      </c>
      <c r="I531" s="931">
        <f>'2 уровень'!J1138</f>
        <v>0</v>
      </c>
      <c r="J531" s="918">
        <f>'2 уровень'!K1138</f>
        <v>0</v>
      </c>
      <c r="K531" s="918">
        <f>'2 уровень'!L1138</f>
        <v>0</v>
      </c>
      <c r="L531" s="918">
        <f>'2 уровень'!M1138</f>
        <v>0</v>
      </c>
      <c r="M531" s="918">
        <f>'2 уровень'!N1138</f>
        <v>0</v>
      </c>
      <c r="N531" s="918">
        <f>'2 уровень'!O1138</f>
        <v>0</v>
      </c>
      <c r="O531" s="918">
        <f>'2 уровень'!P1138</f>
        <v>0</v>
      </c>
      <c r="P531" s="895">
        <f>'2 уровень'!Q1138</f>
        <v>0</v>
      </c>
      <c r="Q531" s="895">
        <f>'2 уровень'!R1138</f>
        <v>0</v>
      </c>
      <c r="R531" s="895">
        <f>'2 уровень'!S1138</f>
        <v>0</v>
      </c>
      <c r="S531" s="895">
        <f>'2 уровень'!T1138</f>
        <v>0</v>
      </c>
      <c r="T531" s="895">
        <f>'2 уровень'!U1138</f>
        <v>0</v>
      </c>
      <c r="U531" s="1628">
        <f>'2 уровень'!V1138</f>
        <v>0</v>
      </c>
      <c r="V531" s="895"/>
      <c r="W531" s="895"/>
      <c r="X531" s="1470"/>
      <c r="Y531" s="1470"/>
      <c r="Z531" s="1470"/>
      <c r="AA531" s="1470"/>
      <c r="AB531" s="1470"/>
      <c r="AC531" s="1470"/>
      <c r="AD531" s="1470"/>
      <c r="AE531" s="1470"/>
      <c r="AF531" s="1470"/>
      <c r="AG531" s="1470"/>
      <c r="AH531" s="1470"/>
      <c r="AI531" s="1470"/>
      <c r="AJ531" s="1470"/>
      <c r="AK531" s="1470"/>
      <c r="AL531" s="1470"/>
      <c r="AM531" s="1470"/>
      <c r="AN531" s="1470"/>
      <c r="AO531" s="1470"/>
      <c r="AP531" s="1470"/>
      <c r="AQ531" s="1470"/>
      <c r="AR531" s="1470"/>
      <c r="AS531" s="1470"/>
      <c r="AT531" s="1470"/>
      <c r="AU531" s="1470"/>
      <c r="AV531" s="1470"/>
      <c r="AW531" s="1470"/>
      <c r="AX531" s="1470"/>
      <c r="AY531" s="1470"/>
      <c r="AZ531" s="1470"/>
      <c r="BA531" s="1470"/>
      <c r="BB531" s="1470"/>
      <c r="BC531" s="1470"/>
      <c r="BD531" s="1470"/>
      <c r="BE531" s="1470"/>
      <c r="BF531" s="1470"/>
      <c r="BG531" s="1470"/>
      <c r="BH531" s="1470"/>
      <c r="BI531" s="1470"/>
      <c r="BJ531" s="1470"/>
      <c r="BK531" s="1470"/>
      <c r="BL531" s="1470"/>
      <c r="BM531" s="1470"/>
      <c r="BN531" s="1470"/>
      <c r="BO531" s="1470"/>
      <c r="BP531" s="1470"/>
      <c r="BQ531" s="1470"/>
      <c r="BR531" s="1470"/>
      <c r="BS531" s="1470"/>
      <c r="BT531" s="1470"/>
      <c r="BU531" s="1470"/>
      <c r="BV531" s="1470"/>
      <c r="BW531" s="1470"/>
      <c r="BX531" s="1470"/>
      <c r="BY531" s="1470"/>
      <c r="BZ531" s="1470"/>
      <c r="CA531" s="1470"/>
      <c r="CB531" s="1470"/>
      <c r="CC531" s="1470"/>
      <c r="CD531" s="1470"/>
      <c r="CE531" s="1470"/>
      <c r="CF531" s="1470"/>
      <c r="CG531" s="1470"/>
      <c r="CH531" s="1470"/>
      <c r="CI531" s="1470"/>
      <c r="CJ531" s="1470"/>
      <c r="CK531" s="1470"/>
      <c r="CL531" s="1470"/>
      <c r="CM531" s="1470"/>
      <c r="CN531" s="1470"/>
      <c r="CO531" s="1470"/>
      <c r="CP531" s="1470"/>
      <c r="CQ531" s="1470"/>
      <c r="CR531" s="1470"/>
      <c r="CS531" s="1470"/>
      <c r="CT531" s="1470"/>
      <c r="CU531" s="1470"/>
      <c r="CV531" s="1470"/>
      <c r="CW531" s="1470"/>
      <c r="CX531" s="1470"/>
      <c r="CY531" s="1470"/>
      <c r="CZ531" s="1470"/>
      <c r="DA531" s="1470"/>
      <c r="DB531" s="1470"/>
      <c r="DC531" s="1470"/>
      <c r="DD531" s="1470"/>
      <c r="DE531" s="1470"/>
      <c r="DF531" s="1470"/>
      <c r="DG531" s="1470"/>
      <c r="DH531" s="1470"/>
      <c r="DI531" s="1470"/>
      <c r="DJ531" s="1470"/>
      <c r="DK531" s="1470"/>
      <c r="DL531" s="1470"/>
      <c r="DM531" s="1470"/>
      <c r="DN531" s="1470"/>
      <c r="DO531" s="1470"/>
      <c r="DP531" s="1470"/>
      <c r="DQ531" s="1470"/>
      <c r="DR531" s="1470"/>
      <c r="DS531" s="1470"/>
      <c r="DT531" s="1470"/>
      <c r="DU531" s="1470"/>
      <c r="DV531" s="1470"/>
      <c r="DW531" s="1470"/>
      <c r="DX531" s="1470"/>
      <c r="DY531" s="1470"/>
      <c r="DZ531" s="1470"/>
      <c r="EA531" s="1470"/>
      <c r="EB531" s="1470"/>
      <c r="EC531" s="1470"/>
      <c r="ED531" s="1470"/>
      <c r="EE531" s="1470"/>
      <c r="EF531" s="1470"/>
      <c r="EG531" s="1470"/>
      <c r="EH531" s="1470"/>
      <c r="EI531" s="1470"/>
      <c r="EJ531" s="1470"/>
      <c r="EK531" s="1470"/>
      <c r="EL531" s="1470"/>
      <c r="EM531" s="1470"/>
      <c r="EN531" s="1470"/>
      <c r="EO531" s="1470"/>
      <c r="EP531" s="1470"/>
      <c r="EQ531" s="1470"/>
      <c r="ER531" s="1470"/>
      <c r="ES531" s="1470"/>
      <c r="ET531" s="1470"/>
      <c r="EU531" s="1470"/>
      <c r="EV531" s="1470"/>
      <c r="EW531" s="1470"/>
      <c r="EX531" s="1470"/>
      <c r="EY531" s="1470"/>
      <c r="EZ531" s="1470"/>
      <c r="FA531" s="1470"/>
      <c r="FB531" s="1470"/>
      <c r="FC531" s="1470"/>
      <c r="FD531" s="1470"/>
      <c r="FE531" s="1470"/>
      <c r="FF531" s="1470"/>
      <c r="FG531" s="1470"/>
      <c r="FH531" s="1470"/>
      <c r="FI531" s="1470"/>
      <c r="FJ531" s="1470"/>
      <c r="FK531" s="1470"/>
      <c r="FL531" s="1470"/>
      <c r="FM531" s="1470"/>
      <c r="FN531" s="1470"/>
      <c r="FO531" s="1470"/>
      <c r="FP531" s="1470"/>
      <c r="FQ531" s="1470"/>
      <c r="FR531" s="1470"/>
      <c r="FS531" s="1470"/>
      <c r="FT531" s="1470"/>
      <c r="FU531" s="1470"/>
      <c r="FV531" s="1470"/>
      <c r="FW531" s="1470"/>
      <c r="FX531" s="1470"/>
      <c r="FY531" s="1470"/>
      <c r="FZ531" s="1470"/>
      <c r="GA531" s="1470"/>
      <c r="GB531" s="1470"/>
      <c r="GC531" s="1470"/>
      <c r="GD531" s="1470"/>
      <c r="GE531" s="1470"/>
      <c r="GF531" s="1470"/>
    </row>
    <row r="532" spans="1:188" ht="30" x14ac:dyDescent="0.25">
      <c r="A532" s="1042">
        <v>1</v>
      </c>
      <c r="B532" s="1042">
        <v>1</v>
      </c>
      <c r="C532" s="1092" t="s">
        <v>372</v>
      </c>
      <c r="D532" s="900">
        <f>'2 уровень'!E1139</f>
        <v>0</v>
      </c>
      <c r="E532" s="900">
        <f>'2 уровень'!F1139</f>
        <v>0</v>
      </c>
      <c r="F532" s="900">
        <f>'2 уровень'!G1139</f>
        <v>0</v>
      </c>
      <c r="G532" s="901" t="e">
        <f>'2 уровень'!H1139</f>
        <v>#DIV/0!</v>
      </c>
      <c r="H532" s="931">
        <f>'2 уровень'!I1139</f>
        <v>0</v>
      </c>
      <c r="I532" s="931">
        <f>'2 уровень'!J1139</f>
        <v>0</v>
      </c>
      <c r="J532" s="918">
        <f>'2 уровень'!K1139</f>
        <v>0</v>
      </c>
      <c r="K532" s="918">
        <f>'2 уровень'!L1139</f>
        <v>0</v>
      </c>
      <c r="L532" s="918">
        <f>'2 уровень'!M1139</f>
        <v>0</v>
      </c>
      <c r="M532" s="918">
        <f>'2 уровень'!N1139</f>
        <v>0</v>
      </c>
      <c r="N532" s="918">
        <f>'2 уровень'!O1139</f>
        <v>0</v>
      </c>
      <c r="O532" s="918">
        <f>'2 уровень'!P1139</f>
        <v>0</v>
      </c>
      <c r="P532" s="895">
        <f>'2 уровень'!Q1139</f>
        <v>0</v>
      </c>
      <c r="Q532" s="895">
        <f>'2 уровень'!R1139</f>
        <v>0</v>
      </c>
      <c r="R532" s="895">
        <f>'2 уровень'!S1139</f>
        <v>0</v>
      </c>
      <c r="S532" s="895">
        <f>'2 уровень'!T1139</f>
        <v>0</v>
      </c>
      <c r="T532" s="895">
        <f>'2 уровень'!U1139</f>
        <v>0</v>
      </c>
      <c r="U532" s="1628">
        <f>'2 уровень'!V1139</f>
        <v>0</v>
      </c>
      <c r="V532" s="895"/>
      <c r="W532" s="895"/>
      <c r="X532" s="1470"/>
      <c r="Y532" s="1470"/>
      <c r="Z532" s="1470"/>
      <c r="AA532" s="1470"/>
      <c r="AB532" s="1470"/>
      <c r="AC532" s="1470"/>
      <c r="AD532" s="1470"/>
      <c r="AE532" s="1470"/>
      <c r="AF532" s="1470"/>
      <c r="AG532" s="1470"/>
      <c r="AH532" s="1470"/>
      <c r="AI532" s="1470"/>
      <c r="AJ532" s="1470"/>
      <c r="AK532" s="1470"/>
      <c r="AL532" s="1470"/>
      <c r="AM532" s="1470"/>
      <c r="AN532" s="1470"/>
      <c r="AO532" s="1470"/>
      <c r="AP532" s="1470"/>
      <c r="AQ532" s="1470"/>
      <c r="AR532" s="1470"/>
      <c r="AS532" s="1470"/>
      <c r="AT532" s="1470"/>
      <c r="AU532" s="1470"/>
      <c r="AV532" s="1470"/>
      <c r="AW532" s="1470"/>
      <c r="AX532" s="1470"/>
      <c r="AY532" s="1470"/>
      <c r="AZ532" s="1470"/>
      <c r="BA532" s="1470"/>
      <c r="BB532" s="1470"/>
      <c r="BC532" s="1470"/>
      <c r="BD532" s="1470"/>
      <c r="BE532" s="1470"/>
      <c r="BF532" s="1470"/>
      <c r="BG532" s="1470"/>
      <c r="BH532" s="1470"/>
      <c r="BI532" s="1470"/>
      <c r="BJ532" s="1470"/>
      <c r="BK532" s="1470"/>
      <c r="BL532" s="1470"/>
      <c r="BM532" s="1470"/>
      <c r="BN532" s="1470"/>
      <c r="BO532" s="1470"/>
      <c r="BP532" s="1470"/>
      <c r="BQ532" s="1470"/>
      <c r="BR532" s="1470"/>
      <c r="BS532" s="1470"/>
      <c r="BT532" s="1470"/>
      <c r="BU532" s="1470"/>
      <c r="BV532" s="1470"/>
      <c r="BW532" s="1470"/>
      <c r="BX532" s="1470"/>
      <c r="BY532" s="1470"/>
      <c r="BZ532" s="1470"/>
      <c r="CA532" s="1470"/>
      <c r="CB532" s="1470"/>
      <c r="CC532" s="1470"/>
      <c r="CD532" s="1470"/>
      <c r="CE532" s="1470"/>
      <c r="CF532" s="1470"/>
      <c r="CG532" s="1470"/>
      <c r="CH532" s="1470"/>
      <c r="CI532" s="1470"/>
      <c r="CJ532" s="1470"/>
      <c r="CK532" s="1470"/>
      <c r="CL532" s="1470"/>
      <c r="CM532" s="1470"/>
      <c r="CN532" s="1470"/>
      <c r="CO532" s="1470"/>
      <c r="CP532" s="1470"/>
      <c r="CQ532" s="1470"/>
      <c r="CR532" s="1470"/>
      <c r="CS532" s="1470"/>
      <c r="CT532" s="1470"/>
      <c r="CU532" s="1470"/>
      <c r="CV532" s="1470"/>
      <c r="CW532" s="1470"/>
      <c r="CX532" s="1470"/>
      <c r="CY532" s="1470"/>
      <c r="CZ532" s="1470"/>
      <c r="DA532" s="1470"/>
      <c r="DB532" s="1470"/>
      <c r="DC532" s="1470"/>
      <c r="DD532" s="1470"/>
      <c r="DE532" s="1470"/>
      <c r="DF532" s="1470"/>
      <c r="DG532" s="1470"/>
      <c r="DH532" s="1470"/>
      <c r="DI532" s="1470"/>
      <c r="DJ532" s="1470"/>
      <c r="DK532" s="1470"/>
      <c r="DL532" s="1470"/>
      <c r="DM532" s="1470"/>
      <c r="DN532" s="1470"/>
      <c r="DO532" s="1470"/>
      <c r="DP532" s="1470"/>
      <c r="DQ532" s="1470"/>
      <c r="DR532" s="1470"/>
      <c r="DS532" s="1470"/>
      <c r="DT532" s="1470"/>
      <c r="DU532" s="1470"/>
      <c r="DV532" s="1470"/>
      <c r="DW532" s="1470"/>
      <c r="DX532" s="1470"/>
      <c r="DY532" s="1470"/>
      <c r="DZ532" s="1470"/>
      <c r="EA532" s="1470"/>
      <c r="EB532" s="1470"/>
      <c r="EC532" s="1470"/>
      <c r="ED532" s="1470"/>
      <c r="EE532" s="1470"/>
      <c r="EF532" s="1470"/>
      <c r="EG532" s="1470"/>
      <c r="EH532" s="1470"/>
      <c r="EI532" s="1470"/>
      <c r="EJ532" s="1470"/>
      <c r="EK532" s="1470"/>
      <c r="EL532" s="1470"/>
      <c r="EM532" s="1470"/>
      <c r="EN532" s="1470"/>
      <c r="EO532" s="1470"/>
      <c r="EP532" s="1470"/>
      <c r="EQ532" s="1470"/>
      <c r="ER532" s="1470"/>
      <c r="ES532" s="1470"/>
      <c r="ET532" s="1470"/>
      <c r="EU532" s="1470"/>
      <c r="EV532" s="1470"/>
      <c r="EW532" s="1470"/>
      <c r="EX532" s="1470"/>
      <c r="EY532" s="1470"/>
      <c r="EZ532" s="1470"/>
      <c r="FA532" s="1470"/>
      <c r="FB532" s="1470"/>
      <c r="FC532" s="1470"/>
      <c r="FD532" s="1470"/>
      <c r="FE532" s="1470"/>
      <c r="FF532" s="1470"/>
      <c r="FG532" s="1470"/>
      <c r="FH532" s="1470"/>
      <c r="FI532" s="1470"/>
      <c r="FJ532" s="1470"/>
      <c r="FK532" s="1470"/>
      <c r="FL532" s="1470"/>
      <c r="FM532" s="1470"/>
      <c r="FN532" s="1470"/>
      <c r="FO532" s="1470"/>
      <c r="FP532" s="1470"/>
      <c r="FQ532" s="1470"/>
      <c r="FR532" s="1470"/>
      <c r="FS532" s="1470"/>
      <c r="FT532" s="1470"/>
      <c r="FU532" s="1470"/>
      <c r="FV532" s="1470"/>
      <c r="FW532" s="1470"/>
      <c r="FX532" s="1470"/>
      <c r="FY532" s="1470"/>
      <c r="FZ532" s="1470"/>
      <c r="GA532" s="1470"/>
      <c r="GB532" s="1470"/>
      <c r="GC532" s="1470"/>
      <c r="GD532" s="1470"/>
      <c r="GE532" s="1470"/>
      <c r="GF532" s="1470"/>
    </row>
    <row r="533" spans="1:188" ht="45" x14ac:dyDescent="0.25">
      <c r="A533" s="1042">
        <v>1</v>
      </c>
      <c r="B533" s="1042">
        <v>1</v>
      </c>
      <c r="C533" s="1092" t="s">
        <v>317</v>
      </c>
      <c r="D533" s="900">
        <f>'2 уровень'!E1140</f>
        <v>64</v>
      </c>
      <c r="E533" s="900">
        <f>'2 уровень'!F1140</f>
        <v>26</v>
      </c>
      <c r="F533" s="900">
        <f>'2 уровень'!G1140</f>
        <v>78</v>
      </c>
      <c r="G533" s="901">
        <f>'2 уровень'!H1140</f>
        <v>300</v>
      </c>
      <c r="H533" s="931">
        <f>'2 уровень'!I1140</f>
        <v>0</v>
      </c>
      <c r="I533" s="931">
        <f>'2 уровень'!J1140</f>
        <v>0</v>
      </c>
      <c r="J533" s="918">
        <f>'2 уровень'!K1140</f>
        <v>0</v>
      </c>
      <c r="K533" s="918">
        <f>'2 уровень'!L1140</f>
        <v>0</v>
      </c>
      <c r="L533" s="918">
        <f>'2 уровень'!M1140</f>
        <v>0</v>
      </c>
      <c r="M533" s="918">
        <f>'2 уровень'!N1140</f>
        <v>0</v>
      </c>
      <c r="N533" s="918">
        <f>'2 уровень'!O1140</f>
        <v>0</v>
      </c>
      <c r="O533" s="918">
        <f>'2 уровень'!P1140</f>
        <v>0</v>
      </c>
      <c r="P533" s="895">
        <f>'2 уровень'!Q1140</f>
        <v>0</v>
      </c>
      <c r="Q533" s="895">
        <f>'2 уровень'!R1140</f>
        <v>0</v>
      </c>
      <c r="R533" s="895">
        <f>'2 уровень'!S1140</f>
        <v>0</v>
      </c>
      <c r="S533" s="895">
        <f>'2 уровень'!T1140</f>
        <v>0</v>
      </c>
      <c r="T533" s="895">
        <f>'2 уровень'!U1140</f>
        <v>0</v>
      </c>
      <c r="U533" s="1628">
        <f>'2 уровень'!V1140</f>
        <v>0</v>
      </c>
      <c r="V533" s="895"/>
      <c r="W533" s="895"/>
      <c r="X533" s="1470"/>
      <c r="Y533" s="1470"/>
      <c r="Z533" s="1470"/>
      <c r="AA533" s="1470"/>
      <c r="AB533" s="1470"/>
      <c r="AC533" s="1470"/>
      <c r="AD533" s="1470"/>
      <c r="AE533" s="1470"/>
      <c r="AF533" s="1470"/>
      <c r="AG533" s="1470"/>
      <c r="AH533" s="1470"/>
      <c r="AI533" s="1470"/>
      <c r="AJ533" s="1470"/>
      <c r="AK533" s="1470"/>
      <c r="AL533" s="1470"/>
      <c r="AM533" s="1470"/>
      <c r="AN533" s="1470"/>
      <c r="AO533" s="1470"/>
      <c r="AP533" s="1470"/>
      <c r="AQ533" s="1470"/>
      <c r="AR533" s="1470"/>
      <c r="AS533" s="1470"/>
      <c r="AT533" s="1470"/>
      <c r="AU533" s="1470"/>
      <c r="AV533" s="1470"/>
      <c r="AW533" s="1470"/>
      <c r="AX533" s="1470"/>
      <c r="AY533" s="1470"/>
      <c r="AZ533" s="1470"/>
      <c r="BA533" s="1470"/>
      <c r="BB533" s="1470"/>
      <c r="BC533" s="1470"/>
      <c r="BD533" s="1470"/>
      <c r="BE533" s="1470"/>
      <c r="BF533" s="1470"/>
      <c r="BG533" s="1470"/>
      <c r="BH533" s="1470"/>
      <c r="BI533" s="1470"/>
      <c r="BJ533" s="1470"/>
      <c r="BK533" s="1470"/>
      <c r="BL533" s="1470"/>
      <c r="BM533" s="1470"/>
      <c r="BN533" s="1470"/>
      <c r="BO533" s="1470"/>
      <c r="BP533" s="1470"/>
      <c r="BQ533" s="1470"/>
      <c r="BR533" s="1470"/>
      <c r="BS533" s="1470"/>
      <c r="BT533" s="1470"/>
      <c r="BU533" s="1470"/>
      <c r="BV533" s="1470"/>
      <c r="BW533" s="1470"/>
      <c r="BX533" s="1470"/>
      <c r="BY533" s="1470"/>
      <c r="BZ533" s="1470"/>
      <c r="CA533" s="1470"/>
      <c r="CB533" s="1470"/>
      <c r="CC533" s="1470"/>
      <c r="CD533" s="1470"/>
      <c r="CE533" s="1470"/>
      <c r="CF533" s="1470"/>
      <c r="CG533" s="1470"/>
      <c r="CH533" s="1470"/>
      <c r="CI533" s="1470"/>
      <c r="CJ533" s="1470"/>
      <c r="CK533" s="1470"/>
      <c r="CL533" s="1470"/>
      <c r="CM533" s="1470"/>
      <c r="CN533" s="1470"/>
      <c r="CO533" s="1470"/>
      <c r="CP533" s="1470"/>
      <c r="CQ533" s="1470"/>
      <c r="CR533" s="1470"/>
      <c r="CS533" s="1470"/>
      <c r="CT533" s="1470"/>
      <c r="CU533" s="1470"/>
      <c r="CV533" s="1470"/>
      <c r="CW533" s="1470"/>
      <c r="CX533" s="1470"/>
      <c r="CY533" s="1470"/>
      <c r="CZ533" s="1470"/>
      <c r="DA533" s="1470"/>
      <c r="DB533" s="1470"/>
      <c r="DC533" s="1470"/>
      <c r="DD533" s="1470"/>
      <c r="DE533" s="1470"/>
      <c r="DF533" s="1470"/>
      <c r="DG533" s="1470"/>
      <c r="DH533" s="1470"/>
      <c r="DI533" s="1470"/>
      <c r="DJ533" s="1470"/>
      <c r="DK533" s="1470"/>
      <c r="DL533" s="1470"/>
      <c r="DM533" s="1470"/>
      <c r="DN533" s="1470"/>
      <c r="DO533" s="1470"/>
      <c r="DP533" s="1470"/>
      <c r="DQ533" s="1470"/>
      <c r="DR533" s="1470"/>
      <c r="DS533" s="1470"/>
      <c r="DT533" s="1470"/>
      <c r="DU533" s="1470"/>
      <c r="DV533" s="1470"/>
      <c r="DW533" s="1470"/>
      <c r="DX533" s="1470"/>
      <c r="DY533" s="1470"/>
      <c r="DZ533" s="1470"/>
      <c r="EA533" s="1470"/>
      <c r="EB533" s="1470"/>
      <c r="EC533" s="1470"/>
      <c r="ED533" s="1470"/>
      <c r="EE533" s="1470"/>
      <c r="EF533" s="1470"/>
      <c r="EG533" s="1470"/>
      <c r="EH533" s="1470"/>
      <c r="EI533" s="1470"/>
      <c r="EJ533" s="1470"/>
      <c r="EK533" s="1470"/>
      <c r="EL533" s="1470"/>
      <c r="EM533" s="1470"/>
      <c r="EN533" s="1470"/>
      <c r="EO533" s="1470"/>
      <c r="EP533" s="1470"/>
      <c r="EQ533" s="1470"/>
      <c r="ER533" s="1470"/>
      <c r="ES533" s="1470"/>
      <c r="ET533" s="1470"/>
      <c r="EU533" s="1470"/>
      <c r="EV533" s="1470"/>
      <c r="EW533" s="1470"/>
      <c r="EX533" s="1470"/>
      <c r="EY533" s="1470"/>
      <c r="EZ533" s="1470"/>
      <c r="FA533" s="1470"/>
      <c r="FB533" s="1470"/>
      <c r="FC533" s="1470"/>
      <c r="FD533" s="1470"/>
      <c r="FE533" s="1470"/>
      <c r="FF533" s="1470"/>
      <c r="FG533" s="1470"/>
      <c r="FH533" s="1470"/>
      <c r="FI533" s="1470"/>
      <c r="FJ533" s="1470"/>
      <c r="FK533" s="1470"/>
      <c r="FL533" s="1470"/>
      <c r="FM533" s="1470"/>
      <c r="FN533" s="1470"/>
      <c r="FO533" s="1470"/>
      <c r="FP533" s="1470"/>
      <c r="FQ533" s="1470"/>
      <c r="FR533" s="1470"/>
      <c r="FS533" s="1470"/>
      <c r="FT533" s="1470"/>
      <c r="FU533" s="1470"/>
      <c r="FV533" s="1470"/>
      <c r="FW533" s="1470"/>
      <c r="FX533" s="1470"/>
      <c r="FY533" s="1470"/>
      <c r="FZ533" s="1470"/>
      <c r="GA533" s="1470"/>
      <c r="GB533" s="1470"/>
      <c r="GC533" s="1470"/>
      <c r="GD533" s="1470"/>
      <c r="GE533" s="1470"/>
      <c r="GF533" s="1470"/>
    </row>
    <row r="534" spans="1:188" ht="30" x14ac:dyDescent="0.25">
      <c r="A534" s="1042">
        <v>1</v>
      </c>
      <c r="B534" s="1042">
        <v>1</v>
      </c>
      <c r="C534" s="1092" t="s">
        <v>318</v>
      </c>
      <c r="D534" s="900">
        <f>'2 уровень'!E1141</f>
        <v>1</v>
      </c>
      <c r="E534" s="900">
        <f>'2 уровень'!F1141</f>
        <v>0</v>
      </c>
      <c r="F534" s="900">
        <f>'2 уровень'!G1141</f>
        <v>0</v>
      </c>
      <c r="G534" s="901" t="e">
        <f>'2 уровень'!H1141</f>
        <v>#DIV/0!</v>
      </c>
      <c r="H534" s="931">
        <f>'2 уровень'!I1141</f>
        <v>0</v>
      </c>
      <c r="I534" s="931">
        <f>'2 уровень'!J1141</f>
        <v>0</v>
      </c>
      <c r="J534" s="918">
        <f>'2 уровень'!K1141</f>
        <v>0</v>
      </c>
      <c r="K534" s="918">
        <f>'2 уровень'!L1141</f>
        <v>0</v>
      </c>
      <c r="L534" s="918">
        <f>'2 уровень'!M1141</f>
        <v>0</v>
      </c>
      <c r="M534" s="918">
        <f>'2 уровень'!N1141</f>
        <v>0</v>
      </c>
      <c r="N534" s="918">
        <f>'2 уровень'!O1141</f>
        <v>0</v>
      </c>
      <c r="O534" s="918">
        <f>'2 уровень'!P1141</f>
        <v>0</v>
      </c>
      <c r="P534" s="895">
        <f>'2 уровень'!Q1141</f>
        <v>0</v>
      </c>
      <c r="Q534" s="895">
        <f>'2 уровень'!R1141</f>
        <v>0</v>
      </c>
      <c r="R534" s="895">
        <f>'2 уровень'!S1141</f>
        <v>0</v>
      </c>
      <c r="S534" s="895">
        <f>'2 уровень'!T1141</f>
        <v>0</v>
      </c>
      <c r="T534" s="895">
        <f>'2 уровень'!U1141</f>
        <v>0</v>
      </c>
      <c r="U534" s="1628">
        <f>'2 уровень'!V1141</f>
        <v>0</v>
      </c>
      <c r="V534" s="895"/>
      <c r="W534" s="895"/>
      <c r="X534" s="1470"/>
      <c r="Y534" s="1470"/>
      <c r="Z534" s="1470"/>
      <c r="AA534" s="1470"/>
      <c r="AB534" s="1470"/>
      <c r="AC534" s="1470"/>
      <c r="AD534" s="1470"/>
      <c r="AE534" s="1470"/>
      <c r="AF534" s="1470"/>
      <c r="AG534" s="1470"/>
      <c r="AH534" s="1470"/>
      <c r="AI534" s="1470"/>
      <c r="AJ534" s="1470"/>
      <c r="AK534" s="1470"/>
      <c r="AL534" s="1470"/>
      <c r="AM534" s="1470"/>
      <c r="AN534" s="1470"/>
      <c r="AO534" s="1470"/>
      <c r="AP534" s="1470"/>
      <c r="AQ534" s="1470"/>
      <c r="AR534" s="1470"/>
      <c r="AS534" s="1470"/>
      <c r="AT534" s="1470"/>
      <c r="AU534" s="1470"/>
      <c r="AV534" s="1470"/>
      <c r="AW534" s="1470"/>
      <c r="AX534" s="1470"/>
      <c r="AY534" s="1470"/>
      <c r="AZ534" s="1470"/>
      <c r="BA534" s="1470"/>
      <c r="BB534" s="1470"/>
      <c r="BC534" s="1470"/>
      <c r="BD534" s="1470"/>
      <c r="BE534" s="1470"/>
      <c r="BF534" s="1470"/>
      <c r="BG534" s="1470"/>
      <c r="BH534" s="1470"/>
      <c r="BI534" s="1470"/>
      <c r="BJ534" s="1470"/>
      <c r="BK534" s="1470"/>
      <c r="BL534" s="1470"/>
      <c r="BM534" s="1470"/>
      <c r="BN534" s="1470"/>
      <c r="BO534" s="1470"/>
      <c r="BP534" s="1470"/>
      <c r="BQ534" s="1470"/>
      <c r="BR534" s="1470"/>
      <c r="BS534" s="1470"/>
      <c r="BT534" s="1470"/>
      <c r="BU534" s="1470"/>
      <c r="BV534" s="1470"/>
      <c r="BW534" s="1470"/>
      <c r="BX534" s="1470"/>
      <c r="BY534" s="1470"/>
      <c r="BZ534" s="1470"/>
      <c r="CA534" s="1470"/>
      <c r="CB534" s="1470"/>
      <c r="CC534" s="1470"/>
      <c r="CD534" s="1470"/>
      <c r="CE534" s="1470"/>
      <c r="CF534" s="1470"/>
      <c r="CG534" s="1470"/>
      <c r="CH534" s="1470"/>
      <c r="CI534" s="1470"/>
      <c r="CJ534" s="1470"/>
      <c r="CK534" s="1470"/>
      <c r="CL534" s="1470"/>
      <c r="CM534" s="1470"/>
      <c r="CN534" s="1470"/>
      <c r="CO534" s="1470"/>
      <c r="CP534" s="1470"/>
      <c r="CQ534" s="1470"/>
      <c r="CR534" s="1470"/>
      <c r="CS534" s="1470"/>
      <c r="CT534" s="1470"/>
      <c r="CU534" s="1470"/>
      <c r="CV534" s="1470"/>
      <c r="CW534" s="1470"/>
      <c r="CX534" s="1470"/>
      <c r="CY534" s="1470"/>
      <c r="CZ534" s="1470"/>
      <c r="DA534" s="1470"/>
      <c r="DB534" s="1470"/>
      <c r="DC534" s="1470"/>
      <c r="DD534" s="1470"/>
      <c r="DE534" s="1470"/>
      <c r="DF534" s="1470"/>
      <c r="DG534" s="1470"/>
      <c r="DH534" s="1470"/>
      <c r="DI534" s="1470"/>
      <c r="DJ534" s="1470"/>
      <c r="DK534" s="1470"/>
      <c r="DL534" s="1470"/>
      <c r="DM534" s="1470"/>
      <c r="DN534" s="1470"/>
      <c r="DO534" s="1470"/>
      <c r="DP534" s="1470"/>
      <c r="DQ534" s="1470"/>
      <c r="DR534" s="1470"/>
      <c r="DS534" s="1470"/>
      <c r="DT534" s="1470"/>
      <c r="DU534" s="1470"/>
      <c r="DV534" s="1470"/>
      <c r="DW534" s="1470"/>
      <c r="DX534" s="1470"/>
      <c r="DY534" s="1470"/>
      <c r="DZ534" s="1470"/>
      <c r="EA534" s="1470"/>
      <c r="EB534" s="1470"/>
      <c r="EC534" s="1470"/>
      <c r="ED534" s="1470"/>
      <c r="EE534" s="1470"/>
      <c r="EF534" s="1470"/>
      <c r="EG534" s="1470"/>
      <c r="EH534" s="1470"/>
      <c r="EI534" s="1470"/>
      <c r="EJ534" s="1470"/>
      <c r="EK534" s="1470"/>
      <c r="EL534" s="1470"/>
      <c r="EM534" s="1470"/>
      <c r="EN534" s="1470"/>
      <c r="EO534" s="1470"/>
      <c r="EP534" s="1470"/>
      <c r="EQ534" s="1470"/>
      <c r="ER534" s="1470"/>
      <c r="ES534" s="1470"/>
      <c r="ET534" s="1470"/>
      <c r="EU534" s="1470"/>
      <c r="EV534" s="1470"/>
      <c r="EW534" s="1470"/>
      <c r="EX534" s="1470"/>
      <c r="EY534" s="1470"/>
      <c r="EZ534" s="1470"/>
      <c r="FA534" s="1470"/>
      <c r="FB534" s="1470"/>
      <c r="FC534" s="1470"/>
      <c r="FD534" s="1470"/>
      <c r="FE534" s="1470"/>
      <c r="FF534" s="1470"/>
      <c r="FG534" s="1470"/>
      <c r="FH534" s="1470"/>
      <c r="FI534" s="1470"/>
      <c r="FJ534" s="1470"/>
      <c r="FK534" s="1470"/>
      <c r="FL534" s="1470"/>
      <c r="FM534" s="1470"/>
      <c r="FN534" s="1470"/>
      <c r="FO534" s="1470"/>
      <c r="FP534" s="1470"/>
      <c r="FQ534" s="1470"/>
      <c r="FR534" s="1470"/>
      <c r="FS534" s="1470"/>
      <c r="FT534" s="1470"/>
      <c r="FU534" s="1470"/>
      <c r="FV534" s="1470"/>
      <c r="FW534" s="1470"/>
      <c r="FX534" s="1470"/>
      <c r="FY534" s="1470"/>
      <c r="FZ534" s="1470"/>
      <c r="GA534" s="1470"/>
      <c r="GB534" s="1470"/>
      <c r="GC534" s="1470"/>
      <c r="GD534" s="1470"/>
      <c r="GE534" s="1470"/>
      <c r="GF534" s="1470"/>
    </row>
    <row r="535" spans="1:188" ht="60" x14ac:dyDescent="0.25">
      <c r="A535" s="1042">
        <v>1</v>
      </c>
      <c r="B535" s="1042">
        <v>1</v>
      </c>
      <c r="C535" s="1092" t="s">
        <v>329</v>
      </c>
      <c r="D535" s="900">
        <f>'2 уровень'!E1142</f>
        <v>56</v>
      </c>
      <c r="E535" s="900">
        <f>'2 уровень'!F1142</f>
        <v>23</v>
      </c>
      <c r="F535" s="900">
        <f>'2 уровень'!G1142</f>
        <v>77</v>
      </c>
      <c r="G535" s="901">
        <f>'2 уровень'!H1142</f>
        <v>334.78260869565219</v>
      </c>
      <c r="H535" s="931">
        <f>'2 уровень'!I1142</f>
        <v>0</v>
      </c>
      <c r="I535" s="931">
        <f>'2 уровень'!J1142</f>
        <v>0</v>
      </c>
      <c r="J535" s="918">
        <f>'2 уровень'!K1142</f>
        <v>0</v>
      </c>
      <c r="K535" s="918">
        <f>'2 уровень'!L1142</f>
        <v>0</v>
      </c>
      <c r="L535" s="918">
        <f>'2 уровень'!M1142</f>
        <v>0</v>
      </c>
      <c r="M535" s="918">
        <f>'2 уровень'!N1142</f>
        <v>0</v>
      </c>
      <c r="N535" s="918">
        <f>'2 уровень'!O1142</f>
        <v>0</v>
      </c>
      <c r="O535" s="918">
        <f>'2 уровень'!P1142</f>
        <v>0</v>
      </c>
      <c r="P535" s="895">
        <f>'2 уровень'!Q1142</f>
        <v>0</v>
      </c>
      <c r="Q535" s="895">
        <f>'2 уровень'!R1142</f>
        <v>0</v>
      </c>
      <c r="R535" s="895">
        <f>'2 уровень'!S1142</f>
        <v>0</v>
      </c>
      <c r="S535" s="895">
        <f>'2 уровень'!T1142</f>
        <v>0</v>
      </c>
      <c r="T535" s="895">
        <f>'2 уровень'!U1142</f>
        <v>0</v>
      </c>
      <c r="U535" s="1628">
        <f>'2 уровень'!V1142</f>
        <v>0</v>
      </c>
      <c r="V535" s="895"/>
      <c r="W535" s="895"/>
      <c r="X535" s="1470"/>
      <c r="Y535" s="1470"/>
      <c r="Z535" s="1470"/>
      <c r="AA535" s="1470"/>
      <c r="AB535" s="1470"/>
      <c r="AC535" s="1470"/>
      <c r="AD535" s="1470"/>
      <c r="AE535" s="1470"/>
      <c r="AF535" s="1470"/>
      <c r="AG535" s="1470"/>
      <c r="AH535" s="1470"/>
      <c r="AI535" s="1470"/>
      <c r="AJ535" s="1470"/>
      <c r="AK535" s="1470"/>
      <c r="AL535" s="1470"/>
      <c r="AM535" s="1470"/>
      <c r="AN535" s="1470"/>
      <c r="AO535" s="1470"/>
      <c r="AP535" s="1470"/>
      <c r="AQ535" s="1470"/>
      <c r="AR535" s="1470"/>
      <c r="AS535" s="1470"/>
      <c r="AT535" s="1470"/>
      <c r="AU535" s="1470"/>
      <c r="AV535" s="1470"/>
      <c r="AW535" s="1470"/>
      <c r="AX535" s="1470"/>
      <c r="AY535" s="1470"/>
      <c r="AZ535" s="1470"/>
      <c r="BA535" s="1470"/>
      <c r="BB535" s="1470"/>
      <c r="BC535" s="1470"/>
      <c r="BD535" s="1470"/>
      <c r="BE535" s="1470"/>
      <c r="BF535" s="1470"/>
      <c r="BG535" s="1470"/>
      <c r="BH535" s="1470"/>
      <c r="BI535" s="1470"/>
      <c r="BJ535" s="1470"/>
      <c r="BK535" s="1470"/>
      <c r="BL535" s="1470"/>
      <c r="BM535" s="1470"/>
      <c r="BN535" s="1470"/>
      <c r="BO535" s="1470"/>
      <c r="BP535" s="1470"/>
      <c r="BQ535" s="1470"/>
      <c r="BR535" s="1470"/>
      <c r="BS535" s="1470"/>
      <c r="BT535" s="1470"/>
      <c r="BU535" s="1470"/>
      <c r="BV535" s="1470"/>
      <c r="BW535" s="1470"/>
      <c r="BX535" s="1470"/>
      <c r="BY535" s="1470"/>
      <c r="BZ535" s="1470"/>
      <c r="CA535" s="1470"/>
      <c r="CB535" s="1470"/>
      <c r="CC535" s="1470"/>
      <c r="CD535" s="1470"/>
      <c r="CE535" s="1470"/>
      <c r="CF535" s="1470"/>
      <c r="CG535" s="1470"/>
      <c r="CH535" s="1470"/>
      <c r="CI535" s="1470"/>
      <c r="CJ535" s="1470"/>
      <c r="CK535" s="1470"/>
      <c r="CL535" s="1470"/>
      <c r="CM535" s="1470"/>
      <c r="CN535" s="1470"/>
      <c r="CO535" s="1470"/>
      <c r="CP535" s="1470"/>
      <c r="CQ535" s="1470"/>
      <c r="CR535" s="1470"/>
      <c r="CS535" s="1470"/>
      <c r="CT535" s="1470"/>
      <c r="CU535" s="1470"/>
      <c r="CV535" s="1470"/>
      <c r="CW535" s="1470"/>
      <c r="CX535" s="1470"/>
      <c r="CY535" s="1470"/>
      <c r="CZ535" s="1470"/>
      <c r="DA535" s="1470"/>
      <c r="DB535" s="1470"/>
      <c r="DC535" s="1470"/>
      <c r="DD535" s="1470"/>
      <c r="DE535" s="1470"/>
      <c r="DF535" s="1470"/>
      <c r="DG535" s="1470"/>
      <c r="DH535" s="1470"/>
      <c r="DI535" s="1470"/>
      <c r="DJ535" s="1470"/>
      <c r="DK535" s="1470"/>
      <c r="DL535" s="1470"/>
      <c r="DM535" s="1470"/>
      <c r="DN535" s="1470"/>
      <c r="DO535" s="1470"/>
      <c r="DP535" s="1470"/>
      <c r="DQ535" s="1470"/>
      <c r="DR535" s="1470"/>
      <c r="DS535" s="1470"/>
      <c r="DT535" s="1470"/>
      <c r="DU535" s="1470"/>
      <c r="DV535" s="1470"/>
      <c r="DW535" s="1470"/>
      <c r="DX535" s="1470"/>
      <c r="DY535" s="1470"/>
      <c r="DZ535" s="1470"/>
      <c r="EA535" s="1470"/>
      <c r="EB535" s="1470"/>
      <c r="EC535" s="1470"/>
      <c r="ED535" s="1470"/>
      <c r="EE535" s="1470"/>
      <c r="EF535" s="1470"/>
      <c r="EG535" s="1470"/>
      <c r="EH535" s="1470"/>
      <c r="EI535" s="1470"/>
      <c r="EJ535" s="1470"/>
      <c r="EK535" s="1470"/>
      <c r="EL535" s="1470"/>
      <c r="EM535" s="1470"/>
      <c r="EN535" s="1470"/>
      <c r="EO535" s="1470"/>
      <c r="EP535" s="1470"/>
      <c r="EQ535" s="1470"/>
      <c r="ER535" s="1470"/>
      <c r="ES535" s="1470"/>
      <c r="ET535" s="1470"/>
      <c r="EU535" s="1470"/>
      <c r="EV535" s="1470"/>
      <c r="EW535" s="1470"/>
      <c r="EX535" s="1470"/>
      <c r="EY535" s="1470"/>
      <c r="EZ535" s="1470"/>
      <c r="FA535" s="1470"/>
      <c r="FB535" s="1470"/>
      <c r="FC535" s="1470"/>
      <c r="FD535" s="1470"/>
      <c r="FE535" s="1470"/>
      <c r="FF535" s="1470"/>
      <c r="FG535" s="1470"/>
      <c r="FH535" s="1470"/>
      <c r="FI535" s="1470"/>
      <c r="FJ535" s="1470"/>
      <c r="FK535" s="1470"/>
      <c r="FL535" s="1470"/>
      <c r="FM535" s="1470"/>
      <c r="FN535" s="1470"/>
      <c r="FO535" s="1470"/>
      <c r="FP535" s="1470"/>
      <c r="FQ535" s="1470"/>
      <c r="FR535" s="1470"/>
      <c r="FS535" s="1470"/>
      <c r="FT535" s="1470"/>
      <c r="FU535" s="1470"/>
      <c r="FV535" s="1470"/>
      <c r="FW535" s="1470"/>
      <c r="FX535" s="1470"/>
      <c r="FY535" s="1470"/>
      <c r="FZ535" s="1470"/>
      <c r="GA535" s="1470"/>
      <c r="GB535" s="1470"/>
      <c r="GC535" s="1470"/>
      <c r="GD535" s="1470"/>
      <c r="GE535" s="1470"/>
      <c r="GF535" s="1470"/>
    </row>
    <row r="536" spans="1:188" ht="45" x14ac:dyDescent="0.25">
      <c r="A536" s="1042">
        <v>1</v>
      </c>
      <c r="B536" s="1042">
        <v>1</v>
      </c>
      <c r="C536" s="1092" t="s">
        <v>330</v>
      </c>
      <c r="D536" s="900">
        <f>'2 уровень'!E1143</f>
        <v>7</v>
      </c>
      <c r="E536" s="900">
        <f>'2 уровень'!F1143</f>
        <v>3</v>
      </c>
      <c r="F536" s="900">
        <f>'2 уровень'!G1143</f>
        <v>1</v>
      </c>
      <c r="G536" s="901">
        <f>'2 уровень'!H1143</f>
        <v>33.333333333333329</v>
      </c>
      <c r="H536" s="931">
        <f>'2 уровень'!I1143</f>
        <v>0</v>
      </c>
      <c r="I536" s="931">
        <f>'2 уровень'!J1143</f>
        <v>0</v>
      </c>
      <c r="J536" s="918">
        <f>'2 уровень'!K1143</f>
        <v>0</v>
      </c>
      <c r="K536" s="918">
        <f>'2 уровень'!L1143</f>
        <v>0</v>
      </c>
      <c r="L536" s="918">
        <f>'2 уровень'!M1143</f>
        <v>0</v>
      </c>
      <c r="M536" s="918">
        <f>'2 уровень'!N1143</f>
        <v>0</v>
      </c>
      <c r="N536" s="918">
        <f>'2 уровень'!O1143</f>
        <v>0</v>
      </c>
      <c r="O536" s="918">
        <f>'2 уровень'!P1143</f>
        <v>0</v>
      </c>
      <c r="P536" s="895">
        <f>'2 уровень'!Q1143</f>
        <v>0</v>
      </c>
      <c r="Q536" s="895">
        <f>'2 уровень'!R1143</f>
        <v>0</v>
      </c>
      <c r="R536" s="895">
        <f>'2 уровень'!S1143</f>
        <v>0</v>
      </c>
      <c r="S536" s="895">
        <f>'2 уровень'!T1143</f>
        <v>0</v>
      </c>
      <c r="T536" s="895">
        <f>'2 уровень'!U1143</f>
        <v>0</v>
      </c>
      <c r="U536" s="1628">
        <f>'2 уровень'!V1143</f>
        <v>0</v>
      </c>
      <c r="V536" s="895"/>
      <c r="W536" s="895"/>
      <c r="X536" s="1470"/>
      <c r="Y536" s="1470"/>
      <c r="Z536" s="1470"/>
      <c r="AA536" s="1470"/>
      <c r="AB536" s="1470"/>
      <c r="AC536" s="1470"/>
      <c r="AD536" s="1470"/>
      <c r="AE536" s="1470"/>
      <c r="AF536" s="1470"/>
      <c r="AG536" s="1470"/>
      <c r="AH536" s="1470"/>
      <c r="AI536" s="1470"/>
      <c r="AJ536" s="1470"/>
      <c r="AK536" s="1470"/>
      <c r="AL536" s="1470"/>
      <c r="AM536" s="1470"/>
      <c r="AN536" s="1470"/>
      <c r="AO536" s="1470"/>
      <c r="AP536" s="1470"/>
      <c r="AQ536" s="1470"/>
      <c r="AR536" s="1470"/>
      <c r="AS536" s="1470"/>
      <c r="AT536" s="1470"/>
      <c r="AU536" s="1470"/>
      <c r="AV536" s="1470"/>
      <c r="AW536" s="1470"/>
      <c r="AX536" s="1470"/>
      <c r="AY536" s="1470"/>
      <c r="AZ536" s="1470"/>
      <c r="BA536" s="1470"/>
      <c r="BB536" s="1470"/>
      <c r="BC536" s="1470"/>
      <c r="BD536" s="1470"/>
      <c r="BE536" s="1470"/>
      <c r="BF536" s="1470"/>
      <c r="BG536" s="1470"/>
      <c r="BH536" s="1470"/>
      <c r="BI536" s="1470"/>
      <c r="BJ536" s="1470"/>
      <c r="BK536" s="1470"/>
      <c r="BL536" s="1470"/>
      <c r="BM536" s="1470"/>
      <c r="BN536" s="1470"/>
      <c r="BO536" s="1470"/>
      <c r="BP536" s="1470"/>
      <c r="BQ536" s="1470"/>
      <c r="BR536" s="1470"/>
      <c r="BS536" s="1470"/>
      <c r="BT536" s="1470"/>
      <c r="BU536" s="1470"/>
      <c r="BV536" s="1470"/>
      <c r="BW536" s="1470"/>
      <c r="BX536" s="1470"/>
      <c r="BY536" s="1470"/>
      <c r="BZ536" s="1470"/>
      <c r="CA536" s="1470"/>
      <c r="CB536" s="1470"/>
      <c r="CC536" s="1470"/>
      <c r="CD536" s="1470"/>
      <c r="CE536" s="1470"/>
      <c r="CF536" s="1470"/>
      <c r="CG536" s="1470"/>
      <c r="CH536" s="1470"/>
      <c r="CI536" s="1470"/>
      <c r="CJ536" s="1470"/>
      <c r="CK536" s="1470"/>
      <c r="CL536" s="1470"/>
      <c r="CM536" s="1470"/>
      <c r="CN536" s="1470"/>
      <c r="CO536" s="1470"/>
      <c r="CP536" s="1470"/>
      <c r="CQ536" s="1470"/>
      <c r="CR536" s="1470"/>
      <c r="CS536" s="1470"/>
      <c r="CT536" s="1470"/>
      <c r="CU536" s="1470"/>
      <c r="CV536" s="1470"/>
      <c r="CW536" s="1470"/>
      <c r="CX536" s="1470"/>
      <c r="CY536" s="1470"/>
      <c r="CZ536" s="1470"/>
      <c r="DA536" s="1470"/>
      <c r="DB536" s="1470"/>
      <c r="DC536" s="1470"/>
      <c r="DD536" s="1470"/>
      <c r="DE536" s="1470"/>
      <c r="DF536" s="1470"/>
      <c r="DG536" s="1470"/>
      <c r="DH536" s="1470"/>
      <c r="DI536" s="1470"/>
      <c r="DJ536" s="1470"/>
      <c r="DK536" s="1470"/>
      <c r="DL536" s="1470"/>
      <c r="DM536" s="1470"/>
      <c r="DN536" s="1470"/>
      <c r="DO536" s="1470"/>
      <c r="DP536" s="1470"/>
      <c r="DQ536" s="1470"/>
      <c r="DR536" s="1470"/>
      <c r="DS536" s="1470"/>
      <c r="DT536" s="1470"/>
      <c r="DU536" s="1470"/>
      <c r="DV536" s="1470"/>
      <c r="DW536" s="1470"/>
      <c r="DX536" s="1470"/>
      <c r="DY536" s="1470"/>
      <c r="DZ536" s="1470"/>
      <c r="EA536" s="1470"/>
      <c r="EB536" s="1470"/>
      <c r="EC536" s="1470"/>
      <c r="ED536" s="1470"/>
      <c r="EE536" s="1470"/>
      <c r="EF536" s="1470"/>
      <c r="EG536" s="1470"/>
      <c r="EH536" s="1470"/>
      <c r="EI536" s="1470"/>
      <c r="EJ536" s="1470"/>
      <c r="EK536" s="1470"/>
      <c r="EL536" s="1470"/>
      <c r="EM536" s="1470"/>
      <c r="EN536" s="1470"/>
      <c r="EO536" s="1470"/>
      <c r="EP536" s="1470"/>
      <c r="EQ536" s="1470"/>
      <c r="ER536" s="1470"/>
      <c r="ES536" s="1470"/>
      <c r="ET536" s="1470"/>
      <c r="EU536" s="1470"/>
      <c r="EV536" s="1470"/>
      <c r="EW536" s="1470"/>
      <c r="EX536" s="1470"/>
      <c r="EY536" s="1470"/>
      <c r="EZ536" s="1470"/>
      <c r="FA536" s="1470"/>
      <c r="FB536" s="1470"/>
      <c r="FC536" s="1470"/>
      <c r="FD536" s="1470"/>
      <c r="FE536" s="1470"/>
      <c r="FF536" s="1470"/>
      <c r="FG536" s="1470"/>
      <c r="FH536" s="1470"/>
      <c r="FI536" s="1470"/>
      <c r="FJ536" s="1470"/>
      <c r="FK536" s="1470"/>
      <c r="FL536" s="1470"/>
      <c r="FM536" s="1470"/>
      <c r="FN536" s="1470"/>
      <c r="FO536" s="1470"/>
      <c r="FP536" s="1470"/>
      <c r="FQ536" s="1470"/>
      <c r="FR536" s="1470"/>
      <c r="FS536" s="1470"/>
      <c r="FT536" s="1470"/>
      <c r="FU536" s="1470"/>
      <c r="FV536" s="1470"/>
      <c r="FW536" s="1470"/>
      <c r="FX536" s="1470"/>
      <c r="FY536" s="1470"/>
      <c r="FZ536" s="1470"/>
      <c r="GA536" s="1470"/>
      <c r="GB536" s="1470"/>
      <c r="GC536" s="1470"/>
      <c r="GD536" s="1470"/>
      <c r="GE536" s="1470"/>
      <c r="GF536" s="1470"/>
    </row>
    <row r="537" spans="1:188" x14ac:dyDescent="0.25">
      <c r="A537" s="1042">
        <v>1</v>
      </c>
      <c r="B537" s="1042">
        <v>1</v>
      </c>
      <c r="C537" s="1092" t="s">
        <v>160</v>
      </c>
      <c r="D537" s="900">
        <f>'2 уровень'!E1144</f>
        <v>0</v>
      </c>
      <c r="E537" s="900">
        <f>'2 уровень'!F1144</f>
        <v>0</v>
      </c>
      <c r="F537" s="900">
        <f>'2 уровень'!G1144</f>
        <v>0</v>
      </c>
      <c r="G537" s="901">
        <f>'2 уровень'!H1144</f>
        <v>0</v>
      </c>
      <c r="H537" s="931">
        <f>'2 уровень'!I1144</f>
        <v>0</v>
      </c>
      <c r="I537" s="931">
        <f>'2 уровень'!J1144</f>
        <v>0</v>
      </c>
      <c r="J537" s="918">
        <f>'2 уровень'!K1144</f>
        <v>0</v>
      </c>
      <c r="K537" s="918">
        <f>'2 уровень'!L1144</f>
        <v>0</v>
      </c>
      <c r="L537" s="918">
        <f>'2 уровень'!M1144</f>
        <v>0</v>
      </c>
      <c r="M537" s="918">
        <f>'2 уровень'!N1144</f>
        <v>0</v>
      </c>
      <c r="N537" s="918">
        <f>'2 уровень'!O1144</f>
        <v>0</v>
      </c>
      <c r="O537" s="918">
        <f>'2 уровень'!P1144</f>
        <v>0</v>
      </c>
      <c r="P537" s="895">
        <f>'2 уровень'!Q1144</f>
        <v>0</v>
      </c>
      <c r="Q537" s="895">
        <f>'2 уровень'!R1144</f>
        <v>0</v>
      </c>
      <c r="R537" s="895">
        <f>'2 уровень'!S1144</f>
        <v>0</v>
      </c>
      <c r="S537" s="895">
        <f>'2 уровень'!T1144</f>
        <v>0</v>
      </c>
      <c r="T537" s="895">
        <f>'2 уровень'!U1144</f>
        <v>0</v>
      </c>
      <c r="U537" s="1628">
        <f>'2 уровень'!V1144</f>
        <v>0</v>
      </c>
      <c r="V537" s="895"/>
      <c r="W537" s="895"/>
      <c r="X537" s="1470"/>
      <c r="Y537" s="1470"/>
      <c r="Z537" s="1470"/>
      <c r="AA537" s="1470"/>
      <c r="AB537" s="1470"/>
      <c r="AC537" s="1470"/>
      <c r="AD537" s="1470"/>
      <c r="AE537" s="1470"/>
      <c r="AF537" s="1470"/>
      <c r="AG537" s="1470"/>
      <c r="AH537" s="1470"/>
      <c r="AI537" s="1470"/>
      <c r="AJ537" s="1470"/>
      <c r="AK537" s="1470"/>
      <c r="AL537" s="1470"/>
      <c r="AM537" s="1470"/>
      <c r="AN537" s="1470"/>
      <c r="AO537" s="1470"/>
      <c r="AP537" s="1470"/>
      <c r="AQ537" s="1470"/>
      <c r="AR537" s="1470"/>
      <c r="AS537" s="1470"/>
      <c r="AT537" s="1470"/>
      <c r="AU537" s="1470"/>
      <c r="AV537" s="1470"/>
      <c r="AW537" s="1470"/>
      <c r="AX537" s="1470"/>
      <c r="AY537" s="1470"/>
      <c r="AZ537" s="1470"/>
      <c r="BA537" s="1470"/>
      <c r="BB537" s="1470"/>
      <c r="BC537" s="1470"/>
      <c r="BD537" s="1470"/>
      <c r="BE537" s="1470"/>
      <c r="BF537" s="1470"/>
      <c r="BG537" s="1470"/>
      <c r="BH537" s="1470"/>
      <c r="BI537" s="1470"/>
      <c r="BJ537" s="1470"/>
      <c r="BK537" s="1470"/>
      <c r="BL537" s="1470"/>
      <c r="BM537" s="1470"/>
      <c r="BN537" s="1470"/>
      <c r="BO537" s="1470"/>
      <c r="BP537" s="1470"/>
      <c r="BQ537" s="1470"/>
      <c r="BR537" s="1470"/>
      <c r="BS537" s="1470"/>
      <c r="BT537" s="1470"/>
      <c r="BU537" s="1470"/>
      <c r="BV537" s="1470"/>
      <c r="BW537" s="1470"/>
      <c r="BX537" s="1470"/>
      <c r="BY537" s="1470"/>
      <c r="BZ537" s="1470"/>
      <c r="CA537" s="1470"/>
      <c r="CB537" s="1470"/>
      <c r="CC537" s="1470"/>
      <c r="CD537" s="1470"/>
      <c r="CE537" s="1470"/>
      <c r="CF537" s="1470"/>
      <c r="CG537" s="1470"/>
      <c r="CH537" s="1470"/>
      <c r="CI537" s="1470"/>
      <c r="CJ537" s="1470"/>
      <c r="CK537" s="1470"/>
      <c r="CL537" s="1470"/>
      <c r="CM537" s="1470"/>
      <c r="CN537" s="1470"/>
      <c r="CO537" s="1470"/>
      <c r="CP537" s="1470"/>
      <c r="CQ537" s="1470"/>
      <c r="CR537" s="1470"/>
      <c r="CS537" s="1470"/>
      <c r="CT537" s="1470"/>
      <c r="CU537" s="1470"/>
      <c r="CV537" s="1470"/>
      <c r="CW537" s="1470"/>
      <c r="CX537" s="1470"/>
      <c r="CY537" s="1470"/>
      <c r="CZ537" s="1470"/>
      <c r="DA537" s="1470"/>
      <c r="DB537" s="1470"/>
      <c r="DC537" s="1470"/>
      <c r="DD537" s="1470"/>
      <c r="DE537" s="1470"/>
      <c r="DF537" s="1470"/>
      <c r="DG537" s="1470"/>
      <c r="DH537" s="1470"/>
      <c r="DI537" s="1470"/>
      <c r="DJ537" s="1470"/>
      <c r="DK537" s="1470"/>
      <c r="DL537" s="1470"/>
      <c r="DM537" s="1470"/>
      <c r="DN537" s="1470"/>
      <c r="DO537" s="1470"/>
      <c r="DP537" s="1470"/>
      <c r="DQ537" s="1470"/>
      <c r="DR537" s="1470"/>
      <c r="DS537" s="1470"/>
      <c r="DT537" s="1470"/>
      <c r="DU537" s="1470"/>
      <c r="DV537" s="1470"/>
      <c r="DW537" s="1470"/>
      <c r="DX537" s="1470"/>
      <c r="DY537" s="1470"/>
      <c r="DZ537" s="1470"/>
      <c r="EA537" s="1470"/>
      <c r="EB537" s="1470"/>
      <c r="EC537" s="1470"/>
      <c r="ED537" s="1470"/>
      <c r="EE537" s="1470"/>
      <c r="EF537" s="1470"/>
      <c r="EG537" s="1470"/>
      <c r="EH537" s="1470"/>
      <c r="EI537" s="1470"/>
      <c r="EJ537" s="1470"/>
      <c r="EK537" s="1470"/>
      <c r="EL537" s="1470"/>
      <c r="EM537" s="1470"/>
      <c r="EN537" s="1470"/>
      <c r="EO537" s="1470"/>
      <c r="EP537" s="1470"/>
      <c r="EQ537" s="1470"/>
      <c r="ER537" s="1470"/>
      <c r="ES537" s="1470"/>
      <c r="ET537" s="1470"/>
      <c r="EU537" s="1470"/>
      <c r="EV537" s="1470"/>
      <c r="EW537" s="1470"/>
      <c r="EX537" s="1470"/>
      <c r="EY537" s="1470"/>
      <c r="EZ537" s="1470"/>
      <c r="FA537" s="1470"/>
      <c r="FB537" s="1470"/>
      <c r="FC537" s="1470"/>
      <c r="FD537" s="1470"/>
      <c r="FE537" s="1470"/>
      <c r="FF537" s="1470"/>
      <c r="FG537" s="1470"/>
      <c r="FH537" s="1470"/>
      <c r="FI537" s="1470"/>
      <c r="FJ537" s="1470"/>
      <c r="FK537" s="1470"/>
      <c r="FL537" s="1470"/>
      <c r="FM537" s="1470"/>
      <c r="FN537" s="1470"/>
      <c r="FO537" s="1470"/>
      <c r="FP537" s="1470"/>
      <c r="FQ537" s="1470"/>
      <c r="FR537" s="1470"/>
      <c r="FS537" s="1470"/>
      <c r="FT537" s="1470"/>
      <c r="FU537" s="1470"/>
      <c r="FV537" s="1470"/>
      <c r="FW537" s="1470"/>
      <c r="FX537" s="1470"/>
      <c r="FY537" s="1470"/>
      <c r="FZ537" s="1470"/>
      <c r="GA537" s="1470"/>
      <c r="GB537" s="1470"/>
      <c r="GC537" s="1470"/>
      <c r="GD537" s="1470"/>
      <c r="GE537" s="1470"/>
      <c r="GF537" s="1470"/>
    </row>
    <row r="538" spans="1:188" ht="30" x14ac:dyDescent="0.25">
      <c r="A538" s="1042">
        <v>1</v>
      </c>
      <c r="B538" s="1042">
        <v>1</v>
      </c>
      <c r="C538" s="1092" t="s">
        <v>161</v>
      </c>
      <c r="D538" s="900">
        <f>'2 уровень'!E1145</f>
        <v>66</v>
      </c>
      <c r="E538" s="900">
        <f>'2 уровень'!F1145</f>
        <v>28</v>
      </c>
      <c r="F538" s="900">
        <f>'2 уровень'!G1145</f>
        <v>19</v>
      </c>
      <c r="G538" s="901">
        <f>'2 уровень'!H1145</f>
        <v>67.857142857142861</v>
      </c>
      <c r="H538" s="931">
        <f>'2 уровень'!I1145</f>
        <v>0</v>
      </c>
      <c r="I538" s="931">
        <f>'2 уровень'!J1145</f>
        <v>0</v>
      </c>
      <c r="J538" s="918">
        <f>'2 уровень'!K1145</f>
        <v>0</v>
      </c>
      <c r="K538" s="918">
        <f>'2 уровень'!L1145</f>
        <v>0</v>
      </c>
      <c r="L538" s="918">
        <f>'2 уровень'!M1145</f>
        <v>0</v>
      </c>
      <c r="M538" s="918">
        <f>'2 уровень'!N1145</f>
        <v>0</v>
      </c>
      <c r="N538" s="918">
        <f>'2 уровень'!O1145</f>
        <v>0</v>
      </c>
      <c r="O538" s="918">
        <f>'2 уровень'!P1145</f>
        <v>0</v>
      </c>
      <c r="P538" s="895">
        <f>'2 уровень'!Q1145</f>
        <v>0</v>
      </c>
      <c r="Q538" s="895">
        <f>'2 уровень'!R1145</f>
        <v>0</v>
      </c>
      <c r="R538" s="895">
        <f>'2 уровень'!S1145</f>
        <v>0</v>
      </c>
      <c r="S538" s="895">
        <f>'2 уровень'!T1145</f>
        <v>0</v>
      </c>
      <c r="T538" s="895">
        <f>'2 уровень'!U1145</f>
        <v>0</v>
      </c>
      <c r="U538" s="1628">
        <f>'2 уровень'!V1145</f>
        <v>0</v>
      </c>
      <c r="V538" s="895"/>
      <c r="W538" s="895"/>
      <c r="X538" s="1470"/>
      <c r="Y538" s="1470"/>
      <c r="Z538" s="1470"/>
      <c r="AA538" s="1470"/>
      <c r="AB538" s="1470"/>
      <c r="AC538" s="1470"/>
      <c r="AD538" s="1470"/>
      <c r="AE538" s="1470"/>
      <c r="AF538" s="1470"/>
      <c r="AG538" s="1470"/>
      <c r="AH538" s="1470"/>
      <c r="AI538" s="1470"/>
      <c r="AJ538" s="1470"/>
      <c r="AK538" s="1470"/>
      <c r="AL538" s="1470"/>
      <c r="AM538" s="1470"/>
      <c r="AN538" s="1470"/>
      <c r="AO538" s="1470"/>
      <c r="AP538" s="1470"/>
      <c r="AQ538" s="1470"/>
      <c r="AR538" s="1470"/>
      <c r="AS538" s="1470"/>
      <c r="AT538" s="1470"/>
      <c r="AU538" s="1470"/>
      <c r="AV538" s="1470"/>
      <c r="AW538" s="1470"/>
      <c r="AX538" s="1470"/>
      <c r="AY538" s="1470"/>
      <c r="AZ538" s="1470"/>
      <c r="BA538" s="1470"/>
      <c r="BB538" s="1470"/>
      <c r="BC538" s="1470"/>
      <c r="BD538" s="1470"/>
      <c r="BE538" s="1470"/>
      <c r="BF538" s="1470"/>
      <c r="BG538" s="1470"/>
      <c r="BH538" s="1470"/>
      <c r="BI538" s="1470"/>
      <c r="BJ538" s="1470"/>
      <c r="BK538" s="1470"/>
      <c r="BL538" s="1470"/>
      <c r="BM538" s="1470"/>
      <c r="BN538" s="1470"/>
      <c r="BO538" s="1470"/>
      <c r="BP538" s="1470"/>
      <c r="BQ538" s="1470"/>
      <c r="BR538" s="1470"/>
      <c r="BS538" s="1470"/>
      <c r="BT538" s="1470"/>
      <c r="BU538" s="1470"/>
      <c r="BV538" s="1470"/>
      <c r="BW538" s="1470"/>
      <c r="BX538" s="1470"/>
      <c r="BY538" s="1470"/>
      <c r="BZ538" s="1470"/>
      <c r="CA538" s="1470"/>
      <c r="CB538" s="1470"/>
      <c r="CC538" s="1470"/>
      <c r="CD538" s="1470"/>
      <c r="CE538" s="1470"/>
      <c r="CF538" s="1470"/>
      <c r="CG538" s="1470"/>
      <c r="CH538" s="1470"/>
      <c r="CI538" s="1470"/>
      <c r="CJ538" s="1470"/>
      <c r="CK538" s="1470"/>
      <c r="CL538" s="1470"/>
      <c r="CM538" s="1470"/>
      <c r="CN538" s="1470"/>
      <c r="CO538" s="1470"/>
      <c r="CP538" s="1470"/>
      <c r="CQ538" s="1470"/>
      <c r="CR538" s="1470"/>
      <c r="CS538" s="1470"/>
      <c r="CT538" s="1470"/>
      <c r="CU538" s="1470"/>
      <c r="CV538" s="1470"/>
      <c r="CW538" s="1470"/>
      <c r="CX538" s="1470"/>
      <c r="CY538" s="1470"/>
      <c r="CZ538" s="1470"/>
      <c r="DA538" s="1470"/>
      <c r="DB538" s="1470"/>
      <c r="DC538" s="1470"/>
      <c r="DD538" s="1470"/>
      <c r="DE538" s="1470"/>
      <c r="DF538" s="1470"/>
      <c r="DG538" s="1470"/>
      <c r="DH538" s="1470"/>
      <c r="DI538" s="1470"/>
      <c r="DJ538" s="1470"/>
      <c r="DK538" s="1470"/>
      <c r="DL538" s="1470"/>
      <c r="DM538" s="1470"/>
      <c r="DN538" s="1470"/>
      <c r="DO538" s="1470"/>
      <c r="DP538" s="1470"/>
      <c r="DQ538" s="1470"/>
      <c r="DR538" s="1470"/>
      <c r="DS538" s="1470"/>
      <c r="DT538" s="1470"/>
      <c r="DU538" s="1470"/>
      <c r="DV538" s="1470"/>
      <c r="DW538" s="1470"/>
      <c r="DX538" s="1470"/>
      <c r="DY538" s="1470"/>
      <c r="DZ538" s="1470"/>
      <c r="EA538" s="1470"/>
      <c r="EB538" s="1470"/>
      <c r="EC538" s="1470"/>
      <c r="ED538" s="1470"/>
      <c r="EE538" s="1470"/>
      <c r="EF538" s="1470"/>
      <c r="EG538" s="1470"/>
      <c r="EH538" s="1470"/>
      <c r="EI538" s="1470"/>
      <c r="EJ538" s="1470"/>
      <c r="EK538" s="1470"/>
      <c r="EL538" s="1470"/>
      <c r="EM538" s="1470"/>
      <c r="EN538" s="1470"/>
      <c r="EO538" s="1470"/>
      <c r="EP538" s="1470"/>
      <c r="EQ538" s="1470"/>
      <c r="ER538" s="1470"/>
      <c r="ES538" s="1470"/>
      <c r="ET538" s="1470"/>
      <c r="EU538" s="1470"/>
      <c r="EV538" s="1470"/>
      <c r="EW538" s="1470"/>
      <c r="EX538" s="1470"/>
      <c r="EY538" s="1470"/>
      <c r="EZ538" s="1470"/>
      <c r="FA538" s="1470"/>
      <c r="FB538" s="1470"/>
      <c r="FC538" s="1470"/>
      <c r="FD538" s="1470"/>
      <c r="FE538" s="1470"/>
      <c r="FF538" s="1470"/>
      <c r="FG538" s="1470"/>
      <c r="FH538" s="1470"/>
      <c r="FI538" s="1470"/>
      <c r="FJ538" s="1470"/>
      <c r="FK538" s="1470"/>
      <c r="FL538" s="1470"/>
      <c r="FM538" s="1470"/>
      <c r="FN538" s="1470"/>
      <c r="FO538" s="1470"/>
      <c r="FP538" s="1470"/>
      <c r="FQ538" s="1470"/>
      <c r="FR538" s="1470"/>
      <c r="FS538" s="1470"/>
      <c r="FT538" s="1470"/>
      <c r="FU538" s="1470"/>
      <c r="FV538" s="1470"/>
      <c r="FW538" s="1470"/>
      <c r="FX538" s="1470"/>
      <c r="FY538" s="1470"/>
      <c r="FZ538" s="1470"/>
      <c r="GA538" s="1470"/>
      <c r="GB538" s="1470"/>
      <c r="GC538" s="1470"/>
      <c r="GD538" s="1470"/>
      <c r="GE538" s="1470"/>
      <c r="GF538" s="1470"/>
    </row>
    <row r="539" spans="1:188" ht="30" x14ac:dyDescent="0.25">
      <c r="A539" s="1042">
        <v>1</v>
      </c>
      <c r="B539" s="1042">
        <v>1</v>
      </c>
      <c r="C539" s="1093" t="s">
        <v>328</v>
      </c>
      <c r="D539" s="900">
        <f>'2 уровень'!E1146</f>
        <v>13</v>
      </c>
      <c r="E539" s="900">
        <f>'2 уровень'!F1146</f>
        <v>5</v>
      </c>
      <c r="F539" s="900">
        <f>'2 уровень'!G1146</f>
        <v>0</v>
      </c>
      <c r="G539" s="901">
        <f>'2 уровень'!H1146</f>
        <v>0</v>
      </c>
      <c r="H539" s="931">
        <f>'2 уровень'!I1146</f>
        <v>0</v>
      </c>
      <c r="I539" s="931">
        <f>'2 уровень'!J1146</f>
        <v>0</v>
      </c>
      <c r="J539" s="918">
        <f>'2 уровень'!K1146</f>
        <v>0</v>
      </c>
      <c r="K539" s="918">
        <f>'2 уровень'!L1146</f>
        <v>0</v>
      </c>
      <c r="L539" s="918">
        <f>'2 уровень'!M1146</f>
        <v>0</v>
      </c>
      <c r="M539" s="918">
        <f>'2 уровень'!N1146</f>
        <v>0</v>
      </c>
      <c r="N539" s="918">
        <f>'2 уровень'!O1146</f>
        <v>0</v>
      </c>
      <c r="O539" s="918">
        <f>'2 уровень'!P1146</f>
        <v>0</v>
      </c>
      <c r="P539" s="895">
        <f>'2 уровень'!Q1146</f>
        <v>0</v>
      </c>
      <c r="Q539" s="895">
        <f>'2 уровень'!R1146</f>
        <v>0</v>
      </c>
      <c r="R539" s="895">
        <f>'2 уровень'!S1146</f>
        <v>0</v>
      </c>
      <c r="S539" s="895">
        <f>'2 уровень'!T1146</f>
        <v>0</v>
      </c>
      <c r="T539" s="895">
        <f>'2 уровень'!U1146</f>
        <v>0</v>
      </c>
      <c r="U539" s="1628">
        <f>'2 уровень'!V1146</f>
        <v>0</v>
      </c>
      <c r="V539" s="895"/>
      <c r="W539" s="895"/>
      <c r="X539" s="1470"/>
      <c r="Y539" s="1470"/>
      <c r="Z539" s="1470"/>
      <c r="AA539" s="1470"/>
      <c r="AB539" s="1470"/>
      <c r="AC539" s="1470"/>
      <c r="AD539" s="1470"/>
      <c r="AE539" s="1470"/>
      <c r="AF539" s="1470"/>
      <c r="AG539" s="1470"/>
      <c r="AH539" s="1470"/>
      <c r="AI539" s="1470"/>
      <c r="AJ539" s="1470"/>
      <c r="AK539" s="1470"/>
      <c r="AL539" s="1470"/>
      <c r="AM539" s="1470"/>
      <c r="AN539" s="1470"/>
      <c r="AO539" s="1470"/>
      <c r="AP539" s="1470"/>
      <c r="AQ539" s="1470"/>
      <c r="AR539" s="1470"/>
      <c r="AS539" s="1470"/>
      <c r="AT539" s="1470"/>
      <c r="AU539" s="1470"/>
      <c r="AV539" s="1470"/>
      <c r="AW539" s="1470"/>
      <c r="AX539" s="1470"/>
      <c r="AY539" s="1470"/>
      <c r="AZ539" s="1470"/>
      <c r="BA539" s="1470"/>
      <c r="BB539" s="1470"/>
      <c r="BC539" s="1470"/>
      <c r="BD539" s="1470"/>
      <c r="BE539" s="1470"/>
      <c r="BF539" s="1470"/>
      <c r="BG539" s="1470"/>
      <c r="BH539" s="1470"/>
      <c r="BI539" s="1470"/>
      <c r="BJ539" s="1470"/>
      <c r="BK539" s="1470"/>
      <c r="BL539" s="1470"/>
      <c r="BM539" s="1470"/>
      <c r="BN539" s="1470"/>
      <c r="BO539" s="1470"/>
      <c r="BP539" s="1470"/>
      <c r="BQ539" s="1470"/>
      <c r="BR539" s="1470"/>
      <c r="BS539" s="1470"/>
      <c r="BT539" s="1470"/>
      <c r="BU539" s="1470"/>
      <c r="BV539" s="1470"/>
      <c r="BW539" s="1470"/>
      <c r="BX539" s="1470"/>
      <c r="BY539" s="1470"/>
      <c r="BZ539" s="1470"/>
      <c r="CA539" s="1470"/>
      <c r="CB539" s="1470"/>
      <c r="CC539" s="1470"/>
      <c r="CD539" s="1470"/>
      <c r="CE539" s="1470"/>
      <c r="CF539" s="1470"/>
      <c r="CG539" s="1470"/>
      <c r="CH539" s="1470"/>
      <c r="CI539" s="1470"/>
      <c r="CJ539" s="1470"/>
      <c r="CK539" s="1470"/>
      <c r="CL539" s="1470"/>
      <c r="CM539" s="1470"/>
      <c r="CN539" s="1470"/>
      <c r="CO539" s="1470"/>
      <c r="CP539" s="1470"/>
      <c r="CQ539" s="1470"/>
      <c r="CR539" s="1470"/>
      <c r="CS539" s="1470"/>
      <c r="CT539" s="1470"/>
      <c r="CU539" s="1470"/>
      <c r="CV539" s="1470"/>
      <c r="CW539" s="1470"/>
      <c r="CX539" s="1470"/>
      <c r="CY539" s="1470"/>
      <c r="CZ539" s="1470"/>
      <c r="DA539" s="1470"/>
      <c r="DB539" s="1470"/>
      <c r="DC539" s="1470"/>
      <c r="DD539" s="1470"/>
      <c r="DE539" s="1470"/>
      <c r="DF539" s="1470"/>
      <c r="DG539" s="1470"/>
      <c r="DH539" s="1470"/>
      <c r="DI539" s="1470"/>
      <c r="DJ539" s="1470"/>
      <c r="DK539" s="1470"/>
      <c r="DL539" s="1470"/>
      <c r="DM539" s="1470"/>
      <c r="DN539" s="1470"/>
      <c r="DO539" s="1470"/>
      <c r="DP539" s="1470"/>
      <c r="DQ539" s="1470"/>
      <c r="DR539" s="1470"/>
      <c r="DS539" s="1470"/>
      <c r="DT539" s="1470"/>
      <c r="DU539" s="1470"/>
      <c r="DV539" s="1470"/>
      <c r="DW539" s="1470"/>
      <c r="DX539" s="1470"/>
      <c r="DY539" s="1470"/>
      <c r="DZ539" s="1470"/>
      <c r="EA539" s="1470"/>
      <c r="EB539" s="1470"/>
      <c r="EC539" s="1470"/>
      <c r="ED539" s="1470"/>
      <c r="EE539" s="1470"/>
      <c r="EF539" s="1470"/>
      <c r="EG539" s="1470"/>
      <c r="EH539" s="1470"/>
      <c r="EI539" s="1470"/>
      <c r="EJ539" s="1470"/>
      <c r="EK539" s="1470"/>
      <c r="EL539" s="1470"/>
      <c r="EM539" s="1470"/>
      <c r="EN539" s="1470"/>
      <c r="EO539" s="1470"/>
      <c r="EP539" s="1470"/>
      <c r="EQ539" s="1470"/>
      <c r="ER539" s="1470"/>
      <c r="ES539" s="1470"/>
      <c r="ET539" s="1470"/>
      <c r="EU539" s="1470"/>
      <c r="EV539" s="1470"/>
      <c r="EW539" s="1470"/>
      <c r="EX539" s="1470"/>
      <c r="EY539" s="1470"/>
      <c r="EZ539" s="1470"/>
      <c r="FA539" s="1470"/>
      <c r="FB539" s="1470"/>
      <c r="FC539" s="1470"/>
      <c r="FD539" s="1470"/>
      <c r="FE539" s="1470"/>
      <c r="FF539" s="1470"/>
      <c r="FG539" s="1470"/>
      <c r="FH539" s="1470"/>
      <c r="FI539" s="1470"/>
      <c r="FJ539" s="1470"/>
      <c r="FK539" s="1470"/>
      <c r="FL539" s="1470"/>
      <c r="FM539" s="1470"/>
      <c r="FN539" s="1470"/>
      <c r="FO539" s="1470"/>
      <c r="FP539" s="1470"/>
      <c r="FQ539" s="1470"/>
      <c r="FR539" s="1470"/>
      <c r="FS539" s="1470"/>
      <c r="FT539" s="1470"/>
      <c r="FU539" s="1470"/>
      <c r="FV539" s="1470"/>
      <c r="FW539" s="1470"/>
      <c r="FX539" s="1470"/>
      <c r="FY539" s="1470"/>
      <c r="FZ539" s="1470"/>
      <c r="GA539" s="1470"/>
      <c r="GB539" s="1470"/>
      <c r="GC539" s="1470"/>
      <c r="GD539" s="1470"/>
      <c r="GE539" s="1470"/>
      <c r="GF539" s="1470"/>
    </row>
    <row r="540" spans="1:188" x14ac:dyDescent="0.25">
      <c r="A540" s="1042">
        <v>1</v>
      </c>
      <c r="B540" s="1042">
        <v>1</v>
      </c>
      <c r="C540" s="1131" t="s">
        <v>388</v>
      </c>
      <c r="D540" s="900">
        <f>'2 уровень'!E1147</f>
        <v>1</v>
      </c>
      <c r="E540" s="900">
        <f>'2 уровень'!F1147</f>
        <v>0</v>
      </c>
      <c r="F540" s="900">
        <f>'2 уровень'!G1147</f>
        <v>0</v>
      </c>
      <c r="G540" s="901">
        <f>'2 уровень'!H1147</f>
        <v>0</v>
      </c>
      <c r="H540" s="931">
        <f>'2 уровень'!I1147</f>
        <v>0</v>
      </c>
      <c r="I540" s="931">
        <f>'2 уровень'!J1147</f>
        <v>0</v>
      </c>
      <c r="J540" s="918">
        <f>'2 уровень'!K1147</f>
        <v>0</v>
      </c>
      <c r="K540" s="918">
        <f>'2 уровень'!L1147</f>
        <v>0</v>
      </c>
      <c r="L540" s="918">
        <f>'2 уровень'!M1147</f>
        <v>0</v>
      </c>
      <c r="M540" s="918">
        <f>'2 уровень'!N1147</f>
        <v>0</v>
      </c>
      <c r="N540" s="918">
        <f>'2 уровень'!O1147</f>
        <v>0</v>
      </c>
      <c r="O540" s="918">
        <f>'2 уровень'!P1147</f>
        <v>0</v>
      </c>
      <c r="P540" s="895">
        <f>'2 уровень'!Q1147</f>
        <v>0</v>
      </c>
      <c r="Q540" s="895">
        <f>'2 уровень'!R1147</f>
        <v>0</v>
      </c>
      <c r="R540" s="895">
        <f>'2 уровень'!S1147</f>
        <v>0</v>
      </c>
      <c r="S540" s="895">
        <f>'2 уровень'!T1147</f>
        <v>0</v>
      </c>
      <c r="T540" s="895">
        <f>'2 уровень'!U1147</f>
        <v>0</v>
      </c>
      <c r="U540" s="1628">
        <f>'2 уровень'!V1147</f>
        <v>0</v>
      </c>
      <c r="V540" s="895"/>
      <c r="W540" s="895"/>
      <c r="X540" s="1470"/>
      <c r="Y540" s="1470"/>
      <c r="Z540" s="1470"/>
      <c r="AA540" s="1470"/>
      <c r="AB540" s="1470"/>
      <c r="AC540" s="1470"/>
      <c r="AD540" s="1470"/>
      <c r="AE540" s="1470"/>
      <c r="AF540" s="1470"/>
      <c r="AG540" s="1470"/>
      <c r="AH540" s="1470"/>
      <c r="AI540" s="1470"/>
      <c r="AJ540" s="1470"/>
      <c r="AK540" s="1470"/>
      <c r="AL540" s="1470"/>
      <c r="AM540" s="1470"/>
      <c r="AN540" s="1470"/>
      <c r="AO540" s="1470"/>
      <c r="AP540" s="1470"/>
      <c r="AQ540" s="1470"/>
      <c r="AR540" s="1470"/>
      <c r="AS540" s="1470"/>
      <c r="AT540" s="1470"/>
      <c r="AU540" s="1470"/>
      <c r="AV540" s="1470"/>
      <c r="AW540" s="1470"/>
      <c r="AX540" s="1470"/>
      <c r="AY540" s="1470"/>
      <c r="AZ540" s="1470"/>
      <c r="BA540" s="1470"/>
      <c r="BB540" s="1470"/>
      <c r="BC540" s="1470"/>
      <c r="BD540" s="1470"/>
      <c r="BE540" s="1470"/>
      <c r="BF540" s="1470"/>
      <c r="BG540" s="1470"/>
      <c r="BH540" s="1470"/>
      <c r="BI540" s="1470"/>
      <c r="BJ540" s="1470"/>
      <c r="BK540" s="1470"/>
      <c r="BL540" s="1470"/>
      <c r="BM540" s="1470"/>
      <c r="BN540" s="1470"/>
      <c r="BO540" s="1470"/>
      <c r="BP540" s="1470"/>
      <c r="BQ540" s="1470"/>
      <c r="BR540" s="1470"/>
      <c r="BS540" s="1470"/>
      <c r="BT540" s="1470"/>
      <c r="BU540" s="1470"/>
      <c r="BV540" s="1470"/>
      <c r="BW540" s="1470"/>
      <c r="BX540" s="1470"/>
      <c r="BY540" s="1470"/>
      <c r="BZ540" s="1470"/>
      <c r="CA540" s="1470"/>
      <c r="CB540" s="1470"/>
      <c r="CC540" s="1470"/>
      <c r="CD540" s="1470"/>
      <c r="CE540" s="1470"/>
      <c r="CF540" s="1470"/>
      <c r="CG540" s="1470"/>
      <c r="CH540" s="1470"/>
      <c r="CI540" s="1470"/>
      <c r="CJ540" s="1470"/>
      <c r="CK540" s="1470"/>
      <c r="CL540" s="1470"/>
      <c r="CM540" s="1470"/>
      <c r="CN540" s="1470"/>
      <c r="CO540" s="1470"/>
      <c r="CP540" s="1470"/>
      <c r="CQ540" s="1470"/>
      <c r="CR540" s="1470"/>
      <c r="CS540" s="1470"/>
      <c r="CT540" s="1470"/>
      <c r="CU540" s="1470"/>
      <c r="CV540" s="1470"/>
      <c r="CW540" s="1470"/>
      <c r="CX540" s="1470"/>
      <c r="CY540" s="1470"/>
      <c r="CZ540" s="1470"/>
      <c r="DA540" s="1470"/>
      <c r="DB540" s="1470"/>
      <c r="DC540" s="1470"/>
      <c r="DD540" s="1470"/>
      <c r="DE540" s="1470"/>
      <c r="DF540" s="1470"/>
      <c r="DG540" s="1470"/>
      <c r="DH540" s="1470"/>
      <c r="DI540" s="1470"/>
      <c r="DJ540" s="1470"/>
      <c r="DK540" s="1470"/>
      <c r="DL540" s="1470"/>
      <c r="DM540" s="1470"/>
      <c r="DN540" s="1470"/>
      <c r="DO540" s="1470"/>
      <c r="DP540" s="1470"/>
      <c r="DQ540" s="1470"/>
      <c r="DR540" s="1470"/>
      <c r="DS540" s="1470"/>
      <c r="DT540" s="1470"/>
      <c r="DU540" s="1470"/>
      <c r="DV540" s="1470"/>
      <c r="DW540" s="1470"/>
      <c r="DX540" s="1470"/>
      <c r="DY540" s="1470"/>
      <c r="DZ540" s="1470"/>
      <c r="EA540" s="1470"/>
      <c r="EB540" s="1470"/>
      <c r="EC540" s="1470"/>
      <c r="ED540" s="1470"/>
      <c r="EE540" s="1470"/>
      <c r="EF540" s="1470"/>
      <c r="EG540" s="1470"/>
      <c r="EH540" s="1470"/>
      <c r="EI540" s="1470"/>
      <c r="EJ540" s="1470"/>
      <c r="EK540" s="1470"/>
      <c r="EL540" s="1470"/>
      <c r="EM540" s="1470"/>
      <c r="EN540" s="1470"/>
      <c r="EO540" s="1470"/>
      <c r="EP540" s="1470"/>
      <c r="EQ540" s="1470"/>
      <c r="ER540" s="1470"/>
      <c r="ES540" s="1470"/>
      <c r="ET540" s="1470"/>
      <c r="EU540" s="1470"/>
      <c r="EV540" s="1470"/>
      <c r="EW540" s="1470"/>
      <c r="EX540" s="1470"/>
      <c r="EY540" s="1470"/>
      <c r="EZ540" s="1470"/>
      <c r="FA540" s="1470"/>
      <c r="FB540" s="1470"/>
      <c r="FC540" s="1470"/>
      <c r="FD540" s="1470"/>
      <c r="FE540" s="1470"/>
      <c r="FF540" s="1470"/>
      <c r="FG540" s="1470"/>
      <c r="FH540" s="1470"/>
      <c r="FI540" s="1470"/>
      <c r="FJ540" s="1470"/>
      <c r="FK540" s="1470"/>
      <c r="FL540" s="1470"/>
      <c r="FM540" s="1470"/>
      <c r="FN540" s="1470"/>
      <c r="FO540" s="1470"/>
      <c r="FP540" s="1470"/>
      <c r="FQ540" s="1470"/>
      <c r="FR540" s="1470"/>
      <c r="FS540" s="1470"/>
      <c r="FT540" s="1470"/>
      <c r="FU540" s="1470"/>
      <c r="FV540" s="1470"/>
      <c r="FW540" s="1470"/>
      <c r="FX540" s="1470"/>
      <c r="FY540" s="1470"/>
      <c r="FZ540" s="1470"/>
      <c r="GA540" s="1470"/>
      <c r="GB540" s="1470"/>
      <c r="GC540" s="1470"/>
      <c r="GD540" s="1470"/>
      <c r="GE540" s="1470"/>
      <c r="GF540" s="1470"/>
    </row>
    <row r="541" spans="1:188" ht="29.25" x14ac:dyDescent="0.25">
      <c r="A541" s="1042">
        <v>1</v>
      </c>
      <c r="B541" s="1042">
        <v>1</v>
      </c>
      <c r="C541" s="1125" t="s">
        <v>169</v>
      </c>
      <c r="D541" s="900">
        <f>'2 уровень'!E1148</f>
        <v>131</v>
      </c>
      <c r="E541" s="900">
        <f>'2 уровень'!F1148</f>
        <v>54</v>
      </c>
      <c r="F541" s="900">
        <f>'2 уровень'!G1148</f>
        <v>97</v>
      </c>
      <c r="G541" s="901">
        <f>'2 уровень'!H1148</f>
        <v>179.62962962962962</v>
      </c>
      <c r="H541" s="931">
        <f>'2 уровень'!I1148</f>
        <v>0</v>
      </c>
      <c r="I541" s="931">
        <f>'2 уровень'!J1148</f>
        <v>0</v>
      </c>
      <c r="J541" s="918">
        <f>'2 уровень'!K1148</f>
        <v>0</v>
      </c>
      <c r="K541" s="918">
        <f>'2 уровень'!L1148</f>
        <v>0</v>
      </c>
      <c r="L541" s="918">
        <f>'2 уровень'!M1148</f>
        <v>0</v>
      </c>
      <c r="M541" s="918">
        <f>'2 уровень'!N1148</f>
        <v>0</v>
      </c>
      <c r="N541" s="918">
        <f>'2 уровень'!O1148</f>
        <v>0</v>
      </c>
      <c r="O541" s="918">
        <f>'2 уровень'!P1148</f>
        <v>0</v>
      </c>
      <c r="P541" s="895">
        <f>'2 уровень'!Q1148</f>
        <v>0</v>
      </c>
      <c r="Q541" s="895">
        <f>'2 уровень'!R1148</f>
        <v>0</v>
      </c>
      <c r="R541" s="895">
        <f>'2 уровень'!S1148</f>
        <v>0</v>
      </c>
      <c r="S541" s="895">
        <f>'2 уровень'!T1148</f>
        <v>0</v>
      </c>
      <c r="T541" s="895">
        <f>'2 уровень'!U1148</f>
        <v>0</v>
      </c>
      <c r="U541" s="1628">
        <f>'2 уровень'!V1148</f>
        <v>0</v>
      </c>
      <c r="V541" s="895"/>
      <c r="W541" s="895"/>
      <c r="X541" s="1470"/>
      <c r="Y541" s="1470"/>
      <c r="Z541" s="1470"/>
      <c r="AA541" s="1470"/>
      <c r="AB541" s="1470"/>
      <c r="AC541" s="1470"/>
      <c r="AD541" s="1470"/>
      <c r="AE541" s="1470"/>
      <c r="AF541" s="1470"/>
      <c r="AG541" s="1470"/>
      <c r="AH541" s="1470"/>
      <c r="AI541" s="1470"/>
      <c r="AJ541" s="1470"/>
      <c r="AK541" s="1470"/>
      <c r="AL541" s="1470"/>
      <c r="AM541" s="1470"/>
      <c r="AN541" s="1470"/>
      <c r="AO541" s="1470"/>
      <c r="AP541" s="1470"/>
      <c r="AQ541" s="1470"/>
      <c r="AR541" s="1470"/>
      <c r="AS541" s="1470"/>
      <c r="AT541" s="1470"/>
      <c r="AU541" s="1470"/>
      <c r="AV541" s="1470"/>
      <c r="AW541" s="1470"/>
      <c r="AX541" s="1470"/>
      <c r="AY541" s="1470"/>
      <c r="AZ541" s="1470"/>
      <c r="BA541" s="1470"/>
      <c r="BB541" s="1470"/>
      <c r="BC541" s="1470"/>
      <c r="BD541" s="1470"/>
      <c r="BE541" s="1470"/>
      <c r="BF541" s="1470"/>
      <c r="BG541" s="1470"/>
      <c r="BH541" s="1470"/>
      <c r="BI541" s="1470"/>
      <c r="BJ541" s="1470"/>
      <c r="BK541" s="1470"/>
      <c r="BL541" s="1470"/>
      <c r="BM541" s="1470"/>
      <c r="BN541" s="1470"/>
      <c r="BO541" s="1470"/>
      <c r="BP541" s="1470"/>
      <c r="BQ541" s="1470"/>
      <c r="BR541" s="1470"/>
      <c r="BS541" s="1470"/>
      <c r="BT541" s="1470"/>
      <c r="BU541" s="1470"/>
      <c r="BV541" s="1470"/>
      <c r="BW541" s="1470"/>
      <c r="BX541" s="1470"/>
      <c r="BY541" s="1470"/>
      <c r="BZ541" s="1470"/>
      <c r="CA541" s="1470"/>
      <c r="CB541" s="1470"/>
      <c r="CC541" s="1470"/>
      <c r="CD541" s="1470"/>
      <c r="CE541" s="1470"/>
      <c r="CF541" s="1470"/>
      <c r="CG541" s="1470"/>
      <c r="CH541" s="1470"/>
      <c r="CI541" s="1470"/>
      <c r="CJ541" s="1470"/>
      <c r="CK541" s="1470"/>
      <c r="CL541" s="1470"/>
      <c r="CM541" s="1470"/>
      <c r="CN541" s="1470"/>
      <c r="CO541" s="1470"/>
      <c r="CP541" s="1470"/>
      <c r="CQ541" s="1470"/>
      <c r="CR541" s="1470"/>
      <c r="CS541" s="1470"/>
      <c r="CT541" s="1470"/>
      <c r="CU541" s="1470"/>
      <c r="CV541" s="1470"/>
      <c r="CW541" s="1470"/>
      <c r="CX541" s="1470"/>
      <c r="CY541" s="1470"/>
      <c r="CZ541" s="1470"/>
      <c r="DA541" s="1470"/>
      <c r="DB541" s="1470"/>
      <c r="DC541" s="1470"/>
      <c r="DD541" s="1470"/>
      <c r="DE541" s="1470"/>
      <c r="DF541" s="1470"/>
      <c r="DG541" s="1470"/>
      <c r="DH541" s="1470"/>
      <c r="DI541" s="1470"/>
      <c r="DJ541" s="1470"/>
      <c r="DK541" s="1470"/>
      <c r="DL541" s="1470"/>
      <c r="DM541" s="1470"/>
      <c r="DN541" s="1470"/>
      <c r="DO541" s="1470"/>
      <c r="DP541" s="1470"/>
      <c r="DQ541" s="1470"/>
      <c r="DR541" s="1470"/>
      <c r="DS541" s="1470"/>
      <c r="DT541" s="1470"/>
      <c r="DU541" s="1470"/>
      <c r="DV541" s="1470"/>
      <c r="DW541" s="1470"/>
      <c r="DX541" s="1470"/>
      <c r="DY541" s="1470"/>
      <c r="DZ541" s="1470"/>
      <c r="EA541" s="1470"/>
      <c r="EB541" s="1470"/>
      <c r="EC541" s="1470"/>
      <c r="ED541" s="1470"/>
      <c r="EE541" s="1470"/>
      <c r="EF541" s="1470"/>
      <c r="EG541" s="1470"/>
      <c r="EH541" s="1470"/>
      <c r="EI541" s="1470"/>
      <c r="EJ541" s="1470"/>
      <c r="EK541" s="1470"/>
      <c r="EL541" s="1470"/>
      <c r="EM541" s="1470"/>
      <c r="EN541" s="1470"/>
      <c r="EO541" s="1470"/>
      <c r="EP541" s="1470"/>
      <c r="EQ541" s="1470"/>
      <c r="ER541" s="1470"/>
      <c r="ES541" s="1470"/>
      <c r="ET541" s="1470"/>
      <c r="EU541" s="1470"/>
      <c r="EV541" s="1470"/>
      <c r="EW541" s="1470"/>
      <c r="EX541" s="1470"/>
      <c r="EY541" s="1470"/>
      <c r="EZ541" s="1470"/>
      <c r="FA541" s="1470"/>
      <c r="FB541" s="1470"/>
      <c r="FC541" s="1470"/>
      <c r="FD541" s="1470"/>
      <c r="FE541" s="1470"/>
      <c r="FF541" s="1470"/>
      <c r="FG541" s="1470"/>
      <c r="FH541" s="1470"/>
      <c r="FI541" s="1470"/>
      <c r="FJ541" s="1470"/>
      <c r="FK541" s="1470"/>
      <c r="FL541" s="1470"/>
      <c r="FM541" s="1470"/>
      <c r="FN541" s="1470"/>
      <c r="FO541" s="1470"/>
      <c r="FP541" s="1470"/>
      <c r="FQ541" s="1470"/>
      <c r="FR541" s="1470"/>
      <c r="FS541" s="1470"/>
      <c r="FT541" s="1470"/>
      <c r="FU541" s="1470"/>
      <c r="FV541" s="1470"/>
      <c r="FW541" s="1470"/>
      <c r="FX541" s="1470"/>
      <c r="FY541" s="1470"/>
      <c r="FZ541" s="1470"/>
      <c r="GA541" s="1470"/>
      <c r="GB541" s="1470"/>
      <c r="GC541" s="1470"/>
      <c r="GD541" s="1470"/>
      <c r="GE541" s="1470"/>
      <c r="GF541" s="1470"/>
    </row>
    <row r="542" spans="1:188" ht="15.75" x14ac:dyDescent="0.25">
      <c r="A542" s="1042">
        <v>1</v>
      </c>
      <c r="B542" s="1042">
        <v>1</v>
      </c>
      <c r="C542" s="1398" t="s">
        <v>14</v>
      </c>
      <c r="D542" s="900"/>
      <c r="E542" s="900"/>
      <c r="F542" s="900"/>
      <c r="G542" s="901">
        <f>'2 уровень'!H1149</f>
        <v>0</v>
      </c>
      <c r="H542" s="931">
        <f>'2 уровень'!I1149</f>
        <v>0</v>
      </c>
      <c r="I542" s="931">
        <f>'2 уровень'!J1149</f>
        <v>0</v>
      </c>
      <c r="J542" s="918">
        <f>'2 уровень'!K1149</f>
        <v>0</v>
      </c>
      <c r="K542" s="918">
        <f>'2 уровень'!L1149</f>
        <v>0</v>
      </c>
      <c r="L542" s="918">
        <f>'2 уровень'!M1149</f>
        <v>0</v>
      </c>
      <c r="M542" s="918">
        <f>'2 уровень'!N1149</f>
        <v>0</v>
      </c>
      <c r="N542" s="918">
        <f>'2 уровень'!O1149</f>
        <v>0</v>
      </c>
      <c r="O542" s="918">
        <f>'2 уровень'!P1149</f>
        <v>0</v>
      </c>
      <c r="P542" s="895">
        <f>'2 уровень'!Q1149</f>
        <v>0</v>
      </c>
      <c r="Q542" s="895">
        <f>'2 уровень'!R1149</f>
        <v>0</v>
      </c>
      <c r="R542" s="895">
        <f>'2 уровень'!S1149</f>
        <v>0</v>
      </c>
      <c r="S542" s="895">
        <f>'2 уровень'!T1149</f>
        <v>0</v>
      </c>
      <c r="T542" s="895">
        <f>'2 уровень'!U1149</f>
        <v>0</v>
      </c>
      <c r="U542" s="1628">
        <f>'2 уровень'!V1149</f>
        <v>0</v>
      </c>
      <c r="V542" s="895"/>
      <c r="W542" s="895"/>
      <c r="X542" s="1470"/>
      <c r="Y542" s="1470"/>
      <c r="Z542" s="1470"/>
      <c r="AA542" s="1470"/>
      <c r="AB542" s="1470"/>
      <c r="AC542" s="1470"/>
      <c r="AD542" s="1470"/>
      <c r="AE542" s="1470"/>
      <c r="AF542" s="1470"/>
      <c r="AG542" s="1470"/>
      <c r="AH542" s="1470"/>
      <c r="AI542" s="1470"/>
      <c r="AJ542" s="1470"/>
      <c r="AK542" s="1470"/>
      <c r="AL542" s="1470"/>
      <c r="AM542" s="1470"/>
      <c r="AN542" s="1470"/>
      <c r="AO542" s="1470"/>
      <c r="AP542" s="1470"/>
      <c r="AQ542" s="1470"/>
      <c r="AR542" s="1470"/>
      <c r="AS542" s="1470"/>
      <c r="AT542" s="1470"/>
      <c r="AU542" s="1470"/>
      <c r="AV542" s="1470"/>
      <c r="AW542" s="1470"/>
      <c r="AX542" s="1470"/>
      <c r="AY542" s="1470"/>
      <c r="AZ542" s="1470"/>
      <c r="BA542" s="1470"/>
      <c r="BB542" s="1470"/>
      <c r="BC542" s="1470"/>
      <c r="BD542" s="1470"/>
      <c r="BE542" s="1470"/>
      <c r="BF542" s="1470"/>
      <c r="BG542" s="1470"/>
      <c r="BH542" s="1470"/>
      <c r="BI542" s="1470"/>
      <c r="BJ542" s="1470"/>
      <c r="BK542" s="1470"/>
      <c r="BL542" s="1470"/>
      <c r="BM542" s="1470"/>
      <c r="BN542" s="1470"/>
      <c r="BO542" s="1470"/>
      <c r="BP542" s="1470"/>
      <c r="BQ542" s="1470"/>
      <c r="BR542" s="1470"/>
      <c r="BS542" s="1470"/>
      <c r="BT542" s="1470"/>
      <c r="BU542" s="1470"/>
      <c r="BV542" s="1470"/>
      <c r="BW542" s="1470"/>
      <c r="BX542" s="1470"/>
      <c r="BY542" s="1470"/>
      <c r="BZ542" s="1470"/>
      <c r="CA542" s="1470"/>
      <c r="CB542" s="1470"/>
      <c r="CC542" s="1470"/>
      <c r="CD542" s="1470"/>
      <c r="CE542" s="1470"/>
      <c r="CF542" s="1470"/>
      <c r="CG542" s="1470"/>
      <c r="CH542" s="1470"/>
      <c r="CI542" s="1470"/>
      <c r="CJ542" s="1470"/>
      <c r="CK542" s="1470"/>
      <c r="CL542" s="1470"/>
      <c r="CM542" s="1470"/>
      <c r="CN542" s="1470"/>
      <c r="CO542" s="1470"/>
      <c r="CP542" s="1470"/>
      <c r="CQ542" s="1470"/>
      <c r="CR542" s="1470"/>
      <c r="CS542" s="1470"/>
      <c r="CT542" s="1470"/>
      <c r="CU542" s="1470"/>
      <c r="CV542" s="1470"/>
      <c r="CW542" s="1470"/>
      <c r="CX542" s="1470"/>
      <c r="CY542" s="1470"/>
      <c r="CZ542" s="1470"/>
      <c r="DA542" s="1470"/>
      <c r="DB542" s="1470"/>
      <c r="DC542" s="1470"/>
      <c r="DD542" s="1470"/>
      <c r="DE542" s="1470"/>
      <c r="DF542" s="1470"/>
      <c r="DG542" s="1470"/>
      <c r="DH542" s="1470"/>
      <c r="DI542" s="1470"/>
      <c r="DJ542" s="1470"/>
      <c r="DK542" s="1470"/>
      <c r="DL542" s="1470"/>
      <c r="DM542" s="1470"/>
      <c r="DN542" s="1470"/>
      <c r="DO542" s="1470"/>
      <c r="DP542" s="1470"/>
      <c r="DQ542" s="1470"/>
      <c r="DR542" s="1470"/>
      <c r="DS542" s="1470"/>
      <c r="DT542" s="1470"/>
      <c r="DU542" s="1470"/>
      <c r="DV542" s="1470"/>
      <c r="DW542" s="1470"/>
      <c r="DX542" s="1470"/>
      <c r="DY542" s="1470"/>
      <c r="DZ542" s="1470"/>
      <c r="EA542" s="1470"/>
      <c r="EB542" s="1470"/>
      <c r="EC542" s="1470"/>
      <c r="ED542" s="1470"/>
      <c r="EE542" s="1470"/>
      <c r="EF542" s="1470"/>
      <c r="EG542" s="1470"/>
      <c r="EH542" s="1470"/>
      <c r="EI542" s="1470"/>
      <c r="EJ542" s="1470"/>
      <c r="EK542" s="1470"/>
      <c r="EL542" s="1470"/>
      <c r="EM542" s="1470"/>
      <c r="EN542" s="1470"/>
      <c r="EO542" s="1470"/>
      <c r="EP542" s="1470"/>
      <c r="EQ542" s="1470"/>
      <c r="ER542" s="1470"/>
      <c r="ES542" s="1470"/>
      <c r="ET542" s="1470"/>
      <c r="EU542" s="1470"/>
      <c r="EV542" s="1470"/>
      <c r="EW542" s="1470"/>
      <c r="EX542" s="1470"/>
      <c r="EY542" s="1470"/>
      <c r="EZ542" s="1470"/>
      <c r="FA542" s="1470"/>
      <c r="FB542" s="1470"/>
      <c r="FC542" s="1470"/>
      <c r="FD542" s="1470"/>
      <c r="FE542" s="1470"/>
      <c r="FF542" s="1470"/>
      <c r="FG542" s="1470"/>
      <c r="FH542" s="1470"/>
      <c r="FI542" s="1470"/>
      <c r="FJ542" s="1470"/>
      <c r="FK542" s="1470"/>
      <c r="FL542" s="1470"/>
      <c r="FM542" s="1470"/>
      <c r="FN542" s="1470"/>
      <c r="FO542" s="1470"/>
      <c r="FP542" s="1470"/>
      <c r="FQ542" s="1470"/>
      <c r="FR542" s="1470"/>
      <c r="FS542" s="1470"/>
      <c r="FT542" s="1470"/>
      <c r="FU542" s="1470"/>
      <c r="FV542" s="1470"/>
      <c r="FW542" s="1470"/>
      <c r="FX542" s="1470"/>
      <c r="FY542" s="1470"/>
      <c r="FZ542" s="1470"/>
      <c r="GA542" s="1470"/>
      <c r="GB542" s="1470"/>
      <c r="GC542" s="1470"/>
      <c r="GD542" s="1470"/>
      <c r="GE542" s="1470"/>
      <c r="GF542" s="1470"/>
    </row>
    <row r="543" spans="1:188" ht="29.25" x14ac:dyDescent="0.25">
      <c r="A543" s="1042">
        <v>1</v>
      </c>
      <c r="B543" s="1042">
        <v>1</v>
      </c>
      <c r="C543" s="1348" t="s">
        <v>201</v>
      </c>
      <c r="D543" s="900">
        <f>'2 уровень'!E1150</f>
        <v>444</v>
      </c>
      <c r="E543" s="900">
        <f>'2 уровень'!F1150</f>
        <v>184</v>
      </c>
      <c r="F543" s="900">
        <f>'2 уровень'!G1150</f>
        <v>166</v>
      </c>
      <c r="G543" s="901">
        <f>'2 уровень'!H1150</f>
        <v>90.217391304347828</v>
      </c>
      <c r="H543" s="931">
        <f>'2 уровень'!I1150</f>
        <v>0</v>
      </c>
      <c r="I543" s="931">
        <f>'2 уровень'!J1150</f>
        <v>0</v>
      </c>
      <c r="J543" s="918">
        <f>'2 уровень'!K1150</f>
        <v>0</v>
      </c>
      <c r="K543" s="918">
        <f>'2 уровень'!L1150</f>
        <v>0</v>
      </c>
      <c r="L543" s="918">
        <f>'2 уровень'!M1150</f>
        <v>0</v>
      </c>
      <c r="M543" s="918">
        <f>'2 уровень'!N1150</f>
        <v>0</v>
      </c>
      <c r="N543" s="918">
        <f>'2 уровень'!O1150</f>
        <v>0</v>
      </c>
      <c r="O543" s="918">
        <f>'2 уровень'!P1150</f>
        <v>0</v>
      </c>
      <c r="P543" s="895">
        <f>'2 уровень'!Q1150</f>
        <v>0</v>
      </c>
      <c r="Q543" s="895">
        <f>'2 уровень'!R1150</f>
        <v>0</v>
      </c>
      <c r="R543" s="895">
        <f>'2 уровень'!S1150</f>
        <v>0</v>
      </c>
      <c r="S543" s="895">
        <f>'2 уровень'!T1150</f>
        <v>0</v>
      </c>
      <c r="T543" s="895">
        <f>'2 уровень'!U1150</f>
        <v>0</v>
      </c>
      <c r="U543" s="1628">
        <f>'2 уровень'!V1150</f>
        <v>0</v>
      </c>
      <c r="V543" s="895"/>
      <c r="W543" s="895"/>
      <c r="X543" s="1470"/>
      <c r="Y543" s="1470"/>
      <c r="Z543" s="1470"/>
      <c r="AA543" s="1470"/>
      <c r="AB543" s="1470"/>
      <c r="AC543" s="1470"/>
      <c r="AD543" s="1470"/>
      <c r="AE543" s="1470"/>
      <c r="AF543" s="1470"/>
      <c r="AG543" s="1470"/>
      <c r="AH543" s="1470"/>
      <c r="AI543" s="1470"/>
      <c r="AJ543" s="1470"/>
      <c r="AK543" s="1470"/>
      <c r="AL543" s="1470"/>
      <c r="AM543" s="1470"/>
      <c r="AN543" s="1470"/>
      <c r="AO543" s="1470"/>
      <c r="AP543" s="1470"/>
      <c r="AQ543" s="1470"/>
      <c r="AR543" s="1470"/>
      <c r="AS543" s="1470"/>
      <c r="AT543" s="1470"/>
      <c r="AU543" s="1470"/>
      <c r="AV543" s="1470"/>
      <c r="AW543" s="1470"/>
      <c r="AX543" s="1470"/>
      <c r="AY543" s="1470"/>
      <c r="AZ543" s="1470"/>
      <c r="BA543" s="1470"/>
      <c r="BB543" s="1470"/>
      <c r="BC543" s="1470"/>
      <c r="BD543" s="1470"/>
      <c r="BE543" s="1470"/>
      <c r="BF543" s="1470"/>
      <c r="BG543" s="1470"/>
      <c r="BH543" s="1470"/>
      <c r="BI543" s="1470"/>
      <c r="BJ543" s="1470"/>
      <c r="BK543" s="1470"/>
      <c r="BL543" s="1470"/>
      <c r="BM543" s="1470"/>
      <c r="BN543" s="1470"/>
      <c r="BO543" s="1470"/>
      <c r="BP543" s="1470"/>
      <c r="BQ543" s="1470"/>
      <c r="BR543" s="1470"/>
      <c r="BS543" s="1470"/>
      <c r="BT543" s="1470"/>
      <c r="BU543" s="1470"/>
      <c r="BV543" s="1470"/>
      <c r="BW543" s="1470"/>
      <c r="BX543" s="1470"/>
      <c r="BY543" s="1470"/>
      <c r="BZ543" s="1470"/>
      <c r="CA543" s="1470"/>
      <c r="CB543" s="1470"/>
      <c r="CC543" s="1470"/>
      <c r="CD543" s="1470"/>
      <c r="CE543" s="1470"/>
      <c r="CF543" s="1470"/>
      <c r="CG543" s="1470"/>
      <c r="CH543" s="1470"/>
      <c r="CI543" s="1470"/>
      <c r="CJ543" s="1470"/>
      <c r="CK543" s="1470"/>
      <c r="CL543" s="1470"/>
      <c r="CM543" s="1470"/>
      <c r="CN543" s="1470"/>
      <c r="CO543" s="1470"/>
      <c r="CP543" s="1470"/>
      <c r="CQ543" s="1470"/>
      <c r="CR543" s="1470"/>
      <c r="CS543" s="1470"/>
      <c r="CT543" s="1470"/>
      <c r="CU543" s="1470"/>
      <c r="CV543" s="1470"/>
      <c r="CW543" s="1470"/>
      <c r="CX543" s="1470"/>
      <c r="CY543" s="1470"/>
      <c r="CZ543" s="1470"/>
      <c r="DA543" s="1470"/>
      <c r="DB543" s="1470"/>
      <c r="DC543" s="1470"/>
      <c r="DD543" s="1470"/>
      <c r="DE543" s="1470"/>
      <c r="DF543" s="1470"/>
      <c r="DG543" s="1470"/>
      <c r="DH543" s="1470"/>
      <c r="DI543" s="1470"/>
      <c r="DJ543" s="1470"/>
      <c r="DK543" s="1470"/>
      <c r="DL543" s="1470"/>
      <c r="DM543" s="1470"/>
      <c r="DN543" s="1470"/>
      <c r="DO543" s="1470"/>
      <c r="DP543" s="1470"/>
      <c r="DQ543" s="1470"/>
      <c r="DR543" s="1470"/>
      <c r="DS543" s="1470"/>
      <c r="DT543" s="1470"/>
      <c r="DU543" s="1470"/>
      <c r="DV543" s="1470"/>
      <c r="DW543" s="1470"/>
      <c r="DX543" s="1470"/>
      <c r="DY543" s="1470"/>
      <c r="DZ543" s="1470"/>
      <c r="EA543" s="1470"/>
      <c r="EB543" s="1470"/>
      <c r="EC543" s="1470"/>
      <c r="ED543" s="1470"/>
      <c r="EE543" s="1470"/>
      <c r="EF543" s="1470"/>
      <c r="EG543" s="1470"/>
      <c r="EH543" s="1470"/>
      <c r="EI543" s="1470"/>
      <c r="EJ543" s="1470"/>
      <c r="EK543" s="1470"/>
      <c r="EL543" s="1470"/>
      <c r="EM543" s="1470"/>
      <c r="EN543" s="1470"/>
      <c r="EO543" s="1470"/>
      <c r="EP543" s="1470"/>
      <c r="EQ543" s="1470"/>
      <c r="ER543" s="1470"/>
      <c r="ES543" s="1470"/>
      <c r="ET543" s="1470"/>
      <c r="EU543" s="1470"/>
      <c r="EV543" s="1470"/>
      <c r="EW543" s="1470"/>
      <c r="EX543" s="1470"/>
      <c r="EY543" s="1470"/>
      <c r="EZ543" s="1470"/>
      <c r="FA543" s="1470"/>
      <c r="FB543" s="1470"/>
      <c r="FC543" s="1470"/>
      <c r="FD543" s="1470"/>
      <c r="FE543" s="1470"/>
      <c r="FF543" s="1470"/>
      <c r="FG543" s="1470"/>
      <c r="FH543" s="1470"/>
      <c r="FI543" s="1470"/>
      <c r="FJ543" s="1470"/>
      <c r="FK543" s="1470"/>
      <c r="FL543" s="1470"/>
      <c r="FM543" s="1470"/>
      <c r="FN543" s="1470"/>
      <c r="FO543" s="1470"/>
      <c r="FP543" s="1470"/>
      <c r="FQ543" s="1470"/>
      <c r="FR543" s="1470"/>
      <c r="FS543" s="1470"/>
      <c r="FT543" s="1470"/>
      <c r="FU543" s="1470"/>
      <c r="FV543" s="1470"/>
      <c r="FW543" s="1470"/>
      <c r="FX543" s="1470"/>
      <c r="FY543" s="1470"/>
      <c r="FZ543" s="1470"/>
      <c r="GA543" s="1470"/>
      <c r="GB543" s="1470"/>
      <c r="GC543" s="1470"/>
      <c r="GD543" s="1470"/>
      <c r="GE543" s="1470"/>
      <c r="GF543" s="1470"/>
    </row>
    <row r="544" spans="1:188" x14ac:dyDescent="0.25">
      <c r="A544" s="1042">
        <v>1</v>
      </c>
      <c r="B544" s="1042">
        <v>1</v>
      </c>
      <c r="C544" s="1348" t="s">
        <v>160</v>
      </c>
      <c r="D544" s="900">
        <f>'2 уровень'!E1151</f>
        <v>212</v>
      </c>
      <c r="E544" s="900">
        <f>'2 уровень'!F1151</f>
        <v>88</v>
      </c>
      <c r="F544" s="900">
        <f>'2 уровень'!G1151</f>
        <v>56.08223684210526</v>
      </c>
      <c r="G544" s="901">
        <f>'2 уровень'!H1151</f>
        <v>63.729814593301434</v>
      </c>
      <c r="H544" s="931">
        <f>'2 уровень'!I1151</f>
        <v>0</v>
      </c>
      <c r="I544" s="931">
        <f>'2 уровень'!J1151</f>
        <v>0</v>
      </c>
      <c r="J544" s="918">
        <f>'2 уровень'!K1151</f>
        <v>0</v>
      </c>
      <c r="K544" s="918">
        <f>'2 уровень'!L1151</f>
        <v>0</v>
      </c>
      <c r="L544" s="918">
        <f>'2 уровень'!M1151</f>
        <v>0</v>
      </c>
      <c r="M544" s="918">
        <f>'2 уровень'!N1151</f>
        <v>0</v>
      </c>
      <c r="N544" s="918">
        <f>'2 уровень'!O1151</f>
        <v>0</v>
      </c>
      <c r="O544" s="918">
        <f>'2 уровень'!P1151</f>
        <v>0</v>
      </c>
      <c r="P544" s="895">
        <f>'2 уровень'!Q1151</f>
        <v>0</v>
      </c>
      <c r="Q544" s="895">
        <f>'2 уровень'!R1151</f>
        <v>0</v>
      </c>
      <c r="R544" s="895">
        <f>'2 уровень'!S1151</f>
        <v>0</v>
      </c>
      <c r="S544" s="895">
        <f>'2 уровень'!T1151</f>
        <v>0</v>
      </c>
      <c r="T544" s="895">
        <f>'2 уровень'!U1151</f>
        <v>0</v>
      </c>
      <c r="U544" s="1628">
        <f>'2 уровень'!V1151</f>
        <v>0</v>
      </c>
      <c r="V544" s="895"/>
      <c r="W544" s="895"/>
      <c r="X544" s="1470"/>
      <c r="Y544" s="1470"/>
      <c r="Z544" s="1470"/>
      <c r="AA544" s="1470"/>
      <c r="AB544" s="1470"/>
      <c r="AC544" s="1470"/>
      <c r="AD544" s="1470"/>
      <c r="AE544" s="1470"/>
      <c r="AF544" s="1470"/>
      <c r="AG544" s="1470"/>
      <c r="AH544" s="1470"/>
      <c r="AI544" s="1470"/>
      <c r="AJ544" s="1470"/>
      <c r="AK544" s="1470"/>
      <c r="AL544" s="1470"/>
      <c r="AM544" s="1470"/>
      <c r="AN544" s="1470"/>
      <c r="AO544" s="1470"/>
      <c r="AP544" s="1470"/>
      <c r="AQ544" s="1470"/>
      <c r="AR544" s="1470"/>
      <c r="AS544" s="1470"/>
      <c r="AT544" s="1470"/>
      <c r="AU544" s="1470"/>
      <c r="AV544" s="1470"/>
      <c r="AW544" s="1470"/>
      <c r="AX544" s="1470"/>
      <c r="AY544" s="1470"/>
      <c r="AZ544" s="1470"/>
      <c r="BA544" s="1470"/>
      <c r="BB544" s="1470"/>
      <c r="BC544" s="1470"/>
      <c r="BD544" s="1470"/>
      <c r="BE544" s="1470"/>
      <c r="BF544" s="1470"/>
      <c r="BG544" s="1470"/>
      <c r="BH544" s="1470"/>
      <c r="BI544" s="1470"/>
      <c r="BJ544" s="1470"/>
      <c r="BK544" s="1470"/>
      <c r="BL544" s="1470"/>
      <c r="BM544" s="1470"/>
      <c r="BN544" s="1470"/>
      <c r="BO544" s="1470"/>
      <c r="BP544" s="1470"/>
      <c r="BQ544" s="1470"/>
      <c r="BR544" s="1470"/>
      <c r="BS544" s="1470"/>
      <c r="BT544" s="1470"/>
      <c r="BU544" s="1470"/>
      <c r="BV544" s="1470"/>
      <c r="BW544" s="1470"/>
      <c r="BX544" s="1470"/>
      <c r="BY544" s="1470"/>
      <c r="BZ544" s="1470"/>
      <c r="CA544" s="1470"/>
      <c r="CB544" s="1470"/>
      <c r="CC544" s="1470"/>
      <c r="CD544" s="1470"/>
      <c r="CE544" s="1470"/>
      <c r="CF544" s="1470"/>
      <c r="CG544" s="1470"/>
      <c r="CH544" s="1470"/>
      <c r="CI544" s="1470"/>
      <c r="CJ544" s="1470"/>
      <c r="CK544" s="1470"/>
      <c r="CL544" s="1470"/>
      <c r="CM544" s="1470"/>
      <c r="CN544" s="1470"/>
      <c r="CO544" s="1470"/>
      <c r="CP544" s="1470"/>
      <c r="CQ544" s="1470"/>
      <c r="CR544" s="1470"/>
      <c r="CS544" s="1470"/>
      <c r="CT544" s="1470"/>
      <c r="CU544" s="1470"/>
      <c r="CV544" s="1470"/>
      <c r="CW544" s="1470"/>
      <c r="CX544" s="1470"/>
      <c r="CY544" s="1470"/>
      <c r="CZ544" s="1470"/>
      <c r="DA544" s="1470"/>
      <c r="DB544" s="1470"/>
      <c r="DC544" s="1470"/>
      <c r="DD544" s="1470"/>
      <c r="DE544" s="1470"/>
      <c r="DF544" s="1470"/>
      <c r="DG544" s="1470"/>
      <c r="DH544" s="1470"/>
      <c r="DI544" s="1470"/>
      <c r="DJ544" s="1470"/>
      <c r="DK544" s="1470"/>
      <c r="DL544" s="1470"/>
      <c r="DM544" s="1470"/>
      <c r="DN544" s="1470"/>
      <c r="DO544" s="1470"/>
      <c r="DP544" s="1470"/>
      <c r="DQ544" s="1470"/>
      <c r="DR544" s="1470"/>
      <c r="DS544" s="1470"/>
      <c r="DT544" s="1470"/>
      <c r="DU544" s="1470"/>
      <c r="DV544" s="1470"/>
      <c r="DW544" s="1470"/>
      <c r="DX544" s="1470"/>
      <c r="DY544" s="1470"/>
      <c r="DZ544" s="1470"/>
      <c r="EA544" s="1470"/>
      <c r="EB544" s="1470"/>
      <c r="EC544" s="1470"/>
      <c r="ED544" s="1470"/>
      <c r="EE544" s="1470"/>
      <c r="EF544" s="1470"/>
      <c r="EG544" s="1470"/>
      <c r="EH544" s="1470"/>
      <c r="EI544" s="1470"/>
      <c r="EJ544" s="1470"/>
      <c r="EK544" s="1470"/>
      <c r="EL544" s="1470"/>
      <c r="EM544" s="1470"/>
      <c r="EN544" s="1470"/>
      <c r="EO544" s="1470"/>
      <c r="EP544" s="1470"/>
      <c r="EQ544" s="1470"/>
      <c r="ER544" s="1470"/>
      <c r="ES544" s="1470"/>
      <c r="ET544" s="1470"/>
      <c r="EU544" s="1470"/>
      <c r="EV544" s="1470"/>
      <c r="EW544" s="1470"/>
      <c r="EX544" s="1470"/>
      <c r="EY544" s="1470"/>
      <c r="EZ544" s="1470"/>
      <c r="FA544" s="1470"/>
      <c r="FB544" s="1470"/>
      <c r="FC544" s="1470"/>
      <c r="FD544" s="1470"/>
      <c r="FE544" s="1470"/>
      <c r="FF544" s="1470"/>
      <c r="FG544" s="1470"/>
      <c r="FH544" s="1470"/>
      <c r="FI544" s="1470"/>
      <c r="FJ544" s="1470"/>
      <c r="FK544" s="1470"/>
      <c r="FL544" s="1470"/>
      <c r="FM544" s="1470"/>
      <c r="FN544" s="1470"/>
      <c r="FO544" s="1470"/>
      <c r="FP544" s="1470"/>
      <c r="FQ544" s="1470"/>
      <c r="FR544" s="1470"/>
      <c r="FS544" s="1470"/>
      <c r="FT544" s="1470"/>
      <c r="FU544" s="1470"/>
      <c r="FV544" s="1470"/>
      <c r="FW544" s="1470"/>
      <c r="FX544" s="1470"/>
      <c r="FY544" s="1470"/>
      <c r="FZ544" s="1470"/>
      <c r="GA544" s="1470"/>
      <c r="GB544" s="1470"/>
      <c r="GC544" s="1470"/>
      <c r="GD544" s="1470"/>
      <c r="GE544" s="1470"/>
      <c r="GF544" s="1470"/>
    </row>
    <row r="545" spans="1:188" ht="29.25" x14ac:dyDescent="0.25">
      <c r="A545" s="1042">
        <v>1</v>
      </c>
      <c r="B545" s="1042">
        <v>1</v>
      </c>
      <c r="C545" s="1348" t="s">
        <v>161</v>
      </c>
      <c r="D545" s="900">
        <f>'2 уровень'!E1152</f>
        <v>66</v>
      </c>
      <c r="E545" s="900">
        <f>'2 уровень'!F1152</f>
        <v>28</v>
      </c>
      <c r="F545" s="900">
        <f>'2 уровень'!G1152</f>
        <v>19</v>
      </c>
      <c r="G545" s="901">
        <f>'2 уровень'!H1152</f>
        <v>67.857142857142861</v>
      </c>
      <c r="H545" s="931">
        <f>'2 уровень'!I1152</f>
        <v>0</v>
      </c>
      <c r="I545" s="931">
        <f>'2 уровень'!J1152</f>
        <v>0</v>
      </c>
      <c r="J545" s="918">
        <f>'2 уровень'!K1152</f>
        <v>0</v>
      </c>
      <c r="K545" s="918">
        <f>'2 уровень'!L1152</f>
        <v>0</v>
      </c>
      <c r="L545" s="918">
        <f>'2 уровень'!M1152</f>
        <v>0</v>
      </c>
      <c r="M545" s="918">
        <f>'2 уровень'!N1152</f>
        <v>0</v>
      </c>
      <c r="N545" s="918">
        <f>'2 уровень'!O1152</f>
        <v>0</v>
      </c>
      <c r="O545" s="918">
        <f>'2 уровень'!P1152</f>
        <v>0</v>
      </c>
      <c r="P545" s="895">
        <f>'2 уровень'!Q1152</f>
        <v>0</v>
      </c>
      <c r="Q545" s="895">
        <f>'2 уровень'!R1152</f>
        <v>0</v>
      </c>
      <c r="R545" s="895">
        <f>'2 уровень'!S1152</f>
        <v>0</v>
      </c>
      <c r="S545" s="895">
        <f>'2 уровень'!T1152</f>
        <v>0</v>
      </c>
      <c r="T545" s="895">
        <f>'2 уровень'!U1152</f>
        <v>0</v>
      </c>
      <c r="U545" s="1628">
        <f>'2 уровень'!V1152</f>
        <v>0</v>
      </c>
      <c r="V545" s="895"/>
      <c r="W545" s="895"/>
      <c r="X545" s="1470"/>
      <c r="Y545" s="1470"/>
      <c r="Z545" s="1470"/>
      <c r="AA545" s="1470"/>
      <c r="AB545" s="1470"/>
      <c r="AC545" s="1470"/>
      <c r="AD545" s="1470"/>
      <c r="AE545" s="1470"/>
      <c r="AF545" s="1470"/>
      <c r="AG545" s="1470"/>
      <c r="AH545" s="1470"/>
      <c r="AI545" s="1470"/>
      <c r="AJ545" s="1470"/>
      <c r="AK545" s="1470"/>
      <c r="AL545" s="1470"/>
      <c r="AM545" s="1470"/>
      <c r="AN545" s="1470"/>
      <c r="AO545" s="1470"/>
      <c r="AP545" s="1470"/>
      <c r="AQ545" s="1470"/>
      <c r="AR545" s="1470"/>
      <c r="AS545" s="1470"/>
      <c r="AT545" s="1470"/>
      <c r="AU545" s="1470"/>
      <c r="AV545" s="1470"/>
      <c r="AW545" s="1470"/>
      <c r="AX545" s="1470"/>
      <c r="AY545" s="1470"/>
      <c r="AZ545" s="1470"/>
      <c r="BA545" s="1470"/>
      <c r="BB545" s="1470"/>
      <c r="BC545" s="1470"/>
      <c r="BD545" s="1470"/>
      <c r="BE545" s="1470"/>
      <c r="BF545" s="1470"/>
      <c r="BG545" s="1470"/>
      <c r="BH545" s="1470"/>
      <c r="BI545" s="1470"/>
      <c r="BJ545" s="1470"/>
      <c r="BK545" s="1470"/>
      <c r="BL545" s="1470"/>
      <c r="BM545" s="1470"/>
      <c r="BN545" s="1470"/>
      <c r="BO545" s="1470"/>
      <c r="BP545" s="1470"/>
      <c r="BQ545" s="1470"/>
      <c r="BR545" s="1470"/>
      <c r="BS545" s="1470"/>
      <c r="BT545" s="1470"/>
      <c r="BU545" s="1470"/>
      <c r="BV545" s="1470"/>
      <c r="BW545" s="1470"/>
      <c r="BX545" s="1470"/>
      <c r="BY545" s="1470"/>
      <c r="BZ545" s="1470"/>
      <c r="CA545" s="1470"/>
      <c r="CB545" s="1470"/>
      <c r="CC545" s="1470"/>
      <c r="CD545" s="1470"/>
      <c r="CE545" s="1470"/>
      <c r="CF545" s="1470"/>
      <c r="CG545" s="1470"/>
      <c r="CH545" s="1470"/>
      <c r="CI545" s="1470"/>
      <c r="CJ545" s="1470"/>
      <c r="CK545" s="1470"/>
      <c r="CL545" s="1470"/>
      <c r="CM545" s="1470"/>
      <c r="CN545" s="1470"/>
      <c r="CO545" s="1470"/>
      <c r="CP545" s="1470"/>
      <c r="CQ545" s="1470"/>
      <c r="CR545" s="1470"/>
      <c r="CS545" s="1470"/>
      <c r="CT545" s="1470"/>
      <c r="CU545" s="1470"/>
      <c r="CV545" s="1470"/>
      <c r="CW545" s="1470"/>
      <c r="CX545" s="1470"/>
      <c r="CY545" s="1470"/>
      <c r="CZ545" s="1470"/>
      <c r="DA545" s="1470"/>
      <c r="DB545" s="1470"/>
      <c r="DC545" s="1470"/>
      <c r="DD545" s="1470"/>
      <c r="DE545" s="1470"/>
      <c r="DF545" s="1470"/>
      <c r="DG545" s="1470"/>
      <c r="DH545" s="1470"/>
      <c r="DI545" s="1470"/>
      <c r="DJ545" s="1470"/>
      <c r="DK545" s="1470"/>
      <c r="DL545" s="1470"/>
      <c r="DM545" s="1470"/>
      <c r="DN545" s="1470"/>
      <c r="DO545" s="1470"/>
      <c r="DP545" s="1470"/>
      <c r="DQ545" s="1470"/>
      <c r="DR545" s="1470"/>
      <c r="DS545" s="1470"/>
      <c r="DT545" s="1470"/>
      <c r="DU545" s="1470"/>
      <c r="DV545" s="1470"/>
      <c r="DW545" s="1470"/>
      <c r="DX545" s="1470"/>
      <c r="DY545" s="1470"/>
      <c r="DZ545" s="1470"/>
      <c r="EA545" s="1470"/>
      <c r="EB545" s="1470"/>
      <c r="EC545" s="1470"/>
      <c r="ED545" s="1470"/>
      <c r="EE545" s="1470"/>
      <c r="EF545" s="1470"/>
      <c r="EG545" s="1470"/>
      <c r="EH545" s="1470"/>
      <c r="EI545" s="1470"/>
      <c r="EJ545" s="1470"/>
      <c r="EK545" s="1470"/>
      <c r="EL545" s="1470"/>
      <c r="EM545" s="1470"/>
      <c r="EN545" s="1470"/>
      <c r="EO545" s="1470"/>
      <c r="EP545" s="1470"/>
      <c r="EQ545" s="1470"/>
      <c r="ER545" s="1470"/>
      <c r="ES545" s="1470"/>
      <c r="ET545" s="1470"/>
      <c r="EU545" s="1470"/>
      <c r="EV545" s="1470"/>
      <c r="EW545" s="1470"/>
      <c r="EX545" s="1470"/>
      <c r="EY545" s="1470"/>
      <c r="EZ545" s="1470"/>
      <c r="FA545" s="1470"/>
      <c r="FB545" s="1470"/>
      <c r="FC545" s="1470"/>
      <c r="FD545" s="1470"/>
      <c r="FE545" s="1470"/>
      <c r="FF545" s="1470"/>
      <c r="FG545" s="1470"/>
      <c r="FH545" s="1470"/>
      <c r="FI545" s="1470"/>
      <c r="FJ545" s="1470"/>
      <c r="FK545" s="1470"/>
      <c r="FL545" s="1470"/>
      <c r="FM545" s="1470"/>
      <c r="FN545" s="1470"/>
      <c r="FO545" s="1470"/>
      <c r="FP545" s="1470"/>
      <c r="FQ545" s="1470"/>
      <c r="FR545" s="1470"/>
      <c r="FS545" s="1470"/>
      <c r="FT545" s="1470"/>
      <c r="FU545" s="1470"/>
      <c r="FV545" s="1470"/>
      <c r="FW545" s="1470"/>
      <c r="FX545" s="1470"/>
      <c r="FY545" s="1470"/>
      <c r="FZ545" s="1470"/>
      <c r="GA545" s="1470"/>
      <c r="GB545" s="1470"/>
      <c r="GC545" s="1470"/>
      <c r="GD545" s="1470"/>
      <c r="GE545" s="1470"/>
      <c r="GF545" s="1470"/>
    </row>
    <row r="546" spans="1:188" ht="29.25" x14ac:dyDescent="0.25">
      <c r="A546" s="1042">
        <v>1</v>
      </c>
      <c r="B546" s="1042">
        <v>1</v>
      </c>
      <c r="C546" s="495" t="s">
        <v>88</v>
      </c>
      <c r="D546" s="900">
        <f>'2 уровень'!E1153</f>
        <v>1188.4000000000001</v>
      </c>
      <c r="E546" s="900">
        <f>'2 уровень'!F1153</f>
        <v>493.6</v>
      </c>
      <c r="F546" s="900">
        <f>'2 уровень'!G1153</f>
        <v>364.46315789473681</v>
      </c>
      <c r="G546" s="901">
        <f>'2 уровень'!H1153</f>
        <v>73.837754840911018</v>
      </c>
      <c r="H546" s="931">
        <f>'2 уровень'!I1153</f>
        <v>0</v>
      </c>
      <c r="I546" s="931">
        <f>'2 уровень'!J1153</f>
        <v>0</v>
      </c>
      <c r="J546" s="918">
        <f>'2 уровень'!K1153</f>
        <v>0</v>
      </c>
      <c r="K546" s="918">
        <f>'2 уровень'!L1153</f>
        <v>0</v>
      </c>
      <c r="L546" s="918">
        <f>'2 уровень'!M1153</f>
        <v>0</v>
      </c>
      <c r="M546" s="918">
        <f>'2 уровень'!N1153</f>
        <v>0</v>
      </c>
      <c r="N546" s="918">
        <f>'2 уровень'!O1153</f>
        <v>0</v>
      </c>
      <c r="O546" s="918">
        <f>'2 уровень'!P1153</f>
        <v>0</v>
      </c>
      <c r="P546" s="895">
        <f>'2 уровень'!Q1153</f>
        <v>808.12486000000001</v>
      </c>
      <c r="Q546" s="895">
        <f>'2 уровень'!R1153</f>
        <v>336.7186916666667</v>
      </c>
      <c r="R546" s="895">
        <f>'2 уровень'!S1153</f>
        <v>235.05269000000001</v>
      </c>
      <c r="S546" s="895">
        <f>'2 уровень'!T1153</f>
        <v>-101.66600166666669</v>
      </c>
      <c r="T546" s="895">
        <f>'2 уровень'!U1153</f>
        <v>-25.834620000000001</v>
      </c>
      <c r="U546" s="1628">
        <f>'2 уровень'!V1153</f>
        <v>209.21807000000001</v>
      </c>
      <c r="V546" s="895"/>
      <c r="W546" s="895"/>
      <c r="X546" s="1470"/>
      <c r="Y546" s="1470"/>
      <c r="Z546" s="1470"/>
      <c r="AA546" s="1470"/>
      <c r="AB546" s="1470"/>
      <c r="AC546" s="1470"/>
      <c r="AD546" s="1470"/>
      <c r="AE546" s="1470"/>
      <c r="AF546" s="1470"/>
      <c r="AG546" s="1470"/>
      <c r="AH546" s="1470"/>
      <c r="AI546" s="1470"/>
      <c r="AJ546" s="1470"/>
      <c r="AK546" s="1470"/>
      <c r="AL546" s="1470"/>
      <c r="AM546" s="1470"/>
      <c r="AN546" s="1470"/>
      <c r="AO546" s="1470"/>
      <c r="AP546" s="1470"/>
      <c r="AQ546" s="1470"/>
      <c r="AR546" s="1470"/>
      <c r="AS546" s="1470"/>
      <c r="AT546" s="1470"/>
      <c r="AU546" s="1470"/>
      <c r="AV546" s="1470"/>
      <c r="AW546" s="1470"/>
      <c r="AX546" s="1470"/>
      <c r="AY546" s="1470"/>
      <c r="AZ546" s="1470"/>
      <c r="BA546" s="1470"/>
      <c r="BB546" s="1470"/>
      <c r="BC546" s="1470"/>
      <c r="BD546" s="1470"/>
      <c r="BE546" s="1470"/>
      <c r="BF546" s="1470"/>
      <c r="BG546" s="1470"/>
      <c r="BH546" s="1470"/>
      <c r="BI546" s="1470"/>
      <c r="BJ546" s="1470"/>
      <c r="BK546" s="1470"/>
      <c r="BL546" s="1470"/>
      <c r="BM546" s="1470"/>
      <c r="BN546" s="1470"/>
      <c r="BO546" s="1470"/>
      <c r="BP546" s="1470"/>
      <c r="BQ546" s="1470"/>
      <c r="BR546" s="1470"/>
      <c r="BS546" s="1470"/>
      <c r="BT546" s="1470"/>
      <c r="BU546" s="1470"/>
      <c r="BV546" s="1470"/>
      <c r="BW546" s="1470"/>
      <c r="BX546" s="1470"/>
      <c r="BY546" s="1470"/>
      <c r="BZ546" s="1470"/>
      <c r="CA546" s="1470"/>
      <c r="CB546" s="1470"/>
      <c r="CC546" s="1470"/>
      <c r="CD546" s="1470"/>
      <c r="CE546" s="1470"/>
      <c r="CF546" s="1470"/>
      <c r="CG546" s="1470"/>
      <c r="CH546" s="1470"/>
      <c r="CI546" s="1470"/>
      <c r="CJ546" s="1470"/>
      <c r="CK546" s="1470"/>
      <c r="CL546" s="1470"/>
      <c r="CM546" s="1470"/>
      <c r="CN546" s="1470"/>
      <c r="CO546" s="1470"/>
      <c r="CP546" s="1470"/>
      <c r="CQ546" s="1470"/>
      <c r="CR546" s="1470"/>
      <c r="CS546" s="1470"/>
      <c r="CT546" s="1470"/>
      <c r="CU546" s="1470"/>
      <c r="CV546" s="1470"/>
      <c r="CW546" s="1470"/>
      <c r="CX546" s="1470"/>
      <c r="CY546" s="1470"/>
      <c r="CZ546" s="1470"/>
      <c r="DA546" s="1470"/>
      <c r="DB546" s="1470"/>
      <c r="DC546" s="1470"/>
      <c r="DD546" s="1470"/>
      <c r="DE546" s="1470"/>
      <c r="DF546" s="1470"/>
      <c r="DG546" s="1470"/>
      <c r="DH546" s="1470"/>
      <c r="DI546" s="1470"/>
      <c r="DJ546" s="1470"/>
      <c r="DK546" s="1470"/>
      <c r="DL546" s="1470"/>
      <c r="DM546" s="1470"/>
      <c r="DN546" s="1470"/>
      <c r="DO546" s="1470"/>
      <c r="DP546" s="1470"/>
      <c r="DQ546" s="1470"/>
      <c r="DR546" s="1470"/>
      <c r="DS546" s="1470"/>
      <c r="DT546" s="1470"/>
      <c r="DU546" s="1470"/>
      <c r="DV546" s="1470"/>
      <c r="DW546" s="1470"/>
      <c r="DX546" s="1470"/>
      <c r="DY546" s="1470"/>
      <c r="DZ546" s="1470"/>
      <c r="EA546" s="1470"/>
      <c r="EB546" s="1470"/>
      <c r="EC546" s="1470"/>
      <c r="ED546" s="1470"/>
      <c r="EE546" s="1470"/>
      <c r="EF546" s="1470"/>
      <c r="EG546" s="1470"/>
      <c r="EH546" s="1470"/>
      <c r="EI546" s="1470"/>
      <c r="EJ546" s="1470"/>
      <c r="EK546" s="1470"/>
      <c r="EL546" s="1470"/>
      <c r="EM546" s="1470"/>
      <c r="EN546" s="1470"/>
      <c r="EO546" s="1470"/>
      <c r="EP546" s="1470"/>
      <c r="EQ546" s="1470"/>
      <c r="ER546" s="1470"/>
      <c r="ES546" s="1470"/>
      <c r="ET546" s="1470"/>
      <c r="EU546" s="1470"/>
      <c r="EV546" s="1470"/>
      <c r="EW546" s="1470"/>
      <c r="EX546" s="1470"/>
      <c r="EY546" s="1470"/>
      <c r="EZ546" s="1470"/>
      <c r="FA546" s="1470"/>
      <c r="FB546" s="1470"/>
      <c r="FC546" s="1470"/>
      <c r="FD546" s="1470"/>
      <c r="FE546" s="1470"/>
      <c r="FF546" s="1470"/>
      <c r="FG546" s="1470"/>
      <c r="FH546" s="1470"/>
      <c r="FI546" s="1470"/>
      <c r="FJ546" s="1470"/>
      <c r="FK546" s="1470"/>
      <c r="FL546" s="1470"/>
      <c r="FM546" s="1470"/>
      <c r="FN546" s="1470"/>
      <c r="FO546" s="1470"/>
      <c r="FP546" s="1470"/>
      <c r="FQ546" s="1470"/>
      <c r="FR546" s="1470"/>
      <c r="FS546" s="1470"/>
      <c r="FT546" s="1470"/>
      <c r="FU546" s="1470"/>
      <c r="FV546" s="1470"/>
      <c r="FW546" s="1470"/>
      <c r="FX546" s="1470"/>
      <c r="FY546" s="1470"/>
      <c r="FZ546" s="1470"/>
      <c r="GA546" s="1470"/>
      <c r="GB546" s="1470"/>
      <c r="GC546" s="1470"/>
      <c r="GD546" s="1470"/>
      <c r="GE546" s="1470"/>
      <c r="GF546" s="1470"/>
    </row>
    <row r="547" spans="1:188" x14ac:dyDescent="0.25">
      <c r="A547" s="1042">
        <v>1</v>
      </c>
      <c r="B547" s="1042">
        <v>1</v>
      </c>
      <c r="C547" s="495" t="s">
        <v>31</v>
      </c>
      <c r="D547" s="932"/>
      <c r="E547" s="932"/>
      <c r="F547" s="932"/>
      <c r="G547" s="933">
        <f>'2 уровень'!H1154</f>
        <v>0</v>
      </c>
      <c r="H547" s="931">
        <f>'2 уровень'!I1154</f>
        <v>0</v>
      </c>
      <c r="I547" s="931">
        <f>'2 уровень'!J1154</f>
        <v>0</v>
      </c>
      <c r="J547" s="918">
        <f>'2 уровень'!K1154</f>
        <v>0</v>
      </c>
      <c r="K547" s="918">
        <f>'2 уровень'!L1154</f>
        <v>0</v>
      </c>
      <c r="L547" s="918">
        <f>'2 уровень'!M1154</f>
        <v>0</v>
      </c>
      <c r="M547" s="918">
        <f>'2 уровень'!N1154</f>
        <v>0</v>
      </c>
      <c r="N547" s="918">
        <f>'2 уровень'!O1154</f>
        <v>0</v>
      </c>
      <c r="O547" s="918">
        <f>'2 уровень'!P1154</f>
        <v>0</v>
      </c>
      <c r="P547" s="895">
        <f>'2 уровень'!Q1154</f>
        <v>0</v>
      </c>
      <c r="Q547" s="895">
        <f>'2 уровень'!R1154</f>
        <v>0</v>
      </c>
      <c r="R547" s="895">
        <f>'2 уровень'!S1154</f>
        <v>0</v>
      </c>
      <c r="S547" s="895">
        <f>'2 уровень'!T1154</f>
        <v>0</v>
      </c>
      <c r="T547" s="895">
        <f>'2 уровень'!U1154</f>
        <v>0</v>
      </c>
      <c r="U547" s="1628">
        <f>'2 уровень'!V1154</f>
        <v>0</v>
      </c>
      <c r="V547" s="895"/>
      <c r="W547" s="895"/>
      <c r="X547" s="1470"/>
      <c r="Y547" s="1470"/>
      <c r="Z547" s="1470"/>
      <c r="AA547" s="1470"/>
      <c r="AB547" s="1470"/>
      <c r="AC547" s="1470"/>
      <c r="AD547" s="1470"/>
      <c r="AE547" s="1470"/>
      <c r="AF547" s="1470"/>
      <c r="AG547" s="1470"/>
      <c r="AH547" s="1470"/>
      <c r="AI547" s="1470"/>
      <c r="AJ547" s="1470"/>
      <c r="AK547" s="1470"/>
      <c r="AL547" s="1470"/>
      <c r="AM547" s="1470"/>
      <c r="AN547" s="1470"/>
      <c r="AO547" s="1470"/>
      <c r="AP547" s="1470"/>
      <c r="AQ547" s="1470"/>
      <c r="AR547" s="1470"/>
      <c r="AS547" s="1470"/>
      <c r="AT547" s="1470"/>
      <c r="AU547" s="1470"/>
      <c r="AV547" s="1470"/>
      <c r="AW547" s="1470"/>
      <c r="AX547" s="1470"/>
      <c r="AY547" s="1470"/>
      <c r="AZ547" s="1470"/>
      <c r="BA547" s="1470"/>
      <c r="BB547" s="1470"/>
      <c r="BC547" s="1470"/>
      <c r="BD547" s="1470"/>
      <c r="BE547" s="1470"/>
      <c r="BF547" s="1470"/>
      <c r="BG547" s="1470"/>
      <c r="BH547" s="1470"/>
      <c r="BI547" s="1470"/>
      <c r="BJ547" s="1470"/>
      <c r="BK547" s="1470"/>
      <c r="BL547" s="1470"/>
      <c r="BM547" s="1470"/>
      <c r="BN547" s="1470"/>
      <c r="BO547" s="1470"/>
      <c r="BP547" s="1470"/>
      <c r="BQ547" s="1470"/>
      <c r="BR547" s="1470"/>
      <c r="BS547" s="1470"/>
      <c r="BT547" s="1470"/>
      <c r="BU547" s="1470"/>
      <c r="BV547" s="1470"/>
      <c r="BW547" s="1470"/>
      <c r="BX547" s="1470"/>
      <c r="BY547" s="1470"/>
      <c r="BZ547" s="1470"/>
      <c r="CA547" s="1470"/>
      <c r="CB547" s="1470"/>
      <c r="CC547" s="1470"/>
      <c r="CD547" s="1470"/>
      <c r="CE547" s="1470"/>
      <c r="CF547" s="1470"/>
      <c r="CG547" s="1470"/>
      <c r="CH547" s="1470"/>
      <c r="CI547" s="1470"/>
      <c r="CJ547" s="1470"/>
      <c r="CK547" s="1470"/>
      <c r="CL547" s="1470"/>
      <c r="CM547" s="1470"/>
      <c r="CN547" s="1470"/>
      <c r="CO547" s="1470"/>
      <c r="CP547" s="1470"/>
      <c r="CQ547" s="1470"/>
      <c r="CR547" s="1470"/>
      <c r="CS547" s="1470"/>
      <c r="CT547" s="1470"/>
      <c r="CU547" s="1470"/>
      <c r="CV547" s="1470"/>
      <c r="CW547" s="1470"/>
      <c r="CX547" s="1470"/>
      <c r="CY547" s="1470"/>
      <c r="CZ547" s="1470"/>
      <c r="DA547" s="1470"/>
      <c r="DB547" s="1470"/>
      <c r="DC547" s="1470"/>
      <c r="DD547" s="1470"/>
      <c r="DE547" s="1470"/>
      <c r="DF547" s="1470"/>
      <c r="DG547" s="1470"/>
      <c r="DH547" s="1470"/>
      <c r="DI547" s="1470"/>
      <c r="DJ547" s="1470"/>
      <c r="DK547" s="1470"/>
      <c r="DL547" s="1470"/>
      <c r="DM547" s="1470"/>
      <c r="DN547" s="1470"/>
      <c r="DO547" s="1470"/>
      <c r="DP547" s="1470"/>
      <c r="DQ547" s="1470"/>
      <c r="DR547" s="1470"/>
      <c r="DS547" s="1470"/>
      <c r="DT547" s="1470"/>
      <c r="DU547" s="1470"/>
      <c r="DV547" s="1470"/>
      <c r="DW547" s="1470"/>
      <c r="DX547" s="1470"/>
      <c r="DY547" s="1470"/>
      <c r="DZ547" s="1470"/>
      <c r="EA547" s="1470"/>
      <c r="EB547" s="1470"/>
      <c r="EC547" s="1470"/>
      <c r="ED547" s="1470"/>
      <c r="EE547" s="1470"/>
      <c r="EF547" s="1470"/>
      <c r="EG547" s="1470"/>
      <c r="EH547" s="1470"/>
      <c r="EI547" s="1470"/>
      <c r="EJ547" s="1470"/>
      <c r="EK547" s="1470"/>
      <c r="EL547" s="1470"/>
      <c r="EM547" s="1470"/>
      <c r="EN547" s="1470"/>
      <c r="EO547" s="1470"/>
      <c r="EP547" s="1470"/>
      <c r="EQ547" s="1470"/>
      <c r="ER547" s="1470"/>
      <c r="ES547" s="1470"/>
      <c r="ET547" s="1470"/>
      <c r="EU547" s="1470"/>
      <c r="EV547" s="1470"/>
      <c r="EW547" s="1470"/>
      <c r="EX547" s="1470"/>
      <c r="EY547" s="1470"/>
      <c r="EZ547" s="1470"/>
      <c r="FA547" s="1470"/>
      <c r="FB547" s="1470"/>
      <c r="FC547" s="1470"/>
      <c r="FD547" s="1470"/>
      <c r="FE547" s="1470"/>
      <c r="FF547" s="1470"/>
      <c r="FG547" s="1470"/>
      <c r="FH547" s="1470"/>
      <c r="FI547" s="1470"/>
      <c r="FJ547" s="1470"/>
      <c r="FK547" s="1470"/>
      <c r="FL547" s="1470"/>
      <c r="FM547" s="1470"/>
      <c r="FN547" s="1470"/>
      <c r="FO547" s="1470"/>
      <c r="FP547" s="1470"/>
      <c r="FQ547" s="1470"/>
      <c r="FR547" s="1470"/>
      <c r="FS547" s="1470"/>
      <c r="FT547" s="1470"/>
      <c r="FU547" s="1470"/>
      <c r="FV547" s="1470"/>
      <c r="FW547" s="1470"/>
      <c r="FX547" s="1470"/>
      <c r="FY547" s="1470"/>
      <c r="FZ547" s="1470"/>
      <c r="GA547" s="1470"/>
      <c r="GB547" s="1470"/>
      <c r="GC547" s="1470"/>
      <c r="GD547" s="1470"/>
      <c r="GE547" s="1470"/>
      <c r="GF547" s="1470"/>
    </row>
    <row r="548" spans="1:188" x14ac:dyDescent="0.25">
      <c r="A548" s="1042">
        <v>1</v>
      </c>
      <c r="B548" s="1042">
        <v>1</v>
      </c>
      <c r="C548" s="1094" t="s">
        <v>79</v>
      </c>
      <c r="D548" s="900">
        <f>'2 уровень'!E1155</f>
        <v>0</v>
      </c>
      <c r="E548" s="900">
        <f>'2 уровень'!F1155</f>
        <v>0</v>
      </c>
      <c r="F548" s="900">
        <f>'2 уровень'!G1155</f>
        <v>1</v>
      </c>
      <c r="G548" s="901" t="e">
        <f>'2 уровень'!H1155</f>
        <v>#DIV/0!</v>
      </c>
      <c r="H548" s="931">
        <f>'2 уровень'!I1155</f>
        <v>0</v>
      </c>
      <c r="I548" s="931">
        <f>'2 уровень'!J1155</f>
        <v>13</v>
      </c>
      <c r="J548" s="918">
        <f>'2 уровень'!K1155</f>
        <v>0</v>
      </c>
      <c r="K548" s="918">
        <f>'2 уровень'!L1155</f>
        <v>0</v>
      </c>
      <c r="L548" s="918">
        <f>'2 уровень'!M1155</f>
        <v>13</v>
      </c>
      <c r="M548" s="918" t="e">
        <f>'2 уровень'!N1155</f>
        <v>#DIV/0!</v>
      </c>
      <c r="N548" s="918">
        <f>'2 уровень'!O1155</f>
        <v>0</v>
      </c>
      <c r="O548" s="918" t="e">
        <f>'2 уровень'!P1155</f>
        <v>#DIV/0!</v>
      </c>
      <c r="P548" s="895">
        <f>'2 уровень'!Q1155</f>
        <v>0</v>
      </c>
      <c r="Q548" s="895">
        <f>'2 уровень'!R1155</f>
        <v>0</v>
      </c>
      <c r="R548" s="895">
        <f>'2 уровень'!S1155</f>
        <v>0</v>
      </c>
      <c r="S548" s="895">
        <f>'2 уровень'!T1155</f>
        <v>0</v>
      </c>
      <c r="T548" s="895">
        <f>'2 уровень'!U1155</f>
        <v>0</v>
      </c>
      <c r="U548" s="1628">
        <f>'2 уровень'!V1155</f>
        <v>23.356369999999998</v>
      </c>
      <c r="V548" s="895"/>
      <c r="W548" s="895"/>
      <c r="X548" s="1470"/>
      <c r="Y548" s="1470"/>
      <c r="Z548" s="1470"/>
      <c r="AA548" s="1470"/>
      <c r="AB548" s="1470"/>
      <c r="AC548" s="1470"/>
      <c r="AD548" s="1470"/>
      <c r="AE548" s="1470"/>
      <c r="AF548" s="1470"/>
      <c r="AG548" s="1470"/>
      <c r="AH548" s="1470"/>
      <c r="AI548" s="1470"/>
      <c r="AJ548" s="1470"/>
      <c r="AK548" s="1470"/>
      <c r="AL548" s="1470"/>
      <c r="AM548" s="1470"/>
      <c r="AN548" s="1470"/>
      <c r="AO548" s="1470"/>
      <c r="AP548" s="1470"/>
      <c r="AQ548" s="1470"/>
      <c r="AR548" s="1470"/>
      <c r="AS548" s="1470"/>
      <c r="AT548" s="1470"/>
      <c r="AU548" s="1470"/>
      <c r="AV548" s="1470"/>
      <c r="AW548" s="1470"/>
      <c r="AX548" s="1470"/>
      <c r="AY548" s="1470"/>
      <c r="AZ548" s="1470"/>
      <c r="BA548" s="1470"/>
      <c r="BB548" s="1470"/>
      <c r="BC548" s="1470"/>
      <c r="BD548" s="1470"/>
      <c r="BE548" s="1470"/>
      <c r="BF548" s="1470"/>
      <c r="BG548" s="1470"/>
      <c r="BH548" s="1470"/>
      <c r="BI548" s="1470"/>
      <c r="BJ548" s="1470"/>
      <c r="BK548" s="1470"/>
      <c r="BL548" s="1470"/>
      <c r="BM548" s="1470"/>
      <c r="BN548" s="1470"/>
      <c r="BO548" s="1470"/>
      <c r="BP548" s="1470"/>
      <c r="BQ548" s="1470"/>
      <c r="BR548" s="1470"/>
      <c r="BS548" s="1470"/>
      <c r="BT548" s="1470"/>
      <c r="BU548" s="1470"/>
      <c r="BV548" s="1470"/>
      <c r="BW548" s="1470"/>
      <c r="BX548" s="1470"/>
      <c r="BY548" s="1470"/>
      <c r="BZ548" s="1470"/>
      <c r="CA548" s="1470"/>
      <c r="CB548" s="1470"/>
      <c r="CC548" s="1470"/>
      <c r="CD548" s="1470"/>
      <c r="CE548" s="1470"/>
      <c r="CF548" s="1470"/>
      <c r="CG548" s="1470"/>
      <c r="CH548" s="1470"/>
      <c r="CI548" s="1470"/>
      <c r="CJ548" s="1470"/>
      <c r="CK548" s="1470"/>
      <c r="CL548" s="1470"/>
      <c r="CM548" s="1470"/>
      <c r="CN548" s="1470"/>
      <c r="CO548" s="1470"/>
      <c r="CP548" s="1470"/>
      <c r="CQ548" s="1470"/>
      <c r="CR548" s="1470"/>
      <c r="CS548" s="1470"/>
      <c r="CT548" s="1470"/>
      <c r="CU548" s="1470"/>
      <c r="CV548" s="1470"/>
      <c r="CW548" s="1470"/>
      <c r="CX548" s="1470"/>
      <c r="CY548" s="1470"/>
      <c r="CZ548" s="1470"/>
      <c r="DA548" s="1470"/>
      <c r="DB548" s="1470"/>
      <c r="DC548" s="1470"/>
      <c r="DD548" s="1470"/>
      <c r="DE548" s="1470"/>
      <c r="DF548" s="1470"/>
      <c r="DG548" s="1470"/>
      <c r="DH548" s="1470"/>
      <c r="DI548" s="1470"/>
      <c r="DJ548" s="1470"/>
      <c r="DK548" s="1470"/>
      <c r="DL548" s="1470"/>
      <c r="DM548" s="1470"/>
      <c r="DN548" s="1470"/>
      <c r="DO548" s="1470"/>
      <c r="DP548" s="1470"/>
      <c r="DQ548" s="1470"/>
      <c r="DR548" s="1470"/>
      <c r="DS548" s="1470"/>
      <c r="DT548" s="1470"/>
      <c r="DU548" s="1470"/>
      <c r="DV548" s="1470"/>
      <c r="DW548" s="1470"/>
      <c r="DX548" s="1470"/>
      <c r="DY548" s="1470"/>
      <c r="DZ548" s="1470"/>
      <c r="EA548" s="1470"/>
      <c r="EB548" s="1470"/>
      <c r="EC548" s="1470"/>
      <c r="ED548" s="1470"/>
      <c r="EE548" s="1470"/>
      <c r="EF548" s="1470"/>
      <c r="EG548" s="1470"/>
      <c r="EH548" s="1470"/>
      <c r="EI548" s="1470"/>
      <c r="EJ548" s="1470"/>
      <c r="EK548" s="1470"/>
      <c r="EL548" s="1470"/>
      <c r="EM548" s="1470"/>
      <c r="EN548" s="1470"/>
      <c r="EO548" s="1470"/>
      <c r="EP548" s="1470"/>
      <c r="EQ548" s="1470"/>
      <c r="ER548" s="1470"/>
      <c r="ES548" s="1470"/>
      <c r="ET548" s="1470"/>
      <c r="EU548" s="1470"/>
      <c r="EV548" s="1470"/>
      <c r="EW548" s="1470"/>
      <c r="EX548" s="1470"/>
      <c r="EY548" s="1470"/>
      <c r="EZ548" s="1470"/>
      <c r="FA548" s="1470"/>
      <c r="FB548" s="1470"/>
      <c r="FC548" s="1470"/>
      <c r="FD548" s="1470"/>
      <c r="FE548" s="1470"/>
      <c r="FF548" s="1470"/>
      <c r="FG548" s="1470"/>
      <c r="FH548" s="1470"/>
      <c r="FI548" s="1470"/>
      <c r="FJ548" s="1470"/>
      <c r="FK548" s="1470"/>
      <c r="FL548" s="1470"/>
      <c r="FM548" s="1470"/>
      <c r="FN548" s="1470"/>
      <c r="FO548" s="1470"/>
      <c r="FP548" s="1470"/>
      <c r="FQ548" s="1470"/>
      <c r="FR548" s="1470"/>
      <c r="FS548" s="1470"/>
      <c r="FT548" s="1470"/>
      <c r="FU548" s="1470"/>
      <c r="FV548" s="1470"/>
      <c r="FW548" s="1470"/>
      <c r="FX548" s="1470"/>
      <c r="FY548" s="1470"/>
      <c r="FZ548" s="1470"/>
      <c r="GA548" s="1470"/>
      <c r="GB548" s="1470"/>
      <c r="GC548" s="1470"/>
      <c r="GD548" s="1470"/>
      <c r="GE548" s="1470"/>
      <c r="GF548" s="1470"/>
    </row>
    <row r="549" spans="1:188" x14ac:dyDescent="0.25">
      <c r="A549" s="1042">
        <v>1</v>
      </c>
      <c r="B549" s="1042">
        <v>1</v>
      </c>
      <c r="C549" s="1094" t="s">
        <v>16</v>
      </c>
      <c r="D549" s="900">
        <f>'2 уровень'!E1156</f>
        <v>1</v>
      </c>
      <c r="E549" s="900">
        <f>'2 уровень'!F1156</f>
        <v>0</v>
      </c>
      <c r="F549" s="900">
        <f>'2 уровень'!G1156</f>
        <v>2</v>
      </c>
      <c r="G549" s="901" t="e">
        <f>'2 уровень'!H1156</f>
        <v>#DIV/0!</v>
      </c>
      <c r="H549" s="931">
        <f>'2 уровень'!I1156</f>
        <v>8</v>
      </c>
      <c r="I549" s="931">
        <f>'2 уровень'!J1156</f>
        <v>10</v>
      </c>
      <c r="J549" s="918">
        <f>'2 уровень'!K1156</f>
        <v>8</v>
      </c>
      <c r="K549" s="918">
        <f>'2 уровень'!L1156</f>
        <v>0</v>
      </c>
      <c r="L549" s="918">
        <f>'2 уровень'!M1156</f>
        <v>20</v>
      </c>
      <c r="M549" s="918" t="e">
        <f>'2 уровень'!N1156</f>
        <v>#DIV/0!</v>
      </c>
      <c r="N549" s="918">
        <f>'2 уровень'!O1156</f>
        <v>3.3333333333333333E-2</v>
      </c>
      <c r="O549" s="918">
        <f>'2 уровень'!P1156</f>
        <v>1440</v>
      </c>
      <c r="P549" s="895">
        <f>'2 уровень'!Q1156</f>
        <v>56.311790000000002</v>
      </c>
      <c r="Q549" s="895">
        <f>'2 уровень'!R1156</f>
        <v>0</v>
      </c>
      <c r="R549" s="895">
        <f>'2 уровень'!S1156</f>
        <v>0</v>
      </c>
      <c r="S549" s="895">
        <f>'2 уровень'!T1156</f>
        <v>0</v>
      </c>
      <c r="T549" s="895">
        <f>'2 уровень'!U1156</f>
        <v>0</v>
      </c>
      <c r="U549" s="1628">
        <f>'2 уровень'!V1156</f>
        <v>28.822749999999999</v>
      </c>
      <c r="V549" s="895"/>
      <c r="W549" s="895"/>
      <c r="X549" s="1470"/>
      <c r="Y549" s="1470"/>
      <c r="Z549" s="1470"/>
      <c r="AA549" s="1470"/>
      <c r="AB549" s="1470"/>
      <c r="AC549" s="1470"/>
      <c r="AD549" s="1470"/>
      <c r="AE549" s="1470"/>
      <c r="AF549" s="1470"/>
      <c r="AG549" s="1470"/>
      <c r="AH549" s="1470"/>
      <c r="AI549" s="1470"/>
      <c r="AJ549" s="1470"/>
      <c r="AK549" s="1470"/>
      <c r="AL549" s="1470"/>
      <c r="AM549" s="1470"/>
      <c r="AN549" s="1470"/>
      <c r="AO549" s="1470"/>
      <c r="AP549" s="1470"/>
      <c r="AQ549" s="1470"/>
      <c r="AR549" s="1470"/>
      <c r="AS549" s="1470"/>
      <c r="AT549" s="1470"/>
      <c r="AU549" s="1470"/>
      <c r="AV549" s="1470"/>
      <c r="AW549" s="1470"/>
      <c r="AX549" s="1470"/>
      <c r="AY549" s="1470"/>
      <c r="AZ549" s="1470"/>
      <c r="BA549" s="1470"/>
      <c r="BB549" s="1470"/>
      <c r="BC549" s="1470"/>
      <c r="BD549" s="1470"/>
      <c r="BE549" s="1470"/>
      <c r="BF549" s="1470"/>
      <c r="BG549" s="1470"/>
      <c r="BH549" s="1470"/>
      <c r="BI549" s="1470"/>
      <c r="BJ549" s="1470"/>
      <c r="BK549" s="1470"/>
      <c r="BL549" s="1470"/>
      <c r="BM549" s="1470"/>
      <c r="BN549" s="1470"/>
      <c r="BO549" s="1470"/>
      <c r="BP549" s="1470"/>
      <c r="BQ549" s="1470"/>
      <c r="BR549" s="1470"/>
      <c r="BS549" s="1470"/>
      <c r="BT549" s="1470"/>
      <c r="BU549" s="1470"/>
      <c r="BV549" s="1470"/>
      <c r="BW549" s="1470"/>
      <c r="BX549" s="1470"/>
      <c r="BY549" s="1470"/>
      <c r="BZ549" s="1470"/>
      <c r="CA549" s="1470"/>
      <c r="CB549" s="1470"/>
      <c r="CC549" s="1470"/>
      <c r="CD549" s="1470"/>
      <c r="CE549" s="1470"/>
      <c r="CF549" s="1470"/>
      <c r="CG549" s="1470"/>
      <c r="CH549" s="1470"/>
      <c r="CI549" s="1470"/>
      <c r="CJ549" s="1470"/>
      <c r="CK549" s="1470"/>
      <c r="CL549" s="1470"/>
      <c r="CM549" s="1470"/>
      <c r="CN549" s="1470"/>
      <c r="CO549" s="1470"/>
      <c r="CP549" s="1470"/>
      <c r="CQ549" s="1470"/>
      <c r="CR549" s="1470"/>
      <c r="CS549" s="1470"/>
      <c r="CT549" s="1470"/>
      <c r="CU549" s="1470"/>
      <c r="CV549" s="1470"/>
      <c r="CW549" s="1470"/>
      <c r="CX549" s="1470"/>
      <c r="CY549" s="1470"/>
      <c r="CZ549" s="1470"/>
      <c r="DA549" s="1470"/>
      <c r="DB549" s="1470"/>
      <c r="DC549" s="1470"/>
      <c r="DD549" s="1470"/>
      <c r="DE549" s="1470"/>
      <c r="DF549" s="1470"/>
      <c r="DG549" s="1470"/>
      <c r="DH549" s="1470"/>
      <c r="DI549" s="1470"/>
      <c r="DJ549" s="1470"/>
      <c r="DK549" s="1470"/>
      <c r="DL549" s="1470"/>
      <c r="DM549" s="1470"/>
      <c r="DN549" s="1470"/>
      <c r="DO549" s="1470"/>
      <c r="DP549" s="1470"/>
      <c r="DQ549" s="1470"/>
      <c r="DR549" s="1470"/>
      <c r="DS549" s="1470"/>
      <c r="DT549" s="1470"/>
      <c r="DU549" s="1470"/>
      <c r="DV549" s="1470"/>
      <c r="DW549" s="1470"/>
      <c r="DX549" s="1470"/>
      <c r="DY549" s="1470"/>
      <c r="DZ549" s="1470"/>
      <c r="EA549" s="1470"/>
      <c r="EB549" s="1470"/>
      <c r="EC549" s="1470"/>
      <c r="ED549" s="1470"/>
      <c r="EE549" s="1470"/>
      <c r="EF549" s="1470"/>
      <c r="EG549" s="1470"/>
      <c r="EH549" s="1470"/>
      <c r="EI549" s="1470"/>
      <c r="EJ549" s="1470"/>
      <c r="EK549" s="1470"/>
      <c r="EL549" s="1470"/>
      <c r="EM549" s="1470"/>
      <c r="EN549" s="1470"/>
      <c r="EO549" s="1470"/>
      <c r="EP549" s="1470"/>
      <c r="EQ549" s="1470"/>
      <c r="ER549" s="1470"/>
      <c r="ES549" s="1470"/>
      <c r="ET549" s="1470"/>
      <c r="EU549" s="1470"/>
      <c r="EV549" s="1470"/>
      <c r="EW549" s="1470"/>
      <c r="EX549" s="1470"/>
      <c r="EY549" s="1470"/>
      <c r="EZ549" s="1470"/>
      <c r="FA549" s="1470"/>
      <c r="FB549" s="1470"/>
      <c r="FC549" s="1470"/>
      <c r="FD549" s="1470"/>
      <c r="FE549" s="1470"/>
      <c r="FF549" s="1470"/>
      <c r="FG549" s="1470"/>
      <c r="FH549" s="1470"/>
      <c r="FI549" s="1470"/>
      <c r="FJ549" s="1470"/>
      <c r="FK549" s="1470"/>
      <c r="FL549" s="1470"/>
      <c r="FM549" s="1470"/>
      <c r="FN549" s="1470"/>
      <c r="FO549" s="1470"/>
      <c r="FP549" s="1470"/>
      <c r="FQ549" s="1470"/>
      <c r="FR549" s="1470"/>
      <c r="FS549" s="1470"/>
      <c r="FT549" s="1470"/>
      <c r="FU549" s="1470"/>
      <c r="FV549" s="1470"/>
      <c r="FW549" s="1470"/>
      <c r="FX549" s="1470"/>
      <c r="FY549" s="1470"/>
      <c r="FZ549" s="1470"/>
      <c r="GA549" s="1470"/>
      <c r="GB549" s="1470"/>
      <c r="GC549" s="1470"/>
      <c r="GD549" s="1470"/>
      <c r="GE549" s="1470"/>
      <c r="GF549" s="1470"/>
    </row>
    <row r="550" spans="1:188" ht="29.25" x14ac:dyDescent="0.25">
      <c r="A550" s="1042">
        <v>1</v>
      </c>
      <c r="B550" s="1042">
        <v>1</v>
      </c>
      <c r="C550" s="686" t="s">
        <v>177</v>
      </c>
      <c r="D550" s="900">
        <f>'2 уровень'!E1157</f>
        <v>1</v>
      </c>
      <c r="E550" s="900">
        <f>'2 уровень'!F1157</f>
        <v>0</v>
      </c>
      <c r="F550" s="900">
        <f>'2 уровень'!G1157</f>
        <v>3</v>
      </c>
      <c r="G550" s="901" t="e">
        <f>'2 уровень'!H1157</f>
        <v>#DIV/0!</v>
      </c>
      <c r="H550" s="931">
        <f>'2 уровень'!I1157</f>
        <v>8</v>
      </c>
      <c r="I550" s="931">
        <f>'2 уровень'!J1157</f>
        <v>11</v>
      </c>
      <c r="J550" s="918">
        <f>'2 уровень'!K1157</f>
        <v>8</v>
      </c>
      <c r="K550" s="918">
        <f>'2 уровень'!L1157</f>
        <v>0</v>
      </c>
      <c r="L550" s="918">
        <f>'2 уровень'!M1157</f>
        <v>33</v>
      </c>
      <c r="M550" s="918" t="e">
        <f>'2 уровень'!N1157</f>
        <v>#DIV/0!</v>
      </c>
      <c r="N550" s="918">
        <f>'2 уровень'!O1157</f>
        <v>3.3333333333333333E-2</v>
      </c>
      <c r="O550" s="918">
        <f>'2 уровень'!P1157</f>
        <v>2375.9999999999995</v>
      </c>
      <c r="P550" s="895">
        <f>'2 уровень'!Q1157</f>
        <v>56.311790000000002</v>
      </c>
      <c r="Q550" s="895">
        <f>'2 уровень'!R1157</f>
        <v>23.463245833333332</v>
      </c>
      <c r="R550" s="895">
        <f>'2 уровень'!S1157</f>
        <v>52.179119999999998</v>
      </c>
      <c r="S550" s="895">
        <f>'2 уровень'!T1157</f>
        <v>28.715874166666666</v>
      </c>
      <c r="T550" s="895">
        <f>'2 уровень'!U1157</f>
        <v>0</v>
      </c>
      <c r="U550" s="1628">
        <f>'2 уровень'!V1157</f>
        <v>52.179119999999998</v>
      </c>
      <c r="V550" s="895"/>
      <c r="W550" s="895"/>
      <c r="X550" s="1470"/>
      <c r="Y550" s="1470"/>
      <c r="Z550" s="1470"/>
      <c r="AA550" s="1470"/>
      <c r="AB550" s="1470"/>
      <c r="AC550" s="1470"/>
      <c r="AD550" s="1470"/>
      <c r="AE550" s="1470"/>
      <c r="AF550" s="1470"/>
      <c r="AG550" s="1470"/>
      <c r="AH550" s="1470"/>
      <c r="AI550" s="1470"/>
      <c r="AJ550" s="1470"/>
      <c r="AK550" s="1470"/>
      <c r="AL550" s="1470"/>
      <c r="AM550" s="1470"/>
      <c r="AN550" s="1470"/>
      <c r="AO550" s="1470"/>
      <c r="AP550" s="1470"/>
      <c r="AQ550" s="1470"/>
      <c r="AR550" s="1470"/>
      <c r="AS550" s="1470"/>
      <c r="AT550" s="1470"/>
      <c r="AU550" s="1470"/>
      <c r="AV550" s="1470"/>
      <c r="AW550" s="1470"/>
      <c r="AX550" s="1470"/>
      <c r="AY550" s="1470"/>
      <c r="AZ550" s="1470"/>
      <c r="BA550" s="1470"/>
      <c r="BB550" s="1470"/>
      <c r="BC550" s="1470"/>
      <c r="BD550" s="1470"/>
      <c r="BE550" s="1470"/>
      <c r="BF550" s="1470"/>
      <c r="BG550" s="1470"/>
      <c r="BH550" s="1470"/>
      <c r="BI550" s="1470"/>
      <c r="BJ550" s="1470"/>
      <c r="BK550" s="1470"/>
      <c r="BL550" s="1470"/>
      <c r="BM550" s="1470"/>
      <c r="BN550" s="1470"/>
      <c r="BO550" s="1470"/>
      <c r="BP550" s="1470"/>
      <c r="BQ550" s="1470"/>
      <c r="BR550" s="1470"/>
      <c r="BS550" s="1470"/>
      <c r="BT550" s="1470"/>
      <c r="BU550" s="1470"/>
      <c r="BV550" s="1470"/>
      <c r="BW550" s="1470"/>
      <c r="BX550" s="1470"/>
      <c r="BY550" s="1470"/>
      <c r="BZ550" s="1470"/>
      <c r="CA550" s="1470"/>
      <c r="CB550" s="1470"/>
      <c r="CC550" s="1470"/>
      <c r="CD550" s="1470"/>
      <c r="CE550" s="1470"/>
      <c r="CF550" s="1470"/>
      <c r="CG550" s="1470"/>
      <c r="CH550" s="1470"/>
      <c r="CI550" s="1470"/>
      <c r="CJ550" s="1470"/>
      <c r="CK550" s="1470"/>
      <c r="CL550" s="1470"/>
      <c r="CM550" s="1470"/>
      <c r="CN550" s="1470"/>
      <c r="CO550" s="1470"/>
      <c r="CP550" s="1470"/>
      <c r="CQ550" s="1470"/>
      <c r="CR550" s="1470"/>
      <c r="CS550" s="1470"/>
      <c r="CT550" s="1470"/>
      <c r="CU550" s="1470"/>
      <c r="CV550" s="1470"/>
      <c r="CW550" s="1470"/>
      <c r="CX550" s="1470"/>
      <c r="CY550" s="1470"/>
      <c r="CZ550" s="1470"/>
      <c r="DA550" s="1470"/>
      <c r="DB550" s="1470"/>
      <c r="DC550" s="1470"/>
      <c r="DD550" s="1470"/>
      <c r="DE550" s="1470"/>
      <c r="DF550" s="1470"/>
      <c r="DG550" s="1470"/>
      <c r="DH550" s="1470"/>
      <c r="DI550" s="1470"/>
      <c r="DJ550" s="1470"/>
      <c r="DK550" s="1470"/>
      <c r="DL550" s="1470"/>
      <c r="DM550" s="1470"/>
      <c r="DN550" s="1470"/>
      <c r="DO550" s="1470"/>
      <c r="DP550" s="1470"/>
      <c r="DQ550" s="1470"/>
      <c r="DR550" s="1470"/>
      <c r="DS550" s="1470"/>
      <c r="DT550" s="1470"/>
      <c r="DU550" s="1470"/>
      <c r="DV550" s="1470"/>
      <c r="DW550" s="1470"/>
      <c r="DX550" s="1470"/>
      <c r="DY550" s="1470"/>
      <c r="DZ550" s="1470"/>
      <c r="EA550" s="1470"/>
      <c r="EB550" s="1470"/>
      <c r="EC550" s="1470"/>
      <c r="ED550" s="1470"/>
      <c r="EE550" s="1470"/>
      <c r="EF550" s="1470"/>
      <c r="EG550" s="1470"/>
      <c r="EH550" s="1470"/>
      <c r="EI550" s="1470"/>
      <c r="EJ550" s="1470"/>
      <c r="EK550" s="1470"/>
      <c r="EL550" s="1470"/>
      <c r="EM550" s="1470"/>
      <c r="EN550" s="1470"/>
      <c r="EO550" s="1470"/>
      <c r="EP550" s="1470"/>
      <c r="EQ550" s="1470"/>
      <c r="ER550" s="1470"/>
      <c r="ES550" s="1470"/>
      <c r="ET550" s="1470"/>
      <c r="EU550" s="1470"/>
      <c r="EV550" s="1470"/>
      <c r="EW550" s="1470"/>
      <c r="EX550" s="1470"/>
      <c r="EY550" s="1470"/>
      <c r="EZ550" s="1470"/>
      <c r="FA550" s="1470"/>
      <c r="FB550" s="1470"/>
      <c r="FC550" s="1470"/>
      <c r="FD550" s="1470"/>
      <c r="FE550" s="1470"/>
      <c r="FF550" s="1470"/>
      <c r="FG550" s="1470"/>
      <c r="FH550" s="1470"/>
      <c r="FI550" s="1470"/>
      <c r="FJ550" s="1470"/>
      <c r="FK550" s="1470"/>
      <c r="FL550" s="1470"/>
      <c r="FM550" s="1470"/>
      <c r="FN550" s="1470"/>
      <c r="FO550" s="1470"/>
      <c r="FP550" s="1470"/>
      <c r="FQ550" s="1470"/>
      <c r="FR550" s="1470"/>
      <c r="FS550" s="1470"/>
      <c r="FT550" s="1470"/>
      <c r="FU550" s="1470"/>
      <c r="FV550" s="1470"/>
      <c r="FW550" s="1470"/>
      <c r="FX550" s="1470"/>
      <c r="FY550" s="1470"/>
      <c r="FZ550" s="1470"/>
      <c r="GA550" s="1470"/>
      <c r="GB550" s="1470"/>
      <c r="GC550" s="1470"/>
      <c r="GD550" s="1470"/>
      <c r="GE550" s="1470"/>
      <c r="GF550" s="1470"/>
    </row>
    <row r="551" spans="1:188" x14ac:dyDescent="0.25">
      <c r="A551" s="1042">
        <v>1</v>
      </c>
      <c r="B551" s="1042">
        <v>1</v>
      </c>
      <c r="C551" s="366" t="s">
        <v>358</v>
      </c>
      <c r="D551" s="900">
        <f>'2 уровень'!E1158</f>
        <v>47</v>
      </c>
      <c r="E551" s="900">
        <f>'2 уровень'!F1158</f>
        <v>20</v>
      </c>
      <c r="F551" s="900">
        <f>'2 уровень'!G1158</f>
        <v>8</v>
      </c>
      <c r="G551" s="901">
        <f>'2 уровень'!H1158</f>
        <v>40</v>
      </c>
      <c r="H551" s="931">
        <f>'2 уровень'!I1158</f>
        <v>0</v>
      </c>
      <c r="I551" s="931">
        <f>'2 уровень'!J1158</f>
        <v>0</v>
      </c>
      <c r="J551" s="918">
        <f>'2 уровень'!K1158</f>
        <v>0</v>
      </c>
      <c r="K551" s="918">
        <f>'2 уровень'!L1158</f>
        <v>0</v>
      </c>
      <c r="L551" s="918">
        <f>'2 уровень'!M1158</f>
        <v>0</v>
      </c>
      <c r="M551" s="918">
        <f>'2 уровень'!N1158</f>
        <v>0</v>
      </c>
      <c r="N551" s="918">
        <f>'2 уровень'!O1158</f>
        <v>0</v>
      </c>
      <c r="O551" s="918">
        <f>'2 уровень'!P1158</f>
        <v>0</v>
      </c>
      <c r="P551" s="895">
        <f>'2 уровень'!Q1158</f>
        <v>119.11862000000001</v>
      </c>
      <c r="Q551" s="895">
        <f>'2 уровень'!R1158</f>
        <v>49.632758333333335</v>
      </c>
      <c r="R551" s="895">
        <f>'2 уровень'!S1158</f>
        <v>20.126059999999999</v>
      </c>
      <c r="S551" s="895">
        <f>'2 уровень'!T1158</f>
        <v>-29.506698333333336</v>
      </c>
      <c r="T551" s="895">
        <f>'2 уровень'!U1158</f>
        <v>0</v>
      </c>
      <c r="U551" s="1628">
        <f>'2 уровень'!V1158</f>
        <v>20.126059999999999</v>
      </c>
      <c r="V551" s="895"/>
      <c r="W551" s="895"/>
      <c r="X551" s="1470"/>
      <c r="Y551" s="1470"/>
      <c r="Z551" s="1470"/>
      <c r="AA551" s="1470"/>
      <c r="AB551" s="1470"/>
      <c r="AC551" s="1470"/>
      <c r="AD551" s="1470"/>
      <c r="AE551" s="1470"/>
      <c r="AF551" s="1470"/>
      <c r="AG551" s="1470"/>
      <c r="AH551" s="1470"/>
      <c r="AI551" s="1470"/>
      <c r="AJ551" s="1470"/>
      <c r="AK551" s="1470"/>
      <c r="AL551" s="1470"/>
      <c r="AM551" s="1470"/>
      <c r="AN551" s="1470"/>
      <c r="AO551" s="1470"/>
      <c r="AP551" s="1470"/>
      <c r="AQ551" s="1470"/>
      <c r="AR551" s="1470"/>
      <c r="AS551" s="1470"/>
      <c r="AT551" s="1470"/>
      <c r="AU551" s="1470"/>
      <c r="AV551" s="1470"/>
      <c r="AW551" s="1470"/>
      <c r="AX551" s="1470"/>
      <c r="AY551" s="1470"/>
      <c r="AZ551" s="1470"/>
      <c r="BA551" s="1470"/>
      <c r="BB551" s="1470"/>
      <c r="BC551" s="1470"/>
      <c r="BD551" s="1470"/>
      <c r="BE551" s="1470"/>
      <c r="BF551" s="1470"/>
      <c r="BG551" s="1470"/>
      <c r="BH551" s="1470"/>
      <c r="BI551" s="1470"/>
      <c r="BJ551" s="1470"/>
      <c r="BK551" s="1470"/>
      <c r="BL551" s="1470"/>
      <c r="BM551" s="1470"/>
      <c r="BN551" s="1470"/>
      <c r="BO551" s="1470"/>
      <c r="BP551" s="1470"/>
      <c r="BQ551" s="1470"/>
      <c r="BR551" s="1470"/>
      <c r="BS551" s="1470"/>
      <c r="BT551" s="1470"/>
      <c r="BU551" s="1470"/>
      <c r="BV551" s="1470"/>
      <c r="BW551" s="1470"/>
      <c r="BX551" s="1470"/>
      <c r="BY551" s="1470"/>
      <c r="BZ551" s="1470"/>
      <c r="CA551" s="1470"/>
      <c r="CB551" s="1470"/>
      <c r="CC551" s="1470"/>
      <c r="CD551" s="1470"/>
      <c r="CE551" s="1470"/>
      <c r="CF551" s="1470"/>
      <c r="CG551" s="1470"/>
      <c r="CH551" s="1470"/>
      <c r="CI551" s="1470"/>
      <c r="CJ551" s="1470"/>
      <c r="CK551" s="1470"/>
      <c r="CL551" s="1470"/>
      <c r="CM551" s="1470"/>
      <c r="CN551" s="1470"/>
      <c r="CO551" s="1470"/>
      <c r="CP551" s="1470"/>
      <c r="CQ551" s="1470"/>
      <c r="CR551" s="1470"/>
      <c r="CS551" s="1470"/>
      <c r="CT551" s="1470"/>
      <c r="CU551" s="1470"/>
      <c r="CV551" s="1470"/>
      <c r="CW551" s="1470"/>
      <c r="CX551" s="1470"/>
      <c r="CY551" s="1470"/>
      <c r="CZ551" s="1470"/>
      <c r="DA551" s="1470"/>
      <c r="DB551" s="1470"/>
      <c r="DC551" s="1470"/>
      <c r="DD551" s="1470"/>
      <c r="DE551" s="1470"/>
      <c r="DF551" s="1470"/>
      <c r="DG551" s="1470"/>
      <c r="DH551" s="1470"/>
      <c r="DI551" s="1470"/>
      <c r="DJ551" s="1470"/>
      <c r="DK551" s="1470"/>
      <c r="DL551" s="1470"/>
      <c r="DM551" s="1470"/>
      <c r="DN551" s="1470"/>
      <c r="DO551" s="1470"/>
      <c r="DP551" s="1470"/>
      <c r="DQ551" s="1470"/>
      <c r="DR551" s="1470"/>
      <c r="DS551" s="1470"/>
      <c r="DT551" s="1470"/>
      <c r="DU551" s="1470"/>
      <c r="DV551" s="1470"/>
      <c r="DW551" s="1470"/>
      <c r="DX551" s="1470"/>
      <c r="DY551" s="1470"/>
      <c r="DZ551" s="1470"/>
      <c r="EA551" s="1470"/>
      <c r="EB551" s="1470"/>
      <c r="EC551" s="1470"/>
      <c r="ED551" s="1470"/>
      <c r="EE551" s="1470"/>
      <c r="EF551" s="1470"/>
      <c r="EG551" s="1470"/>
      <c r="EH551" s="1470"/>
      <c r="EI551" s="1470"/>
      <c r="EJ551" s="1470"/>
      <c r="EK551" s="1470"/>
      <c r="EL551" s="1470"/>
      <c r="EM551" s="1470"/>
      <c r="EN551" s="1470"/>
      <c r="EO551" s="1470"/>
      <c r="EP551" s="1470"/>
      <c r="EQ551" s="1470"/>
      <c r="ER551" s="1470"/>
      <c r="ES551" s="1470"/>
      <c r="ET551" s="1470"/>
      <c r="EU551" s="1470"/>
      <c r="EV551" s="1470"/>
      <c r="EW551" s="1470"/>
      <c r="EX551" s="1470"/>
      <c r="EY551" s="1470"/>
      <c r="EZ551" s="1470"/>
      <c r="FA551" s="1470"/>
      <c r="FB551" s="1470"/>
      <c r="FC551" s="1470"/>
      <c r="FD551" s="1470"/>
      <c r="FE551" s="1470"/>
      <c r="FF551" s="1470"/>
      <c r="FG551" s="1470"/>
      <c r="FH551" s="1470"/>
      <c r="FI551" s="1470"/>
      <c r="FJ551" s="1470"/>
      <c r="FK551" s="1470"/>
      <c r="FL551" s="1470"/>
      <c r="FM551" s="1470"/>
      <c r="FN551" s="1470"/>
      <c r="FO551" s="1470"/>
      <c r="FP551" s="1470"/>
      <c r="FQ551" s="1470"/>
      <c r="FR551" s="1470"/>
      <c r="FS551" s="1470"/>
      <c r="FT551" s="1470"/>
      <c r="FU551" s="1470"/>
      <c r="FV551" s="1470"/>
      <c r="FW551" s="1470"/>
      <c r="FX551" s="1470"/>
      <c r="FY551" s="1470"/>
      <c r="FZ551" s="1470"/>
      <c r="GA551" s="1470"/>
      <c r="GB551" s="1470"/>
      <c r="GC551" s="1470"/>
      <c r="GD551" s="1470"/>
      <c r="GE551" s="1470"/>
      <c r="GF551" s="1470"/>
    </row>
    <row r="552" spans="1:188" x14ac:dyDescent="0.25">
      <c r="A552" s="1042">
        <v>1</v>
      </c>
      <c r="B552" s="1042">
        <v>1</v>
      </c>
      <c r="C552" s="703" t="s">
        <v>335</v>
      </c>
      <c r="D552" s="900">
        <f>'2 уровень'!E1159</f>
        <v>47</v>
      </c>
      <c r="E552" s="900">
        <f>'2 уровень'!F1159</f>
        <v>20</v>
      </c>
      <c r="F552" s="900">
        <f>'2 уровень'!G1159</f>
        <v>8</v>
      </c>
      <c r="G552" s="901">
        <f>'2 уровень'!H1159</f>
        <v>40</v>
      </c>
      <c r="H552" s="931">
        <f>'2 уровень'!I1159</f>
        <v>0</v>
      </c>
      <c r="I552" s="931">
        <f>'2 уровень'!J1159</f>
        <v>0</v>
      </c>
      <c r="J552" s="918">
        <f>'2 уровень'!K1159</f>
        <v>0</v>
      </c>
      <c r="K552" s="918">
        <f>'2 уровень'!L1159</f>
        <v>0</v>
      </c>
      <c r="L552" s="918">
        <f>'2 уровень'!M1159</f>
        <v>0</v>
      </c>
      <c r="M552" s="918">
        <f>'2 уровень'!N1159</f>
        <v>0</v>
      </c>
      <c r="N552" s="918">
        <f>'2 уровень'!O1159</f>
        <v>0</v>
      </c>
      <c r="O552" s="918">
        <f>'2 уровень'!P1159</f>
        <v>0</v>
      </c>
      <c r="P552" s="895">
        <f>'2 уровень'!Q1159</f>
        <v>0</v>
      </c>
      <c r="Q552" s="895">
        <f>'2 уровень'!R1159</f>
        <v>0</v>
      </c>
      <c r="R552" s="895">
        <f>'2 уровень'!S1159</f>
        <v>0</v>
      </c>
      <c r="S552" s="895">
        <f>'2 уровень'!T1159</f>
        <v>0</v>
      </c>
      <c r="T552" s="895">
        <f>'2 уровень'!U1159</f>
        <v>0</v>
      </c>
      <c r="U552" s="1628">
        <f>'2 уровень'!V1159</f>
        <v>0</v>
      </c>
      <c r="V552" s="895"/>
      <c r="W552" s="895"/>
      <c r="X552" s="1470"/>
      <c r="Y552" s="1470"/>
      <c r="Z552" s="1470"/>
      <c r="AA552" s="1470"/>
      <c r="AB552" s="1470"/>
      <c r="AC552" s="1470"/>
      <c r="AD552" s="1470"/>
      <c r="AE552" s="1470"/>
      <c r="AF552" s="1470"/>
      <c r="AG552" s="1470"/>
      <c r="AH552" s="1470"/>
      <c r="AI552" s="1470"/>
      <c r="AJ552" s="1470"/>
      <c r="AK552" s="1470"/>
      <c r="AL552" s="1470"/>
      <c r="AM552" s="1470"/>
      <c r="AN552" s="1470"/>
      <c r="AO552" s="1470"/>
      <c r="AP552" s="1470"/>
      <c r="AQ552" s="1470"/>
      <c r="AR552" s="1470"/>
      <c r="AS552" s="1470"/>
      <c r="AT552" s="1470"/>
      <c r="AU552" s="1470"/>
      <c r="AV552" s="1470"/>
      <c r="AW552" s="1470"/>
      <c r="AX552" s="1470"/>
      <c r="AY552" s="1470"/>
      <c r="AZ552" s="1470"/>
      <c r="BA552" s="1470"/>
      <c r="BB552" s="1470"/>
      <c r="BC552" s="1470"/>
      <c r="BD552" s="1470"/>
      <c r="BE552" s="1470"/>
      <c r="BF552" s="1470"/>
      <c r="BG552" s="1470"/>
      <c r="BH552" s="1470"/>
      <c r="BI552" s="1470"/>
      <c r="BJ552" s="1470"/>
      <c r="BK552" s="1470"/>
      <c r="BL552" s="1470"/>
      <c r="BM552" s="1470"/>
      <c r="BN552" s="1470"/>
      <c r="BO552" s="1470"/>
      <c r="BP552" s="1470"/>
      <c r="BQ552" s="1470"/>
      <c r="BR552" s="1470"/>
      <c r="BS552" s="1470"/>
      <c r="BT552" s="1470"/>
      <c r="BU552" s="1470"/>
      <c r="BV552" s="1470"/>
      <c r="BW552" s="1470"/>
      <c r="BX552" s="1470"/>
      <c r="BY552" s="1470"/>
      <c r="BZ552" s="1470"/>
      <c r="CA552" s="1470"/>
      <c r="CB552" s="1470"/>
      <c r="CC552" s="1470"/>
      <c r="CD552" s="1470"/>
      <c r="CE552" s="1470"/>
      <c r="CF552" s="1470"/>
      <c r="CG552" s="1470"/>
      <c r="CH552" s="1470"/>
      <c r="CI552" s="1470"/>
      <c r="CJ552" s="1470"/>
      <c r="CK552" s="1470"/>
      <c r="CL552" s="1470"/>
      <c r="CM552" s="1470"/>
      <c r="CN552" s="1470"/>
      <c r="CO552" s="1470"/>
      <c r="CP552" s="1470"/>
      <c r="CQ552" s="1470"/>
      <c r="CR552" s="1470"/>
      <c r="CS552" s="1470"/>
      <c r="CT552" s="1470"/>
      <c r="CU552" s="1470"/>
      <c r="CV552" s="1470"/>
      <c r="CW552" s="1470"/>
      <c r="CX552" s="1470"/>
      <c r="CY552" s="1470"/>
      <c r="CZ552" s="1470"/>
      <c r="DA552" s="1470"/>
      <c r="DB552" s="1470"/>
      <c r="DC552" s="1470"/>
      <c r="DD552" s="1470"/>
      <c r="DE552" s="1470"/>
      <c r="DF552" s="1470"/>
      <c r="DG552" s="1470"/>
      <c r="DH552" s="1470"/>
      <c r="DI552" s="1470"/>
      <c r="DJ552" s="1470"/>
      <c r="DK552" s="1470"/>
      <c r="DL552" s="1470"/>
      <c r="DM552" s="1470"/>
      <c r="DN552" s="1470"/>
      <c r="DO552" s="1470"/>
      <c r="DP552" s="1470"/>
      <c r="DQ552" s="1470"/>
      <c r="DR552" s="1470"/>
      <c r="DS552" s="1470"/>
      <c r="DT552" s="1470"/>
      <c r="DU552" s="1470"/>
      <c r="DV552" s="1470"/>
      <c r="DW552" s="1470"/>
      <c r="DX552" s="1470"/>
      <c r="DY552" s="1470"/>
      <c r="DZ552" s="1470"/>
      <c r="EA552" s="1470"/>
      <c r="EB552" s="1470"/>
      <c r="EC552" s="1470"/>
      <c r="ED552" s="1470"/>
      <c r="EE552" s="1470"/>
      <c r="EF552" s="1470"/>
      <c r="EG552" s="1470"/>
      <c r="EH552" s="1470"/>
      <c r="EI552" s="1470"/>
      <c r="EJ552" s="1470"/>
      <c r="EK552" s="1470"/>
      <c r="EL552" s="1470"/>
      <c r="EM552" s="1470"/>
      <c r="EN552" s="1470"/>
      <c r="EO552" s="1470"/>
      <c r="EP552" s="1470"/>
      <c r="EQ552" s="1470"/>
      <c r="ER552" s="1470"/>
      <c r="ES552" s="1470"/>
      <c r="ET552" s="1470"/>
      <c r="EU552" s="1470"/>
      <c r="EV552" s="1470"/>
      <c r="EW552" s="1470"/>
      <c r="EX552" s="1470"/>
      <c r="EY552" s="1470"/>
      <c r="EZ552" s="1470"/>
      <c r="FA552" s="1470"/>
      <c r="FB552" s="1470"/>
      <c r="FC552" s="1470"/>
      <c r="FD552" s="1470"/>
      <c r="FE552" s="1470"/>
      <c r="FF552" s="1470"/>
      <c r="FG552" s="1470"/>
      <c r="FH552" s="1470"/>
      <c r="FI552" s="1470"/>
      <c r="FJ552" s="1470"/>
      <c r="FK552" s="1470"/>
      <c r="FL552" s="1470"/>
      <c r="FM552" s="1470"/>
      <c r="FN552" s="1470"/>
      <c r="FO552" s="1470"/>
      <c r="FP552" s="1470"/>
      <c r="FQ552" s="1470"/>
      <c r="FR552" s="1470"/>
      <c r="FS552" s="1470"/>
      <c r="FT552" s="1470"/>
      <c r="FU552" s="1470"/>
      <c r="FV552" s="1470"/>
      <c r="FW552" s="1470"/>
      <c r="FX552" s="1470"/>
      <c r="FY552" s="1470"/>
      <c r="FZ552" s="1470"/>
      <c r="GA552" s="1470"/>
      <c r="GB552" s="1470"/>
      <c r="GC552" s="1470"/>
      <c r="GD552" s="1470"/>
      <c r="GE552" s="1470"/>
      <c r="GF552" s="1470"/>
    </row>
    <row r="553" spans="1:188" x14ac:dyDescent="0.25">
      <c r="A553" s="1042">
        <v>1</v>
      </c>
      <c r="B553" s="1042">
        <v>1</v>
      </c>
      <c r="C553" s="808" t="s">
        <v>334</v>
      </c>
      <c r="D553" s="900">
        <f>'2 уровень'!E1160</f>
        <v>47</v>
      </c>
      <c r="E553" s="900">
        <f>'2 уровень'!F1160</f>
        <v>20</v>
      </c>
      <c r="F553" s="900">
        <f>'2 уровень'!G1160</f>
        <v>8</v>
      </c>
      <c r="G553" s="901">
        <f>'2 уровень'!H1160</f>
        <v>40</v>
      </c>
      <c r="H553" s="931">
        <f>'2 уровень'!I1160</f>
        <v>0</v>
      </c>
      <c r="I553" s="931">
        <f>'2 уровень'!J1160</f>
        <v>0</v>
      </c>
      <c r="J553" s="918">
        <f>'2 уровень'!K1160</f>
        <v>0</v>
      </c>
      <c r="K553" s="918">
        <f>'2 уровень'!L1160</f>
        <v>0</v>
      </c>
      <c r="L553" s="918">
        <f>'2 уровень'!M1160</f>
        <v>0</v>
      </c>
      <c r="M553" s="918">
        <f>'2 уровень'!N1160</f>
        <v>0</v>
      </c>
      <c r="N553" s="918">
        <f>'2 уровень'!O1160</f>
        <v>0</v>
      </c>
      <c r="O553" s="918">
        <f>'2 уровень'!P1160</f>
        <v>0</v>
      </c>
      <c r="P553" s="895">
        <f>'2 уровень'!Q1160</f>
        <v>0</v>
      </c>
      <c r="Q553" s="895">
        <f>'2 уровень'!R1160</f>
        <v>0</v>
      </c>
      <c r="R553" s="895">
        <f>'2 уровень'!S1160</f>
        <v>0</v>
      </c>
      <c r="S553" s="895">
        <f>'2 уровень'!T1160</f>
        <v>0</v>
      </c>
      <c r="T553" s="895">
        <f>'2 уровень'!U1160</f>
        <v>0</v>
      </c>
      <c r="U553" s="1628">
        <f>'2 уровень'!V1160</f>
        <v>0</v>
      </c>
      <c r="V553" s="895"/>
      <c r="W553" s="895"/>
      <c r="X553" s="1470"/>
      <c r="Y553" s="1470"/>
      <c r="Z553" s="1470"/>
      <c r="AA553" s="1470"/>
      <c r="AB553" s="1470"/>
      <c r="AC553" s="1470"/>
      <c r="AD553" s="1470"/>
      <c r="AE553" s="1470"/>
      <c r="AF553" s="1470"/>
      <c r="AG553" s="1470"/>
      <c r="AH553" s="1470"/>
      <c r="AI553" s="1470"/>
      <c r="AJ553" s="1470"/>
      <c r="AK553" s="1470"/>
      <c r="AL553" s="1470"/>
      <c r="AM553" s="1470"/>
      <c r="AN553" s="1470"/>
      <c r="AO553" s="1470"/>
      <c r="AP553" s="1470"/>
      <c r="AQ553" s="1470"/>
      <c r="AR553" s="1470"/>
      <c r="AS553" s="1470"/>
      <c r="AT553" s="1470"/>
      <c r="AU553" s="1470"/>
      <c r="AV553" s="1470"/>
      <c r="AW553" s="1470"/>
      <c r="AX553" s="1470"/>
      <c r="AY553" s="1470"/>
      <c r="AZ553" s="1470"/>
      <c r="BA553" s="1470"/>
      <c r="BB553" s="1470"/>
      <c r="BC553" s="1470"/>
      <c r="BD553" s="1470"/>
      <c r="BE553" s="1470"/>
      <c r="BF553" s="1470"/>
      <c r="BG553" s="1470"/>
      <c r="BH553" s="1470"/>
      <c r="BI553" s="1470"/>
      <c r="BJ553" s="1470"/>
      <c r="BK553" s="1470"/>
      <c r="BL553" s="1470"/>
      <c r="BM553" s="1470"/>
      <c r="BN553" s="1470"/>
      <c r="BO553" s="1470"/>
      <c r="BP553" s="1470"/>
      <c r="BQ553" s="1470"/>
      <c r="BR553" s="1470"/>
      <c r="BS553" s="1470"/>
      <c r="BT553" s="1470"/>
      <c r="BU553" s="1470"/>
      <c r="BV553" s="1470"/>
      <c r="BW553" s="1470"/>
      <c r="BX553" s="1470"/>
      <c r="BY553" s="1470"/>
      <c r="BZ553" s="1470"/>
      <c r="CA553" s="1470"/>
      <c r="CB553" s="1470"/>
      <c r="CC553" s="1470"/>
      <c r="CD553" s="1470"/>
      <c r="CE553" s="1470"/>
      <c r="CF553" s="1470"/>
      <c r="CG553" s="1470"/>
      <c r="CH553" s="1470"/>
      <c r="CI553" s="1470"/>
      <c r="CJ553" s="1470"/>
      <c r="CK553" s="1470"/>
      <c r="CL553" s="1470"/>
      <c r="CM553" s="1470"/>
      <c r="CN553" s="1470"/>
      <c r="CO553" s="1470"/>
      <c r="CP553" s="1470"/>
      <c r="CQ553" s="1470"/>
      <c r="CR553" s="1470"/>
      <c r="CS553" s="1470"/>
      <c r="CT553" s="1470"/>
      <c r="CU553" s="1470"/>
      <c r="CV553" s="1470"/>
      <c r="CW553" s="1470"/>
      <c r="CX553" s="1470"/>
      <c r="CY553" s="1470"/>
      <c r="CZ553" s="1470"/>
      <c r="DA553" s="1470"/>
      <c r="DB553" s="1470"/>
      <c r="DC553" s="1470"/>
      <c r="DD553" s="1470"/>
      <c r="DE553" s="1470"/>
      <c r="DF553" s="1470"/>
      <c r="DG553" s="1470"/>
      <c r="DH553" s="1470"/>
      <c r="DI553" s="1470"/>
      <c r="DJ553" s="1470"/>
      <c r="DK553" s="1470"/>
      <c r="DL553" s="1470"/>
      <c r="DM553" s="1470"/>
      <c r="DN553" s="1470"/>
      <c r="DO553" s="1470"/>
      <c r="DP553" s="1470"/>
      <c r="DQ553" s="1470"/>
      <c r="DR553" s="1470"/>
      <c r="DS553" s="1470"/>
      <c r="DT553" s="1470"/>
      <c r="DU553" s="1470"/>
      <c r="DV553" s="1470"/>
      <c r="DW553" s="1470"/>
      <c r="DX553" s="1470"/>
      <c r="DY553" s="1470"/>
      <c r="DZ553" s="1470"/>
      <c r="EA553" s="1470"/>
      <c r="EB553" s="1470"/>
      <c r="EC553" s="1470"/>
      <c r="ED553" s="1470"/>
      <c r="EE553" s="1470"/>
      <c r="EF553" s="1470"/>
      <c r="EG553" s="1470"/>
      <c r="EH553" s="1470"/>
      <c r="EI553" s="1470"/>
      <c r="EJ553" s="1470"/>
      <c r="EK553" s="1470"/>
      <c r="EL553" s="1470"/>
      <c r="EM553" s="1470"/>
      <c r="EN553" s="1470"/>
      <c r="EO553" s="1470"/>
      <c r="EP553" s="1470"/>
      <c r="EQ553" s="1470"/>
      <c r="ER553" s="1470"/>
      <c r="ES553" s="1470"/>
      <c r="ET553" s="1470"/>
      <c r="EU553" s="1470"/>
      <c r="EV553" s="1470"/>
      <c r="EW553" s="1470"/>
      <c r="EX553" s="1470"/>
      <c r="EY553" s="1470"/>
      <c r="EZ553" s="1470"/>
      <c r="FA553" s="1470"/>
      <c r="FB553" s="1470"/>
      <c r="FC553" s="1470"/>
      <c r="FD553" s="1470"/>
      <c r="FE553" s="1470"/>
      <c r="FF553" s="1470"/>
      <c r="FG553" s="1470"/>
      <c r="FH553" s="1470"/>
      <c r="FI553" s="1470"/>
      <c r="FJ553" s="1470"/>
      <c r="FK553" s="1470"/>
      <c r="FL553" s="1470"/>
      <c r="FM553" s="1470"/>
      <c r="FN553" s="1470"/>
      <c r="FO553" s="1470"/>
      <c r="FP553" s="1470"/>
      <c r="FQ553" s="1470"/>
      <c r="FR553" s="1470"/>
      <c r="FS553" s="1470"/>
      <c r="FT553" s="1470"/>
      <c r="FU553" s="1470"/>
      <c r="FV553" s="1470"/>
      <c r="FW553" s="1470"/>
      <c r="FX553" s="1470"/>
      <c r="FY553" s="1470"/>
      <c r="FZ553" s="1470"/>
      <c r="GA553" s="1470"/>
      <c r="GB553" s="1470"/>
      <c r="GC553" s="1470"/>
      <c r="GD553" s="1470"/>
      <c r="GE553" s="1470"/>
      <c r="GF553" s="1470"/>
    </row>
    <row r="554" spans="1:188" x14ac:dyDescent="0.25">
      <c r="A554" s="1042">
        <v>1</v>
      </c>
      <c r="B554" s="1042">
        <v>1</v>
      </c>
      <c r="C554" s="686" t="s">
        <v>335</v>
      </c>
      <c r="D554" s="900">
        <f>'2 уровень'!E1161</f>
        <v>0</v>
      </c>
      <c r="E554" s="900">
        <f>'2 уровень'!F1161</f>
        <v>0</v>
      </c>
      <c r="F554" s="900">
        <f>'2 уровень'!G1161</f>
        <v>0</v>
      </c>
      <c r="G554" s="901" t="e">
        <f>'2 уровень'!H1161</f>
        <v>#DIV/0!</v>
      </c>
      <c r="H554" s="931">
        <f>'2 уровень'!I1161</f>
        <v>0</v>
      </c>
      <c r="I554" s="931">
        <f>'2 уровень'!J1161</f>
        <v>0</v>
      </c>
      <c r="J554" s="918">
        <f>'2 уровень'!K1161</f>
        <v>0</v>
      </c>
      <c r="K554" s="918">
        <f>'2 уровень'!L1161</f>
        <v>0</v>
      </c>
      <c r="L554" s="918">
        <f>'2 уровень'!M1161</f>
        <v>0</v>
      </c>
      <c r="M554" s="918">
        <f>'2 уровень'!N1161</f>
        <v>0</v>
      </c>
      <c r="N554" s="918">
        <f>'2 уровень'!O1161</f>
        <v>0</v>
      </c>
      <c r="O554" s="918">
        <f>'2 уровень'!P1161</f>
        <v>0</v>
      </c>
      <c r="P554" s="895">
        <f>'2 уровень'!Q1161</f>
        <v>0</v>
      </c>
      <c r="Q554" s="895">
        <f>'2 уровень'!R1161</f>
        <v>0</v>
      </c>
      <c r="R554" s="895">
        <f>'2 уровень'!S1161</f>
        <v>0</v>
      </c>
      <c r="S554" s="895">
        <f>'2 уровень'!T1161</f>
        <v>0</v>
      </c>
      <c r="T554" s="895">
        <f>'2 уровень'!U1161</f>
        <v>0</v>
      </c>
      <c r="U554" s="1628">
        <f>'2 уровень'!V1161</f>
        <v>0</v>
      </c>
      <c r="V554" s="895"/>
      <c r="W554" s="895"/>
      <c r="X554" s="1470"/>
      <c r="Y554" s="1470"/>
      <c r="Z554" s="1470"/>
      <c r="AA554" s="1470"/>
      <c r="AB554" s="1470"/>
      <c r="AC554" s="1470"/>
      <c r="AD554" s="1470"/>
      <c r="AE554" s="1470"/>
      <c r="AF554" s="1470"/>
      <c r="AG554" s="1470"/>
      <c r="AH554" s="1470"/>
      <c r="AI554" s="1470"/>
      <c r="AJ554" s="1470"/>
      <c r="AK554" s="1470"/>
      <c r="AL554" s="1470"/>
      <c r="AM554" s="1470"/>
      <c r="AN554" s="1470"/>
      <c r="AO554" s="1470"/>
      <c r="AP554" s="1470"/>
      <c r="AQ554" s="1470"/>
      <c r="AR554" s="1470"/>
      <c r="AS554" s="1470"/>
      <c r="AT554" s="1470"/>
      <c r="AU554" s="1470"/>
      <c r="AV554" s="1470"/>
      <c r="AW554" s="1470"/>
      <c r="AX554" s="1470"/>
      <c r="AY554" s="1470"/>
      <c r="AZ554" s="1470"/>
      <c r="BA554" s="1470"/>
      <c r="BB554" s="1470"/>
      <c r="BC554" s="1470"/>
      <c r="BD554" s="1470"/>
      <c r="BE554" s="1470"/>
      <c r="BF554" s="1470"/>
      <c r="BG554" s="1470"/>
      <c r="BH554" s="1470"/>
      <c r="BI554" s="1470"/>
      <c r="BJ554" s="1470"/>
      <c r="BK554" s="1470"/>
      <c r="BL554" s="1470"/>
      <c r="BM554" s="1470"/>
      <c r="BN554" s="1470"/>
      <c r="BO554" s="1470"/>
      <c r="BP554" s="1470"/>
      <c r="BQ554" s="1470"/>
      <c r="BR554" s="1470"/>
      <c r="BS554" s="1470"/>
      <c r="BT554" s="1470"/>
      <c r="BU554" s="1470"/>
      <c r="BV554" s="1470"/>
      <c r="BW554" s="1470"/>
      <c r="BX554" s="1470"/>
      <c r="BY554" s="1470"/>
      <c r="BZ554" s="1470"/>
      <c r="CA554" s="1470"/>
      <c r="CB554" s="1470"/>
      <c r="CC554" s="1470"/>
      <c r="CD554" s="1470"/>
      <c r="CE554" s="1470"/>
      <c r="CF554" s="1470"/>
      <c r="CG554" s="1470"/>
      <c r="CH554" s="1470"/>
      <c r="CI554" s="1470"/>
      <c r="CJ554" s="1470"/>
      <c r="CK554" s="1470"/>
      <c r="CL554" s="1470"/>
      <c r="CM554" s="1470"/>
      <c r="CN554" s="1470"/>
      <c r="CO554" s="1470"/>
      <c r="CP554" s="1470"/>
      <c r="CQ554" s="1470"/>
      <c r="CR554" s="1470"/>
      <c r="CS554" s="1470"/>
      <c r="CT554" s="1470"/>
      <c r="CU554" s="1470"/>
      <c r="CV554" s="1470"/>
      <c r="CW554" s="1470"/>
      <c r="CX554" s="1470"/>
      <c r="CY554" s="1470"/>
      <c r="CZ554" s="1470"/>
      <c r="DA554" s="1470"/>
      <c r="DB554" s="1470"/>
      <c r="DC554" s="1470"/>
      <c r="DD554" s="1470"/>
      <c r="DE554" s="1470"/>
      <c r="DF554" s="1470"/>
      <c r="DG554" s="1470"/>
      <c r="DH554" s="1470"/>
      <c r="DI554" s="1470"/>
      <c r="DJ554" s="1470"/>
      <c r="DK554" s="1470"/>
      <c r="DL554" s="1470"/>
      <c r="DM554" s="1470"/>
      <c r="DN554" s="1470"/>
      <c r="DO554" s="1470"/>
      <c r="DP554" s="1470"/>
      <c r="DQ554" s="1470"/>
      <c r="DR554" s="1470"/>
      <c r="DS554" s="1470"/>
      <c r="DT554" s="1470"/>
      <c r="DU554" s="1470"/>
      <c r="DV554" s="1470"/>
      <c r="DW554" s="1470"/>
      <c r="DX554" s="1470"/>
      <c r="DY554" s="1470"/>
      <c r="DZ554" s="1470"/>
      <c r="EA554" s="1470"/>
      <c r="EB554" s="1470"/>
      <c r="EC554" s="1470"/>
      <c r="ED554" s="1470"/>
      <c r="EE554" s="1470"/>
      <c r="EF554" s="1470"/>
      <c r="EG554" s="1470"/>
      <c r="EH554" s="1470"/>
      <c r="EI554" s="1470"/>
      <c r="EJ554" s="1470"/>
      <c r="EK554" s="1470"/>
      <c r="EL554" s="1470"/>
      <c r="EM554" s="1470"/>
      <c r="EN554" s="1470"/>
      <c r="EO554" s="1470"/>
      <c r="EP554" s="1470"/>
      <c r="EQ554" s="1470"/>
      <c r="ER554" s="1470"/>
      <c r="ES554" s="1470"/>
      <c r="ET554" s="1470"/>
      <c r="EU554" s="1470"/>
      <c r="EV554" s="1470"/>
      <c r="EW554" s="1470"/>
      <c r="EX554" s="1470"/>
      <c r="EY554" s="1470"/>
      <c r="EZ554" s="1470"/>
      <c r="FA554" s="1470"/>
      <c r="FB554" s="1470"/>
      <c r="FC554" s="1470"/>
      <c r="FD554" s="1470"/>
      <c r="FE554" s="1470"/>
      <c r="FF554" s="1470"/>
      <c r="FG554" s="1470"/>
      <c r="FH554" s="1470"/>
      <c r="FI554" s="1470"/>
      <c r="FJ554" s="1470"/>
      <c r="FK554" s="1470"/>
      <c r="FL554" s="1470"/>
      <c r="FM554" s="1470"/>
      <c r="FN554" s="1470"/>
      <c r="FO554" s="1470"/>
      <c r="FP554" s="1470"/>
      <c r="FQ554" s="1470"/>
      <c r="FR554" s="1470"/>
      <c r="FS554" s="1470"/>
      <c r="FT554" s="1470"/>
      <c r="FU554" s="1470"/>
      <c r="FV554" s="1470"/>
      <c r="FW554" s="1470"/>
      <c r="FX554" s="1470"/>
      <c r="FY554" s="1470"/>
      <c r="FZ554" s="1470"/>
      <c r="GA554" s="1470"/>
      <c r="GB554" s="1470"/>
      <c r="GC554" s="1470"/>
      <c r="GD554" s="1470"/>
      <c r="GE554" s="1470"/>
      <c r="GF554" s="1470"/>
    </row>
    <row r="555" spans="1:188" ht="30.75" thickBot="1" x14ac:dyDescent="0.3">
      <c r="A555" s="1042">
        <v>1</v>
      </c>
      <c r="B555" s="1042">
        <v>1</v>
      </c>
      <c r="C555" s="1081" t="s">
        <v>336</v>
      </c>
      <c r="D555" s="900">
        <f>'2 уровень'!E1162</f>
        <v>0</v>
      </c>
      <c r="E555" s="900">
        <f>'2 уровень'!F1162</f>
        <v>0</v>
      </c>
      <c r="F555" s="900">
        <f>'2 уровень'!G1162</f>
        <v>0</v>
      </c>
      <c r="G555" s="901" t="e">
        <f>'2 уровень'!H1162</f>
        <v>#DIV/0!</v>
      </c>
      <c r="H555" s="931">
        <f>'2 уровень'!I1162</f>
        <v>0</v>
      </c>
      <c r="I555" s="931">
        <f>'2 уровень'!J1162</f>
        <v>0</v>
      </c>
      <c r="J555" s="918">
        <f>'2 уровень'!K1162</f>
        <v>0</v>
      </c>
      <c r="K555" s="918">
        <f>'2 уровень'!L1162</f>
        <v>0</v>
      </c>
      <c r="L555" s="918">
        <f>'2 уровень'!M1162</f>
        <v>0</v>
      </c>
      <c r="M555" s="918">
        <f>'2 уровень'!N1162</f>
        <v>0</v>
      </c>
      <c r="N555" s="918">
        <f>'2 уровень'!O1162</f>
        <v>0</v>
      </c>
      <c r="O555" s="918">
        <f>'2 уровень'!P1162</f>
        <v>0</v>
      </c>
      <c r="P555" s="895">
        <f>'2 уровень'!Q1162</f>
        <v>0</v>
      </c>
      <c r="Q555" s="895">
        <f>'2 уровень'!R1162</f>
        <v>0</v>
      </c>
      <c r="R555" s="895">
        <f>'2 уровень'!S1162</f>
        <v>0</v>
      </c>
      <c r="S555" s="895">
        <f>'2 уровень'!T1162</f>
        <v>0</v>
      </c>
      <c r="T555" s="895">
        <f>'2 уровень'!U1162</f>
        <v>0</v>
      </c>
      <c r="U555" s="1628">
        <f>'2 уровень'!V1162</f>
        <v>0</v>
      </c>
      <c r="V555" s="895"/>
      <c r="W555" s="895"/>
      <c r="X555" s="1470"/>
      <c r="Y555" s="1470"/>
      <c r="Z555" s="1470"/>
      <c r="AA555" s="1470"/>
      <c r="AB555" s="1470"/>
      <c r="AC555" s="1470"/>
      <c r="AD555" s="1470"/>
      <c r="AE555" s="1470"/>
      <c r="AF555" s="1470"/>
      <c r="AG555" s="1470"/>
      <c r="AH555" s="1470"/>
      <c r="AI555" s="1470"/>
      <c r="AJ555" s="1470"/>
      <c r="AK555" s="1470"/>
      <c r="AL555" s="1470"/>
      <c r="AM555" s="1470"/>
      <c r="AN555" s="1470"/>
      <c r="AO555" s="1470"/>
      <c r="AP555" s="1470"/>
      <c r="AQ555" s="1470"/>
      <c r="AR555" s="1470"/>
      <c r="AS555" s="1470"/>
      <c r="AT555" s="1470"/>
      <c r="AU555" s="1470"/>
      <c r="AV555" s="1470"/>
      <c r="AW555" s="1470"/>
      <c r="AX555" s="1470"/>
      <c r="AY555" s="1470"/>
      <c r="AZ555" s="1470"/>
      <c r="BA555" s="1470"/>
      <c r="BB555" s="1470"/>
      <c r="BC555" s="1470"/>
      <c r="BD555" s="1470"/>
      <c r="BE555" s="1470"/>
      <c r="BF555" s="1470"/>
      <c r="BG555" s="1470"/>
      <c r="BH555" s="1470"/>
      <c r="BI555" s="1470"/>
      <c r="BJ555" s="1470"/>
      <c r="BK555" s="1470"/>
      <c r="BL555" s="1470"/>
      <c r="BM555" s="1470"/>
      <c r="BN555" s="1470"/>
      <c r="BO555" s="1470"/>
      <c r="BP555" s="1470"/>
      <c r="BQ555" s="1470"/>
      <c r="BR555" s="1470"/>
      <c r="BS555" s="1470"/>
      <c r="BT555" s="1470"/>
      <c r="BU555" s="1470"/>
      <c r="BV555" s="1470"/>
      <c r="BW555" s="1470"/>
      <c r="BX555" s="1470"/>
      <c r="BY555" s="1470"/>
      <c r="BZ555" s="1470"/>
      <c r="CA555" s="1470"/>
      <c r="CB555" s="1470"/>
      <c r="CC555" s="1470"/>
      <c r="CD555" s="1470"/>
      <c r="CE555" s="1470"/>
      <c r="CF555" s="1470"/>
      <c r="CG555" s="1470"/>
      <c r="CH555" s="1470"/>
      <c r="CI555" s="1470"/>
      <c r="CJ555" s="1470"/>
      <c r="CK555" s="1470"/>
      <c r="CL555" s="1470"/>
      <c r="CM555" s="1470"/>
      <c r="CN555" s="1470"/>
      <c r="CO555" s="1470"/>
      <c r="CP555" s="1470"/>
      <c r="CQ555" s="1470"/>
      <c r="CR555" s="1470"/>
      <c r="CS555" s="1470"/>
      <c r="CT555" s="1470"/>
      <c r="CU555" s="1470"/>
      <c r="CV555" s="1470"/>
      <c r="CW555" s="1470"/>
      <c r="CX555" s="1470"/>
      <c r="CY555" s="1470"/>
      <c r="CZ555" s="1470"/>
      <c r="DA555" s="1470"/>
      <c r="DB555" s="1470"/>
      <c r="DC555" s="1470"/>
      <c r="DD555" s="1470"/>
      <c r="DE555" s="1470"/>
      <c r="DF555" s="1470"/>
      <c r="DG555" s="1470"/>
      <c r="DH555" s="1470"/>
      <c r="DI555" s="1470"/>
      <c r="DJ555" s="1470"/>
      <c r="DK555" s="1470"/>
      <c r="DL555" s="1470"/>
      <c r="DM555" s="1470"/>
      <c r="DN555" s="1470"/>
      <c r="DO555" s="1470"/>
      <c r="DP555" s="1470"/>
      <c r="DQ555" s="1470"/>
      <c r="DR555" s="1470"/>
      <c r="DS555" s="1470"/>
      <c r="DT555" s="1470"/>
      <c r="DU555" s="1470"/>
      <c r="DV555" s="1470"/>
      <c r="DW555" s="1470"/>
      <c r="DX555" s="1470"/>
      <c r="DY555" s="1470"/>
      <c r="DZ555" s="1470"/>
      <c r="EA555" s="1470"/>
      <c r="EB555" s="1470"/>
      <c r="EC555" s="1470"/>
      <c r="ED555" s="1470"/>
      <c r="EE555" s="1470"/>
      <c r="EF555" s="1470"/>
      <c r="EG555" s="1470"/>
      <c r="EH555" s="1470"/>
      <c r="EI555" s="1470"/>
      <c r="EJ555" s="1470"/>
      <c r="EK555" s="1470"/>
      <c r="EL555" s="1470"/>
      <c r="EM555" s="1470"/>
      <c r="EN555" s="1470"/>
      <c r="EO555" s="1470"/>
      <c r="EP555" s="1470"/>
      <c r="EQ555" s="1470"/>
      <c r="ER555" s="1470"/>
      <c r="ES555" s="1470"/>
      <c r="ET555" s="1470"/>
      <c r="EU555" s="1470"/>
      <c r="EV555" s="1470"/>
      <c r="EW555" s="1470"/>
      <c r="EX555" s="1470"/>
      <c r="EY555" s="1470"/>
      <c r="EZ555" s="1470"/>
      <c r="FA555" s="1470"/>
      <c r="FB555" s="1470"/>
      <c r="FC555" s="1470"/>
      <c r="FD555" s="1470"/>
      <c r="FE555" s="1470"/>
      <c r="FF555" s="1470"/>
      <c r="FG555" s="1470"/>
      <c r="FH555" s="1470"/>
      <c r="FI555" s="1470"/>
      <c r="FJ555" s="1470"/>
      <c r="FK555" s="1470"/>
      <c r="FL555" s="1470"/>
      <c r="FM555" s="1470"/>
      <c r="FN555" s="1470"/>
      <c r="FO555" s="1470"/>
      <c r="FP555" s="1470"/>
      <c r="FQ555" s="1470"/>
      <c r="FR555" s="1470"/>
      <c r="FS555" s="1470"/>
      <c r="FT555" s="1470"/>
      <c r="FU555" s="1470"/>
      <c r="FV555" s="1470"/>
      <c r="FW555" s="1470"/>
      <c r="FX555" s="1470"/>
      <c r="FY555" s="1470"/>
      <c r="FZ555" s="1470"/>
      <c r="GA555" s="1470"/>
      <c r="GB555" s="1470"/>
      <c r="GC555" s="1470"/>
      <c r="GD555" s="1470"/>
      <c r="GE555" s="1470"/>
      <c r="GF555" s="1470"/>
    </row>
    <row r="556" spans="1:188" ht="33.75" customHeight="1" x14ac:dyDescent="0.25">
      <c r="A556" s="1042">
        <v>1</v>
      </c>
      <c r="B556" s="1042">
        <v>1</v>
      </c>
      <c r="C556" s="1479" t="s">
        <v>98</v>
      </c>
      <c r="D556" s="934"/>
      <c r="E556" s="934"/>
      <c r="F556" s="934"/>
      <c r="G556" s="935"/>
      <c r="H556" s="936"/>
      <c r="I556" s="936"/>
      <c r="J556" s="937"/>
      <c r="K556" s="937"/>
      <c r="L556" s="937"/>
      <c r="M556" s="937"/>
      <c r="N556" s="937"/>
      <c r="O556" s="937"/>
      <c r="P556" s="941">
        <f t="shared" ref="P556:U556" si="11">P557-P558-P592-P596-P597</f>
        <v>-9.4146912488213275E-14</v>
      </c>
      <c r="Q556" s="941">
        <f t="shared" si="11"/>
        <v>1.7319479184152442E-14</v>
      </c>
      <c r="R556" s="941">
        <f t="shared" si="11"/>
        <v>0</v>
      </c>
      <c r="S556" s="941">
        <f t="shared" si="11"/>
        <v>-1.7319479184152442E-14</v>
      </c>
      <c r="T556" s="941">
        <f t="shared" si="11"/>
        <v>0</v>
      </c>
      <c r="U556" s="1631">
        <f t="shared" si="11"/>
        <v>0</v>
      </c>
      <c r="V556" s="941"/>
      <c r="W556" s="941"/>
    </row>
    <row r="557" spans="1:188" s="1470" customFormat="1" ht="15" customHeight="1" x14ac:dyDescent="0.25">
      <c r="A557" s="1042">
        <v>1</v>
      </c>
      <c r="B557" s="1042">
        <v>1</v>
      </c>
      <c r="C557" s="235" t="s">
        <v>112</v>
      </c>
      <c r="D557" s="892">
        <f>'2 уровень'!E1239</f>
        <v>0</v>
      </c>
      <c r="E557" s="892">
        <f>'2 уровень'!F1239</f>
        <v>0</v>
      </c>
      <c r="F557" s="892">
        <f>'2 уровень'!G1239</f>
        <v>0</v>
      </c>
      <c r="G557" s="915">
        <f>'2 уровень'!H1239</f>
        <v>0</v>
      </c>
      <c r="H557" s="916">
        <f>'2 уровень'!I1239</f>
        <v>0</v>
      </c>
      <c r="I557" s="916">
        <f>'2 уровень'!J1239</f>
        <v>0</v>
      </c>
      <c r="J557" s="947">
        <f>'2 уровень'!K1239</f>
        <v>0</v>
      </c>
      <c r="K557" s="947">
        <f>'2 уровень'!L1239</f>
        <v>0</v>
      </c>
      <c r="L557" s="947">
        <f>'2 уровень'!M1239</f>
        <v>0</v>
      </c>
      <c r="M557" s="947">
        <f>'2 уровень'!N1239</f>
        <v>0</v>
      </c>
      <c r="N557" s="947">
        <f>'2 уровень'!O1239</f>
        <v>0</v>
      </c>
      <c r="O557" s="947">
        <f>'2 уровень'!P1239</f>
        <v>0</v>
      </c>
      <c r="P557" s="895">
        <f>'2 уровень'!Q1239</f>
        <v>1106.1135099999999</v>
      </c>
      <c r="Q557" s="895">
        <f>'2 уровень'!R1239</f>
        <v>460.88062916666672</v>
      </c>
      <c r="R557" s="895">
        <f>'2 уровень'!S1239</f>
        <v>196.82952999999998</v>
      </c>
      <c r="S557" s="895">
        <f>'2 уровень'!T1239</f>
        <v>-264.05109916666675</v>
      </c>
      <c r="T557" s="895">
        <f>'2 уровень'!U1239</f>
        <v>-5.5057799999999997</v>
      </c>
      <c r="U557" s="1628">
        <f>'2 уровень'!V1239</f>
        <v>191.32374999999999</v>
      </c>
      <c r="V557" s="895"/>
      <c r="W557" s="895"/>
    </row>
    <row r="558" spans="1:188" s="1470" customFormat="1" ht="15" customHeight="1" x14ac:dyDescent="0.25">
      <c r="A558" s="1042">
        <v>1</v>
      </c>
      <c r="B558" s="1042">
        <v>1</v>
      </c>
      <c r="C558" s="623" t="s">
        <v>93</v>
      </c>
      <c r="D558" s="897">
        <f>'2 уровень'!E1240</f>
        <v>32.4</v>
      </c>
      <c r="E558" s="897">
        <f>'2 уровень'!F1240</f>
        <v>13.5</v>
      </c>
      <c r="F558" s="897">
        <f>'2 уровень'!G1240</f>
        <v>5</v>
      </c>
      <c r="G558" s="898">
        <f>'2 уровень'!H1240</f>
        <v>37.037037037037038</v>
      </c>
      <c r="H558" s="916">
        <f>'2 уровень'!I1240</f>
        <v>9.3827160493827169</v>
      </c>
      <c r="I558" s="916">
        <f>'2 уровень'!J1240</f>
        <v>8</v>
      </c>
      <c r="J558" s="895">
        <f>'2 уровень'!K1240</f>
        <v>304</v>
      </c>
      <c r="K558" s="895">
        <f>'2 уровень'!L1240</f>
        <v>127</v>
      </c>
      <c r="L558" s="895">
        <f>'2 уровень'!M1240</f>
        <v>40</v>
      </c>
      <c r="M558" s="895">
        <f>'2 уровень'!N1240</f>
        <v>31.496062992125985</v>
      </c>
      <c r="N558" s="895">
        <f>'2 уровень'!O1240</f>
        <v>0</v>
      </c>
      <c r="O558" s="895" t="e">
        <f>'2 уровень'!P1240</f>
        <v>#DIV/0!</v>
      </c>
      <c r="P558" s="895">
        <f>'2 уровень'!Q1240</f>
        <v>1100</v>
      </c>
      <c r="Q558" s="895">
        <f>'2 уровень'!R1240</f>
        <v>458.33333333333337</v>
      </c>
      <c r="R558" s="895">
        <f>'2 уровень'!S1240</f>
        <v>196.82952999999998</v>
      </c>
      <c r="S558" s="895">
        <f>'2 уровень'!T1240</f>
        <v>-261.50380333333339</v>
      </c>
      <c r="T558" s="895">
        <f>'2 уровень'!U1240</f>
        <v>-5.5057799999999997</v>
      </c>
      <c r="U558" s="1628">
        <f>'2 уровень'!V1240</f>
        <v>191.32374999999999</v>
      </c>
      <c r="V558" s="895"/>
      <c r="W558" s="895"/>
      <c r="X558" s="1042"/>
      <c r="Y558" s="1042"/>
      <c r="Z558" s="1042"/>
      <c r="AA558" s="1042"/>
      <c r="AB558" s="1042"/>
      <c r="AC558" s="1042"/>
      <c r="AD558" s="1042"/>
      <c r="AE558" s="1042"/>
      <c r="AF558" s="1042"/>
      <c r="AG558" s="1042"/>
      <c r="AH558" s="1042"/>
      <c r="AI558" s="1042"/>
      <c r="AJ558" s="1042"/>
      <c r="AK558" s="1042"/>
      <c r="AL558" s="1042"/>
      <c r="AM558" s="1042"/>
      <c r="AN558" s="1042"/>
      <c r="AO558" s="1042"/>
      <c r="AP558" s="1042"/>
      <c r="AQ558" s="1042"/>
      <c r="AR558" s="1042"/>
      <c r="AS558" s="1042"/>
      <c r="AT558" s="1042"/>
      <c r="AU558" s="1042"/>
      <c r="AV558" s="1042"/>
      <c r="AW558" s="1042"/>
      <c r="AX558" s="1042"/>
      <c r="AY558" s="1042"/>
      <c r="AZ558" s="1042"/>
      <c r="BA558" s="1042"/>
      <c r="BB558" s="1042"/>
      <c r="BC558" s="1042"/>
      <c r="BD558" s="1042"/>
      <c r="BE558" s="1042"/>
      <c r="BF558" s="1042"/>
      <c r="BG558" s="1042"/>
      <c r="BH558" s="1042"/>
      <c r="BI558" s="1042"/>
      <c r="BJ558" s="1042"/>
      <c r="BK558" s="1042"/>
      <c r="BL558" s="1042"/>
      <c r="BM558" s="1042"/>
      <c r="BN558" s="1042"/>
      <c r="BO558" s="1042"/>
      <c r="BP558" s="1042"/>
      <c r="BQ558" s="1042"/>
      <c r="BR558" s="1042"/>
      <c r="BS558" s="1042"/>
      <c r="BT558" s="1042"/>
      <c r="BU558" s="1042"/>
      <c r="BV558" s="1042"/>
      <c r="BW558" s="1042"/>
      <c r="BX558" s="1042"/>
      <c r="BY558" s="1042"/>
      <c r="BZ558" s="1042"/>
      <c r="CA558" s="1042"/>
      <c r="CB558" s="1042"/>
      <c r="CC558" s="1042"/>
      <c r="CD558" s="1042"/>
      <c r="CE558" s="1042"/>
      <c r="CF558" s="1042"/>
      <c r="CG558" s="1042"/>
      <c r="CH558" s="1042"/>
      <c r="CI558" s="1042"/>
      <c r="CJ558" s="1042"/>
      <c r="CK558" s="1042"/>
      <c r="CL558" s="1042"/>
      <c r="CM558" s="1042"/>
      <c r="CN558" s="1042"/>
      <c r="CO558" s="1042"/>
      <c r="CP558" s="1042"/>
      <c r="CQ558" s="1042"/>
      <c r="CR558" s="1042"/>
      <c r="CS558" s="1042"/>
      <c r="CT558" s="1042"/>
      <c r="CU558" s="1042"/>
      <c r="CV558" s="1042"/>
      <c r="CW558" s="1042"/>
      <c r="CX558" s="1042"/>
      <c r="CY558" s="1042"/>
      <c r="CZ558" s="1042"/>
      <c r="DA558" s="1042"/>
      <c r="DB558" s="1042"/>
      <c r="DC558" s="1042"/>
      <c r="DD558" s="1042"/>
      <c r="DE558" s="1042"/>
      <c r="DF558" s="1042"/>
      <c r="DG558" s="1042"/>
      <c r="DH558" s="1042"/>
      <c r="DI558" s="1042"/>
      <c r="DJ558" s="1042"/>
      <c r="DK558" s="1042"/>
      <c r="DL558" s="1042"/>
      <c r="DM558" s="1042"/>
      <c r="DN558" s="1042"/>
      <c r="DO558" s="1042"/>
      <c r="DP558" s="1042"/>
      <c r="DQ558" s="1042"/>
      <c r="DR558" s="1042"/>
      <c r="DS558" s="1042"/>
      <c r="DT558" s="1042"/>
      <c r="DU558" s="1042"/>
      <c r="DV558" s="1042"/>
      <c r="DW558" s="1042"/>
      <c r="DX558" s="1042"/>
      <c r="DY558" s="1042"/>
      <c r="DZ558" s="1042"/>
      <c r="EA558" s="1042"/>
      <c r="EB558" s="1042"/>
      <c r="EC558" s="1042"/>
      <c r="ED558" s="1042"/>
      <c r="EE558" s="1042"/>
      <c r="EF558" s="1042"/>
      <c r="EG558" s="1042"/>
      <c r="EH558" s="1042"/>
      <c r="EI558" s="1042"/>
      <c r="EJ558" s="1042"/>
      <c r="EK558" s="1042"/>
      <c r="EL558" s="1042"/>
      <c r="EM558" s="1042"/>
      <c r="EN558" s="1042"/>
      <c r="EO558" s="1042"/>
      <c r="EP558" s="1042"/>
      <c r="EQ558" s="1042"/>
      <c r="ER558" s="1042"/>
      <c r="ES558" s="1042"/>
      <c r="ET558" s="1042"/>
      <c r="EU558" s="1042"/>
      <c r="EV558" s="1042"/>
      <c r="EW558" s="1042"/>
      <c r="EX558" s="1042"/>
      <c r="EY558" s="1042"/>
      <c r="EZ558" s="1042"/>
      <c r="FA558" s="1042"/>
      <c r="FB558" s="1042"/>
      <c r="FC558" s="1042"/>
      <c r="FD558" s="1042"/>
      <c r="FE558" s="1042"/>
      <c r="FF558" s="1042"/>
      <c r="FG558" s="1042"/>
      <c r="FH558" s="1042"/>
      <c r="FI558" s="1042"/>
      <c r="FJ558" s="1042"/>
      <c r="FK558" s="1042"/>
      <c r="FL558" s="1042"/>
      <c r="FM558" s="1042"/>
      <c r="FN558" s="1042"/>
      <c r="FO558" s="1042"/>
      <c r="FP558" s="1042"/>
      <c r="FQ558" s="1042"/>
      <c r="FR558" s="1042"/>
      <c r="FS558" s="1042"/>
      <c r="FT558" s="1042"/>
      <c r="FU558" s="1042"/>
      <c r="FV558" s="1042"/>
      <c r="FW558" s="1042"/>
      <c r="FX558" s="1042"/>
      <c r="FY558" s="1042"/>
      <c r="FZ558" s="1042"/>
      <c r="GA558" s="1042"/>
      <c r="GB558" s="1042"/>
      <c r="GC558" s="1042"/>
      <c r="GD558" s="1042"/>
      <c r="GE558" s="1042"/>
      <c r="GF558" s="1042"/>
    </row>
    <row r="559" spans="1:188" x14ac:dyDescent="0.25">
      <c r="A559" s="1042">
        <v>1</v>
      </c>
      <c r="B559" s="1042">
        <v>1</v>
      </c>
      <c r="C559" s="1120" t="s">
        <v>319</v>
      </c>
      <c r="D559" s="900">
        <f>'2 уровень'!E1241</f>
        <v>0</v>
      </c>
      <c r="E559" s="900">
        <f>'2 уровень'!F1241</f>
        <v>0</v>
      </c>
      <c r="F559" s="900">
        <f>'2 уровень'!G1241</f>
        <v>0</v>
      </c>
      <c r="G559" s="901">
        <f>'2 уровень'!H1241</f>
        <v>0</v>
      </c>
      <c r="H559" s="931">
        <f>'2 уровень'!I1241</f>
        <v>0</v>
      </c>
      <c r="I559" s="931">
        <f>'2 уровень'!J1241</f>
        <v>0</v>
      </c>
      <c r="J559" s="918">
        <f>'2 уровень'!K1241</f>
        <v>0</v>
      </c>
      <c r="K559" s="918">
        <f>'2 уровень'!L1241</f>
        <v>0</v>
      </c>
      <c r="L559" s="918">
        <f>'2 уровень'!M1241</f>
        <v>0</v>
      </c>
      <c r="M559" s="918">
        <f>'2 уровень'!N1241</f>
        <v>0</v>
      </c>
      <c r="N559" s="918">
        <f>'2 уровень'!O1241</f>
        <v>0</v>
      </c>
      <c r="O559" s="918">
        <f>'2 уровень'!P1241</f>
        <v>0</v>
      </c>
      <c r="P559" s="895">
        <f>'2 уровень'!Q1241</f>
        <v>0</v>
      </c>
      <c r="Q559" s="895">
        <f>'2 уровень'!R1241</f>
        <v>0</v>
      </c>
      <c r="R559" s="895">
        <f>'2 уровень'!S1241</f>
        <v>0</v>
      </c>
      <c r="S559" s="895">
        <f>'2 уровень'!T1241</f>
        <v>0</v>
      </c>
      <c r="T559" s="895">
        <f>'2 уровень'!U1241</f>
        <v>0</v>
      </c>
      <c r="U559" s="1628">
        <f>'2 уровень'!V1241</f>
        <v>0</v>
      </c>
      <c r="V559" s="895"/>
      <c r="W559" s="895"/>
    </row>
    <row r="560" spans="1:188" ht="30" x14ac:dyDescent="0.25">
      <c r="A560" s="1042">
        <v>1</v>
      </c>
      <c r="B560" s="1042">
        <v>1</v>
      </c>
      <c r="C560" s="1120" t="s">
        <v>313</v>
      </c>
      <c r="D560" s="900">
        <f>'2 уровень'!E1242</f>
        <v>0</v>
      </c>
      <c r="E560" s="900">
        <f>'2 уровень'!F1242</f>
        <v>0</v>
      </c>
      <c r="F560" s="900">
        <f>'2 уровень'!G1242</f>
        <v>0</v>
      </c>
      <c r="G560" s="901">
        <f>'2 уровень'!H1242</f>
        <v>0</v>
      </c>
      <c r="H560" s="931">
        <f>'2 уровень'!I1242</f>
        <v>0</v>
      </c>
      <c r="I560" s="931">
        <f>'2 уровень'!J1242</f>
        <v>0</v>
      </c>
      <c r="J560" s="918">
        <f>'2 уровень'!K1242</f>
        <v>0</v>
      </c>
      <c r="K560" s="918">
        <f>'2 уровень'!L1242</f>
        <v>0</v>
      </c>
      <c r="L560" s="918">
        <f>'2 уровень'!M1242</f>
        <v>0</v>
      </c>
      <c r="M560" s="918">
        <f>'2 уровень'!N1242</f>
        <v>0</v>
      </c>
      <c r="N560" s="918">
        <f>'2 уровень'!O1242</f>
        <v>0</v>
      </c>
      <c r="O560" s="918">
        <f>'2 уровень'!P1242</f>
        <v>0</v>
      </c>
      <c r="P560" s="895">
        <f>'2 уровень'!Q1242</f>
        <v>0</v>
      </c>
      <c r="Q560" s="895">
        <f>'2 уровень'!R1242</f>
        <v>0</v>
      </c>
      <c r="R560" s="895">
        <f>'2 уровень'!S1242</f>
        <v>0</v>
      </c>
      <c r="S560" s="895">
        <f>'2 уровень'!T1242</f>
        <v>0</v>
      </c>
      <c r="T560" s="895">
        <f>'2 уровень'!U1242</f>
        <v>0</v>
      </c>
      <c r="U560" s="1628">
        <f>'2 уровень'!V1242</f>
        <v>0</v>
      </c>
      <c r="V560" s="895"/>
      <c r="W560" s="895"/>
      <c r="X560" s="1470"/>
      <c r="Y560" s="1470"/>
      <c r="Z560" s="1470"/>
      <c r="AA560" s="1470"/>
      <c r="AB560" s="1470"/>
      <c r="AC560" s="1470"/>
      <c r="AD560" s="1470"/>
      <c r="AE560" s="1470"/>
      <c r="AF560" s="1470"/>
      <c r="AG560" s="1470"/>
      <c r="AH560" s="1470"/>
      <c r="AI560" s="1470"/>
      <c r="AJ560" s="1470"/>
      <c r="AK560" s="1470"/>
      <c r="AL560" s="1470"/>
      <c r="AM560" s="1470"/>
      <c r="AN560" s="1470"/>
      <c r="AO560" s="1470"/>
      <c r="AP560" s="1470"/>
      <c r="AQ560" s="1470"/>
      <c r="AR560" s="1470"/>
      <c r="AS560" s="1470"/>
      <c r="AT560" s="1470"/>
      <c r="AU560" s="1470"/>
      <c r="AV560" s="1470"/>
      <c r="AW560" s="1470"/>
      <c r="AX560" s="1470"/>
      <c r="AY560" s="1470"/>
      <c r="AZ560" s="1470"/>
      <c r="BA560" s="1470"/>
      <c r="BB560" s="1470"/>
      <c r="BC560" s="1470"/>
      <c r="BD560" s="1470"/>
      <c r="BE560" s="1470"/>
      <c r="BF560" s="1470"/>
      <c r="BG560" s="1470"/>
      <c r="BH560" s="1470"/>
      <c r="BI560" s="1470"/>
      <c r="BJ560" s="1470"/>
      <c r="BK560" s="1470"/>
      <c r="BL560" s="1470"/>
      <c r="BM560" s="1470"/>
      <c r="BN560" s="1470"/>
      <c r="BO560" s="1470"/>
      <c r="BP560" s="1470"/>
      <c r="BQ560" s="1470"/>
      <c r="BR560" s="1470"/>
      <c r="BS560" s="1470"/>
      <c r="BT560" s="1470"/>
      <c r="BU560" s="1470"/>
      <c r="BV560" s="1470"/>
      <c r="BW560" s="1470"/>
      <c r="BX560" s="1470"/>
      <c r="BY560" s="1470"/>
      <c r="BZ560" s="1470"/>
      <c r="CA560" s="1470"/>
      <c r="CB560" s="1470"/>
      <c r="CC560" s="1470"/>
      <c r="CD560" s="1470"/>
      <c r="CE560" s="1470"/>
      <c r="CF560" s="1470"/>
      <c r="CG560" s="1470"/>
      <c r="CH560" s="1470"/>
      <c r="CI560" s="1470"/>
      <c r="CJ560" s="1470"/>
      <c r="CK560" s="1470"/>
      <c r="CL560" s="1470"/>
      <c r="CM560" s="1470"/>
      <c r="CN560" s="1470"/>
      <c r="CO560" s="1470"/>
      <c r="CP560" s="1470"/>
      <c r="CQ560" s="1470"/>
      <c r="CR560" s="1470"/>
      <c r="CS560" s="1470"/>
      <c r="CT560" s="1470"/>
      <c r="CU560" s="1470"/>
      <c r="CV560" s="1470"/>
      <c r="CW560" s="1470"/>
      <c r="CX560" s="1470"/>
      <c r="CY560" s="1470"/>
      <c r="CZ560" s="1470"/>
      <c r="DA560" s="1470"/>
      <c r="DB560" s="1470"/>
      <c r="DC560" s="1470"/>
      <c r="DD560" s="1470"/>
      <c r="DE560" s="1470"/>
      <c r="DF560" s="1470"/>
      <c r="DG560" s="1470"/>
      <c r="DH560" s="1470"/>
      <c r="DI560" s="1470"/>
      <c r="DJ560" s="1470"/>
      <c r="DK560" s="1470"/>
      <c r="DL560" s="1470"/>
      <c r="DM560" s="1470"/>
      <c r="DN560" s="1470"/>
      <c r="DO560" s="1470"/>
      <c r="DP560" s="1470"/>
      <c r="DQ560" s="1470"/>
      <c r="DR560" s="1470"/>
      <c r="DS560" s="1470"/>
      <c r="DT560" s="1470"/>
      <c r="DU560" s="1470"/>
      <c r="DV560" s="1470"/>
      <c r="DW560" s="1470"/>
      <c r="DX560" s="1470"/>
      <c r="DY560" s="1470"/>
      <c r="DZ560" s="1470"/>
      <c r="EA560" s="1470"/>
      <c r="EB560" s="1470"/>
      <c r="EC560" s="1470"/>
      <c r="ED560" s="1470"/>
      <c r="EE560" s="1470"/>
      <c r="EF560" s="1470"/>
      <c r="EG560" s="1470"/>
      <c r="EH560" s="1470"/>
      <c r="EI560" s="1470"/>
      <c r="EJ560" s="1470"/>
      <c r="EK560" s="1470"/>
      <c r="EL560" s="1470"/>
      <c r="EM560" s="1470"/>
      <c r="EN560" s="1470"/>
      <c r="EO560" s="1470"/>
      <c r="EP560" s="1470"/>
      <c r="EQ560" s="1470"/>
      <c r="ER560" s="1470"/>
      <c r="ES560" s="1470"/>
      <c r="ET560" s="1470"/>
      <c r="EU560" s="1470"/>
      <c r="EV560" s="1470"/>
      <c r="EW560" s="1470"/>
      <c r="EX560" s="1470"/>
      <c r="EY560" s="1470"/>
      <c r="EZ560" s="1470"/>
      <c r="FA560" s="1470"/>
      <c r="FB560" s="1470"/>
      <c r="FC560" s="1470"/>
      <c r="FD560" s="1470"/>
      <c r="FE560" s="1470"/>
      <c r="FF560" s="1470"/>
      <c r="FG560" s="1470"/>
      <c r="FH560" s="1470"/>
      <c r="FI560" s="1470"/>
      <c r="FJ560" s="1470"/>
      <c r="FK560" s="1470"/>
      <c r="FL560" s="1470"/>
      <c r="FM560" s="1470"/>
      <c r="FN560" s="1470"/>
      <c r="FO560" s="1470"/>
      <c r="FP560" s="1470"/>
      <c r="FQ560" s="1470"/>
      <c r="FR560" s="1470"/>
      <c r="FS560" s="1470"/>
      <c r="FT560" s="1470"/>
      <c r="FU560" s="1470"/>
      <c r="FV560" s="1470"/>
      <c r="FW560" s="1470"/>
      <c r="FX560" s="1470"/>
      <c r="FY560" s="1470"/>
      <c r="FZ560" s="1470"/>
      <c r="GA560" s="1470"/>
      <c r="GB560" s="1470"/>
      <c r="GC560" s="1470"/>
      <c r="GD560" s="1470"/>
      <c r="GE560" s="1470"/>
      <c r="GF560" s="1470"/>
    </row>
    <row r="561" spans="1:188" x14ac:dyDescent="0.25">
      <c r="A561" s="1042">
        <v>1</v>
      </c>
      <c r="B561" s="1042">
        <v>1</v>
      </c>
      <c r="C561" s="1092" t="s">
        <v>201</v>
      </c>
      <c r="D561" s="900">
        <f>'2 уровень'!E1243</f>
        <v>0</v>
      </c>
      <c r="E561" s="900">
        <f>'2 уровень'!F1243</f>
        <v>0</v>
      </c>
      <c r="F561" s="900">
        <f>'2 уровень'!G1243</f>
        <v>0</v>
      </c>
      <c r="G561" s="901" t="e">
        <f>'2 уровень'!H1243</f>
        <v>#DIV/0!</v>
      </c>
      <c r="H561" s="931">
        <f>'2 уровень'!I1243</f>
        <v>0</v>
      </c>
      <c r="I561" s="931">
        <f>'2 уровень'!J1243</f>
        <v>0</v>
      </c>
      <c r="J561" s="918">
        <f>'2 уровень'!K1243</f>
        <v>0</v>
      </c>
      <c r="K561" s="918">
        <f>'2 уровень'!L1243</f>
        <v>0</v>
      </c>
      <c r="L561" s="918">
        <f>'2 уровень'!M1243</f>
        <v>0</v>
      </c>
      <c r="M561" s="918">
        <f>'2 уровень'!N1243</f>
        <v>0</v>
      </c>
      <c r="N561" s="918">
        <f>'2 уровень'!O1243</f>
        <v>0</v>
      </c>
      <c r="O561" s="918">
        <f>'2 уровень'!P1243</f>
        <v>0</v>
      </c>
      <c r="P561" s="895">
        <f>'2 уровень'!Q1243</f>
        <v>0</v>
      </c>
      <c r="Q561" s="895">
        <f>'2 уровень'!R1243</f>
        <v>0</v>
      </c>
      <c r="R561" s="895">
        <f>'2 уровень'!S1243</f>
        <v>0</v>
      </c>
      <c r="S561" s="895">
        <f>'2 уровень'!T1243</f>
        <v>0</v>
      </c>
      <c r="T561" s="895">
        <f>'2 уровень'!U1243</f>
        <v>0</v>
      </c>
      <c r="U561" s="1628">
        <f>'2 уровень'!V1243</f>
        <v>0</v>
      </c>
      <c r="V561" s="895"/>
      <c r="W561" s="895"/>
      <c r="X561" s="1470"/>
      <c r="Y561" s="1470"/>
      <c r="Z561" s="1470"/>
      <c r="AA561" s="1470"/>
      <c r="AB561" s="1470"/>
      <c r="AC561" s="1470"/>
      <c r="AD561" s="1470"/>
      <c r="AE561" s="1470"/>
      <c r="AF561" s="1470"/>
      <c r="AG561" s="1470"/>
      <c r="AH561" s="1470"/>
      <c r="AI561" s="1470"/>
      <c r="AJ561" s="1470"/>
      <c r="AK561" s="1470"/>
      <c r="AL561" s="1470"/>
      <c r="AM561" s="1470"/>
      <c r="AN561" s="1470"/>
      <c r="AO561" s="1470"/>
      <c r="AP561" s="1470"/>
      <c r="AQ561" s="1470"/>
      <c r="AR561" s="1470"/>
      <c r="AS561" s="1470"/>
      <c r="AT561" s="1470"/>
      <c r="AU561" s="1470"/>
      <c r="AV561" s="1470"/>
      <c r="AW561" s="1470"/>
      <c r="AX561" s="1470"/>
      <c r="AY561" s="1470"/>
      <c r="AZ561" s="1470"/>
      <c r="BA561" s="1470"/>
      <c r="BB561" s="1470"/>
      <c r="BC561" s="1470"/>
      <c r="BD561" s="1470"/>
      <c r="BE561" s="1470"/>
      <c r="BF561" s="1470"/>
      <c r="BG561" s="1470"/>
      <c r="BH561" s="1470"/>
      <c r="BI561" s="1470"/>
      <c r="BJ561" s="1470"/>
      <c r="BK561" s="1470"/>
      <c r="BL561" s="1470"/>
      <c r="BM561" s="1470"/>
      <c r="BN561" s="1470"/>
      <c r="BO561" s="1470"/>
      <c r="BP561" s="1470"/>
      <c r="BQ561" s="1470"/>
      <c r="BR561" s="1470"/>
      <c r="BS561" s="1470"/>
      <c r="BT561" s="1470"/>
      <c r="BU561" s="1470"/>
      <c r="BV561" s="1470"/>
      <c r="BW561" s="1470"/>
      <c r="BX561" s="1470"/>
      <c r="BY561" s="1470"/>
      <c r="BZ561" s="1470"/>
      <c r="CA561" s="1470"/>
      <c r="CB561" s="1470"/>
      <c r="CC561" s="1470"/>
      <c r="CD561" s="1470"/>
      <c r="CE561" s="1470"/>
      <c r="CF561" s="1470"/>
      <c r="CG561" s="1470"/>
      <c r="CH561" s="1470"/>
      <c r="CI561" s="1470"/>
      <c r="CJ561" s="1470"/>
      <c r="CK561" s="1470"/>
      <c r="CL561" s="1470"/>
      <c r="CM561" s="1470"/>
      <c r="CN561" s="1470"/>
      <c r="CO561" s="1470"/>
      <c r="CP561" s="1470"/>
      <c r="CQ561" s="1470"/>
      <c r="CR561" s="1470"/>
      <c r="CS561" s="1470"/>
      <c r="CT561" s="1470"/>
      <c r="CU561" s="1470"/>
      <c r="CV561" s="1470"/>
      <c r="CW561" s="1470"/>
      <c r="CX561" s="1470"/>
      <c r="CY561" s="1470"/>
      <c r="CZ561" s="1470"/>
      <c r="DA561" s="1470"/>
      <c r="DB561" s="1470"/>
      <c r="DC561" s="1470"/>
      <c r="DD561" s="1470"/>
      <c r="DE561" s="1470"/>
      <c r="DF561" s="1470"/>
      <c r="DG561" s="1470"/>
      <c r="DH561" s="1470"/>
      <c r="DI561" s="1470"/>
      <c r="DJ561" s="1470"/>
      <c r="DK561" s="1470"/>
      <c r="DL561" s="1470"/>
      <c r="DM561" s="1470"/>
      <c r="DN561" s="1470"/>
      <c r="DO561" s="1470"/>
      <c r="DP561" s="1470"/>
      <c r="DQ561" s="1470"/>
      <c r="DR561" s="1470"/>
      <c r="DS561" s="1470"/>
      <c r="DT561" s="1470"/>
      <c r="DU561" s="1470"/>
      <c r="DV561" s="1470"/>
      <c r="DW561" s="1470"/>
      <c r="DX561" s="1470"/>
      <c r="DY561" s="1470"/>
      <c r="DZ561" s="1470"/>
      <c r="EA561" s="1470"/>
      <c r="EB561" s="1470"/>
      <c r="EC561" s="1470"/>
      <c r="ED561" s="1470"/>
      <c r="EE561" s="1470"/>
      <c r="EF561" s="1470"/>
      <c r="EG561" s="1470"/>
      <c r="EH561" s="1470"/>
      <c r="EI561" s="1470"/>
      <c r="EJ561" s="1470"/>
      <c r="EK561" s="1470"/>
      <c r="EL561" s="1470"/>
      <c r="EM561" s="1470"/>
      <c r="EN561" s="1470"/>
      <c r="EO561" s="1470"/>
      <c r="EP561" s="1470"/>
      <c r="EQ561" s="1470"/>
      <c r="ER561" s="1470"/>
      <c r="ES561" s="1470"/>
      <c r="ET561" s="1470"/>
      <c r="EU561" s="1470"/>
      <c r="EV561" s="1470"/>
      <c r="EW561" s="1470"/>
      <c r="EX561" s="1470"/>
      <c r="EY561" s="1470"/>
      <c r="EZ561" s="1470"/>
      <c r="FA561" s="1470"/>
      <c r="FB561" s="1470"/>
      <c r="FC561" s="1470"/>
      <c r="FD561" s="1470"/>
      <c r="FE561" s="1470"/>
      <c r="FF561" s="1470"/>
      <c r="FG561" s="1470"/>
      <c r="FH561" s="1470"/>
      <c r="FI561" s="1470"/>
      <c r="FJ561" s="1470"/>
      <c r="FK561" s="1470"/>
      <c r="FL561" s="1470"/>
      <c r="FM561" s="1470"/>
      <c r="FN561" s="1470"/>
      <c r="FO561" s="1470"/>
      <c r="FP561" s="1470"/>
      <c r="FQ561" s="1470"/>
      <c r="FR561" s="1470"/>
      <c r="FS561" s="1470"/>
      <c r="FT561" s="1470"/>
      <c r="FU561" s="1470"/>
      <c r="FV561" s="1470"/>
      <c r="FW561" s="1470"/>
      <c r="FX561" s="1470"/>
      <c r="FY561" s="1470"/>
      <c r="FZ561" s="1470"/>
      <c r="GA561" s="1470"/>
      <c r="GB561" s="1470"/>
      <c r="GC561" s="1470"/>
      <c r="GD561" s="1470"/>
      <c r="GE561" s="1470"/>
      <c r="GF561" s="1470"/>
    </row>
    <row r="562" spans="1:188" x14ac:dyDescent="0.25">
      <c r="A562" s="1042">
        <v>1</v>
      </c>
      <c r="B562" s="1042">
        <v>1</v>
      </c>
      <c r="C562" s="1092" t="s">
        <v>309</v>
      </c>
      <c r="D562" s="900">
        <f>'2 уровень'!E1244</f>
        <v>0</v>
      </c>
      <c r="E562" s="900">
        <f>'2 уровень'!F1244</f>
        <v>0</v>
      </c>
      <c r="F562" s="900">
        <f>'2 уровень'!G1244</f>
        <v>0</v>
      </c>
      <c r="G562" s="901">
        <f>'2 уровень'!H1244</f>
        <v>0</v>
      </c>
      <c r="H562" s="931">
        <f>'2 уровень'!I1244</f>
        <v>0</v>
      </c>
      <c r="I562" s="931">
        <f>'2 уровень'!J1244</f>
        <v>0</v>
      </c>
      <c r="J562" s="918">
        <f>'2 уровень'!K1244</f>
        <v>0</v>
      </c>
      <c r="K562" s="918">
        <f>'2 уровень'!L1244</f>
        <v>0</v>
      </c>
      <c r="L562" s="918">
        <f>'2 уровень'!M1244</f>
        <v>0</v>
      </c>
      <c r="M562" s="918">
        <f>'2 уровень'!N1244</f>
        <v>0</v>
      </c>
      <c r="N562" s="918">
        <f>'2 уровень'!O1244</f>
        <v>0</v>
      </c>
      <c r="O562" s="918">
        <f>'2 уровень'!P1244</f>
        <v>0</v>
      </c>
      <c r="P562" s="895">
        <f>'2 уровень'!Q1244</f>
        <v>0</v>
      </c>
      <c r="Q562" s="895">
        <f>'2 уровень'!R1244</f>
        <v>0</v>
      </c>
      <c r="R562" s="895">
        <f>'2 уровень'!S1244</f>
        <v>0</v>
      </c>
      <c r="S562" s="895">
        <f>'2 уровень'!T1244</f>
        <v>0</v>
      </c>
      <c r="T562" s="895">
        <f>'2 уровень'!U1244</f>
        <v>0</v>
      </c>
      <c r="U562" s="1628">
        <f>'2 уровень'!V1244</f>
        <v>0</v>
      </c>
      <c r="V562" s="895"/>
      <c r="W562" s="895"/>
      <c r="X562" s="1470"/>
      <c r="Y562" s="1470"/>
      <c r="Z562" s="1470"/>
      <c r="AA562" s="1470"/>
      <c r="AB562" s="1470"/>
      <c r="AC562" s="1470"/>
      <c r="AD562" s="1470"/>
      <c r="AE562" s="1470"/>
      <c r="AF562" s="1470"/>
      <c r="AG562" s="1470"/>
      <c r="AH562" s="1470"/>
      <c r="AI562" s="1470"/>
      <c r="AJ562" s="1470"/>
      <c r="AK562" s="1470"/>
      <c r="AL562" s="1470"/>
      <c r="AM562" s="1470"/>
      <c r="AN562" s="1470"/>
      <c r="AO562" s="1470"/>
      <c r="AP562" s="1470"/>
      <c r="AQ562" s="1470"/>
      <c r="AR562" s="1470"/>
      <c r="AS562" s="1470"/>
      <c r="AT562" s="1470"/>
      <c r="AU562" s="1470"/>
      <c r="AV562" s="1470"/>
      <c r="AW562" s="1470"/>
      <c r="AX562" s="1470"/>
      <c r="AY562" s="1470"/>
      <c r="AZ562" s="1470"/>
      <c r="BA562" s="1470"/>
      <c r="BB562" s="1470"/>
      <c r="BC562" s="1470"/>
      <c r="BD562" s="1470"/>
      <c r="BE562" s="1470"/>
      <c r="BF562" s="1470"/>
      <c r="BG562" s="1470"/>
      <c r="BH562" s="1470"/>
      <c r="BI562" s="1470"/>
      <c r="BJ562" s="1470"/>
      <c r="BK562" s="1470"/>
      <c r="BL562" s="1470"/>
      <c r="BM562" s="1470"/>
      <c r="BN562" s="1470"/>
      <c r="BO562" s="1470"/>
      <c r="BP562" s="1470"/>
      <c r="BQ562" s="1470"/>
      <c r="BR562" s="1470"/>
      <c r="BS562" s="1470"/>
      <c r="BT562" s="1470"/>
      <c r="BU562" s="1470"/>
      <c r="BV562" s="1470"/>
      <c r="BW562" s="1470"/>
      <c r="BX562" s="1470"/>
      <c r="BY562" s="1470"/>
      <c r="BZ562" s="1470"/>
      <c r="CA562" s="1470"/>
      <c r="CB562" s="1470"/>
      <c r="CC562" s="1470"/>
      <c r="CD562" s="1470"/>
      <c r="CE562" s="1470"/>
      <c r="CF562" s="1470"/>
      <c r="CG562" s="1470"/>
      <c r="CH562" s="1470"/>
      <c r="CI562" s="1470"/>
      <c r="CJ562" s="1470"/>
      <c r="CK562" s="1470"/>
      <c r="CL562" s="1470"/>
      <c r="CM562" s="1470"/>
      <c r="CN562" s="1470"/>
      <c r="CO562" s="1470"/>
      <c r="CP562" s="1470"/>
      <c r="CQ562" s="1470"/>
      <c r="CR562" s="1470"/>
      <c r="CS562" s="1470"/>
      <c r="CT562" s="1470"/>
      <c r="CU562" s="1470"/>
      <c r="CV562" s="1470"/>
      <c r="CW562" s="1470"/>
      <c r="CX562" s="1470"/>
      <c r="CY562" s="1470"/>
      <c r="CZ562" s="1470"/>
      <c r="DA562" s="1470"/>
      <c r="DB562" s="1470"/>
      <c r="DC562" s="1470"/>
      <c r="DD562" s="1470"/>
      <c r="DE562" s="1470"/>
      <c r="DF562" s="1470"/>
      <c r="DG562" s="1470"/>
      <c r="DH562" s="1470"/>
      <c r="DI562" s="1470"/>
      <c r="DJ562" s="1470"/>
      <c r="DK562" s="1470"/>
      <c r="DL562" s="1470"/>
      <c r="DM562" s="1470"/>
      <c r="DN562" s="1470"/>
      <c r="DO562" s="1470"/>
      <c r="DP562" s="1470"/>
      <c r="DQ562" s="1470"/>
      <c r="DR562" s="1470"/>
      <c r="DS562" s="1470"/>
      <c r="DT562" s="1470"/>
      <c r="DU562" s="1470"/>
      <c r="DV562" s="1470"/>
      <c r="DW562" s="1470"/>
      <c r="DX562" s="1470"/>
      <c r="DY562" s="1470"/>
      <c r="DZ562" s="1470"/>
      <c r="EA562" s="1470"/>
      <c r="EB562" s="1470"/>
      <c r="EC562" s="1470"/>
      <c r="ED562" s="1470"/>
      <c r="EE562" s="1470"/>
      <c r="EF562" s="1470"/>
      <c r="EG562" s="1470"/>
      <c r="EH562" s="1470"/>
      <c r="EI562" s="1470"/>
      <c r="EJ562" s="1470"/>
      <c r="EK562" s="1470"/>
      <c r="EL562" s="1470"/>
      <c r="EM562" s="1470"/>
      <c r="EN562" s="1470"/>
      <c r="EO562" s="1470"/>
      <c r="EP562" s="1470"/>
      <c r="EQ562" s="1470"/>
      <c r="ER562" s="1470"/>
      <c r="ES562" s="1470"/>
      <c r="ET562" s="1470"/>
      <c r="EU562" s="1470"/>
      <c r="EV562" s="1470"/>
      <c r="EW562" s="1470"/>
      <c r="EX562" s="1470"/>
      <c r="EY562" s="1470"/>
      <c r="EZ562" s="1470"/>
      <c r="FA562" s="1470"/>
      <c r="FB562" s="1470"/>
      <c r="FC562" s="1470"/>
      <c r="FD562" s="1470"/>
      <c r="FE562" s="1470"/>
      <c r="FF562" s="1470"/>
      <c r="FG562" s="1470"/>
      <c r="FH562" s="1470"/>
      <c r="FI562" s="1470"/>
      <c r="FJ562" s="1470"/>
      <c r="FK562" s="1470"/>
      <c r="FL562" s="1470"/>
      <c r="FM562" s="1470"/>
      <c r="FN562" s="1470"/>
      <c r="FO562" s="1470"/>
      <c r="FP562" s="1470"/>
      <c r="FQ562" s="1470"/>
      <c r="FR562" s="1470"/>
      <c r="FS562" s="1470"/>
      <c r="FT562" s="1470"/>
      <c r="FU562" s="1470"/>
      <c r="FV562" s="1470"/>
      <c r="FW562" s="1470"/>
      <c r="FX562" s="1470"/>
      <c r="FY562" s="1470"/>
      <c r="FZ562" s="1470"/>
      <c r="GA562" s="1470"/>
      <c r="GB562" s="1470"/>
      <c r="GC562" s="1470"/>
      <c r="GD562" s="1470"/>
      <c r="GE562" s="1470"/>
      <c r="GF562" s="1470"/>
    </row>
    <row r="563" spans="1:188" ht="30" x14ac:dyDescent="0.25">
      <c r="B563" s="1042">
        <v>1</v>
      </c>
      <c r="C563" s="1092" t="s">
        <v>310</v>
      </c>
      <c r="D563" s="900">
        <f>'2 уровень'!E1245</f>
        <v>0</v>
      </c>
      <c r="E563" s="900">
        <f>'2 уровень'!F1245</f>
        <v>0</v>
      </c>
      <c r="F563" s="900">
        <f>'2 уровень'!G1245</f>
        <v>0</v>
      </c>
      <c r="G563" s="901">
        <f>'2 уровень'!H1245</f>
        <v>0</v>
      </c>
      <c r="H563" s="931">
        <f>'2 уровень'!I1245</f>
        <v>0</v>
      </c>
      <c r="I563" s="931">
        <f>'2 уровень'!J1245</f>
        <v>0</v>
      </c>
      <c r="J563" s="918">
        <f>'2 уровень'!K1245</f>
        <v>0</v>
      </c>
      <c r="K563" s="918">
        <f>'2 уровень'!L1245</f>
        <v>0</v>
      </c>
      <c r="L563" s="918">
        <f>'2 уровень'!M1245</f>
        <v>0</v>
      </c>
      <c r="M563" s="918">
        <f>'2 уровень'!N1245</f>
        <v>0</v>
      </c>
      <c r="N563" s="918">
        <f>'2 уровень'!O1245</f>
        <v>0</v>
      </c>
      <c r="O563" s="918">
        <f>'2 уровень'!P1245</f>
        <v>0</v>
      </c>
      <c r="P563" s="895">
        <f>'2 уровень'!Q1245</f>
        <v>0</v>
      </c>
      <c r="Q563" s="895">
        <f>'2 уровень'!R1245</f>
        <v>0</v>
      </c>
      <c r="R563" s="895">
        <f>'2 уровень'!S1245</f>
        <v>0</v>
      </c>
      <c r="S563" s="895">
        <f>'2 уровень'!T1245</f>
        <v>0</v>
      </c>
      <c r="T563" s="895">
        <f>'2 уровень'!U1245</f>
        <v>0</v>
      </c>
      <c r="U563" s="1628">
        <f>'2 уровень'!V1245</f>
        <v>0</v>
      </c>
      <c r="V563" s="895"/>
      <c r="W563" s="895"/>
      <c r="X563" s="1470"/>
      <c r="Y563" s="1470"/>
      <c r="Z563" s="1470"/>
      <c r="AA563" s="1470"/>
      <c r="AB563" s="1470"/>
      <c r="AC563" s="1470"/>
      <c r="AD563" s="1470"/>
      <c r="AE563" s="1470"/>
      <c r="AF563" s="1470"/>
      <c r="AG563" s="1470"/>
      <c r="AH563" s="1470"/>
      <c r="AI563" s="1470"/>
      <c r="AJ563" s="1470"/>
      <c r="AK563" s="1470"/>
      <c r="AL563" s="1470"/>
      <c r="AM563" s="1470"/>
      <c r="AN563" s="1470"/>
      <c r="AO563" s="1470"/>
      <c r="AP563" s="1470"/>
      <c r="AQ563" s="1470"/>
      <c r="AR563" s="1470"/>
      <c r="AS563" s="1470"/>
      <c r="AT563" s="1470"/>
      <c r="AU563" s="1470"/>
      <c r="AV563" s="1470"/>
      <c r="AW563" s="1470"/>
      <c r="AX563" s="1470"/>
      <c r="AY563" s="1470"/>
      <c r="AZ563" s="1470"/>
      <c r="BA563" s="1470"/>
      <c r="BB563" s="1470"/>
      <c r="BC563" s="1470"/>
      <c r="BD563" s="1470"/>
      <c r="BE563" s="1470"/>
      <c r="BF563" s="1470"/>
      <c r="BG563" s="1470"/>
      <c r="BH563" s="1470"/>
      <c r="BI563" s="1470"/>
      <c r="BJ563" s="1470"/>
      <c r="BK563" s="1470"/>
      <c r="BL563" s="1470"/>
      <c r="BM563" s="1470"/>
      <c r="BN563" s="1470"/>
      <c r="BO563" s="1470"/>
      <c r="BP563" s="1470"/>
      <c r="BQ563" s="1470"/>
      <c r="BR563" s="1470"/>
      <c r="BS563" s="1470"/>
      <c r="BT563" s="1470"/>
      <c r="BU563" s="1470"/>
      <c r="BV563" s="1470"/>
      <c r="BW563" s="1470"/>
      <c r="BX563" s="1470"/>
      <c r="BY563" s="1470"/>
      <c r="BZ563" s="1470"/>
      <c r="CA563" s="1470"/>
      <c r="CB563" s="1470"/>
      <c r="CC563" s="1470"/>
      <c r="CD563" s="1470"/>
      <c r="CE563" s="1470"/>
      <c r="CF563" s="1470"/>
      <c r="CG563" s="1470"/>
      <c r="CH563" s="1470"/>
      <c r="CI563" s="1470"/>
      <c r="CJ563" s="1470"/>
      <c r="CK563" s="1470"/>
      <c r="CL563" s="1470"/>
      <c r="CM563" s="1470"/>
      <c r="CN563" s="1470"/>
      <c r="CO563" s="1470"/>
      <c r="CP563" s="1470"/>
      <c r="CQ563" s="1470"/>
      <c r="CR563" s="1470"/>
      <c r="CS563" s="1470"/>
      <c r="CT563" s="1470"/>
      <c r="CU563" s="1470"/>
      <c r="CV563" s="1470"/>
      <c r="CW563" s="1470"/>
      <c r="CX563" s="1470"/>
      <c r="CY563" s="1470"/>
      <c r="CZ563" s="1470"/>
      <c r="DA563" s="1470"/>
      <c r="DB563" s="1470"/>
      <c r="DC563" s="1470"/>
      <c r="DD563" s="1470"/>
      <c r="DE563" s="1470"/>
      <c r="DF563" s="1470"/>
      <c r="DG563" s="1470"/>
      <c r="DH563" s="1470"/>
      <c r="DI563" s="1470"/>
      <c r="DJ563" s="1470"/>
      <c r="DK563" s="1470"/>
      <c r="DL563" s="1470"/>
      <c r="DM563" s="1470"/>
      <c r="DN563" s="1470"/>
      <c r="DO563" s="1470"/>
      <c r="DP563" s="1470"/>
      <c r="DQ563" s="1470"/>
      <c r="DR563" s="1470"/>
      <c r="DS563" s="1470"/>
      <c r="DT563" s="1470"/>
      <c r="DU563" s="1470"/>
      <c r="DV563" s="1470"/>
      <c r="DW563" s="1470"/>
      <c r="DX563" s="1470"/>
      <c r="DY563" s="1470"/>
      <c r="DZ563" s="1470"/>
      <c r="EA563" s="1470"/>
      <c r="EB563" s="1470"/>
      <c r="EC563" s="1470"/>
      <c r="ED563" s="1470"/>
      <c r="EE563" s="1470"/>
      <c r="EF563" s="1470"/>
      <c r="EG563" s="1470"/>
      <c r="EH563" s="1470"/>
      <c r="EI563" s="1470"/>
      <c r="EJ563" s="1470"/>
      <c r="EK563" s="1470"/>
      <c r="EL563" s="1470"/>
      <c r="EM563" s="1470"/>
      <c r="EN563" s="1470"/>
      <c r="EO563" s="1470"/>
      <c r="EP563" s="1470"/>
      <c r="EQ563" s="1470"/>
      <c r="ER563" s="1470"/>
      <c r="ES563" s="1470"/>
      <c r="ET563" s="1470"/>
      <c r="EU563" s="1470"/>
      <c r="EV563" s="1470"/>
      <c r="EW563" s="1470"/>
      <c r="EX563" s="1470"/>
      <c r="EY563" s="1470"/>
      <c r="EZ563" s="1470"/>
      <c r="FA563" s="1470"/>
      <c r="FB563" s="1470"/>
      <c r="FC563" s="1470"/>
      <c r="FD563" s="1470"/>
      <c r="FE563" s="1470"/>
      <c r="FF563" s="1470"/>
      <c r="FG563" s="1470"/>
      <c r="FH563" s="1470"/>
      <c r="FI563" s="1470"/>
      <c r="FJ563" s="1470"/>
      <c r="FK563" s="1470"/>
      <c r="FL563" s="1470"/>
      <c r="FM563" s="1470"/>
      <c r="FN563" s="1470"/>
      <c r="FO563" s="1470"/>
      <c r="FP563" s="1470"/>
      <c r="FQ563" s="1470"/>
      <c r="FR563" s="1470"/>
      <c r="FS563" s="1470"/>
      <c r="FT563" s="1470"/>
      <c r="FU563" s="1470"/>
      <c r="FV563" s="1470"/>
      <c r="FW563" s="1470"/>
      <c r="FX563" s="1470"/>
      <c r="FY563" s="1470"/>
      <c r="FZ563" s="1470"/>
      <c r="GA563" s="1470"/>
      <c r="GB563" s="1470"/>
      <c r="GC563" s="1470"/>
      <c r="GD563" s="1470"/>
      <c r="GE563" s="1470"/>
      <c r="GF563" s="1470"/>
    </row>
    <row r="564" spans="1:188" ht="30" x14ac:dyDescent="0.25">
      <c r="B564" s="1042">
        <v>1</v>
      </c>
      <c r="C564" s="1092" t="s">
        <v>311</v>
      </c>
      <c r="D564" s="900">
        <f>'2 уровень'!E1246</f>
        <v>0</v>
      </c>
      <c r="E564" s="900">
        <f>'2 уровень'!F1246</f>
        <v>0</v>
      </c>
      <c r="F564" s="900">
        <f>'2 уровень'!G1246</f>
        <v>0</v>
      </c>
      <c r="G564" s="901" t="e">
        <f>'2 уровень'!H1246</f>
        <v>#DIV/0!</v>
      </c>
      <c r="H564" s="931">
        <f>'2 уровень'!I1246</f>
        <v>0</v>
      </c>
      <c r="I564" s="931">
        <f>'2 уровень'!J1246</f>
        <v>0</v>
      </c>
      <c r="J564" s="918">
        <f>'2 уровень'!K1246</f>
        <v>0</v>
      </c>
      <c r="K564" s="918">
        <f>'2 уровень'!L1246</f>
        <v>0</v>
      </c>
      <c r="L564" s="918">
        <f>'2 уровень'!M1246</f>
        <v>0</v>
      </c>
      <c r="M564" s="918">
        <f>'2 уровень'!N1246</f>
        <v>0</v>
      </c>
      <c r="N564" s="918">
        <f>'2 уровень'!O1246</f>
        <v>0</v>
      </c>
      <c r="O564" s="918">
        <f>'2 уровень'!P1246</f>
        <v>0</v>
      </c>
      <c r="P564" s="895">
        <f>'2 уровень'!Q1246</f>
        <v>0</v>
      </c>
      <c r="Q564" s="895">
        <f>'2 уровень'!R1246</f>
        <v>0</v>
      </c>
      <c r="R564" s="895">
        <f>'2 уровень'!S1246</f>
        <v>0</v>
      </c>
      <c r="S564" s="895">
        <f>'2 уровень'!T1246</f>
        <v>0</v>
      </c>
      <c r="T564" s="895">
        <f>'2 уровень'!U1246</f>
        <v>0</v>
      </c>
      <c r="U564" s="1628">
        <f>'2 уровень'!V1246</f>
        <v>0</v>
      </c>
      <c r="V564" s="895"/>
      <c r="W564" s="895"/>
      <c r="X564" s="1470"/>
      <c r="Y564" s="1470"/>
      <c r="Z564" s="1470"/>
      <c r="AA564" s="1470"/>
      <c r="AB564" s="1470"/>
      <c r="AC564" s="1470"/>
      <c r="AD564" s="1470"/>
      <c r="AE564" s="1470"/>
      <c r="AF564" s="1470"/>
      <c r="AG564" s="1470"/>
      <c r="AH564" s="1470"/>
      <c r="AI564" s="1470"/>
      <c r="AJ564" s="1470"/>
      <c r="AK564" s="1470"/>
      <c r="AL564" s="1470"/>
      <c r="AM564" s="1470"/>
      <c r="AN564" s="1470"/>
      <c r="AO564" s="1470"/>
      <c r="AP564" s="1470"/>
      <c r="AQ564" s="1470"/>
      <c r="AR564" s="1470"/>
      <c r="AS564" s="1470"/>
      <c r="AT564" s="1470"/>
      <c r="AU564" s="1470"/>
      <c r="AV564" s="1470"/>
      <c r="AW564" s="1470"/>
      <c r="AX564" s="1470"/>
      <c r="AY564" s="1470"/>
      <c r="AZ564" s="1470"/>
      <c r="BA564" s="1470"/>
      <c r="BB564" s="1470"/>
      <c r="BC564" s="1470"/>
      <c r="BD564" s="1470"/>
      <c r="BE564" s="1470"/>
      <c r="BF564" s="1470"/>
      <c r="BG564" s="1470"/>
      <c r="BH564" s="1470"/>
      <c r="BI564" s="1470"/>
      <c r="BJ564" s="1470"/>
      <c r="BK564" s="1470"/>
      <c r="BL564" s="1470"/>
      <c r="BM564" s="1470"/>
      <c r="BN564" s="1470"/>
      <c r="BO564" s="1470"/>
      <c r="BP564" s="1470"/>
      <c r="BQ564" s="1470"/>
      <c r="BR564" s="1470"/>
      <c r="BS564" s="1470"/>
      <c r="BT564" s="1470"/>
      <c r="BU564" s="1470"/>
      <c r="BV564" s="1470"/>
      <c r="BW564" s="1470"/>
      <c r="BX564" s="1470"/>
      <c r="BY564" s="1470"/>
      <c r="BZ564" s="1470"/>
      <c r="CA564" s="1470"/>
      <c r="CB564" s="1470"/>
      <c r="CC564" s="1470"/>
      <c r="CD564" s="1470"/>
      <c r="CE564" s="1470"/>
      <c r="CF564" s="1470"/>
      <c r="CG564" s="1470"/>
      <c r="CH564" s="1470"/>
      <c r="CI564" s="1470"/>
      <c r="CJ564" s="1470"/>
      <c r="CK564" s="1470"/>
      <c r="CL564" s="1470"/>
      <c r="CM564" s="1470"/>
      <c r="CN564" s="1470"/>
      <c r="CO564" s="1470"/>
      <c r="CP564" s="1470"/>
      <c r="CQ564" s="1470"/>
      <c r="CR564" s="1470"/>
      <c r="CS564" s="1470"/>
      <c r="CT564" s="1470"/>
      <c r="CU564" s="1470"/>
      <c r="CV564" s="1470"/>
      <c r="CW564" s="1470"/>
      <c r="CX564" s="1470"/>
      <c r="CY564" s="1470"/>
      <c r="CZ564" s="1470"/>
      <c r="DA564" s="1470"/>
      <c r="DB564" s="1470"/>
      <c r="DC564" s="1470"/>
      <c r="DD564" s="1470"/>
      <c r="DE564" s="1470"/>
      <c r="DF564" s="1470"/>
      <c r="DG564" s="1470"/>
      <c r="DH564" s="1470"/>
      <c r="DI564" s="1470"/>
      <c r="DJ564" s="1470"/>
      <c r="DK564" s="1470"/>
      <c r="DL564" s="1470"/>
      <c r="DM564" s="1470"/>
      <c r="DN564" s="1470"/>
      <c r="DO564" s="1470"/>
      <c r="DP564" s="1470"/>
      <c r="DQ564" s="1470"/>
      <c r="DR564" s="1470"/>
      <c r="DS564" s="1470"/>
      <c r="DT564" s="1470"/>
      <c r="DU564" s="1470"/>
      <c r="DV564" s="1470"/>
      <c r="DW564" s="1470"/>
      <c r="DX564" s="1470"/>
      <c r="DY564" s="1470"/>
      <c r="DZ564" s="1470"/>
      <c r="EA564" s="1470"/>
      <c r="EB564" s="1470"/>
      <c r="EC564" s="1470"/>
      <c r="ED564" s="1470"/>
      <c r="EE564" s="1470"/>
      <c r="EF564" s="1470"/>
      <c r="EG564" s="1470"/>
      <c r="EH564" s="1470"/>
      <c r="EI564" s="1470"/>
      <c r="EJ564" s="1470"/>
      <c r="EK564" s="1470"/>
      <c r="EL564" s="1470"/>
      <c r="EM564" s="1470"/>
      <c r="EN564" s="1470"/>
      <c r="EO564" s="1470"/>
      <c r="EP564" s="1470"/>
      <c r="EQ564" s="1470"/>
      <c r="ER564" s="1470"/>
      <c r="ES564" s="1470"/>
      <c r="ET564" s="1470"/>
      <c r="EU564" s="1470"/>
      <c r="EV564" s="1470"/>
      <c r="EW564" s="1470"/>
      <c r="EX564" s="1470"/>
      <c r="EY564" s="1470"/>
      <c r="EZ564" s="1470"/>
      <c r="FA564" s="1470"/>
      <c r="FB564" s="1470"/>
      <c r="FC564" s="1470"/>
      <c r="FD564" s="1470"/>
      <c r="FE564" s="1470"/>
      <c r="FF564" s="1470"/>
      <c r="FG564" s="1470"/>
      <c r="FH564" s="1470"/>
      <c r="FI564" s="1470"/>
      <c r="FJ564" s="1470"/>
      <c r="FK564" s="1470"/>
      <c r="FL564" s="1470"/>
      <c r="FM564" s="1470"/>
      <c r="FN564" s="1470"/>
      <c r="FO564" s="1470"/>
      <c r="FP564" s="1470"/>
      <c r="FQ564" s="1470"/>
      <c r="FR564" s="1470"/>
      <c r="FS564" s="1470"/>
      <c r="FT564" s="1470"/>
      <c r="FU564" s="1470"/>
      <c r="FV564" s="1470"/>
      <c r="FW564" s="1470"/>
      <c r="FX564" s="1470"/>
      <c r="FY564" s="1470"/>
      <c r="FZ564" s="1470"/>
      <c r="GA564" s="1470"/>
      <c r="GB564" s="1470"/>
      <c r="GC564" s="1470"/>
      <c r="GD564" s="1470"/>
      <c r="GE564" s="1470"/>
      <c r="GF564" s="1470"/>
    </row>
    <row r="565" spans="1:188" x14ac:dyDescent="0.25">
      <c r="B565" s="1042">
        <v>1</v>
      </c>
      <c r="C565" s="1092" t="s">
        <v>312</v>
      </c>
      <c r="D565" s="900">
        <f>'2 уровень'!E1247</f>
        <v>0</v>
      </c>
      <c r="E565" s="900">
        <f>'2 уровень'!F1247</f>
        <v>0</v>
      </c>
      <c r="F565" s="900">
        <f>'2 уровень'!G1247</f>
        <v>0</v>
      </c>
      <c r="G565" s="901" t="e">
        <f>'2 уровень'!H1247</f>
        <v>#DIV/0!</v>
      </c>
      <c r="H565" s="931">
        <f>'2 уровень'!I1247</f>
        <v>0</v>
      </c>
      <c r="I565" s="931">
        <f>'2 уровень'!J1247</f>
        <v>0</v>
      </c>
      <c r="J565" s="918">
        <f>'2 уровень'!K1247</f>
        <v>0</v>
      </c>
      <c r="K565" s="918">
        <f>'2 уровень'!L1247</f>
        <v>0</v>
      </c>
      <c r="L565" s="918">
        <f>'2 уровень'!M1247</f>
        <v>0</v>
      </c>
      <c r="M565" s="918">
        <f>'2 уровень'!N1247</f>
        <v>0</v>
      </c>
      <c r="N565" s="918">
        <f>'2 уровень'!O1247</f>
        <v>0</v>
      </c>
      <c r="O565" s="918">
        <f>'2 уровень'!P1247</f>
        <v>0</v>
      </c>
      <c r="P565" s="895">
        <f>'2 уровень'!Q1247</f>
        <v>0</v>
      </c>
      <c r="Q565" s="895">
        <f>'2 уровень'!R1247</f>
        <v>0</v>
      </c>
      <c r="R565" s="895">
        <f>'2 уровень'!S1247</f>
        <v>0</v>
      </c>
      <c r="S565" s="895">
        <f>'2 уровень'!T1247</f>
        <v>0</v>
      </c>
      <c r="T565" s="895">
        <f>'2 уровень'!U1247</f>
        <v>0</v>
      </c>
      <c r="U565" s="1628">
        <f>'2 уровень'!V1247</f>
        <v>0</v>
      </c>
      <c r="V565" s="895"/>
      <c r="W565" s="895"/>
      <c r="X565" s="1470"/>
      <c r="Y565" s="1470"/>
      <c r="Z565" s="1470"/>
      <c r="AA565" s="1470"/>
      <c r="AB565" s="1470"/>
      <c r="AC565" s="1470"/>
      <c r="AD565" s="1470"/>
      <c r="AE565" s="1470"/>
      <c r="AF565" s="1470"/>
      <c r="AG565" s="1470"/>
      <c r="AH565" s="1470"/>
      <c r="AI565" s="1470"/>
      <c r="AJ565" s="1470"/>
      <c r="AK565" s="1470"/>
      <c r="AL565" s="1470"/>
      <c r="AM565" s="1470"/>
      <c r="AN565" s="1470"/>
      <c r="AO565" s="1470"/>
      <c r="AP565" s="1470"/>
      <c r="AQ565" s="1470"/>
      <c r="AR565" s="1470"/>
      <c r="AS565" s="1470"/>
      <c r="AT565" s="1470"/>
      <c r="AU565" s="1470"/>
      <c r="AV565" s="1470"/>
      <c r="AW565" s="1470"/>
      <c r="AX565" s="1470"/>
      <c r="AY565" s="1470"/>
      <c r="AZ565" s="1470"/>
      <c r="BA565" s="1470"/>
      <c r="BB565" s="1470"/>
      <c r="BC565" s="1470"/>
      <c r="BD565" s="1470"/>
      <c r="BE565" s="1470"/>
      <c r="BF565" s="1470"/>
      <c r="BG565" s="1470"/>
      <c r="BH565" s="1470"/>
      <c r="BI565" s="1470"/>
      <c r="BJ565" s="1470"/>
      <c r="BK565" s="1470"/>
      <c r="BL565" s="1470"/>
      <c r="BM565" s="1470"/>
      <c r="BN565" s="1470"/>
      <c r="BO565" s="1470"/>
      <c r="BP565" s="1470"/>
      <c r="BQ565" s="1470"/>
      <c r="BR565" s="1470"/>
      <c r="BS565" s="1470"/>
      <c r="BT565" s="1470"/>
      <c r="BU565" s="1470"/>
      <c r="BV565" s="1470"/>
      <c r="BW565" s="1470"/>
      <c r="BX565" s="1470"/>
      <c r="BY565" s="1470"/>
      <c r="BZ565" s="1470"/>
      <c r="CA565" s="1470"/>
      <c r="CB565" s="1470"/>
      <c r="CC565" s="1470"/>
      <c r="CD565" s="1470"/>
      <c r="CE565" s="1470"/>
      <c r="CF565" s="1470"/>
      <c r="CG565" s="1470"/>
      <c r="CH565" s="1470"/>
      <c r="CI565" s="1470"/>
      <c r="CJ565" s="1470"/>
      <c r="CK565" s="1470"/>
      <c r="CL565" s="1470"/>
      <c r="CM565" s="1470"/>
      <c r="CN565" s="1470"/>
      <c r="CO565" s="1470"/>
      <c r="CP565" s="1470"/>
      <c r="CQ565" s="1470"/>
      <c r="CR565" s="1470"/>
      <c r="CS565" s="1470"/>
      <c r="CT565" s="1470"/>
      <c r="CU565" s="1470"/>
      <c r="CV565" s="1470"/>
      <c r="CW565" s="1470"/>
      <c r="CX565" s="1470"/>
      <c r="CY565" s="1470"/>
      <c r="CZ565" s="1470"/>
      <c r="DA565" s="1470"/>
      <c r="DB565" s="1470"/>
      <c r="DC565" s="1470"/>
      <c r="DD565" s="1470"/>
      <c r="DE565" s="1470"/>
      <c r="DF565" s="1470"/>
      <c r="DG565" s="1470"/>
      <c r="DH565" s="1470"/>
      <c r="DI565" s="1470"/>
      <c r="DJ565" s="1470"/>
      <c r="DK565" s="1470"/>
      <c r="DL565" s="1470"/>
      <c r="DM565" s="1470"/>
      <c r="DN565" s="1470"/>
      <c r="DO565" s="1470"/>
      <c r="DP565" s="1470"/>
      <c r="DQ565" s="1470"/>
      <c r="DR565" s="1470"/>
      <c r="DS565" s="1470"/>
      <c r="DT565" s="1470"/>
      <c r="DU565" s="1470"/>
      <c r="DV565" s="1470"/>
      <c r="DW565" s="1470"/>
      <c r="DX565" s="1470"/>
      <c r="DY565" s="1470"/>
      <c r="DZ565" s="1470"/>
      <c r="EA565" s="1470"/>
      <c r="EB565" s="1470"/>
      <c r="EC565" s="1470"/>
      <c r="ED565" s="1470"/>
      <c r="EE565" s="1470"/>
      <c r="EF565" s="1470"/>
      <c r="EG565" s="1470"/>
      <c r="EH565" s="1470"/>
      <c r="EI565" s="1470"/>
      <c r="EJ565" s="1470"/>
      <c r="EK565" s="1470"/>
      <c r="EL565" s="1470"/>
      <c r="EM565" s="1470"/>
      <c r="EN565" s="1470"/>
      <c r="EO565" s="1470"/>
      <c r="EP565" s="1470"/>
      <c r="EQ565" s="1470"/>
      <c r="ER565" s="1470"/>
      <c r="ES565" s="1470"/>
      <c r="ET565" s="1470"/>
      <c r="EU565" s="1470"/>
      <c r="EV565" s="1470"/>
      <c r="EW565" s="1470"/>
      <c r="EX565" s="1470"/>
      <c r="EY565" s="1470"/>
      <c r="EZ565" s="1470"/>
      <c r="FA565" s="1470"/>
      <c r="FB565" s="1470"/>
      <c r="FC565" s="1470"/>
      <c r="FD565" s="1470"/>
      <c r="FE565" s="1470"/>
      <c r="FF565" s="1470"/>
      <c r="FG565" s="1470"/>
      <c r="FH565" s="1470"/>
      <c r="FI565" s="1470"/>
      <c r="FJ565" s="1470"/>
      <c r="FK565" s="1470"/>
      <c r="FL565" s="1470"/>
      <c r="FM565" s="1470"/>
      <c r="FN565" s="1470"/>
      <c r="FO565" s="1470"/>
      <c r="FP565" s="1470"/>
      <c r="FQ565" s="1470"/>
      <c r="FR565" s="1470"/>
      <c r="FS565" s="1470"/>
      <c r="FT565" s="1470"/>
      <c r="FU565" s="1470"/>
      <c r="FV565" s="1470"/>
      <c r="FW565" s="1470"/>
      <c r="FX565" s="1470"/>
      <c r="FY565" s="1470"/>
      <c r="FZ565" s="1470"/>
      <c r="GA565" s="1470"/>
      <c r="GB565" s="1470"/>
      <c r="GC565" s="1470"/>
      <c r="GD565" s="1470"/>
      <c r="GE565" s="1470"/>
      <c r="GF565" s="1470"/>
    </row>
    <row r="566" spans="1:188" x14ac:dyDescent="0.25">
      <c r="B566" s="1042">
        <v>1</v>
      </c>
      <c r="C566" s="1092" t="s">
        <v>160</v>
      </c>
      <c r="D566" s="900">
        <f>'2 уровень'!E1248</f>
        <v>0</v>
      </c>
      <c r="E566" s="900">
        <f>'2 уровень'!F1248</f>
        <v>0</v>
      </c>
      <c r="F566" s="900">
        <f>'2 уровень'!G1248</f>
        <v>0</v>
      </c>
      <c r="G566" s="901" t="e">
        <f>'2 уровень'!H1248</f>
        <v>#DIV/0!</v>
      </c>
      <c r="H566" s="931">
        <f>'2 уровень'!I1248</f>
        <v>0</v>
      </c>
      <c r="I566" s="931">
        <f>'2 уровень'!J1248</f>
        <v>0</v>
      </c>
      <c r="J566" s="918">
        <f>'2 уровень'!K1248</f>
        <v>0</v>
      </c>
      <c r="K566" s="918">
        <f>'2 уровень'!L1248</f>
        <v>0</v>
      </c>
      <c r="L566" s="918">
        <f>'2 уровень'!M1248</f>
        <v>0</v>
      </c>
      <c r="M566" s="918">
        <f>'2 уровень'!N1248</f>
        <v>0</v>
      </c>
      <c r="N566" s="918">
        <f>'2 уровень'!O1248</f>
        <v>0</v>
      </c>
      <c r="O566" s="918">
        <f>'2 уровень'!P1248</f>
        <v>0</v>
      </c>
      <c r="P566" s="895">
        <f>'2 уровень'!Q1248</f>
        <v>0</v>
      </c>
      <c r="Q566" s="895">
        <f>'2 уровень'!R1248</f>
        <v>0</v>
      </c>
      <c r="R566" s="895">
        <f>'2 уровень'!S1248</f>
        <v>0</v>
      </c>
      <c r="S566" s="895">
        <f>'2 уровень'!T1248</f>
        <v>0</v>
      </c>
      <c r="T566" s="895">
        <f>'2 уровень'!U1248</f>
        <v>0</v>
      </c>
      <c r="U566" s="1628">
        <f>'2 уровень'!V1248</f>
        <v>0</v>
      </c>
      <c r="V566" s="895"/>
      <c r="W566" s="895"/>
      <c r="X566" s="1470"/>
      <c r="Y566" s="1470"/>
      <c r="Z566" s="1470"/>
      <c r="AA566" s="1470"/>
      <c r="AB566" s="1470"/>
      <c r="AC566" s="1470"/>
      <c r="AD566" s="1470"/>
      <c r="AE566" s="1470"/>
      <c r="AF566" s="1470"/>
      <c r="AG566" s="1470"/>
      <c r="AH566" s="1470"/>
      <c r="AI566" s="1470"/>
      <c r="AJ566" s="1470"/>
      <c r="AK566" s="1470"/>
      <c r="AL566" s="1470"/>
      <c r="AM566" s="1470"/>
      <c r="AN566" s="1470"/>
      <c r="AO566" s="1470"/>
      <c r="AP566" s="1470"/>
      <c r="AQ566" s="1470"/>
      <c r="AR566" s="1470"/>
      <c r="AS566" s="1470"/>
      <c r="AT566" s="1470"/>
      <c r="AU566" s="1470"/>
      <c r="AV566" s="1470"/>
      <c r="AW566" s="1470"/>
      <c r="AX566" s="1470"/>
      <c r="AY566" s="1470"/>
      <c r="AZ566" s="1470"/>
      <c r="BA566" s="1470"/>
      <c r="BB566" s="1470"/>
      <c r="BC566" s="1470"/>
      <c r="BD566" s="1470"/>
      <c r="BE566" s="1470"/>
      <c r="BF566" s="1470"/>
      <c r="BG566" s="1470"/>
      <c r="BH566" s="1470"/>
      <c r="BI566" s="1470"/>
      <c r="BJ566" s="1470"/>
      <c r="BK566" s="1470"/>
      <c r="BL566" s="1470"/>
      <c r="BM566" s="1470"/>
      <c r="BN566" s="1470"/>
      <c r="BO566" s="1470"/>
      <c r="BP566" s="1470"/>
      <c r="BQ566" s="1470"/>
      <c r="BR566" s="1470"/>
      <c r="BS566" s="1470"/>
      <c r="BT566" s="1470"/>
      <c r="BU566" s="1470"/>
      <c r="BV566" s="1470"/>
      <c r="BW566" s="1470"/>
      <c r="BX566" s="1470"/>
      <c r="BY566" s="1470"/>
      <c r="BZ566" s="1470"/>
      <c r="CA566" s="1470"/>
      <c r="CB566" s="1470"/>
      <c r="CC566" s="1470"/>
      <c r="CD566" s="1470"/>
      <c r="CE566" s="1470"/>
      <c r="CF566" s="1470"/>
      <c r="CG566" s="1470"/>
      <c r="CH566" s="1470"/>
      <c r="CI566" s="1470"/>
      <c r="CJ566" s="1470"/>
      <c r="CK566" s="1470"/>
      <c r="CL566" s="1470"/>
      <c r="CM566" s="1470"/>
      <c r="CN566" s="1470"/>
      <c r="CO566" s="1470"/>
      <c r="CP566" s="1470"/>
      <c r="CQ566" s="1470"/>
      <c r="CR566" s="1470"/>
      <c r="CS566" s="1470"/>
      <c r="CT566" s="1470"/>
      <c r="CU566" s="1470"/>
      <c r="CV566" s="1470"/>
      <c r="CW566" s="1470"/>
      <c r="CX566" s="1470"/>
      <c r="CY566" s="1470"/>
      <c r="CZ566" s="1470"/>
      <c r="DA566" s="1470"/>
      <c r="DB566" s="1470"/>
      <c r="DC566" s="1470"/>
      <c r="DD566" s="1470"/>
      <c r="DE566" s="1470"/>
      <c r="DF566" s="1470"/>
      <c r="DG566" s="1470"/>
      <c r="DH566" s="1470"/>
      <c r="DI566" s="1470"/>
      <c r="DJ566" s="1470"/>
      <c r="DK566" s="1470"/>
      <c r="DL566" s="1470"/>
      <c r="DM566" s="1470"/>
      <c r="DN566" s="1470"/>
      <c r="DO566" s="1470"/>
      <c r="DP566" s="1470"/>
      <c r="DQ566" s="1470"/>
      <c r="DR566" s="1470"/>
      <c r="DS566" s="1470"/>
      <c r="DT566" s="1470"/>
      <c r="DU566" s="1470"/>
      <c r="DV566" s="1470"/>
      <c r="DW566" s="1470"/>
      <c r="DX566" s="1470"/>
      <c r="DY566" s="1470"/>
      <c r="DZ566" s="1470"/>
      <c r="EA566" s="1470"/>
      <c r="EB566" s="1470"/>
      <c r="EC566" s="1470"/>
      <c r="ED566" s="1470"/>
      <c r="EE566" s="1470"/>
      <c r="EF566" s="1470"/>
      <c r="EG566" s="1470"/>
      <c r="EH566" s="1470"/>
      <c r="EI566" s="1470"/>
      <c r="EJ566" s="1470"/>
      <c r="EK566" s="1470"/>
      <c r="EL566" s="1470"/>
      <c r="EM566" s="1470"/>
      <c r="EN566" s="1470"/>
      <c r="EO566" s="1470"/>
      <c r="EP566" s="1470"/>
      <c r="EQ566" s="1470"/>
      <c r="ER566" s="1470"/>
      <c r="ES566" s="1470"/>
      <c r="ET566" s="1470"/>
      <c r="EU566" s="1470"/>
      <c r="EV566" s="1470"/>
      <c r="EW566" s="1470"/>
      <c r="EX566" s="1470"/>
      <c r="EY566" s="1470"/>
      <c r="EZ566" s="1470"/>
      <c r="FA566" s="1470"/>
      <c r="FB566" s="1470"/>
      <c r="FC566" s="1470"/>
      <c r="FD566" s="1470"/>
      <c r="FE566" s="1470"/>
      <c r="FF566" s="1470"/>
      <c r="FG566" s="1470"/>
      <c r="FH566" s="1470"/>
      <c r="FI566" s="1470"/>
      <c r="FJ566" s="1470"/>
      <c r="FK566" s="1470"/>
      <c r="FL566" s="1470"/>
      <c r="FM566" s="1470"/>
      <c r="FN566" s="1470"/>
      <c r="FO566" s="1470"/>
      <c r="FP566" s="1470"/>
      <c r="FQ566" s="1470"/>
      <c r="FR566" s="1470"/>
      <c r="FS566" s="1470"/>
      <c r="FT566" s="1470"/>
      <c r="FU566" s="1470"/>
      <c r="FV566" s="1470"/>
      <c r="FW566" s="1470"/>
      <c r="FX566" s="1470"/>
      <c r="FY566" s="1470"/>
      <c r="FZ566" s="1470"/>
      <c r="GA566" s="1470"/>
      <c r="GB566" s="1470"/>
      <c r="GC566" s="1470"/>
      <c r="GD566" s="1470"/>
      <c r="GE566" s="1470"/>
      <c r="GF566" s="1470"/>
    </row>
    <row r="567" spans="1:188" x14ac:dyDescent="0.25">
      <c r="B567" s="1042">
        <v>1</v>
      </c>
      <c r="C567" s="1092" t="s">
        <v>306</v>
      </c>
      <c r="D567" s="900">
        <f>'2 уровень'!E1249</f>
        <v>0</v>
      </c>
      <c r="E567" s="900">
        <f>'2 уровень'!F1249</f>
        <v>0</v>
      </c>
      <c r="F567" s="900">
        <f>'2 уровень'!G1249</f>
        <v>0</v>
      </c>
      <c r="G567" s="901" t="e">
        <f>'2 уровень'!H1249</f>
        <v>#DIV/0!</v>
      </c>
      <c r="H567" s="931">
        <f>'2 уровень'!I1249</f>
        <v>0</v>
      </c>
      <c r="I567" s="931">
        <f>'2 уровень'!J1249</f>
        <v>0</v>
      </c>
      <c r="J567" s="918">
        <f>'2 уровень'!K1249</f>
        <v>0</v>
      </c>
      <c r="K567" s="918">
        <f>'2 уровень'!L1249</f>
        <v>0</v>
      </c>
      <c r="L567" s="918">
        <f>'2 уровень'!M1249</f>
        <v>0</v>
      </c>
      <c r="M567" s="918">
        <f>'2 уровень'!N1249</f>
        <v>0</v>
      </c>
      <c r="N567" s="918">
        <f>'2 уровень'!O1249</f>
        <v>0</v>
      </c>
      <c r="O567" s="918">
        <f>'2 уровень'!P1249</f>
        <v>0</v>
      </c>
      <c r="P567" s="895">
        <f>'2 уровень'!Q1249</f>
        <v>0</v>
      </c>
      <c r="Q567" s="895">
        <f>'2 уровень'!R1249</f>
        <v>0</v>
      </c>
      <c r="R567" s="895">
        <f>'2 уровень'!S1249</f>
        <v>0</v>
      </c>
      <c r="S567" s="895">
        <f>'2 уровень'!T1249</f>
        <v>0</v>
      </c>
      <c r="T567" s="895">
        <f>'2 уровень'!U1249</f>
        <v>0</v>
      </c>
      <c r="U567" s="1628">
        <f>'2 уровень'!V1249</f>
        <v>0</v>
      </c>
      <c r="V567" s="895"/>
      <c r="W567" s="895"/>
      <c r="X567" s="1470"/>
      <c r="Y567" s="1470"/>
      <c r="Z567" s="1470"/>
      <c r="AA567" s="1470"/>
      <c r="AB567" s="1470"/>
      <c r="AC567" s="1470"/>
      <c r="AD567" s="1470"/>
      <c r="AE567" s="1470"/>
      <c r="AF567" s="1470"/>
      <c r="AG567" s="1470"/>
      <c r="AH567" s="1470"/>
      <c r="AI567" s="1470"/>
      <c r="AJ567" s="1470"/>
      <c r="AK567" s="1470"/>
      <c r="AL567" s="1470"/>
      <c r="AM567" s="1470"/>
      <c r="AN567" s="1470"/>
      <c r="AO567" s="1470"/>
      <c r="AP567" s="1470"/>
      <c r="AQ567" s="1470"/>
      <c r="AR567" s="1470"/>
      <c r="AS567" s="1470"/>
      <c r="AT567" s="1470"/>
      <c r="AU567" s="1470"/>
      <c r="AV567" s="1470"/>
      <c r="AW567" s="1470"/>
      <c r="AX567" s="1470"/>
      <c r="AY567" s="1470"/>
      <c r="AZ567" s="1470"/>
      <c r="BA567" s="1470"/>
      <c r="BB567" s="1470"/>
      <c r="BC567" s="1470"/>
      <c r="BD567" s="1470"/>
      <c r="BE567" s="1470"/>
      <c r="BF567" s="1470"/>
      <c r="BG567" s="1470"/>
      <c r="BH567" s="1470"/>
      <c r="BI567" s="1470"/>
      <c r="BJ567" s="1470"/>
      <c r="BK567" s="1470"/>
      <c r="BL567" s="1470"/>
      <c r="BM567" s="1470"/>
      <c r="BN567" s="1470"/>
      <c r="BO567" s="1470"/>
      <c r="BP567" s="1470"/>
      <c r="BQ567" s="1470"/>
      <c r="BR567" s="1470"/>
      <c r="BS567" s="1470"/>
      <c r="BT567" s="1470"/>
      <c r="BU567" s="1470"/>
      <c r="BV567" s="1470"/>
      <c r="BW567" s="1470"/>
      <c r="BX567" s="1470"/>
      <c r="BY567" s="1470"/>
      <c r="BZ567" s="1470"/>
      <c r="CA567" s="1470"/>
      <c r="CB567" s="1470"/>
      <c r="CC567" s="1470"/>
      <c r="CD567" s="1470"/>
      <c r="CE567" s="1470"/>
      <c r="CF567" s="1470"/>
      <c r="CG567" s="1470"/>
      <c r="CH567" s="1470"/>
      <c r="CI567" s="1470"/>
      <c r="CJ567" s="1470"/>
      <c r="CK567" s="1470"/>
      <c r="CL567" s="1470"/>
      <c r="CM567" s="1470"/>
      <c r="CN567" s="1470"/>
      <c r="CO567" s="1470"/>
      <c r="CP567" s="1470"/>
      <c r="CQ567" s="1470"/>
      <c r="CR567" s="1470"/>
      <c r="CS567" s="1470"/>
      <c r="CT567" s="1470"/>
      <c r="CU567" s="1470"/>
      <c r="CV567" s="1470"/>
      <c r="CW567" s="1470"/>
      <c r="CX567" s="1470"/>
      <c r="CY567" s="1470"/>
      <c r="CZ567" s="1470"/>
      <c r="DA567" s="1470"/>
      <c r="DB567" s="1470"/>
      <c r="DC567" s="1470"/>
      <c r="DD567" s="1470"/>
      <c r="DE567" s="1470"/>
      <c r="DF567" s="1470"/>
      <c r="DG567" s="1470"/>
      <c r="DH567" s="1470"/>
      <c r="DI567" s="1470"/>
      <c r="DJ567" s="1470"/>
      <c r="DK567" s="1470"/>
      <c r="DL567" s="1470"/>
      <c r="DM567" s="1470"/>
      <c r="DN567" s="1470"/>
      <c r="DO567" s="1470"/>
      <c r="DP567" s="1470"/>
      <c r="DQ567" s="1470"/>
      <c r="DR567" s="1470"/>
      <c r="DS567" s="1470"/>
      <c r="DT567" s="1470"/>
      <c r="DU567" s="1470"/>
      <c r="DV567" s="1470"/>
      <c r="DW567" s="1470"/>
      <c r="DX567" s="1470"/>
      <c r="DY567" s="1470"/>
      <c r="DZ567" s="1470"/>
      <c r="EA567" s="1470"/>
      <c r="EB567" s="1470"/>
      <c r="EC567" s="1470"/>
      <c r="ED567" s="1470"/>
      <c r="EE567" s="1470"/>
      <c r="EF567" s="1470"/>
      <c r="EG567" s="1470"/>
      <c r="EH567" s="1470"/>
      <c r="EI567" s="1470"/>
      <c r="EJ567" s="1470"/>
      <c r="EK567" s="1470"/>
      <c r="EL567" s="1470"/>
      <c r="EM567" s="1470"/>
      <c r="EN567" s="1470"/>
      <c r="EO567" s="1470"/>
      <c r="EP567" s="1470"/>
      <c r="EQ567" s="1470"/>
      <c r="ER567" s="1470"/>
      <c r="ES567" s="1470"/>
      <c r="ET567" s="1470"/>
      <c r="EU567" s="1470"/>
      <c r="EV567" s="1470"/>
      <c r="EW567" s="1470"/>
      <c r="EX567" s="1470"/>
      <c r="EY567" s="1470"/>
      <c r="EZ567" s="1470"/>
      <c r="FA567" s="1470"/>
      <c r="FB567" s="1470"/>
      <c r="FC567" s="1470"/>
      <c r="FD567" s="1470"/>
      <c r="FE567" s="1470"/>
      <c r="FF567" s="1470"/>
      <c r="FG567" s="1470"/>
      <c r="FH567" s="1470"/>
      <c r="FI567" s="1470"/>
      <c r="FJ567" s="1470"/>
      <c r="FK567" s="1470"/>
      <c r="FL567" s="1470"/>
      <c r="FM567" s="1470"/>
      <c r="FN567" s="1470"/>
      <c r="FO567" s="1470"/>
      <c r="FP567" s="1470"/>
      <c r="FQ567" s="1470"/>
      <c r="FR567" s="1470"/>
      <c r="FS567" s="1470"/>
      <c r="FT567" s="1470"/>
      <c r="FU567" s="1470"/>
      <c r="FV567" s="1470"/>
      <c r="FW567" s="1470"/>
      <c r="FX567" s="1470"/>
      <c r="FY567" s="1470"/>
      <c r="FZ567" s="1470"/>
      <c r="GA567" s="1470"/>
      <c r="GB567" s="1470"/>
      <c r="GC567" s="1470"/>
      <c r="GD567" s="1470"/>
      <c r="GE567" s="1470"/>
      <c r="GF567" s="1470"/>
    </row>
    <row r="568" spans="1:188" ht="29.25" x14ac:dyDescent="0.25">
      <c r="B568" s="1042">
        <v>1</v>
      </c>
      <c r="C568" s="1115" t="s">
        <v>169</v>
      </c>
      <c r="D568" s="900">
        <f>'2 уровень'!E1250</f>
        <v>0</v>
      </c>
      <c r="E568" s="900">
        <f>'2 уровень'!F1250</f>
        <v>0</v>
      </c>
      <c r="F568" s="900">
        <f>'2 уровень'!G1250</f>
        <v>0</v>
      </c>
      <c r="G568" s="901" t="e">
        <f>'2 уровень'!H1250</f>
        <v>#DIV/0!</v>
      </c>
      <c r="H568" s="931">
        <f>'2 уровень'!I1250</f>
        <v>0</v>
      </c>
      <c r="I568" s="931">
        <f>'2 уровень'!J1250</f>
        <v>0</v>
      </c>
      <c r="J568" s="918">
        <f>'2 уровень'!K1250</f>
        <v>0</v>
      </c>
      <c r="K568" s="918">
        <f>'2 уровень'!L1250</f>
        <v>0</v>
      </c>
      <c r="L568" s="918">
        <f>'2 уровень'!M1250</f>
        <v>0</v>
      </c>
      <c r="M568" s="918">
        <f>'2 уровень'!N1250</f>
        <v>0</v>
      </c>
      <c r="N568" s="918">
        <f>'2 уровень'!O1250</f>
        <v>0</v>
      </c>
      <c r="O568" s="918">
        <f>'2 уровень'!P1250</f>
        <v>0</v>
      </c>
      <c r="P568" s="895">
        <f>'2 уровень'!Q1250</f>
        <v>0</v>
      </c>
      <c r="Q568" s="895">
        <f>'2 уровень'!R1250</f>
        <v>0</v>
      </c>
      <c r="R568" s="895">
        <f>'2 уровень'!S1250</f>
        <v>0</v>
      </c>
      <c r="S568" s="895">
        <f>'2 уровень'!T1250</f>
        <v>0</v>
      </c>
      <c r="T568" s="895">
        <f>'2 уровень'!U1250</f>
        <v>0</v>
      </c>
      <c r="U568" s="1628">
        <f>'2 уровень'!V1250</f>
        <v>0</v>
      </c>
      <c r="V568" s="895"/>
      <c r="W568" s="895"/>
      <c r="X568" s="1470"/>
      <c r="Y568" s="1470"/>
      <c r="Z568" s="1470"/>
      <c r="AA568" s="1470"/>
      <c r="AB568" s="1470"/>
      <c r="AC568" s="1470"/>
      <c r="AD568" s="1470"/>
      <c r="AE568" s="1470"/>
      <c r="AF568" s="1470"/>
      <c r="AG568" s="1470"/>
      <c r="AH568" s="1470"/>
      <c r="AI568" s="1470"/>
      <c r="AJ568" s="1470"/>
      <c r="AK568" s="1470"/>
      <c r="AL568" s="1470"/>
      <c r="AM568" s="1470"/>
      <c r="AN568" s="1470"/>
      <c r="AO568" s="1470"/>
      <c r="AP568" s="1470"/>
      <c r="AQ568" s="1470"/>
      <c r="AR568" s="1470"/>
      <c r="AS568" s="1470"/>
      <c r="AT568" s="1470"/>
      <c r="AU568" s="1470"/>
      <c r="AV568" s="1470"/>
      <c r="AW568" s="1470"/>
      <c r="AX568" s="1470"/>
      <c r="AY568" s="1470"/>
      <c r="AZ568" s="1470"/>
      <c r="BA568" s="1470"/>
      <c r="BB568" s="1470"/>
      <c r="BC568" s="1470"/>
      <c r="BD568" s="1470"/>
      <c r="BE568" s="1470"/>
      <c r="BF568" s="1470"/>
      <c r="BG568" s="1470"/>
      <c r="BH568" s="1470"/>
      <c r="BI568" s="1470"/>
      <c r="BJ568" s="1470"/>
      <c r="BK568" s="1470"/>
      <c r="BL568" s="1470"/>
      <c r="BM568" s="1470"/>
      <c r="BN568" s="1470"/>
      <c r="BO568" s="1470"/>
      <c r="BP568" s="1470"/>
      <c r="BQ568" s="1470"/>
      <c r="BR568" s="1470"/>
      <c r="BS568" s="1470"/>
      <c r="BT568" s="1470"/>
      <c r="BU568" s="1470"/>
      <c r="BV568" s="1470"/>
      <c r="BW568" s="1470"/>
      <c r="BX568" s="1470"/>
      <c r="BY568" s="1470"/>
      <c r="BZ568" s="1470"/>
      <c r="CA568" s="1470"/>
      <c r="CB568" s="1470"/>
      <c r="CC568" s="1470"/>
      <c r="CD568" s="1470"/>
      <c r="CE568" s="1470"/>
      <c r="CF568" s="1470"/>
      <c r="CG568" s="1470"/>
      <c r="CH568" s="1470"/>
      <c r="CI568" s="1470"/>
      <c r="CJ568" s="1470"/>
      <c r="CK568" s="1470"/>
      <c r="CL568" s="1470"/>
      <c r="CM568" s="1470"/>
      <c r="CN568" s="1470"/>
      <c r="CO568" s="1470"/>
      <c r="CP568" s="1470"/>
      <c r="CQ568" s="1470"/>
      <c r="CR568" s="1470"/>
      <c r="CS568" s="1470"/>
      <c r="CT568" s="1470"/>
      <c r="CU568" s="1470"/>
      <c r="CV568" s="1470"/>
      <c r="CW568" s="1470"/>
      <c r="CX568" s="1470"/>
      <c r="CY568" s="1470"/>
      <c r="CZ568" s="1470"/>
      <c r="DA568" s="1470"/>
      <c r="DB568" s="1470"/>
      <c r="DC568" s="1470"/>
      <c r="DD568" s="1470"/>
      <c r="DE568" s="1470"/>
      <c r="DF568" s="1470"/>
      <c r="DG568" s="1470"/>
      <c r="DH568" s="1470"/>
      <c r="DI568" s="1470"/>
      <c r="DJ568" s="1470"/>
      <c r="DK568" s="1470"/>
      <c r="DL568" s="1470"/>
      <c r="DM568" s="1470"/>
      <c r="DN568" s="1470"/>
      <c r="DO568" s="1470"/>
      <c r="DP568" s="1470"/>
      <c r="DQ568" s="1470"/>
      <c r="DR568" s="1470"/>
      <c r="DS568" s="1470"/>
      <c r="DT568" s="1470"/>
      <c r="DU568" s="1470"/>
      <c r="DV568" s="1470"/>
      <c r="DW568" s="1470"/>
      <c r="DX568" s="1470"/>
      <c r="DY568" s="1470"/>
      <c r="DZ568" s="1470"/>
      <c r="EA568" s="1470"/>
      <c r="EB568" s="1470"/>
      <c r="EC568" s="1470"/>
      <c r="ED568" s="1470"/>
      <c r="EE568" s="1470"/>
      <c r="EF568" s="1470"/>
      <c r="EG568" s="1470"/>
      <c r="EH568" s="1470"/>
      <c r="EI568" s="1470"/>
      <c r="EJ568" s="1470"/>
      <c r="EK568" s="1470"/>
      <c r="EL568" s="1470"/>
      <c r="EM568" s="1470"/>
      <c r="EN568" s="1470"/>
      <c r="EO568" s="1470"/>
      <c r="EP568" s="1470"/>
      <c r="EQ568" s="1470"/>
      <c r="ER568" s="1470"/>
      <c r="ES568" s="1470"/>
      <c r="ET568" s="1470"/>
      <c r="EU568" s="1470"/>
      <c r="EV568" s="1470"/>
      <c r="EW568" s="1470"/>
      <c r="EX568" s="1470"/>
      <c r="EY568" s="1470"/>
      <c r="EZ568" s="1470"/>
      <c r="FA568" s="1470"/>
      <c r="FB568" s="1470"/>
      <c r="FC568" s="1470"/>
      <c r="FD568" s="1470"/>
      <c r="FE568" s="1470"/>
      <c r="FF568" s="1470"/>
      <c r="FG568" s="1470"/>
      <c r="FH568" s="1470"/>
      <c r="FI568" s="1470"/>
      <c r="FJ568" s="1470"/>
      <c r="FK568" s="1470"/>
      <c r="FL568" s="1470"/>
      <c r="FM568" s="1470"/>
      <c r="FN568" s="1470"/>
      <c r="FO568" s="1470"/>
      <c r="FP568" s="1470"/>
      <c r="FQ568" s="1470"/>
      <c r="FR568" s="1470"/>
      <c r="FS568" s="1470"/>
      <c r="FT568" s="1470"/>
      <c r="FU568" s="1470"/>
      <c r="FV568" s="1470"/>
      <c r="FW568" s="1470"/>
      <c r="FX568" s="1470"/>
      <c r="FY568" s="1470"/>
      <c r="FZ568" s="1470"/>
      <c r="GA568" s="1470"/>
      <c r="GB568" s="1470"/>
      <c r="GC568" s="1470"/>
      <c r="GD568" s="1470"/>
      <c r="GE568" s="1470"/>
      <c r="GF568" s="1470"/>
    </row>
    <row r="569" spans="1:188" ht="30" x14ac:dyDescent="0.25">
      <c r="B569" s="1042">
        <v>1</v>
      </c>
      <c r="C569" s="1120" t="s">
        <v>313</v>
      </c>
      <c r="D569" s="900">
        <f>'2 уровень'!E1251</f>
        <v>0</v>
      </c>
      <c r="E569" s="900">
        <f>'2 уровень'!F1251</f>
        <v>0</v>
      </c>
      <c r="F569" s="900">
        <f>'2 уровень'!G1251</f>
        <v>0</v>
      </c>
      <c r="G569" s="901">
        <f>'2 уровень'!H1251</f>
        <v>0</v>
      </c>
      <c r="H569" s="931">
        <f>'2 уровень'!I1251</f>
        <v>0</v>
      </c>
      <c r="I569" s="931">
        <f>'2 уровень'!J1251</f>
        <v>0</v>
      </c>
      <c r="J569" s="918">
        <f>'2 уровень'!K1251</f>
        <v>0</v>
      </c>
      <c r="K569" s="918">
        <f>'2 уровень'!L1251</f>
        <v>0</v>
      </c>
      <c r="L569" s="918">
        <f>'2 уровень'!M1251</f>
        <v>0</v>
      </c>
      <c r="M569" s="918">
        <f>'2 уровень'!N1251</f>
        <v>0</v>
      </c>
      <c r="N569" s="918">
        <f>'2 уровень'!O1251</f>
        <v>0</v>
      </c>
      <c r="O569" s="918">
        <f>'2 уровень'!P1251</f>
        <v>0</v>
      </c>
      <c r="P569" s="895">
        <f>'2 уровень'!Q1251</f>
        <v>0</v>
      </c>
      <c r="Q569" s="895">
        <f>'2 уровень'!R1251</f>
        <v>0</v>
      </c>
      <c r="R569" s="895">
        <f>'2 уровень'!S1251</f>
        <v>0</v>
      </c>
      <c r="S569" s="895">
        <f>'2 уровень'!T1251</f>
        <v>0</v>
      </c>
      <c r="T569" s="895">
        <f>'2 уровень'!U1251</f>
        <v>0</v>
      </c>
      <c r="U569" s="1628">
        <f>'2 уровень'!V1251</f>
        <v>0</v>
      </c>
      <c r="V569" s="895"/>
      <c r="W569" s="895"/>
      <c r="X569" s="1470"/>
      <c r="Y569" s="1470"/>
      <c r="Z569" s="1470"/>
      <c r="AA569" s="1470"/>
      <c r="AB569" s="1470"/>
      <c r="AC569" s="1470"/>
      <c r="AD569" s="1470"/>
      <c r="AE569" s="1470"/>
      <c r="AF569" s="1470"/>
      <c r="AG569" s="1470"/>
      <c r="AH569" s="1470"/>
      <c r="AI569" s="1470"/>
      <c r="AJ569" s="1470"/>
      <c r="AK569" s="1470"/>
      <c r="AL569" s="1470"/>
      <c r="AM569" s="1470"/>
      <c r="AN569" s="1470"/>
      <c r="AO569" s="1470"/>
      <c r="AP569" s="1470"/>
      <c r="AQ569" s="1470"/>
      <c r="AR569" s="1470"/>
      <c r="AS569" s="1470"/>
      <c r="AT569" s="1470"/>
      <c r="AU569" s="1470"/>
      <c r="AV569" s="1470"/>
      <c r="AW569" s="1470"/>
      <c r="AX569" s="1470"/>
      <c r="AY569" s="1470"/>
      <c r="AZ569" s="1470"/>
      <c r="BA569" s="1470"/>
      <c r="BB569" s="1470"/>
      <c r="BC569" s="1470"/>
      <c r="BD569" s="1470"/>
      <c r="BE569" s="1470"/>
      <c r="BF569" s="1470"/>
      <c r="BG569" s="1470"/>
      <c r="BH569" s="1470"/>
      <c r="BI569" s="1470"/>
      <c r="BJ569" s="1470"/>
      <c r="BK569" s="1470"/>
      <c r="BL569" s="1470"/>
      <c r="BM569" s="1470"/>
      <c r="BN569" s="1470"/>
      <c r="BO569" s="1470"/>
      <c r="BP569" s="1470"/>
      <c r="BQ569" s="1470"/>
      <c r="BR569" s="1470"/>
      <c r="BS569" s="1470"/>
      <c r="BT569" s="1470"/>
      <c r="BU569" s="1470"/>
      <c r="BV569" s="1470"/>
      <c r="BW569" s="1470"/>
      <c r="BX569" s="1470"/>
      <c r="BY569" s="1470"/>
      <c r="BZ569" s="1470"/>
      <c r="CA569" s="1470"/>
      <c r="CB569" s="1470"/>
      <c r="CC569" s="1470"/>
      <c r="CD569" s="1470"/>
      <c r="CE569" s="1470"/>
      <c r="CF569" s="1470"/>
      <c r="CG569" s="1470"/>
      <c r="CH569" s="1470"/>
      <c r="CI569" s="1470"/>
      <c r="CJ569" s="1470"/>
      <c r="CK569" s="1470"/>
      <c r="CL569" s="1470"/>
      <c r="CM569" s="1470"/>
      <c r="CN569" s="1470"/>
      <c r="CO569" s="1470"/>
      <c r="CP569" s="1470"/>
      <c r="CQ569" s="1470"/>
      <c r="CR569" s="1470"/>
      <c r="CS569" s="1470"/>
      <c r="CT569" s="1470"/>
      <c r="CU569" s="1470"/>
      <c r="CV569" s="1470"/>
      <c r="CW569" s="1470"/>
      <c r="CX569" s="1470"/>
      <c r="CY569" s="1470"/>
      <c r="CZ569" s="1470"/>
      <c r="DA569" s="1470"/>
      <c r="DB569" s="1470"/>
      <c r="DC569" s="1470"/>
      <c r="DD569" s="1470"/>
      <c r="DE569" s="1470"/>
      <c r="DF569" s="1470"/>
      <c r="DG569" s="1470"/>
      <c r="DH569" s="1470"/>
      <c r="DI569" s="1470"/>
      <c r="DJ569" s="1470"/>
      <c r="DK569" s="1470"/>
      <c r="DL569" s="1470"/>
      <c r="DM569" s="1470"/>
      <c r="DN569" s="1470"/>
      <c r="DO569" s="1470"/>
      <c r="DP569" s="1470"/>
      <c r="DQ569" s="1470"/>
      <c r="DR569" s="1470"/>
      <c r="DS569" s="1470"/>
      <c r="DT569" s="1470"/>
      <c r="DU569" s="1470"/>
      <c r="DV569" s="1470"/>
      <c r="DW569" s="1470"/>
      <c r="DX569" s="1470"/>
      <c r="DY569" s="1470"/>
      <c r="DZ569" s="1470"/>
      <c r="EA569" s="1470"/>
      <c r="EB569" s="1470"/>
      <c r="EC569" s="1470"/>
      <c r="ED569" s="1470"/>
      <c r="EE569" s="1470"/>
      <c r="EF569" s="1470"/>
      <c r="EG569" s="1470"/>
      <c r="EH569" s="1470"/>
      <c r="EI569" s="1470"/>
      <c r="EJ569" s="1470"/>
      <c r="EK569" s="1470"/>
      <c r="EL569" s="1470"/>
      <c r="EM569" s="1470"/>
      <c r="EN569" s="1470"/>
      <c r="EO569" s="1470"/>
      <c r="EP569" s="1470"/>
      <c r="EQ569" s="1470"/>
      <c r="ER569" s="1470"/>
      <c r="ES569" s="1470"/>
      <c r="ET569" s="1470"/>
      <c r="EU569" s="1470"/>
      <c r="EV569" s="1470"/>
      <c r="EW569" s="1470"/>
      <c r="EX569" s="1470"/>
      <c r="EY569" s="1470"/>
      <c r="EZ569" s="1470"/>
      <c r="FA569" s="1470"/>
      <c r="FB569" s="1470"/>
      <c r="FC569" s="1470"/>
      <c r="FD569" s="1470"/>
      <c r="FE569" s="1470"/>
      <c r="FF569" s="1470"/>
      <c r="FG569" s="1470"/>
      <c r="FH569" s="1470"/>
      <c r="FI569" s="1470"/>
      <c r="FJ569" s="1470"/>
      <c r="FK569" s="1470"/>
      <c r="FL569" s="1470"/>
      <c r="FM569" s="1470"/>
      <c r="FN569" s="1470"/>
      <c r="FO569" s="1470"/>
      <c r="FP569" s="1470"/>
      <c r="FQ569" s="1470"/>
      <c r="FR569" s="1470"/>
      <c r="FS569" s="1470"/>
      <c r="FT569" s="1470"/>
      <c r="FU569" s="1470"/>
      <c r="FV569" s="1470"/>
      <c r="FW569" s="1470"/>
      <c r="FX569" s="1470"/>
      <c r="FY569" s="1470"/>
      <c r="FZ569" s="1470"/>
      <c r="GA569" s="1470"/>
      <c r="GB569" s="1470"/>
      <c r="GC569" s="1470"/>
      <c r="GD569" s="1470"/>
      <c r="GE569" s="1470"/>
      <c r="GF569" s="1470"/>
    </row>
    <row r="570" spans="1:188" x14ac:dyDescent="0.25">
      <c r="B570" s="1042">
        <v>1</v>
      </c>
      <c r="C570" s="1092" t="s">
        <v>201</v>
      </c>
      <c r="D570" s="900">
        <f>'2 уровень'!E1252</f>
        <v>0</v>
      </c>
      <c r="E570" s="900">
        <f>'2 уровень'!F1252</f>
        <v>0</v>
      </c>
      <c r="F570" s="900">
        <f>'2 уровень'!G1252</f>
        <v>0</v>
      </c>
      <c r="G570" s="901" t="e">
        <f>'2 уровень'!H1252</f>
        <v>#DIV/0!</v>
      </c>
      <c r="H570" s="931">
        <f>'2 уровень'!I1252</f>
        <v>0</v>
      </c>
      <c r="I570" s="931">
        <f>'2 уровень'!J1252</f>
        <v>0</v>
      </c>
      <c r="J570" s="918">
        <f>'2 уровень'!K1252</f>
        <v>0</v>
      </c>
      <c r="K570" s="918">
        <f>'2 уровень'!L1252</f>
        <v>0</v>
      </c>
      <c r="L570" s="918">
        <f>'2 уровень'!M1252</f>
        <v>0</v>
      </c>
      <c r="M570" s="918">
        <f>'2 уровень'!N1252</f>
        <v>0</v>
      </c>
      <c r="N570" s="918">
        <f>'2 уровень'!O1252</f>
        <v>0</v>
      </c>
      <c r="O570" s="918">
        <f>'2 уровень'!P1252</f>
        <v>0</v>
      </c>
      <c r="P570" s="895">
        <f>'2 уровень'!Q1252</f>
        <v>0</v>
      </c>
      <c r="Q570" s="895">
        <f>'2 уровень'!R1252</f>
        <v>0</v>
      </c>
      <c r="R570" s="895">
        <f>'2 уровень'!S1252</f>
        <v>0</v>
      </c>
      <c r="S570" s="895">
        <f>'2 уровень'!T1252</f>
        <v>0</v>
      </c>
      <c r="T570" s="895">
        <f>'2 уровень'!U1252</f>
        <v>0</v>
      </c>
      <c r="U570" s="1628">
        <f>'2 уровень'!V1252</f>
        <v>0</v>
      </c>
      <c r="V570" s="895"/>
      <c r="W570" s="895"/>
      <c r="X570" s="1470"/>
      <c r="Y570" s="1470"/>
      <c r="Z570" s="1470"/>
      <c r="AA570" s="1470"/>
      <c r="AB570" s="1470"/>
      <c r="AC570" s="1470"/>
      <c r="AD570" s="1470"/>
      <c r="AE570" s="1470"/>
      <c r="AF570" s="1470"/>
      <c r="AG570" s="1470"/>
      <c r="AH570" s="1470"/>
      <c r="AI570" s="1470"/>
      <c r="AJ570" s="1470"/>
      <c r="AK570" s="1470"/>
      <c r="AL570" s="1470"/>
      <c r="AM570" s="1470"/>
      <c r="AN570" s="1470"/>
      <c r="AO570" s="1470"/>
      <c r="AP570" s="1470"/>
      <c r="AQ570" s="1470"/>
      <c r="AR570" s="1470"/>
      <c r="AS570" s="1470"/>
      <c r="AT570" s="1470"/>
      <c r="AU570" s="1470"/>
      <c r="AV570" s="1470"/>
      <c r="AW570" s="1470"/>
      <c r="AX570" s="1470"/>
      <c r="AY570" s="1470"/>
      <c r="AZ570" s="1470"/>
      <c r="BA570" s="1470"/>
      <c r="BB570" s="1470"/>
      <c r="BC570" s="1470"/>
      <c r="BD570" s="1470"/>
      <c r="BE570" s="1470"/>
      <c r="BF570" s="1470"/>
      <c r="BG570" s="1470"/>
      <c r="BH570" s="1470"/>
      <c r="BI570" s="1470"/>
      <c r="BJ570" s="1470"/>
      <c r="BK570" s="1470"/>
      <c r="BL570" s="1470"/>
      <c r="BM570" s="1470"/>
      <c r="BN570" s="1470"/>
      <c r="BO570" s="1470"/>
      <c r="BP570" s="1470"/>
      <c r="BQ570" s="1470"/>
      <c r="BR570" s="1470"/>
      <c r="BS570" s="1470"/>
      <c r="BT570" s="1470"/>
      <c r="BU570" s="1470"/>
      <c r="BV570" s="1470"/>
      <c r="BW570" s="1470"/>
      <c r="BX570" s="1470"/>
      <c r="BY570" s="1470"/>
      <c r="BZ570" s="1470"/>
      <c r="CA570" s="1470"/>
      <c r="CB570" s="1470"/>
      <c r="CC570" s="1470"/>
      <c r="CD570" s="1470"/>
      <c r="CE570" s="1470"/>
      <c r="CF570" s="1470"/>
      <c r="CG570" s="1470"/>
      <c r="CH570" s="1470"/>
      <c r="CI570" s="1470"/>
      <c r="CJ570" s="1470"/>
      <c r="CK570" s="1470"/>
      <c r="CL570" s="1470"/>
      <c r="CM570" s="1470"/>
      <c r="CN570" s="1470"/>
      <c r="CO570" s="1470"/>
      <c r="CP570" s="1470"/>
      <c r="CQ570" s="1470"/>
      <c r="CR570" s="1470"/>
      <c r="CS570" s="1470"/>
      <c r="CT570" s="1470"/>
      <c r="CU570" s="1470"/>
      <c r="CV570" s="1470"/>
      <c r="CW570" s="1470"/>
      <c r="CX570" s="1470"/>
      <c r="CY570" s="1470"/>
      <c r="CZ570" s="1470"/>
      <c r="DA570" s="1470"/>
      <c r="DB570" s="1470"/>
      <c r="DC570" s="1470"/>
      <c r="DD570" s="1470"/>
      <c r="DE570" s="1470"/>
      <c r="DF570" s="1470"/>
      <c r="DG570" s="1470"/>
      <c r="DH570" s="1470"/>
      <c r="DI570" s="1470"/>
      <c r="DJ570" s="1470"/>
      <c r="DK570" s="1470"/>
      <c r="DL570" s="1470"/>
      <c r="DM570" s="1470"/>
      <c r="DN570" s="1470"/>
      <c r="DO570" s="1470"/>
      <c r="DP570" s="1470"/>
      <c r="DQ570" s="1470"/>
      <c r="DR570" s="1470"/>
      <c r="DS570" s="1470"/>
      <c r="DT570" s="1470"/>
      <c r="DU570" s="1470"/>
      <c r="DV570" s="1470"/>
      <c r="DW570" s="1470"/>
      <c r="DX570" s="1470"/>
      <c r="DY570" s="1470"/>
      <c r="DZ570" s="1470"/>
      <c r="EA570" s="1470"/>
      <c r="EB570" s="1470"/>
      <c r="EC570" s="1470"/>
      <c r="ED570" s="1470"/>
      <c r="EE570" s="1470"/>
      <c r="EF570" s="1470"/>
      <c r="EG570" s="1470"/>
      <c r="EH570" s="1470"/>
      <c r="EI570" s="1470"/>
      <c r="EJ570" s="1470"/>
      <c r="EK570" s="1470"/>
      <c r="EL570" s="1470"/>
      <c r="EM570" s="1470"/>
      <c r="EN570" s="1470"/>
      <c r="EO570" s="1470"/>
      <c r="EP570" s="1470"/>
      <c r="EQ570" s="1470"/>
      <c r="ER570" s="1470"/>
      <c r="ES570" s="1470"/>
      <c r="ET570" s="1470"/>
      <c r="EU570" s="1470"/>
      <c r="EV570" s="1470"/>
      <c r="EW570" s="1470"/>
      <c r="EX570" s="1470"/>
      <c r="EY570" s="1470"/>
      <c r="EZ570" s="1470"/>
      <c r="FA570" s="1470"/>
      <c r="FB570" s="1470"/>
      <c r="FC570" s="1470"/>
      <c r="FD570" s="1470"/>
      <c r="FE570" s="1470"/>
      <c r="FF570" s="1470"/>
      <c r="FG570" s="1470"/>
      <c r="FH570" s="1470"/>
      <c r="FI570" s="1470"/>
      <c r="FJ570" s="1470"/>
      <c r="FK570" s="1470"/>
      <c r="FL570" s="1470"/>
      <c r="FM570" s="1470"/>
      <c r="FN570" s="1470"/>
      <c r="FO570" s="1470"/>
      <c r="FP570" s="1470"/>
      <c r="FQ570" s="1470"/>
      <c r="FR570" s="1470"/>
      <c r="FS570" s="1470"/>
      <c r="FT570" s="1470"/>
      <c r="FU570" s="1470"/>
      <c r="FV570" s="1470"/>
      <c r="FW570" s="1470"/>
      <c r="FX570" s="1470"/>
      <c r="FY570" s="1470"/>
      <c r="FZ570" s="1470"/>
      <c r="GA570" s="1470"/>
      <c r="GB570" s="1470"/>
      <c r="GC570" s="1470"/>
      <c r="GD570" s="1470"/>
      <c r="GE570" s="1470"/>
      <c r="GF570" s="1470"/>
    </row>
    <row r="571" spans="1:188" x14ac:dyDescent="0.25">
      <c r="B571" s="1042">
        <v>1</v>
      </c>
      <c r="C571" s="1092"/>
      <c r="D571" s="900"/>
      <c r="E571" s="900"/>
      <c r="F571" s="900"/>
      <c r="G571" s="901"/>
      <c r="H571" s="931"/>
      <c r="I571" s="931"/>
      <c r="J571" s="918"/>
      <c r="K571" s="918"/>
      <c r="L571" s="918"/>
      <c r="M571" s="918"/>
      <c r="N571" s="918"/>
      <c r="O571" s="918"/>
      <c r="P571" s="895"/>
      <c r="Q571" s="895"/>
      <c r="R571" s="895"/>
      <c r="S571" s="895"/>
      <c r="T571" s="895"/>
      <c r="U571" s="1628"/>
      <c r="V571" s="895"/>
      <c r="W571" s="895"/>
      <c r="X571" s="1470"/>
      <c r="Y571" s="1470"/>
      <c r="Z571" s="1470"/>
      <c r="AA571" s="1470"/>
      <c r="AB571" s="1470"/>
      <c r="AC571" s="1470"/>
      <c r="AD571" s="1470"/>
      <c r="AE571" s="1470"/>
      <c r="AF571" s="1470"/>
      <c r="AG571" s="1470"/>
      <c r="AH571" s="1470"/>
      <c r="AI571" s="1470"/>
      <c r="AJ571" s="1470"/>
      <c r="AK571" s="1470"/>
      <c r="AL571" s="1470"/>
      <c r="AM571" s="1470"/>
      <c r="AN571" s="1470"/>
      <c r="AO571" s="1470"/>
      <c r="AP571" s="1470"/>
      <c r="AQ571" s="1470"/>
      <c r="AR571" s="1470"/>
      <c r="AS571" s="1470"/>
      <c r="AT571" s="1470"/>
      <c r="AU571" s="1470"/>
      <c r="AV571" s="1470"/>
      <c r="AW571" s="1470"/>
      <c r="AX571" s="1470"/>
      <c r="AY571" s="1470"/>
      <c r="AZ571" s="1470"/>
      <c r="BA571" s="1470"/>
      <c r="BB571" s="1470"/>
      <c r="BC571" s="1470"/>
      <c r="BD571" s="1470"/>
      <c r="BE571" s="1470"/>
      <c r="BF571" s="1470"/>
      <c r="BG571" s="1470"/>
      <c r="BH571" s="1470"/>
      <c r="BI571" s="1470"/>
      <c r="BJ571" s="1470"/>
      <c r="BK571" s="1470"/>
      <c r="BL571" s="1470"/>
      <c r="BM571" s="1470"/>
      <c r="BN571" s="1470"/>
      <c r="BO571" s="1470"/>
      <c r="BP571" s="1470"/>
      <c r="BQ571" s="1470"/>
      <c r="BR571" s="1470"/>
      <c r="BS571" s="1470"/>
      <c r="BT571" s="1470"/>
      <c r="BU571" s="1470"/>
      <c r="BV571" s="1470"/>
      <c r="BW571" s="1470"/>
      <c r="BX571" s="1470"/>
      <c r="BY571" s="1470"/>
      <c r="BZ571" s="1470"/>
      <c r="CA571" s="1470"/>
      <c r="CB571" s="1470"/>
      <c r="CC571" s="1470"/>
      <c r="CD571" s="1470"/>
      <c r="CE571" s="1470"/>
      <c r="CF571" s="1470"/>
      <c r="CG571" s="1470"/>
      <c r="CH571" s="1470"/>
      <c r="CI571" s="1470"/>
      <c r="CJ571" s="1470"/>
      <c r="CK571" s="1470"/>
      <c r="CL571" s="1470"/>
      <c r="CM571" s="1470"/>
      <c r="CN571" s="1470"/>
      <c r="CO571" s="1470"/>
      <c r="CP571" s="1470"/>
      <c r="CQ571" s="1470"/>
      <c r="CR571" s="1470"/>
      <c r="CS571" s="1470"/>
      <c r="CT571" s="1470"/>
      <c r="CU571" s="1470"/>
      <c r="CV571" s="1470"/>
      <c r="CW571" s="1470"/>
      <c r="CX571" s="1470"/>
      <c r="CY571" s="1470"/>
      <c r="CZ571" s="1470"/>
      <c r="DA571" s="1470"/>
      <c r="DB571" s="1470"/>
      <c r="DC571" s="1470"/>
      <c r="DD571" s="1470"/>
      <c r="DE571" s="1470"/>
      <c r="DF571" s="1470"/>
      <c r="DG571" s="1470"/>
      <c r="DH571" s="1470"/>
      <c r="DI571" s="1470"/>
      <c r="DJ571" s="1470"/>
      <c r="DK571" s="1470"/>
      <c r="DL571" s="1470"/>
      <c r="DM571" s="1470"/>
      <c r="DN571" s="1470"/>
      <c r="DO571" s="1470"/>
      <c r="DP571" s="1470"/>
      <c r="DQ571" s="1470"/>
      <c r="DR571" s="1470"/>
      <c r="DS571" s="1470"/>
      <c r="DT571" s="1470"/>
      <c r="DU571" s="1470"/>
      <c r="DV571" s="1470"/>
      <c r="DW571" s="1470"/>
      <c r="DX571" s="1470"/>
      <c r="DY571" s="1470"/>
      <c r="DZ571" s="1470"/>
      <c r="EA571" s="1470"/>
      <c r="EB571" s="1470"/>
      <c r="EC571" s="1470"/>
      <c r="ED571" s="1470"/>
      <c r="EE571" s="1470"/>
      <c r="EF571" s="1470"/>
      <c r="EG571" s="1470"/>
      <c r="EH571" s="1470"/>
      <c r="EI571" s="1470"/>
      <c r="EJ571" s="1470"/>
      <c r="EK571" s="1470"/>
      <c r="EL571" s="1470"/>
      <c r="EM571" s="1470"/>
      <c r="EN571" s="1470"/>
      <c r="EO571" s="1470"/>
      <c r="EP571" s="1470"/>
      <c r="EQ571" s="1470"/>
      <c r="ER571" s="1470"/>
      <c r="ES571" s="1470"/>
      <c r="ET571" s="1470"/>
      <c r="EU571" s="1470"/>
      <c r="EV571" s="1470"/>
      <c r="EW571" s="1470"/>
      <c r="EX571" s="1470"/>
      <c r="EY571" s="1470"/>
      <c r="EZ571" s="1470"/>
      <c r="FA571" s="1470"/>
      <c r="FB571" s="1470"/>
      <c r="FC571" s="1470"/>
      <c r="FD571" s="1470"/>
      <c r="FE571" s="1470"/>
      <c r="FF571" s="1470"/>
      <c r="FG571" s="1470"/>
      <c r="FH571" s="1470"/>
      <c r="FI571" s="1470"/>
      <c r="FJ571" s="1470"/>
      <c r="FK571" s="1470"/>
      <c r="FL571" s="1470"/>
      <c r="FM571" s="1470"/>
      <c r="FN571" s="1470"/>
      <c r="FO571" s="1470"/>
      <c r="FP571" s="1470"/>
      <c r="FQ571" s="1470"/>
      <c r="FR571" s="1470"/>
      <c r="FS571" s="1470"/>
      <c r="FT571" s="1470"/>
      <c r="FU571" s="1470"/>
      <c r="FV571" s="1470"/>
      <c r="FW571" s="1470"/>
      <c r="FX571" s="1470"/>
      <c r="FY571" s="1470"/>
      <c r="FZ571" s="1470"/>
      <c r="GA571" s="1470"/>
      <c r="GB571" s="1470"/>
      <c r="GC571" s="1470"/>
      <c r="GD571" s="1470"/>
      <c r="GE571" s="1470"/>
      <c r="GF571" s="1470"/>
    </row>
    <row r="572" spans="1:188" x14ac:dyDescent="0.25">
      <c r="B572" s="1042">
        <v>1</v>
      </c>
      <c r="C572" s="1092" t="s">
        <v>309</v>
      </c>
      <c r="D572" s="900">
        <f>'2 уровень'!E1253</f>
        <v>0</v>
      </c>
      <c r="E572" s="900">
        <f>'2 уровень'!F1253</f>
        <v>0</v>
      </c>
      <c r="F572" s="900">
        <f>'2 уровень'!G1253</f>
        <v>0</v>
      </c>
      <c r="G572" s="901">
        <f>'2 уровень'!H1253</f>
        <v>0</v>
      </c>
      <c r="H572" s="931">
        <f>'2 уровень'!I1253</f>
        <v>0</v>
      </c>
      <c r="I572" s="931">
        <f>'2 уровень'!J1253</f>
        <v>0</v>
      </c>
      <c r="J572" s="918">
        <f>'2 уровень'!K1253</f>
        <v>0</v>
      </c>
      <c r="K572" s="918">
        <f>'2 уровень'!L1253</f>
        <v>0</v>
      </c>
      <c r="L572" s="918">
        <f>'2 уровень'!M1253</f>
        <v>0</v>
      </c>
      <c r="M572" s="918">
        <f>'2 уровень'!N1253</f>
        <v>0</v>
      </c>
      <c r="N572" s="918">
        <f>'2 уровень'!O1253</f>
        <v>0</v>
      </c>
      <c r="O572" s="918">
        <f>'2 уровень'!P1253</f>
        <v>0</v>
      </c>
      <c r="P572" s="895">
        <f>'2 уровень'!Q1253</f>
        <v>0</v>
      </c>
      <c r="Q572" s="895">
        <f>'2 уровень'!R1253</f>
        <v>0</v>
      </c>
      <c r="R572" s="895">
        <f>'2 уровень'!S1253</f>
        <v>0</v>
      </c>
      <c r="S572" s="895">
        <f>'2 уровень'!T1253</f>
        <v>0</v>
      </c>
      <c r="T572" s="895">
        <f>'2 уровень'!U1253</f>
        <v>0</v>
      </c>
      <c r="U572" s="1628">
        <f>'2 уровень'!V1253</f>
        <v>0</v>
      </c>
      <c r="V572" s="895"/>
      <c r="W572" s="895"/>
      <c r="X572" s="1470"/>
      <c r="Y572" s="1470"/>
      <c r="Z572" s="1470"/>
      <c r="AA572" s="1470"/>
      <c r="AB572" s="1470"/>
      <c r="AC572" s="1470"/>
      <c r="AD572" s="1470"/>
      <c r="AE572" s="1470"/>
      <c r="AF572" s="1470"/>
      <c r="AG572" s="1470"/>
      <c r="AH572" s="1470"/>
      <c r="AI572" s="1470"/>
      <c r="AJ572" s="1470"/>
      <c r="AK572" s="1470"/>
      <c r="AL572" s="1470"/>
      <c r="AM572" s="1470"/>
      <c r="AN572" s="1470"/>
      <c r="AO572" s="1470"/>
      <c r="AP572" s="1470"/>
      <c r="AQ572" s="1470"/>
      <c r="AR572" s="1470"/>
      <c r="AS572" s="1470"/>
      <c r="AT572" s="1470"/>
      <c r="AU572" s="1470"/>
      <c r="AV572" s="1470"/>
      <c r="AW572" s="1470"/>
      <c r="AX572" s="1470"/>
      <c r="AY572" s="1470"/>
      <c r="AZ572" s="1470"/>
      <c r="BA572" s="1470"/>
      <c r="BB572" s="1470"/>
      <c r="BC572" s="1470"/>
      <c r="BD572" s="1470"/>
      <c r="BE572" s="1470"/>
      <c r="BF572" s="1470"/>
      <c r="BG572" s="1470"/>
      <c r="BH572" s="1470"/>
      <c r="BI572" s="1470"/>
      <c r="BJ572" s="1470"/>
      <c r="BK572" s="1470"/>
      <c r="BL572" s="1470"/>
      <c r="BM572" s="1470"/>
      <c r="BN572" s="1470"/>
      <c r="BO572" s="1470"/>
      <c r="BP572" s="1470"/>
      <c r="BQ572" s="1470"/>
      <c r="BR572" s="1470"/>
      <c r="BS572" s="1470"/>
      <c r="BT572" s="1470"/>
      <c r="BU572" s="1470"/>
      <c r="BV572" s="1470"/>
      <c r="BW572" s="1470"/>
      <c r="BX572" s="1470"/>
      <c r="BY572" s="1470"/>
      <c r="BZ572" s="1470"/>
      <c r="CA572" s="1470"/>
      <c r="CB572" s="1470"/>
      <c r="CC572" s="1470"/>
      <c r="CD572" s="1470"/>
      <c r="CE572" s="1470"/>
      <c r="CF572" s="1470"/>
      <c r="CG572" s="1470"/>
      <c r="CH572" s="1470"/>
      <c r="CI572" s="1470"/>
      <c r="CJ572" s="1470"/>
      <c r="CK572" s="1470"/>
      <c r="CL572" s="1470"/>
      <c r="CM572" s="1470"/>
      <c r="CN572" s="1470"/>
      <c r="CO572" s="1470"/>
      <c r="CP572" s="1470"/>
      <c r="CQ572" s="1470"/>
      <c r="CR572" s="1470"/>
      <c r="CS572" s="1470"/>
      <c r="CT572" s="1470"/>
      <c r="CU572" s="1470"/>
      <c r="CV572" s="1470"/>
      <c r="CW572" s="1470"/>
      <c r="CX572" s="1470"/>
      <c r="CY572" s="1470"/>
      <c r="CZ572" s="1470"/>
      <c r="DA572" s="1470"/>
      <c r="DB572" s="1470"/>
      <c r="DC572" s="1470"/>
      <c r="DD572" s="1470"/>
      <c r="DE572" s="1470"/>
      <c r="DF572" s="1470"/>
      <c r="DG572" s="1470"/>
      <c r="DH572" s="1470"/>
      <c r="DI572" s="1470"/>
      <c r="DJ572" s="1470"/>
      <c r="DK572" s="1470"/>
      <c r="DL572" s="1470"/>
      <c r="DM572" s="1470"/>
      <c r="DN572" s="1470"/>
      <c r="DO572" s="1470"/>
      <c r="DP572" s="1470"/>
      <c r="DQ572" s="1470"/>
      <c r="DR572" s="1470"/>
      <c r="DS572" s="1470"/>
      <c r="DT572" s="1470"/>
      <c r="DU572" s="1470"/>
      <c r="DV572" s="1470"/>
      <c r="DW572" s="1470"/>
      <c r="DX572" s="1470"/>
      <c r="DY572" s="1470"/>
      <c r="DZ572" s="1470"/>
      <c r="EA572" s="1470"/>
      <c r="EB572" s="1470"/>
      <c r="EC572" s="1470"/>
      <c r="ED572" s="1470"/>
      <c r="EE572" s="1470"/>
      <c r="EF572" s="1470"/>
      <c r="EG572" s="1470"/>
      <c r="EH572" s="1470"/>
      <c r="EI572" s="1470"/>
      <c r="EJ572" s="1470"/>
      <c r="EK572" s="1470"/>
      <c r="EL572" s="1470"/>
      <c r="EM572" s="1470"/>
      <c r="EN572" s="1470"/>
      <c r="EO572" s="1470"/>
      <c r="EP572" s="1470"/>
      <c r="EQ572" s="1470"/>
      <c r="ER572" s="1470"/>
      <c r="ES572" s="1470"/>
      <c r="ET572" s="1470"/>
      <c r="EU572" s="1470"/>
      <c r="EV572" s="1470"/>
      <c r="EW572" s="1470"/>
      <c r="EX572" s="1470"/>
      <c r="EY572" s="1470"/>
      <c r="EZ572" s="1470"/>
      <c r="FA572" s="1470"/>
      <c r="FB572" s="1470"/>
      <c r="FC572" s="1470"/>
      <c r="FD572" s="1470"/>
      <c r="FE572" s="1470"/>
      <c r="FF572" s="1470"/>
      <c r="FG572" s="1470"/>
      <c r="FH572" s="1470"/>
      <c r="FI572" s="1470"/>
      <c r="FJ572" s="1470"/>
      <c r="FK572" s="1470"/>
      <c r="FL572" s="1470"/>
      <c r="FM572" s="1470"/>
      <c r="FN572" s="1470"/>
      <c r="FO572" s="1470"/>
      <c r="FP572" s="1470"/>
      <c r="FQ572" s="1470"/>
      <c r="FR572" s="1470"/>
      <c r="FS572" s="1470"/>
      <c r="FT572" s="1470"/>
      <c r="FU572" s="1470"/>
      <c r="FV572" s="1470"/>
      <c r="FW572" s="1470"/>
      <c r="FX572" s="1470"/>
      <c r="FY572" s="1470"/>
      <c r="FZ572" s="1470"/>
      <c r="GA572" s="1470"/>
      <c r="GB572" s="1470"/>
      <c r="GC572" s="1470"/>
      <c r="GD572" s="1470"/>
      <c r="GE572" s="1470"/>
      <c r="GF572" s="1470"/>
    </row>
    <row r="573" spans="1:188" ht="30" x14ac:dyDescent="0.25">
      <c r="B573" s="1042">
        <v>1</v>
      </c>
      <c r="C573" s="1092" t="s">
        <v>314</v>
      </c>
      <c r="D573" s="900">
        <f>'2 уровень'!E1254</f>
        <v>0</v>
      </c>
      <c r="E573" s="900">
        <f>'2 уровень'!F1254</f>
        <v>0</v>
      </c>
      <c r="F573" s="900">
        <f>'2 уровень'!G1254</f>
        <v>0</v>
      </c>
      <c r="G573" s="901" t="e">
        <f>'2 уровень'!H1254</f>
        <v>#DIV/0!</v>
      </c>
      <c r="H573" s="931">
        <f>'2 уровень'!I1254</f>
        <v>0</v>
      </c>
      <c r="I573" s="931">
        <f>'2 уровень'!J1254</f>
        <v>0</v>
      </c>
      <c r="J573" s="918">
        <f>'2 уровень'!K1254</f>
        <v>0</v>
      </c>
      <c r="K573" s="918">
        <f>'2 уровень'!L1254</f>
        <v>0</v>
      </c>
      <c r="L573" s="918">
        <f>'2 уровень'!M1254</f>
        <v>0</v>
      </c>
      <c r="M573" s="918">
        <f>'2 уровень'!N1254</f>
        <v>0</v>
      </c>
      <c r="N573" s="918">
        <f>'2 уровень'!O1254</f>
        <v>0</v>
      </c>
      <c r="O573" s="918">
        <f>'2 уровень'!P1254</f>
        <v>0</v>
      </c>
      <c r="P573" s="895">
        <f>'2 уровень'!Q1254</f>
        <v>0</v>
      </c>
      <c r="Q573" s="895">
        <f>'2 уровень'!R1254</f>
        <v>0</v>
      </c>
      <c r="R573" s="895">
        <f>'2 уровень'!S1254</f>
        <v>0</v>
      </c>
      <c r="S573" s="895">
        <f>'2 уровень'!T1254</f>
        <v>0</v>
      </c>
      <c r="T573" s="895">
        <f>'2 уровень'!U1254</f>
        <v>0</v>
      </c>
      <c r="U573" s="1628">
        <f>'2 уровень'!V1254</f>
        <v>0</v>
      </c>
      <c r="V573" s="895"/>
      <c r="W573" s="895"/>
      <c r="X573" s="1470"/>
      <c r="Y573" s="1470"/>
      <c r="Z573" s="1470"/>
      <c r="AA573" s="1470"/>
      <c r="AB573" s="1470"/>
      <c r="AC573" s="1470"/>
      <c r="AD573" s="1470"/>
      <c r="AE573" s="1470"/>
      <c r="AF573" s="1470"/>
      <c r="AG573" s="1470"/>
      <c r="AH573" s="1470"/>
      <c r="AI573" s="1470"/>
      <c r="AJ573" s="1470"/>
      <c r="AK573" s="1470"/>
      <c r="AL573" s="1470"/>
      <c r="AM573" s="1470"/>
      <c r="AN573" s="1470"/>
      <c r="AO573" s="1470"/>
      <c r="AP573" s="1470"/>
      <c r="AQ573" s="1470"/>
      <c r="AR573" s="1470"/>
      <c r="AS573" s="1470"/>
      <c r="AT573" s="1470"/>
      <c r="AU573" s="1470"/>
      <c r="AV573" s="1470"/>
      <c r="AW573" s="1470"/>
      <c r="AX573" s="1470"/>
      <c r="AY573" s="1470"/>
      <c r="AZ573" s="1470"/>
      <c r="BA573" s="1470"/>
      <c r="BB573" s="1470"/>
      <c r="BC573" s="1470"/>
      <c r="BD573" s="1470"/>
      <c r="BE573" s="1470"/>
      <c r="BF573" s="1470"/>
      <c r="BG573" s="1470"/>
      <c r="BH573" s="1470"/>
      <c r="BI573" s="1470"/>
      <c r="BJ573" s="1470"/>
      <c r="BK573" s="1470"/>
      <c r="BL573" s="1470"/>
      <c r="BM573" s="1470"/>
      <c r="BN573" s="1470"/>
      <c r="BO573" s="1470"/>
      <c r="BP573" s="1470"/>
      <c r="BQ573" s="1470"/>
      <c r="BR573" s="1470"/>
      <c r="BS573" s="1470"/>
      <c r="BT573" s="1470"/>
      <c r="BU573" s="1470"/>
      <c r="BV573" s="1470"/>
      <c r="BW573" s="1470"/>
      <c r="BX573" s="1470"/>
      <c r="BY573" s="1470"/>
      <c r="BZ573" s="1470"/>
      <c r="CA573" s="1470"/>
      <c r="CB573" s="1470"/>
      <c r="CC573" s="1470"/>
      <c r="CD573" s="1470"/>
      <c r="CE573" s="1470"/>
      <c r="CF573" s="1470"/>
      <c r="CG573" s="1470"/>
      <c r="CH573" s="1470"/>
      <c r="CI573" s="1470"/>
      <c r="CJ573" s="1470"/>
      <c r="CK573" s="1470"/>
      <c r="CL573" s="1470"/>
      <c r="CM573" s="1470"/>
      <c r="CN573" s="1470"/>
      <c r="CO573" s="1470"/>
      <c r="CP573" s="1470"/>
      <c r="CQ573" s="1470"/>
      <c r="CR573" s="1470"/>
      <c r="CS573" s="1470"/>
      <c r="CT573" s="1470"/>
      <c r="CU573" s="1470"/>
      <c r="CV573" s="1470"/>
      <c r="CW573" s="1470"/>
      <c r="CX573" s="1470"/>
      <c r="CY573" s="1470"/>
      <c r="CZ573" s="1470"/>
      <c r="DA573" s="1470"/>
      <c r="DB573" s="1470"/>
      <c r="DC573" s="1470"/>
      <c r="DD573" s="1470"/>
      <c r="DE573" s="1470"/>
      <c r="DF573" s="1470"/>
      <c r="DG573" s="1470"/>
      <c r="DH573" s="1470"/>
      <c r="DI573" s="1470"/>
      <c r="DJ573" s="1470"/>
      <c r="DK573" s="1470"/>
      <c r="DL573" s="1470"/>
      <c r="DM573" s="1470"/>
      <c r="DN573" s="1470"/>
      <c r="DO573" s="1470"/>
      <c r="DP573" s="1470"/>
      <c r="DQ573" s="1470"/>
      <c r="DR573" s="1470"/>
      <c r="DS573" s="1470"/>
      <c r="DT573" s="1470"/>
      <c r="DU573" s="1470"/>
      <c r="DV573" s="1470"/>
      <c r="DW573" s="1470"/>
      <c r="DX573" s="1470"/>
      <c r="DY573" s="1470"/>
      <c r="DZ573" s="1470"/>
      <c r="EA573" s="1470"/>
      <c r="EB573" s="1470"/>
      <c r="EC573" s="1470"/>
      <c r="ED573" s="1470"/>
      <c r="EE573" s="1470"/>
      <c r="EF573" s="1470"/>
      <c r="EG573" s="1470"/>
      <c r="EH573" s="1470"/>
      <c r="EI573" s="1470"/>
      <c r="EJ573" s="1470"/>
      <c r="EK573" s="1470"/>
      <c r="EL573" s="1470"/>
      <c r="EM573" s="1470"/>
      <c r="EN573" s="1470"/>
      <c r="EO573" s="1470"/>
      <c r="EP573" s="1470"/>
      <c r="EQ573" s="1470"/>
      <c r="ER573" s="1470"/>
      <c r="ES573" s="1470"/>
      <c r="ET573" s="1470"/>
      <c r="EU573" s="1470"/>
      <c r="EV573" s="1470"/>
      <c r="EW573" s="1470"/>
      <c r="EX573" s="1470"/>
      <c r="EY573" s="1470"/>
      <c r="EZ573" s="1470"/>
      <c r="FA573" s="1470"/>
      <c r="FB573" s="1470"/>
      <c r="FC573" s="1470"/>
      <c r="FD573" s="1470"/>
      <c r="FE573" s="1470"/>
      <c r="FF573" s="1470"/>
      <c r="FG573" s="1470"/>
      <c r="FH573" s="1470"/>
      <c r="FI573" s="1470"/>
      <c r="FJ573" s="1470"/>
      <c r="FK573" s="1470"/>
      <c r="FL573" s="1470"/>
      <c r="FM573" s="1470"/>
      <c r="FN573" s="1470"/>
      <c r="FO573" s="1470"/>
      <c r="FP573" s="1470"/>
      <c r="FQ573" s="1470"/>
      <c r="FR573" s="1470"/>
      <c r="FS573" s="1470"/>
      <c r="FT573" s="1470"/>
      <c r="FU573" s="1470"/>
      <c r="FV573" s="1470"/>
      <c r="FW573" s="1470"/>
      <c r="FX573" s="1470"/>
      <c r="FY573" s="1470"/>
      <c r="FZ573" s="1470"/>
      <c r="GA573" s="1470"/>
      <c r="GB573" s="1470"/>
      <c r="GC573" s="1470"/>
      <c r="GD573" s="1470"/>
      <c r="GE573" s="1470"/>
      <c r="GF573" s="1470"/>
    </row>
    <row r="574" spans="1:188" ht="30" x14ac:dyDescent="0.25">
      <c r="B574" s="1042">
        <v>1</v>
      </c>
      <c r="C574" s="1092" t="s">
        <v>315</v>
      </c>
      <c r="D574" s="900">
        <f>'2 уровень'!E1255</f>
        <v>0</v>
      </c>
      <c r="E574" s="900">
        <f>'2 уровень'!F1255</f>
        <v>0</v>
      </c>
      <c r="F574" s="900">
        <f>'2 уровень'!G1255</f>
        <v>0</v>
      </c>
      <c r="G574" s="901" t="e">
        <f>'2 уровень'!H1255</f>
        <v>#DIV/0!</v>
      </c>
      <c r="H574" s="931">
        <f>'2 уровень'!I1255</f>
        <v>0</v>
      </c>
      <c r="I574" s="931">
        <f>'2 уровень'!J1255</f>
        <v>0</v>
      </c>
      <c r="J574" s="918">
        <f>'2 уровень'!K1255</f>
        <v>0</v>
      </c>
      <c r="K574" s="918">
        <f>'2 уровень'!L1255</f>
        <v>0</v>
      </c>
      <c r="L574" s="918">
        <f>'2 уровень'!M1255</f>
        <v>0</v>
      </c>
      <c r="M574" s="918">
        <f>'2 уровень'!N1255</f>
        <v>0</v>
      </c>
      <c r="N574" s="918">
        <f>'2 уровень'!O1255</f>
        <v>0</v>
      </c>
      <c r="O574" s="918">
        <f>'2 уровень'!P1255</f>
        <v>0</v>
      </c>
      <c r="P574" s="895">
        <f>'2 уровень'!Q1255</f>
        <v>0</v>
      </c>
      <c r="Q574" s="895">
        <f>'2 уровень'!R1255</f>
        <v>0</v>
      </c>
      <c r="R574" s="895">
        <f>'2 уровень'!S1255</f>
        <v>0</v>
      </c>
      <c r="S574" s="895">
        <f>'2 уровень'!T1255</f>
        <v>0</v>
      </c>
      <c r="T574" s="895">
        <f>'2 уровень'!U1255</f>
        <v>0</v>
      </c>
      <c r="U574" s="1628">
        <f>'2 уровень'!V1255</f>
        <v>0</v>
      </c>
      <c r="V574" s="895"/>
      <c r="W574" s="895"/>
      <c r="X574" s="1470"/>
      <c r="Y574" s="1470"/>
      <c r="Z574" s="1470"/>
      <c r="AA574" s="1470"/>
      <c r="AB574" s="1470"/>
      <c r="AC574" s="1470"/>
      <c r="AD574" s="1470"/>
      <c r="AE574" s="1470"/>
      <c r="AF574" s="1470"/>
      <c r="AG574" s="1470"/>
      <c r="AH574" s="1470"/>
      <c r="AI574" s="1470"/>
      <c r="AJ574" s="1470"/>
      <c r="AK574" s="1470"/>
      <c r="AL574" s="1470"/>
      <c r="AM574" s="1470"/>
      <c r="AN574" s="1470"/>
      <c r="AO574" s="1470"/>
      <c r="AP574" s="1470"/>
      <c r="AQ574" s="1470"/>
      <c r="AR574" s="1470"/>
      <c r="AS574" s="1470"/>
      <c r="AT574" s="1470"/>
      <c r="AU574" s="1470"/>
      <c r="AV574" s="1470"/>
      <c r="AW574" s="1470"/>
      <c r="AX574" s="1470"/>
      <c r="AY574" s="1470"/>
      <c r="AZ574" s="1470"/>
      <c r="BA574" s="1470"/>
      <c r="BB574" s="1470"/>
      <c r="BC574" s="1470"/>
      <c r="BD574" s="1470"/>
      <c r="BE574" s="1470"/>
      <c r="BF574" s="1470"/>
      <c r="BG574" s="1470"/>
      <c r="BH574" s="1470"/>
      <c r="BI574" s="1470"/>
      <c r="BJ574" s="1470"/>
      <c r="BK574" s="1470"/>
      <c r="BL574" s="1470"/>
      <c r="BM574" s="1470"/>
      <c r="BN574" s="1470"/>
      <c r="BO574" s="1470"/>
      <c r="BP574" s="1470"/>
      <c r="BQ574" s="1470"/>
      <c r="BR574" s="1470"/>
      <c r="BS574" s="1470"/>
      <c r="BT574" s="1470"/>
      <c r="BU574" s="1470"/>
      <c r="BV574" s="1470"/>
      <c r="BW574" s="1470"/>
      <c r="BX574" s="1470"/>
      <c r="BY574" s="1470"/>
      <c r="BZ574" s="1470"/>
      <c r="CA574" s="1470"/>
      <c r="CB574" s="1470"/>
      <c r="CC574" s="1470"/>
      <c r="CD574" s="1470"/>
      <c r="CE574" s="1470"/>
      <c r="CF574" s="1470"/>
      <c r="CG574" s="1470"/>
      <c r="CH574" s="1470"/>
      <c r="CI574" s="1470"/>
      <c r="CJ574" s="1470"/>
      <c r="CK574" s="1470"/>
      <c r="CL574" s="1470"/>
      <c r="CM574" s="1470"/>
      <c r="CN574" s="1470"/>
      <c r="CO574" s="1470"/>
      <c r="CP574" s="1470"/>
      <c r="CQ574" s="1470"/>
      <c r="CR574" s="1470"/>
      <c r="CS574" s="1470"/>
      <c r="CT574" s="1470"/>
      <c r="CU574" s="1470"/>
      <c r="CV574" s="1470"/>
      <c r="CW574" s="1470"/>
      <c r="CX574" s="1470"/>
      <c r="CY574" s="1470"/>
      <c r="CZ574" s="1470"/>
      <c r="DA574" s="1470"/>
      <c r="DB574" s="1470"/>
      <c r="DC574" s="1470"/>
      <c r="DD574" s="1470"/>
      <c r="DE574" s="1470"/>
      <c r="DF574" s="1470"/>
      <c r="DG574" s="1470"/>
      <c r="DH574" s="1470"/>
      <c r="DI574" s="1470"/>
      <c r="DJ574" s="1470"/>
      <c r="DK574" s="1470"/>
      <c r="DL574" s="1470"/>
      <c r="DM574" s="1470"/>
      <c r="DN574" s="1470"/>
      <c r="DO574" s="1470"/>
      <c r="DP574" s="1470"/>
      <c r="DQ574" s="1470"/>
      <c r="DR574" s="1470"/>
      <c r="DS574" s="1470"/>
      <c r="DT574" s="1470"/>
      <c r="DU574" s="1470"/>
      <c r="DV574" s="1470"/>
      <c r="DW574" s="1470"/>
      <c r="DX574" s="1470"/>
      <c r="DY574" s="1470"/>
      <c r="DZ574" s="1470"/>
      <c r="EA574" s="1470"/>
      <c r="EB574" s="1470"/>
      <c r="EC574" s="1470"/>
      <c r="ED574" s="1470"/>
      <c r="EE574" s="1470"/>
      <c r="EF574" s="1470"/>
      <c r="EG574" s="1470"/>
      <c r="EH574" s="1470"/>
      <c r="EI574" s="1470"/>
      <c r="EJ574" s="1470"/>
      <c r="EK574" s="1470"/>
      <c r="EL574" s="1470"/>
      <c r="EM574" s="1470"/>
      <c r="EN574" s="1470"/>
      <c r="EO574" s="1470"/>
      <c r="EP574" s="1470"/>
      <c r="EQ574" s="1470"/>
      <c r="ER574" s="1470"/>
      <c r="ES574" s="1470"/>
      <c r="ET574" s="1470"/>
      <c r="EU574" s="1470"/>
      <c r="EV574" s="1470"/>
      <c r="EW574" s="1470"/>
      <c r="EX574" s="1470"/>
      <c r="EY574" s="1470"/>
      <c r="EZ574" s="1470"/>
      <c r="FA574" s="1470"/>
      <c r="FB574" s="1470"/>
      <c r="FC574" s="1470"/>
      <c r="FD574" s="1470"/>
      <c r="FE574" s="1470"/>
      <c r="FF574" s="1470"/>
      <c r="FG574" s="1470"/>
      <c r="FH574" s="1470"/>
      <c r="FI574" s="1470"/>
      <c r="FJ574" s="1470"/>
      <c r="FK574" s="1470"/>
      <c r="FL574" s="1470"/>
      <c r="FM574" s="1470"/>
      <c r="FN574" s="1470"/>
      <c r="FO574" s="1470"/>
      <c r="FP574" s="1470"/>
      <c r="FQ574" s="1470"/>
      <c r="FR574" s="1470"/>
      <c r="FS574" s="1470"/>
      <c r="FT574" s="1470"/>
      <c r="FU574" s="1470"/>
      <c r="FV574" s="1470"/>
      <c r="FW574" s="1470"/>
      <c r="FX574" s="1470"/>
      <c r="FY574" s="1470"/>
      <c r="FZ574" s="1470"/>
      <c r="GA574" s="1470"/>
      <c r="GB574" s="1470"/>
      <c r="GC574" s="1470"/>
      <c r="GD574" s="1470"/>
      <c r="GE574" s="1470"/>
      <c r="GF574" s="1470"/>
    </row>
    <row r="575" spans="1:188" ht="30" x14ac:dyDescent="0.25">
      <c r="B575" s="1042">
        <v>1</v>
      </c>
      <c r="C575" s="1092" t="s">
        <v>316</v>
      </c>
      <c r="D575" s="900">
        <f>'2 уровень'!E1256</f>
        <v>0</v>
      </c>
      <c r="E575" s="900">
        <f>'2 уровень'!F1256</f>
        <v>0</v>
      </c>
      <c r="F575" s="900">
        <f>'2 уровень'!G1256</f>
        <v>0</v>
      </c>
      <c r="G575" s="901" t="e">
        <f>'2 уровень'!H1256</f>
        <v>#DIV/0!</v>
      </c>
      <c r="H575" s="931">
        <f>'2 уровень'!I1256</f>
        <v>0</v>
      </c>
      <c r="I575" s="931">
        <f>'2 уровень'!J1256</f>
        <v>0</v>
      </c>
      <c r="J575" s="918">
        <f>'2 уровень'!K1256</f>
        <v>0</v>
      </c>
      <c r="K575" s="918">
        <f>'2 уровень'!L1256</f>
        <v>0</v>
      </c>
      <c r="L575" s="918">
        <f>'2 уровень'!M1256</f>
        <v>0</v>
      </c>
      <c r="M575" s="918">
        <f>'2 уровень'!N1256</f>
        <v>0</v>
      </c>
      <c r="N575" s="918">
        <f>'2 уровень'!O1256</f>
        <v>0</v>
      </c>
      <c r="O575" s="918">
        <f>'2 уровень'!P1256</f>
        <v>0</v>
      </c>
      <c r="P575" s="895">
        <f>'2 уровень'!Q1256</f>
        <v>0</v>
      </c>
      <c r="Q575" s="895">
        <f>'2 уровень'!R1256</f>
        <v>0</v>
      </c>
      <c r="R575" s="895">
        <f>'2 уровень'!S1256</f>
        <v>0</v>
      </c>
      <c r="S575" s="895">
        <f>'2 уровень'!T1256</f>
        <v>0</v>
      </c>
      <c r="T575" s="895">
        <f>'2 уровень'!U1256</f>
        <v>0</v>
      </c>
      <c r="U575" s="1628">
        <f>'2 уровень'!V1256</f>
        <v>0</v>
      </c>
      <c r="V575" s="895"/>
      <c r="W575" s="895"/>
      <c r="X575" s="1470"/>
      <c r="Y575" s="1470"/>
      <c r="Z575" s="1470"/>
      <c r="AA575" s="1470"/>
      <c r="AB575" s="1470"/>
      <c r="AC575" s="1470"/>
      <c r="AD575" s="1470"/>
      <c r="AE575" s="1470"/>
      <c r="AF575" s="1470"/>
      <c r="AG575" s="1470"/>
      <c r="AH575" s="1470"/>
      <c r="AI575" s="1470"/>
      <c r="AJ575" s="1470"/>
      <c r="AK575" s="1470"/>
      <c r="AL575" s="1470"/>
      <c r="AM575" s="1470"/>
      <c r="AN575" s="1470"/>
      <c r="AO575" s="1470"/>
      <c r="AP575" s="1470"/>
      <c r="AQ575" s="1470"/>
      <c r="AR575" s="1470"/>
      <c r="AS575" s="1470"/>
      <c r="AT575" s="1470"/>
      <c r="AU575" s="1470"/>
      <c r="AV575" s="1470"/>
      <c r="AW575" s="1470"/>
      <c r="AX575" s="1470"/>
      <c r="AY575" s="1470"/>
      <c r="AZ575" s="1470"/>
      <c r="BA575" s="1470"/>
      <c r="BB575" s="1470"/>
      <c r="BC575" s="1470"/>
      <c r="BD575" s="1470"/>
      <c r="BE575" s="1470"/>
      <c r="BF575" s="1470"/>
      <c r="BG575" s="1470"/>
      <c r="BH575" s="1470"/>
      <c r="BI575" s="1470"/>
      <c r="BJ575" s="1470"/>
      <c r="BK575" s="1470"/>
      <c r="BL575" s="1470"/>
      <c r="BM575" s="1470"/>
      <c r="BN575" s="1470"/>
      <c r="BO575" s="1470"/>
      <c r="BP575" s="1470"/>
      <c r="BQ575" s="1470"/>
      <c r="BR575" s="1470"/>
      <c r="BS575" s="1470"/>
      <c r="BT575" s="1470"/>
      <c r="BU575" s="1470"/>
      <c r="BV575" s="1470"/>
      <c r="BW575" s="1470"/>
      <c r="BX575" s="1470"/>
      <c r="BY575" s="1470"/>
      <c r="BZ575" s="1470"/>
      <c r="CA575" s="1470"/>
      <c r="CB575" s="1470"/>
      <c r="CC575" s="1470"/>
      <c r="CD575" s="1470"/>
      <c r="CE575" s="1470"/>
      <c r="CF575" s="1470"/>
      <c r="CG575" s="1470"/>
      <c r="CH575" s="1470"/>
      <c r="CI575" s="1470"/>
      <c r="CJ575" s="1470"/>
      <c r="CK575" s="1470"/>
      <c r="CL575" s="1470"/>
      <c r="CM575" s="1470"/>
      <c r="CN575" s="1470"/>
      <c r="CO575" s="1470"/>
      <c r="CP575" s="1470"/>
      <c r="CQ575" s="1470"/>
      <c r="CR575" s="1470"/>
      <c r="CS575" s="1470"/>
      <c r="CT575" s="1470"/>
      <c r="CU575" s="1470"/>
      <c r="CV575" s="1470"/>
      <c r="CW575" s="1470"/>
      <c r="CX575" s="1470"/>
      <c r="CY575" s="1470"/>
      <c r="CZ575" s="1470"/>
      <c r="DA575" s="1470"/>
      <c r="DB575" s="1470"/>
      <c r="DC575" s="1470"/>
      <c r="DD575" s="1470"/>
      <c r="DE575" s="1470"/>
      <c r="DF575" s="1470"/>
      <c r="DG575" s="1470"/>
      <c r="DH575" s="1470"/>
      <c r="DI575" s="1470"/>
      <c r="DJ575" s="1470"/>
      <c r="DK575" s="1470"/>
      <c r="DL575" s="1470"/>
      <c r="DM575" s="1470"/>
      <c r="DN575" s="1470"/>
      <c r="DO575" s="1470"/>
      <c r="DP575" s="1470"/>
      <c r="DQ575" s="1470"/>
      <c r="DR575" s="1470"/>
      <c r="DS575" s="1470"/>
      <c r="DT575" s="1470"/>
      <c r="DU575" s="1470"/>
      <c r="DV575" s="1470"/>
      <c r="DW575" s="1470"/>
      <c r="DX575" s="1470"/>
      <c r="DY575" s="1470"/>
      <c r="DZ575" s="1470"/>
      <c r="EA575" s="1470"/>
      <c r="EB575" s="1470"/>
      <c r="EC575" s="1470"/>
      <c r="ED575" s="1470"/>
      <c r="EE575" s="1470"/>
      <c r="EF575" s="1470"/>
      <c r="EG575" s="1470"/>
      <c r="EH575" s="1470"/>
      <c r="EI575" s="1470"/>
      <c r="EJ575" s="1470"/>
      <c r="EK575" s="1470"/>
      <c r="EL575" s="1470"/>
      <c r="EM575" s="1470"/>
      <c r="EN575" s="1470"/>
      <c r="EO575" s="1470"/>
      <c r="EP575" s="1470"/>
      <c r="EQ575" s="1470"/>
      <c r="ER575" s="1470"/>
      <c r="ES575" s="1470"/>
      <c r="ET575" s="1470"/>
      <c r="EU575" s="1470"/>
      <c r="EV575" s="1470"/>
      <c r="EW575" s="1470"/>
      <c r="EX575" s="1470"/>
      <c r="EY575" s="1470"/>
      <c r="EZ575" s="1470"/>
      <c r="FA575" s="1470"/>
      <c r="FB575" s="1470"/>
      <c r="FC575" s="1470"/>
      <c r="FD575" s="1470"/>
      <c r="FE575" s="1470"/>
      <c r="FF575" s="1470"/>
      <c r="FG575" s="1470"/>
      <c r="FH575" s="1470"/>
      <c r="FI575" s="1470"/>
      <c r="FJ575" s="1470"/>
      <c r="FK575" s="1470"/>
      <c r="FL575" s="1470"/>
      <c r="FM575" s="1470"/>
      <c r="FN575" s="1470"/>
      <c r="FO575" s="1470"/>
      <c r="FP575" s="1470"/>
      <c r="FQ575" s="1470"/>
      <c r="FR575" s="1470"/>
      <c r="FS575" s="1470"/>
      <c r="FT575" s="1470"/>
      <c r="FU575" s="1470"/>
      <c r="FV575" s="1470"/>
      <c r="FW575" s="1470"/>
      <c r="FX575" s="1470"/>
      <c r="FY575" s="1470"/>
      <c r="FZ575" s="1470"/>
      <c r="GA575" s="1470"/>
      <c r="GB575" s="1470"/>
      <c r="GC575" s="1470"/>
      <c r="GD575" s="1470"/>
      <c r="GE575" s="1470"/>
      <c r="GF575" s="1470"/>
    </row>
    <row r="576" spans="1:188" ht="45" x14ac:dyDescent="0.25">
      <c r="B576" s="1042">
        <v>1</v>
      </c>
      <c r="C576" s="1092" t="s">
        <v>371</v>
      </c>
      <c r="D576" s="900">
        <f>'2 уровень'!E1257</f>
        <v>0</v>
      </c>
      <c r="E576" s="900">
        <f>'2 уровень'!F1257</f>
        <v>0</v>
      </c>
      <c r="F576" s="900">
        <f>'2 уровень'!G1257</f>
        <v>0</v>
      </c>
      <c r="G576" s="901" t="e">
        <f>'2 уровень'!H1257</f>
        <v>#DIV/0!</v>
      </c>
      <c r="H576" s="931">
        <f>'2 уровень'!I1257</f>
        <v>0</v>
      </c>
      <c r="I576" s="931">
        <f>'2 уровень'!J1257</f>
        <v>0</v>
      </c>
      <c r="J576" s="918">
        <f>'2 уровень'!K1257</f>
        <v>0</v>
      </c>
      <c r="K576" s="918">
        <f>'2 уровень'!L1257</f>
        <v>0</v>
      </c>
      <c r="L576" s="918">
        <f>'2 уровень'!M1257</f>
        <v>0</v>
      </c>
      <c r="M576" s="918">
        <f>'2 уровень'!N1257</f>
        <v>0</v>
      </c>
      <c r="N576" s="918">
        <f>'2 уровень'!O1257</f>
        <v>0</v>
      </c>
      <c r="O576" s="918">
        <f>'2 уровень'!P1257</f>
        <v>0</v>
      </c>
      <c r="P576" s="895">
        <f>'2 уровень'!Q1257</f>
        <v>0</v>
      </c>
      <c r="Q576" s="895">
        <f>'2 уровень'!R1257</f>
        <v>0</v>
      </c>
      <c r="R576" s="895">
        <f>'2 уровень'!S1257</f>
        <v>0</v>
      </c>
      <c r="S576" s="895">
        <f>'2 уровень'!T1257</f>
        <v>0</v>
      </c>
      <c r="T576" s="895">
        <f>'2 уровень'!U1257</f>
        <v>0</v>
      </c>
      <c r="U576" s="1628">
        <f>'2 уровень'!V1257</f>
        <v>0</v>
      </c>
      <c r="V576" s="895"/>
      <c r="W576" s="895"/>
      <c r="X576" s="1470"/>
      <c r="Y576" s="1470"/>
      <c r="Z576" s="1470"/>
      <c r="AA576" s="1470"/>
      <c r="AB576" s="1470"/>
      <c r="AC576" s="1470"/>
      <c r="AD576" s="1470"/>
      <c r="AE576" s="1470"/>
      <c r="AF576" s="1470"/>
      <c r="AG576" s="1470"/>
      <c r="AH576" s="1470"/>
      <c r="AI576" s="1470"/>
      <c r="AJ576" s="1470"/>
      <c r="AK576" s="1470"/>
      <c r="AL576" s="1470"/>
      <c r="AM576" s="1470"/>
      <c r="AN576" s="1470"/>
      <c r="AO576" s="1470"/>
      <c r="AP576" s="1470"/>
      <c r="AQ576" s="1470"/>
      <c r="AR576" s="1470"/>
      <c r="AS576" s="1470"/>
      <c r="AT576" s="1470"/>
      <c r="AU576" s="1470"/>
      <c r="AV576" s="1470"/>
      <c r="AW576" s="1470"/>
      <c r="AX576" s="1470"/>
      <c r="AY576" s="1470"/>
      <c r="AZ576" s="1470"/>
      <c r="BA576" s="1470"/>
      <c r="BB576" s="1470"/>
      <c r="BC576" s="1470"/>
      <c r="BD576" s="1470"/>
      <c r="BE576" s="1470"/>
      <c r="BF576" s="1470"/>
      <c r="BG576" s="1470"/>
      <c r="BH576" s="1470"/>
      <c r="BI576" s="1470"/>
      <c r="BJ576" s="1470"/>
      <c r="BK576" s="1470"/>
      <c r="BL576" s="1470"/>
      <c r="BM576" s="1470"/>
      <c r="BN576" s="1470"/>
      <c r="BO576" s="1470"/>
      <c r="BP576" s="1470"/>
      <c r="BQ576" s="1470"/>
      <c r="BR576" s="1470"/>
      <c r="BS576" s="1470"/>
      <c r="BT576" s="1470"/>
      <c r="BU576" s="1470"/>
      <c r="BV576" s="1470"/>
      <c r="BW576" s="1470"/>
      <c r="BX576" s="1470"/>
      <c r="BY576" s="1470"/>
      <c r="BZ576" s="1470"/>
      <c r="CA576" s="1470"/>
      <c r="CB576" s="1470"/>
      <c r="CC576" s="1470"/>
      <c r="CD576" s="1470"/>
      <c r="CE576" s="1470"/>
      <c r="CF576" s="1470"/>
      <c r="CG576" s="1470"/>
      <c r="CH576" s="1470"/>
      <c r="CI576" s="1470"/>
      <c r="CJ576" s="1470"/>
      <c r="CK576" s="1470"/>
      <c r="CL576" s="1470"/>
      <c r="CM576" s="1470"/>
      <c r="CN576" s="1470"/>
      <c r="CO576" s="1470"/>
      <c r="CP576" s="1470"/>
      <c r="CQ576" s="1470"/>
      <c r="CR576" s="1470"/>
      <c r="CS576" s="1470"/>
      <c r="CT576" s="1470"/>
      <c r="CU576" s="1470"/>
      <c r="CV576" s="1470"/>
      <c r="CW576" s="1470"/>
      <c r="CX576" s="1470"/>
      <c r="CY576" s="1470"/>
      <c r="CZ576" s="1470"/>
      <c r="DA576" s="1470"/>
      <c r="DB576" s="1470"/>
      <c r="DC576" s="1470"/>
      <c r="DD576" s="1470"/>
      <c r="DE576" s="1470"/>
      <c r="DF576" s="1470"/>
      <c r="DG576" s="1470"/>
      <c r="DH576" s="1470"/>
      <c r="DI576" s="1470"/>
      <c r="DJ576" s="1470"/>
      <c r="DK576" s="1470"/>
      <c r="DL576" s="1470"/>
      <c r="DM576" s="1470"/>
      <c r="DN576" s="1470"/>
      <c r="DO576" s="1470"/>
      <c r="DP576" s="1470"/>
      <c r="DQ576" s="1470"/>
      <c r="DR576" s="1470"/>
      <c r="DS576" s="1470"/>
      <c r="DT576" s="1470"/>
      <c r="DU576" s="1470"/>
      <c r="DV576" s="1470"/>
      <c r="DW576" s="1470"/>
      <c r="DX576" s="1470"/>
      <c r="DY576" s="1470"/>
      <c r="DZ576" s="1470"/>
      <c r="EA576" s="1470"/>
      <c r="EB576" s="1470"/>
      <c r="EC576" s="1470"/>
      <c r="ED576" s="1470"/>
      <c r="EE576" s="1470"/>
      <c r="EF576" s="1470"/>
      <c r="EG576" s="1470"/>
      <c r="EH576" s="1470"/>
      <c r="EI576" s="1470"/>
      <c r="EJ576" s="1470"/>
      <c r="EK576" s="1470"/>
      <c r="EL576" s="1470"/>
      <c r="EM576" s="1470"/>
      <c r="EN576" s="1470"/>
      <c r="EO576" s="1470"/>
      <c r="EP576" s="1470"/>
      <c r="EQ576" s="1470"/>
      <c r="ER576" s="1470"/>
      <c r="ES576" s="1470"/>
      <c r="ET576" s="1470"/>
      <c r="EU576" s="1470"/>
      <c r="EV576" s="1470"/>
      <c r="EW576" s="1470"/>
      <c r="EX576" s="1470"/>
      <c r="EY576" s="1470"/>
      <c r="EZ576" s="1470"/>
      <c r="FA576" s="1470"/>
      <c r="FB576" s="1470"/>
      <c r="FC576" s="1470"/>
      <c r="FD576" s="1470"/>
      <c r="FE576" s="1470"/>
      <c r="FF576" s="1470"/>
      <c r="FG576" s="1470"/>
      <c r="FH576" s="1470"/>
      <c r="FI576" s="1470"/>
      <c r="FJ576" s="1470"/>
      <c r="FK576" s="1470"/>
      <c r="FL576" s="1470"/>
      <c r="FM576" s="1470"/>
      <c r="FN576" s="1470"/>
      <c r="FO576" s="1470"/>
      <c r="FP576" s="1470"/>
      <c r="FQ576" s="1470"/>
      <c r="FR576" s="1470"/>
      <c r="FS576" s="1470"/>
      <c r="FT576" s="1470"/>
      <c r="FU576" s="1470"/>
      <c r="FV576" s="1470"/>
      <c r="FW576" s="1470"/>
      <c r="FX576" s="1470"/>
      <c r="FY576" s="1470"/>
      <c r="FZ576" s="1470"/>
      <c r="GA576" s="1470"/>
      <c r="GB576" s="1470"/>
      <c r="GC576" s="1470"/>
      <c r="GD576" s="1470"/>
      <c r="GE576" s="1470"/>
      <c r="GF576" s="1470"/>
    </row>
    <row r="577" spans="1:188" ht="30" x14ac:dyDescent="0.25">
      <c r="B577" s="1042">
        <v>1</v>
      </c>
      <c r="C577" s="1092" t="s">
        <v>372</v>
      </c>
      <c r="D577" s="900">
        <f>'2 уровень'!E1258</f>
        <v>0</v>
      </c>
      <c r="E577" s="900">
        <f>'2 уровень'!F1258</f>
        <v>0</v>
      </c>
      <c r="F577" s="900">
        <f>'2 уровень'!G1258</f>
        <v>0</v>
      </c>
      <c r="G577" s="901" t="e">
        <f>'2 уровень'!H1258</f>
        <v>#DIV/0!</v>
      </c>
      <c r="H577" s="931">
        <f>'2 уровень'!I1258</f>
        <v>0</v>
      </c>
      <c r="I577" s="931">
        <f>'2 уровень'!J1258</f>
        <v>0</v>
      </c>
      <c r="J577" s="918">
        <f>'2 уровень'!K1258</f>
        <v>0</v>
      </c>
      <c r="K577" s="918">
        <f>'2 уровень'!L1258</f>
        <v>0</v>
      </c>
      <c r="L577" s="918">
        <f>'2 уровень'!M1258</f>
        <v>0</v>
      </c>
      <c r="M577" s="918">
        <f>'2 уровень'!N1258</f>
        <v>0</v>
      </c>
      <c r="N577" s="918">
        <f>'2 уровень'!O1258</f>
        <v>0</v>
      </c>
      <c r="O577" s="918">
        <f>'2 уровень'!P1258</f>
        <v>0</v>
      </c>
      <c r="P577" s="895">
        <f>'2 уровень'!Q1258</f>
        <v>0</v>
      </c>
      <c r="Q577" s="895">
        <f>'2 уровень'!R1258</f>
        <v>0</v>
      </c>
      <c r="R577" s="895">
        <f>'2 уровень'!S1258</f>
        <v>0</v>
      </c>
      <c r="S577" s="895">
        <f>'2 уровень'!T1258</f>
        <v>0</v>
      </c>
      <c r="T577" s="895">
        <f>'2 уровень'!U1258</f>
        <v>0</v>
      </c>
      <c r="U577" s="1628">
        <f>'2 уровень'!V1258</f>
        <v>0</v>
      </c>
      <c r="V577" s="895"/>
      <c r="W577" s="895"/>
      <c r="X577" s="1470"/>
      <c r="Y577" s="1470"/>
      <c r="Z577" s="1470"/>
      <c r="AA577" s="1470"/>
      <c r="AB577" s="1470"/>
      <c r="AC577" s="1470"/>
      <c r="AD577" s="1470"/>
      <c r="AE577" s="1470"/>
      <c r="AF577" s="1470"/>
      <c r="AG577" s="1470"/>
      <c r="AH577" s="1470"/>
      <c r="AI577" s="1470"/>
      <c r="AJ577" s="1470"/>
      <c r="AK577" s="1470"/>
      <c r="AL577" s="1470"/>
      <c r="AM577" s="1470"/>
      <c r="AN577" s="1470"/>
      <c r="AO577" s="1470"/>
      <c r="AP577" s="1470"/>
      <c r="AQ577" s="1470"/>
      <c r="AR577" s="1470"/>
      <c r="AS577" s="1470"/>
      <c r="AT577" s="1470"/>
      <c r="AU577" s="1470"/>
      <c r="AV577" s="1470"/>
      <c r="AW577" s="1470"/>
      <c r="AX577" s="1470"/>
      <c r="AY577" s="1470"/>
      <c r="AZ577" s="1470"/>
      <c r="BA577" s="1470"/>
      <c r="BB577" s="1470"/>
      <c r="BC577" s="1470"/>
      <c r="BD577" s="1470"/>
      <c r="BE577" s="1470"/>
      <c r="BF577" s="1470"/>
      <c r="BG577" s="1470"/>
      <c r="BH577" s="1470"/>
      <c r="BI577" s="1470"/>
      <c r="BJ577" s="1470"/>
      <c r="BK577" s="1470"/>
      <c r="BL577" s="1470"/>
      <c r="BM577" s="1470"/>
      <c r="BN577" s="1470"/>
      <c r="BO577" s="1470"/>
      <c r="BP577" s="1470"/>
      <c r="BQ577" s="1470"/>
      <c r="BR577" s="1470"/>
      <c r="BS577" s="1470"/>
      <c r="BT577" s="1470"/>
      <c r="BU577" s="1470"/>
      <c r="BV577" s="1470"/>
      <c r="BW577" s="1470"/>
      <c r="BX577" s="1470"/>
      <c r="BY577" s="1470"/>
      <c r="BZ577" s="1470"/>
      <c r="CA577" s="1470"/>
      <c r="CB577" s="1470"/>
      <c r="CC577" s="1470"/>
      <c r="CD577" s="1470"/>
      <c r="CE577" s="1470"/>
      <c r="CF577" s="1470"/>
      <c r="CG577" s="1470"/>
      <c r="CH577" s="1470"/>
      <c r="CI577" s="1470"/>
      <c r="CJ577" s="1470"/>
      <c r="CK577" s="1470"/>
      <c r="CL577" s="1470"/>
      <c r="CM577" s="1470"/>
      <c r="CN577" s="1470"/>
      <c r="CO577" s="1470"/>
      <c r="CP577" s="1470"/>
      <c r="CQ577" s="1470"/>
      <c r="CR577" s="1470"/>
      <c r="CS577" s="1470"/>
      <c r="CT577" s="1470"/>
      <c r="CU577" s="1470"/>
      <c r="CV577" s="1470"/>
      <c r="CW577" s="1470"/>
      <c r="CX577" s="1470"/>
      <c r="CY577" s="1470"/>
      <c r="CZ577" s="1470"/>
      <c r="DA577" s="1470"/>
      <c r="DB577" s="1470"/>
      <c r="DC577" s="1470"/>
      <c r="DD577" s="1470"/>
      <c r="DE577" s="1470"/>
      <c r="DF577" s="1470"/>
      <c r="DG577" s="1470"/>
      <c r="DH577" s="1470"/>
      <c r="DI577" s="1470"/>
      <c r="DJ577" s="1470"/>
      <c r="DK577" s="1470"/>
      <c r="DL577" s="1470"/>
      <c r="DM577" s="1470"/>
      <c r="DN577" s="1470"/>
      <c r="DO577" s="1470"/>
      <c r="DP577" s="1470"/>
      <c r="DQ577" s="1470"/>
      <c r="DR577" s="1470"/>
      <c r="DS577" s="1470"/>
      <c r="DT577" s="1470"/>
      <c r="DU577" s="1470"/>
      <c r="DV577" s="1470"/>
      <c r="DW577" s="1470"/>
      <c r="DX577" s="1470"/>
      <c r="DY577" s="1470"/>
      <c r="DZ577" s="1470"/>
      <c r="EA577" s="1470"/>
      <c r="EB577" s="1470"/>
      <c r="EC577" s="1470"/>
      <c r="ED577" s="1470"/>
      <c r="EE577" s="1470"/>
      <c r="EF577" s="1470"/>
      <c r="EG577" s="1470"/>
      <c r="EH577" s="1470"/>
      <c r="EI577" s="1470"/>
      <c r="EJ577" s="1470"/>
      <c r="EK577" s="1470"/>
      <c r="EL577" s="1470"/>
      <c r="EM577" s="1470"/>
      <c r="EN577" s="1470"/>
      <c r="EO577" s="1470"/>
      <c r="EP577" s="1470"/>
      <c r="EQ577" s="1470"/>
      <c r="ER577" s="1470"/>
      <c r="ES577" s="1470"/>
      <c r="ET577" s="1470"/>
      <c r="EU577" s="1470"/>
      <c r="EV577" s="1470"/>
      <c r="EW577" s="1470"/>
      <c r="EX577" s="1470"/>
      <c r="EY577" s="1470"/>
      <c r="EZ577" s="1470"/>
      <c r="FA577" s="1470"/>
      <c r="FB577" s="1470"/>
      <c r="FC577" s="1470"/>
      <c r="FD577" s="1470"/>
      <c r="FE577" s="1470"/>
      <c r="FF577" s="1470"/>
      <c r="FG577" s="1470"/>
      <c r="FH577" s="1470"/>
      <c r="FI577" s="1470"/>
      <c r="FJ577" s="1470"/>
      <c r="FK577" s="1470"/>
      <c r="FL577" s="1470"/>
      <c r="FM577" s="1470"/>
      <c r="FN577" s="1470"/>
      <c r="FO577" s="1470"/>
      <c r="FP577" s="1470"/>
      <c r="FQ577" s="1470"/>
      <c r="FR577" s="1470"/>
      <c r="FS577" s="1470"/>
      <c r="FT577" s="1470"/>
      <c r="FU577" s="1470"/>
      <c r="FV577" s="1470"/>
      <c r="FW577" s="1470"/>
      <c r="FX577" s="1470"/>
      <c r="FY577" s="1470"/>
      <c r="FZ577" s="1470"/>
      <c r="GA577" s="1470"/>
      <c r="GB577" s="1470"/>
      <c r="GC577" s="1470"/>
      <c r="GD577" s="1470"/>
      <c r="GE577" s="1470"/>
      <c r="GF577" s="1470"/>
    </row>
    <row r="578" spans="1:188" ht="45" x14ac:dyDescent="0.25">
      <c r="A578" s="1042">
        <v>1</v>
      </c>
      <c r="B578" s="1042">
        <v>1</v>
      </c>
      <c r="C578" s="1092" t="s">
        <v>317</v>
      </c>
      <c r="D578" s="900">
        <f>'2 уровень'!E1259</f>
        <v>0</v>
      </c>
      <c r="E578" s="900">
        <f>'2 уровень'!F1259</f>
        <v>0</v>
      </c>
      <c r="F578" s="900">
        <f>'2 уровень'!G1259</f>
        <v>0</v>
      </c>
      <c r="G578" s="901" t="e">
        <f>'2 уровень'!H1259</f>
        <v>#DIV/0!</v>
      </c>
      <c r="H578" s="931">
        <f>'2 уровень'!I1259</f>
        <v>0</v>
      </c>
      <c r="I578" s="931">
        <f>'2 уровень'!J1259</f>
        <v>0</v>
      </c>
      <c r="J578" s="918">
        <f>'2 уровень'!K1259</f>
        <v>0</v>
      </c>
      <c r="K578" s="918">
        <f>'2 уровень'!L1259</f>
        <v>0</v>
      </c>
      <c r="L578" s="918">
        <f>'2 уровень'!M1259</f>
        <v>0</v>
      </c>
      <c r="M578" s="918">
        <f>'2 уровень'!N1259</f>
        <v>0</v>
      </c>
      <c r="N578" s="918">
        <f>'2 уровень'!O1259</f>
        <v>0</v>
      </c>
      <c r="O578" s="918">
        <f>'2 уровень'!P1259</f>
        <v>0</v>
      </c>
      <c r="P578" s="895">
        <f>'2 уровень'!Q1259</f>
        <v>0</v>
      </c>
      <c r="Q578" s="895">
        <f>'2 уровень'!R1259</f>
        <v>0</v>
      </c>
      <c r="R578" s="895">
        <f>'2 уровень'!S1259</f>
        <v>0</v>
      </c>
      <c r="S578" s="895">
        <f>'2 уровень'!T1259</f>
        <v>0</v>
      </c>
      <c r="T578" s="895">
        <f>'2 уровень'!U1259</f>
        <v>0</v>
      </c>
      <c r="U578" s="1628">
        <f>'2 уровень'!V1259</f>
        <v>0</v>
      </c>
      <c r="V578" s="895"/>
      <c r="W578" s="895"/>
      <c r="X578" s="1470"/>
      <c r="Y578" s="1470"/>
      <c r="Z578" s="1470"/>
      <c r="AA578" s="1470"/>
      <c r="AB578" s="1470"/>
      <c r="AC578" s="1470"/>
      <c r="AD578" s="1470"/>
      <c r="AE578" s="1470"/>
      <c r="AF578" s="1470"/>
      <c r="AG578" s="1470"/>
      <c r="AH578" s="1470"/>
      <c r="AI578" s="1470"/>
      <c r="AJ578" s="1470"/>
      <c r="AK578" s="1470"/>
      <c r="AL578" s="1470"/>
      <c r="AM578" s="1470"/>
      <c r="AN578" s="1470"/>
      <c r="AO578" s="1470"/>
      <c r="AP578" s="1470"/>
      <c r="AQ578" s="1470"/>
      <c r="AR578" s="1470"/>
      <c r="AS578" s="1470"/>
      <c r="AT578" s="1470"/>
      <c r="AU578" s="1470"/>
      <c r="AV578" s="1470"/>
      <c r="AW578" s="1470"/>
      <c r="AX578" s="1470"/>
      <c r="AY578" s="1470"/>
      <c r="AZ578" s="1470"/>
      <c r="BA578" s="1470"/>
      <c r="BB578" s="1470"/>
      <c r="BC578" s="1470"/>
      <c r="BD578" s="1470"/>
      <c r="BE578" s="1470"/>
      <c r="BF578" s="1470"/>
      <c r="BG578" s="1470"/>
      <c r="BH578" s="1470"/>
      <c r="BI578" s="1470"/>
      <c r="BJ578" s="1470"/>
      <c r="BK578" s="1470"/>
      <c r="BL578" s="1470"/>
      <c r="BM578" s="1470"/>
      <c r="BN578" s="1470"/>
      <c r="BO578" s="1470"/>
      <c r="BP578" s="1470"/>
      <c r="BQ578" s="1470"/>
      <c r="BR578" s="1470"/>
      <c r="BS578" s="1470"/>
      <c r="BT578" s="1470"/>
      <c r="BU578" s="1470"/>
      <c r="BV578" s="1470"/>
      <c r="BW578" s="1470"/>
      <c r="BX578" s="1470"/>
      <c r="BY578" s="1470"/>
      <c r="BZ578" s="1470"/>
      <c r="CA578" s="1470"/>
      <c r="CB578" s="1470"/>
      <c r="CC578" s="1470"/>
      <c r="CD578" s="1470"/>
      <c r="CE578" s="1470"/>
      <c r="CF578" s="1470"/>
      <c r="CG578" s="1470"/>
      <c r="CH578" s="1470"/>
      <c r="CI578" s="1470"/>
      <c r="CJ578" s="1470"/>
      <c r="CK578" s="1470"/>
      <c r="CL578" s="1470"/>
      <c r="CM578" s="1470"/>
      <c r="CN578" s="1470"/>
      <c r="CO578" s="1470"/>
      <c r="CP578" s="1470"/>
      <c r="CQ578" s="1470"/>
      <c r="CR578" s="1470"/>
      <c r="CS578" s="1470"/>
      <c r="CT578" s="1470"/>
      <c r="CU578" s="1470"/>
      <c r="CV578" s="1470"/>
      <c r="CW578" s="1470"/>
      <c r="CX578" s="1470"/>
      <c r="CY578" s="1470"/>
      <c r="CZ578" s="1470"/>
      <c r="DA578" s="1470"/>
      <c r="DB578" s="1470"/>
      <c r="DC578" s="1470"/>
      <c r="DD578" s="1470"/>
      <c r="DE578" s="1470"/>
      <c r="DF578" s="1470"/>
      <c r="DG578" s="1470"/>
      <c r="DH578" s="1470"/>
      <c r="DI578" s="1470"/>
      <c r="DJ578" s="1470"/>
      <c r="DK578" s="1470"/>
      <c r="DL578" s="1470"/>
      <c r="DM578" s="1470"/>
      <c r="DN578" s="1470"/>
      <c r="DO578" s="1470"/>
      <c r="DP578" s="1470"/>
      <c r="DQ578" s="1470"/>
      <c r="DR578" s="1470"/>
      <c r="DS578" s="1470"/>
      <c r="DT578" s="1470"/>
      <c r="DU578" s="1470"/>
      <c r="DV578" s="1470"/>
      <c r="DW578" s="1470"/>
      <c r="DX578" s="1470"/>
      <c r="DY578" s="1470"/>
      <c r="DZ578" s="1470"/>
      <c r="EA578" s="1470"/>
      <c r="EB578" s="1470"/>
      <c r="EC578" s="1470"/>
      <c r="ED578" s="1470"/>
      <c r="EE578" s="1470"/>
      <c r="EF578" s="1470"/>
      <c r="EG578" s="1470"/>
      <c r="EH578" s="1470"/>
      <c r="EI578" s="1470"/>
      <c r="EJ578" s="1470"/>
      <c r="EK578" s="1470"/>
      <c r="EL578" s="1470"/>
      <c r="EM578" s="1470"/>
      <c r="EN578" s="1470"/>
      <c r="EO578" s="1470"/>
      <c r="EP578" s="1470"/>
      <c r="EQ578" s="1470"/>
      <c r="ER578" s="1470"/>
      <c r="ES578" s="1470"/>
      <c r="ET578" s="1470"/>
      <c r="EU578" s="1470"/>
      <c r="EV578" s="1470"/>
      <c r="EW578" s="1470"/>
      <c r="EX578" s="1470"/>
      <c r="EY578" s="1470"/>
      <c r="EZ578" s="1470"/>
      <c r="FA578" s="1470"/>
      <c r="FB578" s="1470"/>
      <c r="FC578" s="1470"/>
      <c r="FD578" s="1470"/>
      <c r="FE578" s="1470"/>
      <c r="FF578" s="1470"/>
      <c r="FG578" s="1470"/>
      <c r="FH578" s="1470"/>
      <c r="FI578" s="1470"/>
      <c r="FJ578" s="1470"/>
      <c r="FK578" s="1470"/>
      <c r="FL578" s="1470"/>
      <c r="FM578" s="1470"/>
      <c r="FN578" s="1470"/>
      <c r="FO578" s="1470"/>
      <c r="FP578" s="1470"/>
      <c r="FQ578" s="1470"/>
      <c r="FR578" s="1470"/>
      <c r="FS578" s="1470"/>
      <c r="FT578" s="1470"/>
      <c r="FU578" s="1470"/>
      <c r="FV578" s="1470"/>
      <c r="FW578" s="1470"/>
      <c r="FX578" s="1470"/>
      <c r="FY578" s="1470"/>
      <c r="FZ578" s="1470"/>
      <c r="GA578" s="1470"/>
      <c r="GB578" s="1470"/>
      <c r="GC578" s="1470"/>
      <c r="GD578" s="1470"/>
      <c r="GE578" s="1470"/>
      <c r="GF578" s="1470"/>
    </row>
    <row r="579" spans="1:188" ht="30" x14ac:dyDescent="0.25">
      <c r="A579" s="1042">
        <v>1</v>
      </c>
      <c r="B579" s="1042">
        <v>1</v>
      </c>
      <c r="C579" s="1092" t="s">
        <v>318</v>
      </c>
      <c r="D579" s="900">
        <f>'2 уровень'!E1260</f>
        <v>0</v>
      </c>
      <c r="E579" s="900">
        <f>'2 уровень'!F1260</f>
        <v>0</v>
      </c>
      <c r="F579" s="900">
        <f>'2 уровень'!G1260</f>
        <v>0</v>
      </c>
      <c r="G579" s="901" t="e">
        <f>'2 уровень'!H1260</f>
        <v>#DIV/0!</v>
      </c>
      <c r="H579" s="931">
        <f>'2 уровень'!I1260</f>
        <v>0</v>
      </c>
      <c r="I579" s="931">
        <f>'2 уровень'!J1260</f>
        <v>0</v>
      </c>
      <c r="J579" s="918">
        <f>'2 уровень'!K1260</f>
        <v>0</v>
      </c>
      <c r="K579" s="918">
        <f>'2 уровень'!L1260</f>
        <v>0</v>
      </c>
      <c r="L579" s="918">
        <f>'2 уровень'!M1260</f>
        <v>0</v>
      </c>
      <c r="M579" s="918">
        <f>'2 уровень'!N1260</f>
        <v>0</v>
      </c>
      <c r="N579" s="918">
        <f>'2 уровень'!O1260</f>
        <v>0</v>
      </c>
      <c r="O579" s="918">
        <f>'2 уровень'!P1260</f>
        <v>0</v>
      </c>
      <c r="P579" s="895">
        <f>'2 уровень'!Q1260</f>
        <v>0</v>
      </c>
      <c r="Q579" s="895">
        <f>'2 уровень'!R1260</f>
        <v>0</v>
      </c>
      <c r="R579" s="895">
        <f>'2 уровень'!S1260</f>
        <v>0</v>
      </c>
      <c r="S579" s="895">
        <f>'2 уровень'!T1260</f>
        <v>0</v>
      </c>
      <c r="T579" s="895">
        <f>'2 уровень'!U1260</f>
        <v>0</v>
      </c>
      <c r="U579" s="1628">
        <f>'2 уровень'!V1260</f>
        <v>0</v>
      </c>
      <c r="V579" s="895"/>
      <c r="W579" s="895"/>
      <c r="X579" s="1470"/>
      <c r="Y579" s="1470"/>
      <c r="Z579" s="1470"/>
      <c r="AA579" s="1470"/>
      <c r="AB579" s="1470"/>
      <c r="AC579" s="1470"/>
      <c r="AD579" s="1470"/>
      <c r="AE579" s="1470"/>
      <c r="AF579" s="1470"/>
      <c r="AG579" s="1470"/>
      <c r="AH579" s="1470"/>
      <c r="AI579" s="1470"/>
      <c r="AJ579" s="1470"/>
      <c r="AK579" s="1470"/>
      <c r="AL579" s="1470"/>
      <c r="AM579" s="1470"/>
      <c r="AN579" s="1470"/>
      <c r="AO579" s="1470"/>
      <c r="AP579" s="1470"/>
      <c r="AQ579" s="1470"/>
      <c r="AR579" s="1470"/>
      <c r="AS579" s="1470"/>
      <c r="AT579" s="1470"/>
      <c r="AU579" s="1470"/>
      <c r="AV579" s="1470"/>
      <c r="AW579" s="1470"/>
      <c r="AX579" s="1470"/>
      <c r="AY579" s="1470"/>
      <c r="AZ579" s="1470"/>
      <c r="BA579" s="1470"/>
      <c r="BB579" s="1470"/>
      <c r="BC579" s="1470"/>
      <c r="BD579" s="1470"/>
      <c r="BE579" s="1470"/>
      <c r="BF579" s="1470"/>
      <c r="BG579" s="1470"/>
      <c r="BH579" s="1470"/>
      <c r="BI579" s="1470"/>
      <c r="BJ579" s="1470"/>
      <c r="BK579" s="1470"/>
      <c r="BL579" s="1470"/>
      <c r="BM579" s="1470"/>
      <c r="BN579" s="1470"/>
      <c r="BO579" s="1470"/>
      <c r="BP579" s="1470"/>
      <c r="BQ579" s="1470"/>
      <c r="BR579" s="1470"/>
      <c r="BS579" s="1470"/>
      <c r="BT579" s="1470"/>
      <c r="BU579" s="1470"/>
      <c r="BV579" s="1470"/>
      <c r="BW579" s="1470"/>
      <c r="BX579" s="1470"/>
      <c r="BY579" s="1470"/>
      <c r="BZ579" s="1470"/>
      <c r="CA579" s="1470"/>
      <c r="CB579" s="1470"/>
      <c r="CC579" s="1470"/>
      <c r="CD579" s="1470"/>
      <c r="CE579" s="1470"/>
      <c r="CF579" s="1470"/>
      <c r="CG579" s="1470"/>
      <c r="CH579" s="1470"/>
      <c r="CI579" s="1470"/>
      <c r="CJ579" s="1470"/>
      <c r="CK579" s="1470"/>
      <c r="CL579" s="1470"/>
      <c r="CM579" s="1470"/>
      <c r="CN579" s="1470"/>
      <c r="CO579" s="1470"/>
      <c r="CP579" s="1470"/>
      <c r="CQ579" s="1470"/>
      <c r="CR579" s="1470"/>
      <c r="CS579" s="1470"/>
      <c r="CT579" s="1470"/>
      <c r="CU579" s="1470"/>
      <c r="CV579" s="1470"/>
      <c r="CW579" s="1470"/>
      <c r="CX579" s="1470"/>
      <c r="CY579" s="1470"/>
      <c r="CZ579" s="1470"/>
      <c r="DA579" s="1470"/>
      <c r="DB579" s="1470"/>
      <c r="DC579" s="1470"/>
      <c r="DD579" s="1470"/>
      <c r="DE579" s="1470"/>
      <c r="DF579" s="1470"/>
      <c r="DG579" s="1470"/>
      <c r="DH579" s="1470"/>
      <c r="DI579" s="1470"/>
      <c r="DJ579" s="1470"/>
      <c r="DK579" s="1470"/>
      <c r="DL579" s="1470"/>
      <c r="DM579" s="1470"/>
      <c r="DN579" s="1470"/>
      <c r="DO579" s="1470"/>
      <c r="DP579" s="1470"/>
      <c r="DQ579" s="1470"/>
      <c r="DR579" s="1470"/>
      <c r="DS579" s="1470"/>
      <c r="DT579" s="1470"/>
      <c r="DU579" s="1470"/>
      <c r="DV579" s="1470"/>
      <c r="DW579" s="1470"/>
      <c r="DX579" s="1470"/>
      <c r="DY579" s="1470"/>
      <c r="DZ579" s="1470"/>
      <c r="EA579" s="1470"/>
      <c r="EB579" s="1470"/>
      <c r="EC579" s="1470"/>
      <c r="ED579" s="1470"/>
      <c r="EE579" s="1470"/>
      <c r="EF579" s="1470"/>
      <c r="EG579" s="1470"/>
      <c r="EH579" s="1470"/>
      <c r="EI579" s="1470"/>
      <c r="EJ579" s="1470"/>
      <c r="EK579" s="1470"/>
      <c r="EL579" s="1470"/>
      <c r="EM579" s="1470"/>
      <c r="EN579" s="1470"/>
      <c r="EO579" s="1470"/>
      <c r="EP579" s="1470"/>
      <c r="EQ579" s="1470"/>
      <c r="ER579" s="1470"/>
      <c r="ES579" s="1470"/>
      <c r="ET579" s="1470"/>
      <c r="EU579" s="1470"/>
      <c r="EV579" s="1470"/>
      <c r="EW579" s="1470"/>
      <c r="EX579" s="1470"/>
      <c r="EY579" s="1470"/>
      <c r="EZ579" s="1470"/>
      <c r="FA579" s="1470"/>
      <c r="FB579" s="1470"/>
      <c r="FC579" s="1470"/>
      <c r="FD579" s="1470"/>
      <c r="FE579" s="1470"/>
      <c r="FF579" s="1470"/>
      <c r="FG579" s="1470"/>
      <c r="FH579" s="1470"/>
      <c r="FI579" s="1470"/>
      <c r="FJ579" s="1470"/>
      <c r="FK579" s="1470"/>
      <c r="FL579" s="1470"/>
      <c r="FM579" s="1470"/>
      <c r="FN579" s="1470"/>
      <c r="FO579" s="1470"/>
      <c r="FP579" s="1470"/>
      <c r="FQ579" s="1470"/>
      <c r="FR579" s="1470"/>
      <c r="FS579" s="1470"/>
      <c r="FT579" s="1470"/>
      <c r="FU579" s="1470"/>
      <c r="FV579" s="1470"/>
      <c r="FW579" s="1470"/>
      <c r="FX579" s="1470"/>
      <c r="FY579" s="1470"/>
      <c r="FZ579" s="1470"/>
      <c r="GA579" s="1470"/>
      <c r="GB579" s="1470"/>
      <c r="GC579" s="1470"/>
      <c r="GD579" s="1470"/>
      <c r="GE579" s="1470"/>
      <c r="GF579" s="1470"/>
    </row>
    <row r="580" spans="1:188" ht="60" x14ac:dyDescent="0.25">
      <c r="A580" s="1042">
        <v>1</v>
      </c>
      <c r="B580" s="1042">
        <v>1</v>
      </c>
      <c r="C580" s="1092" t="s">
        <v>329</v>
      </c>
      <c r="D580" s="900">
        <f>'2 уровень'!E1261</f>
        <v>0</v>
      </c>
      <c r="E580" s="900">
        <f>'2 уровень'!F1261</f>
        <v>0</v>
      </c>
      <c r="F580" s="900">
        <f>'2 уровень'!G1261</f>
        <v>0</v>
      </c>
      <c r="G580" s="901" t="e">
        <f>'2 уровень'!H1261</f>
        <v>#DIV/0!</v>
      </c>
      <c r="H580" s="931">
        <f>'2 уровень'!I1261</f>
        <v>0</v>
      </c>
      <c r="I580" s="931">
        <f>'2 уровень'!J1261</f>
        <v>0</v>
      </c>
      <c r="J580" s="918">
        <f>'2 уровень'!K1261</f>
        <v>0</v>
      </c>
      <c r="K580" s="918">
        <f>'2 уровень'!L1261</f>
        <v>0</v>
      </c>
      <c r="L580" s="918">
        <f>'2 уровень'!M1261</f>
        <v>0</v>
      </c>
      <c r="M580" s="918">
        <f>'2 уровень'!N1261</f>
        <v>0</v>
      </c>
      <c r="N580" s="918">
        <f>'2 уровень'!O1261</f>
        <v>0</v>
      </c>
      <c r="O580" s="918">
        <f>'2 уровень'!P1261</f>
        <v>0</v>
      </c>
      <c r="P580" s="895">
        <f>'2 уровень'!Q1261</f>
        <v>0</v>
      </c>
      <c r="Q580" s="895">
        <f>'2 уровень'!R1261</f>
        <v>0</v>
      </c>
      <c r="R580" s="895">
        <f>'2 уровень'!S1261</f>
        <v>0</v>
      </c>
      <c r="S580" s="895">
        <f>'2 уровень'!T1261</f>
        <v>0</v>
      </c>
      <c r="T580" s="895">
        <f>'2 уровень'!U1261</f>
        <v>0</v>
      </c>
      <c r="U580" s="1628">
        <f>'2 уровень'!V1261</f>
        <v>0</v>
      </c>
      <c r="V580" s="895"/>
      <c r="W580" s="895"/>
      <c r="X580" s="1470"/>
      <c r="Y580" s="1470"/>
      <c r="Z580" s="1470"/>
      <c r="AA580" s="1470"/>
      <c r="AB580" s="1470"/>
      <c r="AC580" s="1470"/>
      <c r="AD580" s="1470"/>
      <c r="AE580" s="1470"/>
      <c r="AF580" s="1470"/>
      <c r="AG580" s="1470"/>
      <c r="AH580" s="1470"/>
      <c r="AI580" s="1470"/>
      <c r="AJ580" s="1470"/>
      <c r="AK580" s="1470"/>
      <c r="AL580" s="1470"/>
      <c r="AM580" s="1470"/>
      <c r="AN580" s="1470"/>
      <c r="AO580" s="1470"/>
      <c r="AP580" s="1470"/>
      <c r="AQ580" s="1470"/>
      <c r="AR580" s="1470"/>
      <c r="AS580" s="1470"/>
      <c r="AT580" s="1470"/>
      <c r="AU580" s="1470"/>
      <c r="AV580" s="1470"/>
      <c r="AW580" s="1470"/>
      <c r="AX580" s="1470"/>
      <c r="AY580" s="1470"/>
      <c r="AZ580" s="1470"/>
      <c r="BA580" s="1470"/>
      <c r="BB580" s="1470"/>
      <c r="BC580" s="1470"/>
      <c r="BD580" s="1470"/>
      <c r="BE580" s="1470"/>
      <c r="BF580" s="1470"/>
      <c r="BG580" s="1470"/>
      <c r="BH580" s="1470"/>
      <c r="BI580" s="1470"/>
      <c r="BJ580" s="1470"/>
      <c r="BK580" s="1470"/>
      <c r="BL580" s="1470"/>
      <c r="BM580" s="1470"/>
      <c r="BN580" s="1470"/>
      <c r="BO580" s="1470"/>
      <c r="BP580" s="1470"/>
      <c r="BQ580" s="1470"/>
      <c r="BR580" s="1470"/>
      <c r="BS580" s="1470"/>
      <c r="BT580" s="1470"/>
      <c r="BU580" s="1470"/>
      <c r="BV580" s="1470"/>
      <c r="BW580" s="1470"/>
      <c r="BX580" s="1470"/>
      <c r="BY580" s="1470"/>
      <c r="BZ580" s="1470"/>
      <c r="CA580" s="1470"/>
      <c r="CB580" s="1470"/>
      <c r="CC580" s="1470"/>
      <c r="CD580" s="1470"/>
      <c r="CE580" s="1470"/>
      <c r="CF580" s="1470"/>
      <c r="CG580" s="1470"/>
      <c r="CH580" s="1470"/>
      <c r="CI580" s="1470"/>
      <c r="CJ580" s="1470"/>
      <c r="CK580" s="1470"/>
      <c r="CL580" s="1470"/>
      <c r="CM580" s="1470"/>
      <c r="CN580" s="1470"/>
      <c r="CO580" s="1470"/>
      <c r="CP580" s="1470"/>
      <c r="CQ580" s="1470"/>
      <c r="CR580" s="1470"/>
      <c r="CS580" s="1470"/>
      <c r="CT580" s="1470"/>
      <c r="CU580" s="1470"/>
      <c r="CV580" s="1470"/>
      <c r="CW580" s="1470"/>
      <c r="CX580" s="1470"/>
      <c r="CY580" s="1470"/>
      <c r="CZ580" s="1470"/>
      <c r="DA580" s="1470"/>
      <c r="DB580" s="1470"/>
      <c r="DC580" s="1470"/>
      <c r="DD580" s="1470"/>
      <c r="DE580" s="1470"/>
      <c r="DF580" s="1470"/>
      <c r="DG580" s="1470"/>
      <c r="DH580" s="1470"/>
      <c r="DI580" s="1470"/>
      <c r="DJ580" s="1470"/>
      <c r="DK580" s="1470"/>
      <c r="DL580" s="1470"/>
      <c r="DM580" s="1470"/>
      <c r="DN580" s="1470"/>
      <c r="DO580" s="1470"/>
      <c r="DP580" s="1470"/>
      <c r="DQ580" s="1470"/>
      <c r="DR580" s="1470"/>
      <c r="DS580" s="1470"/>
      <c r="DT580" s="1470"/>
      <c r="DU580" s="1470"/>
      <c r="DV580" s="1470"/>
      <c r="DW580" s="1470"/>
      <c r="DX580" s="1470"/>
      <c r="DY580" s="1470"/>
      <c r="DZ580" s="1470"/>
      <c r="EA580" s="1470"/>
      <c r="EB580" s="1470"/>
      <c r="EC580" s="1470"/>
      <c r="ED580" s="1470"/>
      <c r="EE580" s="1470"/>
      <c r="EF580" s="1470"/>
      <c r="EG580" s="1470"/>
      <c r="EH580" s="1470"/>
      <c r="EI580" s="1470"/>
      <c r="EJ580" s="1470"/>
      <c r="EK580" s="1470"/>
      <c r="EL580" s="1470"/>
      <c r="EM580" s="1470"/>
      <c r="EN580" s="1470"/>
      <c r="EO580" s="1470"/>
      <c r="EP580" s="1470"/>
      <c r="EQ580" s="1470"/>
      <c r="ER580" s="1470"/>
      <c r="ES580" s="1470"/>
      <c r="ET580" s="1470"/>
      <c r="EU580" s="1470"/>
      <c r="EV580" s="1470"/>
      <c r="EW580" s="1470"/>
      <c r="EX580" s="1470"/>
      <c r="EY580" s="1470"/>
      <c r="EZ580" s="1470"/>
      <c r="FA580" s="1470"/>
      <c r="FB580" s="1470"/>
      <c r="FC580" s="1470"/>
      <c r="FD580" s="1470"/>
      <c r="FE580" s="1470"/>
      <c r="FF580" s="1470"/>
      <c r="FG580" s="1470"/>
      <c r="FH580" s="1470"/>
      <c r="FI580" s="1470"/>
      <c r="FJ580" s="1470"/>
      <c r="FK580" s="1470"/>
      <c r="FL580" s="1470"/>
      <c r="FM580" s="1470"/>
      <c r="FN580" s="1470"/>
      <c r="FO580" s="1470"/>
      <c r="FP580" s="1470"/>
      <c r="FQ580" s="1470"/>
      <c r="FR580" s="1470"/>
      <c r="FS580" s="1470"/>
      <c r="FT580" s="1470"/>
      <c r="FU580" s="1470"/>
      <c r="FV580" s="1470"/>
      <c r="FW580" s="1470"/>
      <c r="FX580" s="1470"/>
      <c r="FY580" s="1470"/>
      <c r="FZ580" s="1470"/>
      <c r="GA580" s="1470"/>
      <c r="GB580" s="1470"/>
      <c r="GC580" s="1470"/>
      <c r="GD580" s="1470"/>
      <c r="GE580" s="1470"/>
      <c r="GF580" s="1470"/>
    </row>
    <row r="581" spans="1:188" ht="45" x14ac:dyDescent="0.25">
      <c r="A581" s="1042">
        <v>1</v>
      </c>
      <c r="B581" s="1042">
        <v>1</v>
      </c>
      <c r="C581" s="1092" t="s">
        <v>330</v>
      </c>
      <c r="D581" s="900">
        <f>'2 уровень'!E1262</f>
        <v>0</v>
      </c>
      <c r="E581" s="900">
        <f>'2 уровень'!F1262</f>
        <v>0</v>
      </c>
      <c r="F581" s="900">
        <f>'2 уровень'!G1262</f>
        <v>0</v>
      </c>
      <c r="G581" s="901" t="e">
        <f>'2 уровень'!H1262</f>
        <v>#DIV/0!</v>
      </c>
      <c r="H581" s="931">
        <f>'2 уровень'!I1262</f>
        <v>0</v>
      </c>
      <c r="I581" s="931">
        <f>'2 уровень'!J1262</f>
        <v>0</v>
      </c>
      <c r="J581" s="918">
        <f>'2 уровень'!K1262</f>
        <v>0</v>
      </c>
      <c r="K581" s="918">
        <f>'2 уровень'!L1262</f>
        <v>0</v>
      </c>
      <c r="L581" s="918">
        <f>'2 уровень'!M1262</f>
        <v>0</v>
      </c>
      <c r="M581" s="918">
        <f>'2 уровень'!N1262</f>
        <v>0</v>
      </c>
      <c r="N581" s="918">
        <f>'2 уровень'!O1262</f>
        <v>0</v>
      </c>
      <c r="O581" s="918">
        <f>'2 уровень'!P1262</f>
        <v>0</v>
      </c>
      <c r="P581" s="895">
        <f>'2 уровень'!Q1262</f>
        <v>0</v>
      </c>
      <c r="Q581" s="895">
        <f>'2 уровень'!R1262</f>
        <v>0</v>
      </c>
      <c r="R581" s="895">
        <f>'2 уровень'!S1262</f>
        <v>0</v>
      </c>
      <c r="S581" s="895">
        <f>'2 уровень'!T1262</f>
        <v>0</v>
      </c>
      <c r="T581" s="895">
        <f>'2 уровень'!U1262</f>
        <v>0</v>
      </c>
      <c r="U581" s="1628">
        <f>'2 уровень'!V1262</f>
        <v>0</v>
      </c>
      <c r="V581" s="895"/>
      <c r="W581" s="895"/>
      <c r="X581" s="1470"/>
      <c r="Y581" s="1470"/>
      <c r="Z581" s="1470"/>
      <c r="AA581" s="1470"/>
      <c r="AB581" s="1470"/>
      <c r="AC581" s="1470"/>
      <c r="AD581" s="1470"/>
      <c r="AE581" s="1470"/>
      <c r="AF581" s="1470"/>
      <c r="AG581" s="1470"/>
      <c r="AH581" s="1470"/>
      <c r="AI581" s="1470"/>
      <c r="AJ581" s="1470"/>
      <c r="AK581" s="1470"/>
      <c r="AL581" s="1470"/>
      <c r="AM581" s="1470"/>
      <c r="AN581" s="1470"/>
      <c r="AO581" s="1470"/>
      <c r="AP581" s="1470"/>
      <c r="AQ581" s="1470"/>
      <c r="AR581" s="1470"/>
      <c r="AS581" s="1470"/>
      <c r="AT581" s="1470"/>
      <c r="AU581" s="1470"/>
      <c r="AV581" s="1470"/>
      <c r="AW581" s="1470"/>
      <c r="AX581" s="1470"/>
      <c r="AY581" s="1470"/>
      <c r="AZ581" s="1470"/>
      <c r="BA581" s="1470"/>
      <c r="BB581" s="1470"/>
      <c r="BC581" s="1470"/>
      <c r="BD581" s="1470"/>
      <c r="BE581" s="1470"/>
      <c r="BF581" s="1470"/>
      <c r="BG581" s="1470"/>
      <c r="BH581" s="1470"/>
      <c r="BI581" s="1470"/>
      <c r="BJ581" s="1470"/>
      <c r="BK581" s="1470"/>
      <c r="BL581" s="1470"/>
      <c r="BM581" s="1470"/>
      <c r="BN581" s="1470"/>
      <c r="BO581" s="1470"/>
      <c r="BP581" s="1470"/>
      <c r="BQ581" s="1470"/>
      <c r="BR581" s="1470"/>
      <c r="BS581" s="1470"/>
      <c r="BT581" s="1470"/>
      <c r="BU581" s="1470"/>
      <c r="BV581" s="1470"/>
      <c r="BW581" s="1470"/>
      <c r="BX581" s="1470"/>
      <c r="BY581" s="1470"/>
      <c r="BZ581" s="1470"/>
      <c r="CA581" s="1470"/>
      <c r="CB581" s="1470"/>
      <c r="CC581" s="1470"/>
      <c r="CD581" s="1470"/>
      <c r="CE581" s="1470"/>
      <c r="CF581" s="1470"/>
      <c r="CG581" s="1470"/>
      <c r="CH581" s="1470"/>
      <c r="CI581" s="1470"/>
      <c r="CJ581" s="1470"/>
      <c r="CK581" s="1470"/>
      <c r="CL581" s="1470"/>
      <c r="CM581" s="1470"/>
      <c r="CN581" s="1470"/>
      <c r="CO581" s="1470"/>
      <c r="CP581" s="1470"/>
      <c r="CQ581" s="1470"/>
      <c r="CR581" s="1470"/>
      <c r="CS581" s="1470"/>
      <c r="CT581" s="1470"/>
      <c r="CU581" s="1470"/>
      <c r="CV581" s="1470"/>
      <c r="CW581" s="1470"/>
      <c r="CX581" s="1470"/>
      <c r="CY581" s="1470"/>
      <c r="CZ581" s="1470"/>
      <c r="DA581" s="1470"/>
      <c r="DB581" s="1470"/>
      <c r="DC581" s="1470"/>
      <c r="DD581" s="1470"/>
      <c r="DE581" s="1470"/>
      <c r="DF581" s="1470"/>
      <c r="DG581" s="1470"/>
      <c r="DH581" s="1470"/>
      <c r="DI581" s="1470"/>
      <c r="DJ581" s="1470"/>
      <c r="DK581" s="1470"/>
      <c r="DL581" s="1470"/>
      <c r="DM581" s="1470"/>
      <c r="DN581" s="1470"/>
      <c r="DO581" s="1470"/>
      <c r="DP581" s="1470"/>
      <c r="DQ581" s="1470"/>
      <c r="DR581" s="1470"/>
      <c r="DS581" s="1470"/>
      <c r="DT581" s="1470"/>
      <c r="DU581" s="1470"/>
      <c r="DV581" s="1470"/>
      <c r="DW581" s="1470"/>
      <c r="DX581" s="1470"/>
      <c r="DY581" s="1470"/>
      <c r="DZ581" s="1470"/>
      <c r="EA581" s="1470"/>
      <c r="EB581" s="1470"/>
      <c r="EC581" s="1470"/>
      <c r="ED581" s="1470"/>
      <c r="EE581" s="1470"/>
      <c r="EF581" s="1470"/>
      <c r="EG581" s="1470"/>
      <c r="EH581" s="1470"/>
      <c r="EI581" s="1470"/>
      <c r="EJ581" s="1470"/>
      <c r="EK581" s="1470"/>
      <c r="EL581" s="1470"/>
      <c r="EM581" s="1470"/>
      <c r="EN581" s="1470"/>
      <c r="EO581" s="1470"/>
      <c r="EP581" s="1470"/>
      <c r="EQ581" s="1470"/>
      <c r="ER581" s="1470"/>
      <c r="ES581" s="1470"/>
      <c r="ET581" s="1470"/>
      <c r="EU581" s="1470"/>
      <c r="EV581" s="1470"/>
      <c r="EW581" s="1470"/>
      <c r="EX581" s="1470"/>
      <c r="EY581" s="1470"/>
      <c r="EZ581" s="1470"/>
      <c r="FA581" s="1470"/>
      <c r="FB581" s="1470"/>
      <c r="FC581" s="1470"/>
      <c r="FD581" s="1470"/>
      <c r="FE581" s="1470"/>
      <c r="FF581" s="1470"/>
      <c r="FG581" s="1470"/>
      <c r="FH581" s="1470"/>
      <c r="FI581" s="1470"/>
      <c r="FJ581" s="1470"/>
      <c r="FK581" s="1470"/>
      <c r="FL581" s="1470"/>
      <c r="FM581" s="1470"/>
      <c r="FN581" s="1470"/>
      <c r="FO581" s="1470"/>
      <c r="FP581" s="1470"/>
      <c r="FQ581" s="1470"/>
      <c r="FR581" s="1470"/>
      <c r="FS581" s="1470"/>
      <c r="FT581" s="1470"/>
      <c r="FU581" s="1470"/>
      <c r="FV581" s="1470"/>
      <c r="FW581" s="1470"/>
      <c r="FX581" s="1470"/>
      <c r="FY581" s="1470"/>
      <c r="FZ581" s="1470"/>
      <c r="GA581" s="1470"/>
      <c r="GB581" s="1470"/>
      <c r="GC581" s="1470"/>
      <c r="GD581" s="1470"/>
      <c r="GE581" s="1470"/>
      <c r="GF581" s="1470"/>
    </row>
    <row r="582" spans="1:188" x14ac:dyDescent="0.25">
      <c r="A582" s="1042">
        <v>1</v>
      </c>
      <c r="B582" s="1042">
        <v>1</v>
      </c>
      <c r="C582" s="1092" t="s">
        <v>160</v>
      </c>
      <c r="D582" s="900">
        <f>'2 уровень'!E1264</f>
        <v>0</v>
      </c>
      <c r="E582" s="900">
        <f>'2 уровень'!F1264</f>
        <v>0</v>
      </c>
      <c r="F582" s="900">
        <f>'2 уровень'!G1264</f>
        <v>0</v>
      </c>
      <c r="G582" s="901">
        <f>'2 уровень'!H1264</f>
        <v>0</v>
      </c>
      <c r="H582" s="931">
        <f>'2 уровень'!I1264</f>
        <v>0</v>
      </c>
      <c r="I582" s="931">
        <f>'2 уровень'!J1264</f>
        <v>0</v>
      </c>
      <c r="J582" s="918">
        <f>'2 уровень'!K1264</f>
        <v>0</v>
      </c>
      <c r="K582" s="918">
        <f>'2 уровень'!L1264</f>
        <v>0</v>
      </c>
      <c r="L582" s="918">
        <f>'2 уровень'!M1264</f>
        <v>0</v>
      </c>
      <c r="M582" s="918">
        <f>'2 уровень'!N1264</f>
        <v>0</v>
      </c>
      <c r="N582" s="918">
        <f>'2 уровень'!O1264</f>
        <v>0</v>
      </c>
      <c r="O582" s="918">
        <f>'2 уровень'!P1264</f>
        <v>0</v>
      </c>
      <c r="P582" s="895">
        <f>'2 уровень'!Q1264</f>
        <v>0</v>
      </c>
      <c r="Q582" s="895">
        <f>'2 уровень'!R1264</f>
        <v>0</v>
      </c>
      <c r="R582" s="895">
        <f>'2 уровень'!S1264</f>
        <v>0</v>
      </c>
      <c r="S582" s="895">
        <f>'2 уровень'!T1264</f>
        <v>0</v>
      </c>
      <c r="T582" s="895">
        <f>'2 уровень'!U1264</f>
        <v>0</v>
      </c>
      <c r="U582" s="1628">
        <f>'2 уровень'!V1264</f>
        <v>0</v>
      </c>
      <c r="V582" s="895"/>
      <c r="W582" s="895"/>
      <c r="X582" s="1470"/>
      <c r="Y582" s="1470"/>
      <c r="Z582" s="1470"/>
      <c r="AA582" s="1470"/>
      <c r="AB582" s="1470"/>
      <c r="AC582" s="1470"/>
      <c r="AD582" s="1470"/>
      <c r="AE582" s="1470"/>
      <c r="AF582" s="1470"/>
      <c r="AG582" s="1470"/>
      <c r="AH582" s="1470"/>
      <c r="AI582" s="1470"/>
      <c r="AJ582" s="1470"/>
      <c r="AK582" s="1470"/>
      <c r="AL582" s="1470"/>
      <c r="AM582" s="1470"/>
      <c r="AN582" s="1470"/>
      <c r="AO582" s="1470"/>
      <c r="AP582" s="1470"/>
      <c r="AQ582" s="1470"/>
      <c r="AR582" s="1470"/>
      <c r="AS582" s="1470"/>
      <c r="AT582" s="1470"/>
      <c r="AU582" s="1470"/>
      <c r="AV582" s="1470"/>
      <c r="AW582" s="1470"/>
      <c r="AX582" s="1470"/>
      <c r="AY582" s="1470"/>
      <c r="AZ582" s="1470"/>
      <c r="BA582" s="1470"/>
      <c r="BB582" s="1470"/>
      <c r="BC582" s="1470"/>
      <c r="BD582" s="1470"/>
      <c r="BE582" s="1470"/>
      <c r="BF582" s="1470"/>
      <c r="BG582" s="1470"/>
      <c r="BH582" s="1470"/>
      <c r="BI582" s="1470"/>
      <c r="BJ582" s="1470"/>
      <c r="BK582" s="1470"/>
      <c r="BL582" s="1470"/>
      <c r="BM582" s="1470"/>
      <c r="BN582" s="1470"/>
      <c r="BO582" s="1470"/>
      <c r="BP582" s="1470"/>
      <c r="BQ582" s="1470"/>
      <c r="BR582" s="1470"/>
      <c r="BS582" s="1470"/>
      <c r="BT582" s="1470"/>
      <c r="BU582" s="1470"/>
      <c r="BV582" s="1470"/>
      <c r="BW582" s="1470"/>
      <c r="BX582" s="1470"/>
      <c r="BY582" s="1470"/>
      <c r="BZ582" s="1470"/>
      <c r="CA582" s="1470"/>
      <c r="CB582" s="1470"/>
      <c r="CC582" s="1470"/>
      <c r="CD582" s="1470"/>
      <c r="CE582" s="1470"/>
      <c r="CF582" s="1470"/>
      <c r="CG582" s="1470"/>
      <c r="CH582" s="1470"/>
      <c r="CI582" s="1470"/>
      <c r="CJ582" s="1470"/>
      <c r="CK582" s="1470"/>
      <c r="CL582" s="1470"/>
      <c r="CM582" s="1470"/>
      <c r="CN582" s="1470"/>
      <c r="CO582" s="1470"/>
      <c r="CP582" s="1470"/>
      <c r="CQ582" s="1470"/>
      <c r="CR582" s="1470"/>
      <c r="CS582" s="1470"/>
      <c r="CT582" s="1470"/>
      <c r="CU582" s="1470"/>
      <c r="CV582" s="1470"/>
      <c r="CW582" s="1470"/>
      <c r="CX582" s="1470"/>
      <c r="CY582" s="1470"/>
      <c r="CZ582" s="1470"/>
      <c r="DA582" s="1470"/>
      <c r="DB582" s="1470"/>
      <c r="DC582" s="1470"/>
      <c r="DD582" s="1470"/>
      <c r="DE582" s="1470"/>
      <c r="DF582" s="1470"/>
      <c r="DG582" s="1470"/>
      <c r="DH582" s="1470"/>
      <c r="DI582" s="1470"/>
      <c r="DJ582" s="1470"/>
      <c r="DK582" s="1470"/>
      <c r="DL582" s="1470"/>
      <c r="DM582" s="1470"/>
      <c r="DN582" s="1470"/>
      <c r="DO582" s="1470"/>
      <c r="DP582" s="1470"/>
      <c r="DQ582" s="1470"/>
      <c r="DR582" s="1470"/>
      <c r="DS582" s="1470"/>
      <c r="DT582" s="1470"/>
      <c r="DU582" s="1470"/>
      <c r="DV582" s="1470"/>
      <c r="DW582" s="1470"/>
      <c r="DX582" s="1470"/>
      <c r="DY582" s="1470"/>
      <c r="DZ582" s="1470"/>
      <c r="EA582" s="1470"/>
      <c r="EB582" s="1470"/>
      <c r="EC582" s="1470"/>
      <c r="ED582" s="1470"/>
      <c r="EE582" s="1470"/>
      <c r="EF582" s="1470"/>
      <c r="EG582" s="1470"/>
      <c r="EH582" s="1470"/>
      <c r="EI582" s="1470"/>
      <c r="EJ582" s="1470"/>
      <c r="EK582" s="1470"/>
      <c r="EL582" s="1470"/>
      <c r="EM582" s="1470"/>
      <c r="EN582" s="1470"/>
      <c r="EO582" s="1470"/>
      <c r="EP582" s="1470"/>
      <c r="EQ582" s="1470"/>
      <c r="ER582" s="1470"/>
      <c r="ES582" s="1470"/>
      <c r="ET582" s="1470"/>
      <c r="EU582" s="1470"/>
      <c r="EV582" s="1470"/>
      <c r="EW582" s="1470"/>
      <c r="EX582" s="1470"/>
      <c r="EY582" s="1470"/>
      <c r="EZ582" s="1470"/>
      <c r="FA582" s="1470"/>
      <c r="FB582" s="1470"/>
      <c r="FC582" s="1470"/>
      <c r="FD582" s="1470"/>
      <c r="FE582" s="1470"/>
      <c r="FF582" s="1470"/>
      <c r="FG582" s="1470"/>
      <c r="FH582" s="1470"/>
      <c r="FI582" s="1470"/>
      <c r="FJ582" s="1470"/>
      <c r="FK582" s="1470"/>
      <c r="FL582" s="1470"/>
      <c r="FM582" s="1470"/>
      <c r="FN582" s="1470"/>
      <c r="FO582" s="1470"/>
      <c r="FP582" s="1470"/>
      <c r="FQ582" s="1470"/>
      <c r="FR582" s="1470"/>
      <c r="FS582" s="1470"/>
      <c r="FT582" s="1470"/>
      <c r="FU582" s="1470"/>
      <c r="FV582" s="1470"/>
      <c r="FW582" s="1470"/>
      <c r="FX582" s="1470"/>
      <c r="FY582" s="1470"/>
      <c r="FZ582" s="1470"/>
      <c r="GA582" s="1470"/>
      <c r="GB582" s="1470"/>
      <c r="GC582" s="1470"/>
      <c r="GD582" s="1470"/>
      <c r="GE582" s="1470"/>
      <c r="GF582" s="1470"/>
    </row>
    <row r="583" spans="1:188" x14ac:dyDescent="0.25">
      <c r="C583" s="1092" t="s">
        <v>301</v>
      </c>
      <c r="D583" s="900">
        <f>'2 уровень'!E1263</f>
        <v>0</v>
      </c>
      <c r="E583" s="900">
        <f>'2 уровень'!F1263</f>
        <v>0</v>
      </c>
      <c r="F583" s="900">
        <f>'2 уровень'!G1263</f>
        <v>0</v>
      </c>
      <c r="G583" s="901">
        <f>'2 уровень'!H1263</f>
        <v>0</v>
      </c>
      <c r="H583" s="931">
        <f>'2 уровень'!I1263</f>
        <v>0</v>
      </c>
      <c r="I583" s="931">
        <f>'2 уровень'!J1263</f>
        <v>0</v>
      </c>
      <c r="J583" s="918">
        <f>'2 уровень'!K1263</f>
        <v>0</v>
      </c>
      <c r="K583" s="918">
        <f>'2 уровень'!L1263</f>
        <v>0</v>
      </c>
      <c r="L583" s="918">
        <f>'2 уровень'!M1263</f>
        <v>0</v>
      </c>
      <c r="M583" s="918">
        <f>'2 уровень'!N1263</f>
        <v>0</v>
      </c>
      <c r="N583" s="918">
        <f>'2 уровень'!O1263</f>
        <v>0</v>
      </c>
      <c r="O583" s="918">
        <f>'2 уровень'!P1263</f>
        <v>0</v>
      </c>
      <c r="P583" s="895">
        <f>'2 уровень'!Q1263</f>
        <v>0</v>
      </c>
      <c r="Q583" s="895">
        <f>'2 уровень'!R1263</f>
        <v>0</v>
      </c>
      <c r="R583" s="895">
        <f>'2 уровень'!S1263</f>
        <v>0</v>
      </c>
      <c r="S583" s="895">
        <f>'2 уровень'!T1263</f>
        <v>0</v>
      </c>
      <c r="T583" s="895">
        <f>'2 уровень'!U1263</f>
        <v>0</v>
      </c>
      <c r="U583" s="1628">
        <f>'2 уровень'!V1263</f>
        <v>0</v>
      </c>
      <c r="V583" s="895"/>
      <c r="W583" s="895"/>
      <c r="X583" s="1470"/>
      <c r="Y583" s="1470"/>
      <c r="Z583" s="1470"/>
      <c r="AA583" s="1470"/>
      <c r="AB583" s="1470"/>
      <c r="AC583" s="1470"/>
      <c r="AD583" s="1470"/>
      <c r="AE583" s="1470"/>
      <c r="AF583" s="1470"/>
      <c r="AG583" s="1470"/>
      <c r="AH583" s="1470"/>
      <c r="AI583" s="1470"/>
      <c r="AJ583" s="1470"/>
      <c r="AK583" s="1470"/>
      <c r="AL583" s="1470"/>
      <c r="AM583" s="1470"/>
      <c r="AN583" s="1470"/>
      <c r="AO583" s="1470"/>
      <c r="AP583" s="1470"/>
      <c r="AQ583" s="1470"/>
      <c r="AR583" s="1470"/>
      <c r="AS583" s="1470"/>
      <c r="AT583" s="1470"/>
      <c r="AU583" s="1470"/>
      <c r="AV583" s="1470"/>
      <c r="AW583" s="1470"/>
      <c r="AX583" s="1470"/>
      <c r="AY583" s="1470"/>
      <c r="AZ583" s="1470"/>
      <c r="BA583" s="1470"/>
      <c r="BB583" s="1470"/>
      <c r="BC583" s="1470"/>
      <c r="BD583" s="1470"/>
      <c r="BE583" s="1470"/>
      <c r="BF583" s="1470"/>
      <c r="BG583" s="1470"/>
      <c r="BH583" s="1470"/>
      <c r="BI583" s="1470"/>
      <c r="BJ583" s="1470"/>
      <c r="BK583" s="1470"/>
      <c r="BL583" s="1470"/>
      <c r="BM583" s="1470"/>
      <c r="BN583" s="1470"/>
      <c r="BO583" s="1470"/>
      <c r="BP583" s="1470"/>
      <c r="BQ583" s="1470"/>
      <c r="BR583" s="1470"/>
      <c r="BS583" s="1470"/>
      <c r="BT583" s="1470"/>
      <c r="BU583" s="1470"/>
      <c r="BV583" s="1470"/>
      <c r="BW583" s="1470"/>
      <c r="BX583" s="1470"/>
      <c r="BY583" s="1470"/>
      <c r="BZ583" s="1470"/>
      <c r="CA583" s="1470"/>
      <c r="CB583" s="1470"/>
      <c r="CC583" s="1470"/>
      <c r="CD583" s="1470"/>
      <c r="CE583" s="1470"/>
      <c r="CF583" s="1470"/>
      <c r="CG583" s="1470"/>
      <c r="CH583" s="1470"/>
      <c r="CI583" s="1470"/>
      <c r="CJ583" s="1470"/>
      <c r="CK583" s="1470"/>
      <c r="CL583" s="1470"/>
      <c r="CM583" s="1470"/>
      <c r="CN583" s="1470"/>
      <c r="CO583" s="1470"/>
      <c r="CP583" s="1470"/>
      <c r="CQ583" s="1470"/>
      <c r="CR583" s="1470"/>
      <c r="CS583" s="1470"/>
      <c r="CT583" s="1470"/>
      <c r="CU583" s="1470"/>
      <c r="CV583" s="1470"/>
      <c r="CW583" s="1470"/>
      <c r="CX583" s="1470"/>
      <c r="CY583" s="1470"/>
      <c r="CZ583" s="1470"/>
      <c r="DA583" s="1470"/>
      <c r="DB583" s="1470"/>
      <c r="DC583" s="1470"/>
      <c r="DD583" s="1470"/>
      <c r="DE583" s="1470"/>
      <c r="DF583" s="1470"/>
      <c r="DG583" s="1470"/>
      <c r="DH583" s="1470"/>
      <c r="DI583" s="1470"/>
      <c r="DJ583" s="1470"/>
      <c r="DK583" s="1470"/>
      <c r="DL583" s="1470"/>
      <c r="DM583" s="1470"/>
      <c r="DN583" s="1470"/>
      <c r="DO583" s="1470"/>
      <c r="DP583" s="1470"/>
      <c r="DQ583" s="1470"/>
      <c r="DR583" s="1470"/>
      <c r="DS583" s="1470"/>
      <c r="DT583" s="1470"/>
      <c r="DU583" s="1470"/>
      <c r="DV583" s="1470"/>
      <c r="DW583" s="1470"/>
      <c r="DX583" s="1470"/>
      <c r="DY583" s="1470"/>
      <c r="DZ583" s="1470"/>
      <c r="EA583" s="1470"/>
      <c r="EB583" s="1470"/>
      <c r="EC583" s="1470"/>
      <c r="ED583" s="1470"/>
      <c r="EE583" s="1470"/>
      <c r="EF583" s="1470"/>
      <c r="EG583" s="1470"/>
      <c r="EH583" s="1470"/>
      <c r="EI583" s="1470"/>
      <c r="EJ583" s="1470"/>
      <c r="EK583" s="1470"/>
      <c r="EL583" s="1470"/>
      <c r="EM583" s="1470"/>
      <c r="EN583" s="1470"/>
      <c r="EO583" s="1470"/>
      <c r="EP583" s="1470"/>
      <c r="EQ583" s="1470"/>
      <c r="ER583" s="1470"/>
      <c r="ES583" s="1470"/>
      <c r="ET583" s="1470"/>
      <c r="EU583" s="1470"/>
      <c r="EV583" s="1470"/>
      <c r="EW583" s="1470"/>
      <c r="EX583" s="1470"/>
      <c r="EY583" s="1470"/>
      <c r="EZ583" s="1470"/>
      <c r="FA583" s="1470"/>
      <c r="FB583" s="1470"/>
      <c r="FC583" s="1470"/>
      <c r="FD583" s="1470"/>
      <c r="FE583" s="1470"/>
      <c r="FF583" s="1470"/>
      <c r="FG583" s="1470"/>
      <c r="FH583" s="1470"/>
      <c r="FI583" s="1470"/>
      <c r="FJ583" s="1470"/>
      <c r="FK583" s="1470"/>
      <c r="FL583" s="1470"/>
      <c r="FM583" s="1470"/>
      <c r="FN583" s="1470"/>
      <c r="FO583" s="1470"/>
      <c r="FP583" s="1470"/>
      <c r="FQ583" s="1470"/>
      <c r="FR583" s="1470"/>
      <c r="FS583" s="1470"/>
      <c r="FT583" s="1470"/>
      <c r="FU583" s="1470"/>
      <c r="FV583" s="1470"/>
      <c r="FW583" s="1470"/>
      <c r="FX583" s="1470"/>
      <c r="FY583" s="1470"/>
      <c r="FZ583" s="1470"/>
      <c r="GA583" s="1470"/>
      <c r="GB583" s="1470"/>
      <c r="GC583" s="1470"/>
      <c r="GD583" s="1470"/>
      <c r="GE583" s="1470"/>
      <c r="GF583" s="1470"/>
    </row>
    <row r="584" spans="1:188" ht="30" x14ac:dyDescent="0.25">
      <c r="A584" s="1042">
        <v>1</v>
      </c>
      <c r="B584" s="1042">
        <v>1</v>
      </c>
      <c r="C584" s="1092" t="s">
        <v>161</v>
      </c>
      <c r="D584" s="900">
        <f>'2 уровень'!E1265</f>
        <v>0</v>
      </c>
      <c r="E584" s="900">
        <f>'2 уровень'!F1265</f>
        <v>0</v>
      </c>
      <c r="F584" s="900">
        <f>'2 уровень'!G1265</f>
        <v>0</v>
      </c>
      <c r="G584" s="901" t="e">
        <f>'2 уровень'!H1265</f>
        <v>#DIV/0!</v>
      </c>
      <c r="H584" s="931">
        <f>'2 уровень'!I1265</f>
        <v>0</v>
      </c>
      <c r="I584" s="931">
        <f>'2 уровень'!J1265</f>
        <v>0</v>
      </c>
      <c r="J584" s="918">
        <f>'2 уровень'!K1265</f>
        <v>0</v>
      </c>
      <c r="K584" s="918">
        <f>'2 уровень'!L1265</f>
        <v>0</v>
      </c>
      <c r="L584" s="918">
        <f>'2 уровень'!M1265</f>
        <v>0</v>
      </c>
      <c r="M584" s="918">
        <f>'2 уровень'!N1265</f>
        <v>0</v>
      </c>
      <c r="N584" s="918">
        <f>'2 уровень'!O1265</f>
        <v>0</v>
      </c>
      <c r="O584" s="918">
        <f>'2 уровень'!P1265</f>
        <v>0</v>
      </c>
      <c r="P584" s="895">
        <f>'2 уровень'!Q1265</f>
        <v>0</v>
      </c>
      <c r="Q584" s="895">
        <f>'2 уровень'!R1265</f>
        <v>0</v>
      </c>
      <c r="R584" s="895">
        <f>'2 уровень'!S1265</f>
        <v>0</v>
      </c>
      <c r="S584" s="895">
        <f>'2 уровень'!T1265</f>
        <v>0</v>
      </c>
      <c r="T584" s="895">
        <f>'2 уровень'!U1265</f>
        <v>0</v>
      </c>
      <c r="U584" s="1628">
        <f>'2 уровень'!V1265</f>
        <v>0</v>
      </c>
      <c r="V584" s="895"/>
      <c r="W584" s="895"/>
      <c r="X584" s="1470"/>
      <c r="Y584" s="1470"/>
      <c r="Z584" s="1470"/>
      <c r="AA584" s="1470"/>
      <c r="AB584" s="1470"/>
      <c r="AC584" s="1470"/>
      <c r="AD584" s="1470"/>
      <c r="AE584" s="1470"/>
      <c r="AF584" s="1470"/>
      <c r="AG584" s="1470"/>
      <c r="AH584" s="1470"/>
      <c r="AI584" s="1470"/>
      <c r="AJ584" s="1470"/>
      <c r="AK584" s="1470"/>
      <c r="AL584" s="1470"/>
      <c r="AM584" s="1470"/>
      <c r="AN584" s="1470"/>
      <c r="AO584" s="1470"/>
      <c r="AP584" s="1470"/>
      <c r="AQ584" s="1470"/>
      <c r="AR584" s="1470"/>
      <c r="AS584" s="1470"/>
      <c r="AT584" s="1470"/>
      <c r="AU584" s="1470"/>
      <c r="AV584" s="1470"/>
      <c r="AW584" s="1470"/>
      <c r="AX584" s="1470"/>
      <c r="AY584" s="1470"/>
      <c r="AZ584" s="1470"/>
      <c r="BA584" s="1470"/>
      <c r="BB584" s="1470"/>
      <c r="BC584" s="1470"/>
      <c r="BD584" s="1470"/>
      <c r="BE584" s="1470"/>
      <c r="BF584" s="1470"/>
      <c r="BG584" s="1470"/>
      <c r="BH584" s="1470"/>
      <c r="BI584" s="1470"/>
      <c r="BJ584" s="1470"/>
      <c r="BK584" s="1470"/>
      <c r="BL584" s="1470"/>
      <c r="BM584" s="1470"/>
      <c r="BN584" s="1470"/>
      <c r="BO584" s="1470"/>
      <c r="BP584" s="1470"/>
      <c r="BQ584" s="1470"/>
      <c r="BR584" s="1470"/>
      <c r="BS584" s="1470"/>
      <c r="BT584" s="1470"/>
      <c r="BU584" s="1470"/>
      <c r="BV584" s="1470"/>
      <c r="BW584" s="1470"/>
      <c r="BX584" s="1470"/>
      <c r="BY584" s="1470"/>
      <c r="BZ584" s="1470"/>
      <c r="CA584" s="1470"/>
      <c r="CB584" s="1470"/>
      <c r="CC584" s="1470"/>
      <c r="CD584" s="1470"/>
      <c r="CE584" s="1470"/>
      <c r="CF584" s="1470"/>
      <c r="CG584" s="1470"/>
      <c r="CH584" s="1470"/>
      <c r="CI584" s="1470"/>
      <c r="CJ584" s="1470"/>
      <c r="CK584" s="1470"/>
      <c r="CL584" s="1470"/>
      <c r="CM584" s="1470"/>
      <c r="CN584" s="1470"/>
      <c r="CO584" s="1470"/>
      <c r="CP584" s="1470"/>
      <c r="CQ584" s="1470"/>
      <c r="CR584" s="1470"/>
      <c r="CS584" s="1470"/>
      <c r="CT584" s="1470"/>
      <c r="CU584" s="1470"/>
      <c r="CV584" s="1470"/>
      <c r="CW584" s="1470"/>
      <c r="CX584" s="1470"/>
      <c r="CY584" s="1470"/>
      <c r="CZ584" s="1470"/>
      <c r="DA584" s="1470"/>
      <c r="DB584" s="1470"/>
      <c r="DC584" s="1470"/>
      <c r="DD584" s="1470"/>
      <c r="DE584" s="1470"/>
      <c r="DF584" s="1470"/>
      <c r="DG584" s="1470"/>
      <c r="DH584" s="1470"/>
      <c r="DI584" s="1470"/>
      <c r="DJ584" s="1470"/>
      <c r="DK584" s="1470"/>
      <c r="DL584" s="1470"/>
      <c r="DM584" s="1470"/>
      <c r="DN584" s="1470"/>
      <c r="DO584" s="1470"/>
      <c r="DP584" s="1470"/>
      <c r="DQ584" s="1470"/>
      <c r="DR584" s="1470"/>
      <c r="DS584" s="1470"/>
      <c r="DT584" s="1470"/>
      <c r="DU584" s="1470"/>
      <c r="DV584" s="1470"/>
      <c r="DW584" s="1470"/>
      <c r="DX584" s="1470"/>
      <c r="DY584" s="1470"/>
      <c r="DZ584" s="1470"/>
      <c r="EA584" s="1470"/>
      <c r="EB584" s="1470"/>
      <c r="EC584" s="1470"/>
      <c r="ED584" s="1470"/>
      <c r="EE584" s="1470"/>
      <c r="EF584" s="1470"/>
      <c r="EG584" s="1470"/>
      <c r="EH584" s="1470"/>
      <c r="EI584" s="1470"/>
      <c r="EJ584" s="1470"/>
      <c r="EK584" s="1470"/>
      <c r="EL584" s="1470"/>
      <c r="EM584" s="1470"/>
      <c r="EN584" s="1470"/>
      <c r="EO584" s="1470"/>
      <c r="EP584" s="1470"/>
      <c r="EQ584" s="1470"/>
      <c r="ER584" s="1470"/>
      <c r="ES584" s="1470"/>
      <c r="ET584" s="1470"/>
      <c r="EU584" s="1470"/>
      <c r="EV584" s="1470"/>
      <c r="EW584" s="1470"/>
      <c r="EX584" s="1470"/>
      <c r="EY584" s="1470"/>
      <c r="EZ584" s="1470"/>
      <c r="FA584" s="1470"/>
      <c r="FB584" s="1470"/>
      <c r="FC584" s="1470"/>
      <c r="FD584" s="1470"/>
      <c r="FE584" s="1470"/>
      <c r="FF584" s="1470"/>
      <c r="FG584" s="1470"/>
      <c r="FH584" s="1470"/>
      <c r="FI584" s="1470"/>
      <c r="FJ584" s="1470"/>
      <c r="FK584" s="1470"/>
      <c r="FL584" s="1470"/>
      <c r="FM584" s="1470"/>
      <c r="FN584" s="1470"/>
      <c r="FO584" s="1470"/>
      <c r="FP584" s="1470"/>
      <c r="FQ584" s="1470"/>
      <c r="FR584" s="1470"/>
      <c r="FS584" s="1470"/>
      <c r="FT584" s="1470"/>
      <c r="FU584" s="1470"/>
      <c r="FV584" s="1470"/>
      <c r="FW584" s="1470"/>
      <c r="FX584" s="1470"/>
      <c r="FY584" s="1470"/>
      <c r="FZ584" s="1470"/>
      <c r="GA584" s="1470"/>
      <c r="GB584" s="1470"/>
      <c r="GC584" s="1470"/>
      <c r="GD584" s="1470"/>
      <c r="GE584" s="1470"/>
      <c r="GF584" s="1470"/>
    </row>
    <row r="585" spans="1:188" ht="30" x14ac:dyDescent="0.25">
      <c r="A585" s="1042">
        <v>1</v>
      </c>
      <c r="B585" s="1042">
        <v>1</v>
      </c>
      <c r="C585" s="1092" t="s">
        <v>328</v>
      </c>
      <c r="D585" s="900">
        <f>'2 уровень'!E1266</f>
        <v>0</v>
      </c>
      <c r="E585" s="900">
        <f>'2 уровень'!F1266</f>
        <v>0</v>
      </c>
      <c r="F585" s="900">
        <f>'2 уровень'!G1266</f>
        <v>0</v>
      </c>
      <c r="G585" s="901" t="e">
        <f>'2 уровень'!H1266</f>
        <v>#DIV/0!</v>
      </c>
      <c r="H585" s="931">
        <f>'2 уровень'!I1266</f>
        <v>0</v>
      </c>
      <c r="I585" s="931">
        <f>'2 уровень'!J1266</f>
        <v>0</v>
      </c>
      <c r="J585" s="918">
        <f>'2 уровень'!K1266</f>
        <v>0</v>
      </c>
      <c r="K585" s="918">
        <f>'2 уровень'!L1266</f>
        <v>0</v>
      </c>
      <c r="L585" s="918">
        <f>'2 уровень'!M1266</f>
        <v>0</v>
      </c>
      <c r="M585" s="918">
        <f>'2 уровень'!N1266</f>
        <v>0</v>
      </c>
      <c r="N585" s="918">
        <f>'2 уровень'!O1266</f>
        <v>0</v>
      </c>
      <c r="O585" s="918">
        <f>'2 уровень'!P1266</f>
        <v>0</v>
      </c>
      <c r="P585" s="895">
        <f>'2 уровень'!Q1266</f>
        <v>0</v>
      </c>
      <c r="Q585" s="895">
        <f>'2 уровень'!R1266</f>
        <v>0</v>
      </c>
      <c r="R585" s="895">
        <f>'2 уровень'!S1266</f>
        <v>0</v>
      </c>
      <c r="S585" s="895">
        <f>'2 уровень'!T1266</f>
        <v>0</v>
      </c>
      <c r="T585" s="895">
        <f>'2 уровень'!U1266</f>
        <v>0</v>
      </c>
      <c r="U585" s="1628">
        <f>'2 уровень'!V1266</f>
        <v>0</v>
      </c>
      <c r="V585" s="895"/>
      <c r="W585" s="895"/>
      <c r="X585" s="1470"/>
      <c r="Y585" s="1470"/>
      <c r="Z585" s="1470"/>
      <c r="AA585" s="1470"/>
      <c r="AB585" s="1470"/>
      <c r="AC585" s="1470"/>
      <c r="AD585" s="1470"/>
      <c r="AE585" s="1470"/>
      <c r="AF585" s="1470"/>
      <c r="AG585" s="1470"/>
      <c r="AH585" s="1470"/>
      <c r="AI585" s="1470"/>
      <c r="AJ585" s="1470"/>
      <c r="AK585" s="1470"/>
      <c r="AL585" s="1470"/>
      <c r="AM585" s="1470"/>
      <c r="AN585" s="1470"/>
      <c r="AO585" s="1470"/>
      <c r="AP585" s="1470"/>
      <c r="AQ585" s="1470"/>
      <c r="AR585" s="1470"/>
      <c r="AS585" s="1470"/>
      <c r="AT585" s="1470"/>
      <c r="AU585" s="1470"/>
      <c r="AV585" s="1470"/>
      <c r="AW585" s="1470"/>
      <c r="AX585" s="1470"/>
      <c r="AY585" s="1470"/>
      <c r="AZ585" s="1470"/>
      <c r="BA585" s="1470"/>
      <c r="BB585" s="1470"/>
      <c r="BC585" s="1470"/>
      <c r="BD585" s="1470"/>
      <c r="BE585" s="1470"/>
      <c r="BF585" s="1470"/>
      <c r="BG585" s="1470"/>
      <c r="BH585" s="1470"/>
      <c r="BI585" s="1470"/>
      <c r="BJ585" s="1470"/>
      <c r="BK585" s="1470"/>
      <c r="BL585" s="1470"/>
      <c r="BM585" s="1470"/>
      <c r="BN585" s="1470"/>
      <c r="BO585" s="1470"/>
      <c r="BP585" s="1470"/>
      <c r="BQ585" s="1470"/>
      <c r="BR585" s="1470"/>
      <c r="BS585" s="1470"/>
      <c r="BT585" s="1470"/>
      <c r="BU585" s="1470"/>
      <c r="BV585" s="1470"/>
      <c r="BW585" s="1470"/>
      <c r="BX585" s="1470"/>
      <c r="BY585" s="1470"/>
      <c r="BZ585" s="1470"/>
      <c r="CA585" s="1470"/>
      <c r="CB585" s="1470"/>
      <c r="CC585" s="1470"/>
      <c r="CD585" s="1470"/>
      <c r="CE585" s="1470"/>
      <c r="CF585" s="1470"/>
      <c r="CG585" s="1470"/>
      <c r="CH585" s="1470"/>
      <c r="CI585" s="1470"/>
      <c r="CJ585" s="1470"/>
      <c r="CK585" s="1470"/>
      <c r="CL585" s="1470"/>
      <c r="CM585" s="1470"/>
      <c r="CN585" s="1470"/>
      <c r="CO585" s="1470"/>
      <c r="CP585" s="1470"/>
      <c r="CQ585" s="1470"/>
      <c r="CR585" s="1470"/>
      <c r="CS585" s="1470"/>
      <c r="CT585" s="1470"/>
      <c r="CU585" s="1470"/>
      <c r="CV585" s="1470"/>
      <c r="CW585" s="1470"/>
      <c r="CX585" s="1470"/>
      <c r="CY585" s="1470"/>
      <c r="CZ585" s="1470"/>
      <c r="DA585" s="1470"/>
      <c r="DB585" s="1470"/>
      <c r="DC585" s="1470"/>
      <c r="DD585" s="1470"/>
      <c r="DE585" s="1470"/>
      <c r="DF585" s="1470"/>
      <c r="DG585" s="1470"/>
      <c r="DH585" s="1470"/>
      <c r="DI585" s="1470"/>
      <c r="DJ585" s="1470"/>
      <c r="DK585" s="1470"/>
      <c r="DL585" s="1470"/>
      <c r="DM585" s="1470"/>
      <c r="DN585" s="1470"/>
      <c r="DO585" s="1470"/>
      <c r="DP585" s="1470"/>
      <c r="DQ585" s="1470"/>
      <c r="DR585" s="1470"/>
      <c r="DS585" s="1470"/>
      <c r="DT585" s="1470"/>
      <c r="DU585" s="1470"/>
      <c r="DV585" s="1470"/>
      <c r="DW585" s="1470"/>
      <c r="DX585" s="1470"/>
      <c r="DY585" s="1470"/>
      <c r="DZ585" s="1470"/>
      <c r="EA585" s="1470"/>
      <c r="EB585" s="1470"/>
      <c r="EC585" s="1470"/>
      <c r="ED585" s="1470"/>
      <c r="EE585" s="1470"/>
      <c r="EF585" s="1470"/>
      <c r="EG585" s="1470"/>
      <c r="EH585" s="1470"/>
      <c r="EI585" s="1470"/>
      <c r="EJ585" s="1470"/>
      <c r="EK585" s="1470"/>
      <c r="EL585" s="1470"/>
      <c r="EM585" s="1470"/>
      <c r="EN585" s="1470"/>
      <c r="EO585" s="1470"/>
      <c r="EP585" s="1470"/>
      <c r="EQ585" s="1470"/>
      <c r="ER585" s="1470"/>
      <c r="ES585" s="1470"/>
      <c r="ET585" s="1470"/>
      <c r="EU585" s="1470"/>
      <c r="EV585" s="1470"/>
      <c r="EW585" s="1470"/>
      <c r="EX585" s="1470"/>
      <c r="EY585" s="1470"/>
      <c r="EZ585" s="1470"/>
      <c r="FA585" s="1470"/>
      <c r="FB585" s="1470"/>
      <c r="FC585" s="1470"/>
      <c r="FD585" s="1470"/>
      <c r="FE585" s="1470"/>
      <c r="FF585" s="1470"/>
      <c r="FG585" s="1470"/>
      <c r="FH585" s="1470"/>
      <c r="FI585" s="1470"/>
      <c r="FJ585" s="1470"/>
      <c r="FK585" s="1470"/>
      <c r="FL585" s="1470"/>
      <c r="FM585" s="1470"/>
      <c r="FN585" s="1470"/>
      <c r="FO585" s="1470"/>
      <c r="FP585" s="1470"/>
      <c r="FQ585" s="1470"/>
      <c r="FR585" s="1470"/>
      <c r="FS585" s="1470"/>
      <c r="FT585" s="1470"/>
      <c r="FU585" s="1470"/>
      <c r="FV585" s="1470"/>
      <c r="FW585" s="1470"/>
      <c r="FX585" s="1470"/>
      <c r="FY585" s="1470"/>
      <c r="FZ585" s="1470"/>
      <c r="GA585" s="1470"/>
      <c r="GB585" s="1470"/>
      <c r="GC585" s="1470"/>
      <c r="GD585" s="1470"/>
      <c r="GE585" s="1470"/>
      <c r="GF585" s="1470"/>
    </row>
    <row r="586" spans="1:188" x14ac:dyDescent="0.25">
      <c r="A586" s="1042">
        <v>1</v>
      </c>
      <c r="B586" s="1042">
        <v>1</v>
      </c>
      <c r="C586" s="1092" t="s">
        <v>388</v>
      </c>
      <c r="D586" s="900">
        <f>'2 уровень'!E1267</f>
        <v>0</v>
      </c>
      <c r="E586" s="900">
        <f>'2 уровень'!F1267</f>
        <v>0</v>
      </c>
      <c r="F586" s="900">
        <f>'2 уровень'!G1267</f>
        <v>0</v>
      </c>
      <c r="G586" s="901">
        <f>'2 уровень'!H1267</f>
        <v>0</v>
      </c>
      <c r="H586" s="931">
        <f>'2 уровень'!I1267</f>
        <v>0</v>
      </c>
      <c r="I586" s="931">
        <f>'2 уровень'!J1267</f>
        <v>0</v>
      </c>
      <c r="J586" s="918">
        <f>'2 уровень'!K1267</f>
        <v>0</v>
      </c>
      <c r="K586" s="918">
        <f>'2 уровень'!L1267</f>
        <v>0</v>
      </c>
      <c r="L586" s="918">
        <f>'2 уровень'!M1267</f>
        <v>0</v>
      </c>
      <c r="M586" s="918">
        <f>'2 уровень'!N1267</f>
        <v>0</v>
      </c>
      <c r="N586" s="918">
        <f>'2 уровень'!O1267</f>
        <v>0</v>
      </c>
      <c r="O586" s="918">
        <f>'2 уровень'!P1267</f>
        <v>0</v>
      </c>
      <c r="P586" s="895">
        <f>'2 уровень'!Q1267</f>
        <v>0</v>
      </c>
      <c r="Q586" s="895">
        <f>'2 уровень'!R1267</f>
        <v>0</v>
      </c>
      <c r="R586" s="895">
        <f>'2 уровень'!S1267</f>
        <v>0</v>
      </c>
      <c r="S586" s="895">
        <f>'2 уровень'!T1267</f>
        <v>0</v>
      </c>
      <c r="T586" s="895">
        <f>'2 уровень'!U1267</f>
        <v>0</v>
      </c>
      <c r="U586" s="1628">
        <f>'2 уровень'!V1267</f>
        <v>0</v>
      </c>
      <c r="V586" s="895"/>
      <c r="W586" s="895"/>
      <c r="X586" s="1470"/>
      <c r="Y586" s="1470"/>
      <c r="Z586" s="1470"/>
      <c r="AA586" s="1470"/>
      <c r="AB586" s="1470"/>
      <c r="AC586" s="1470"/>
      <c r="AD586" s="1470"/>
      <c r="AE586" s="1470"/>
      <c r="AF586" s="1470"/>
      <c r="AG586" s="1470"/>
      <c r="AH586" s="1470"/>
      <c r="AI586" s="1470"/>
      <c r="AJ586" s="1470"/>
      <c r="AK586" s="1470"/>
      <c r="AL586" s="1470"/>
      <c r="AM586" s="1470"/>
      <c r="AN586" s="1470"/>
      <c r="AO586" s="1470"/>
      <c r="AP586" s="1470"/>
      <c r="AQ586" s="1470"/>
      <c r="AR586" s="1470"/>
      <c r="AS586" s="1470"/>
      <c r="AT586" s="1470"/>
      <c r="AU586" s="1470"/>
      <c r="AV586" s="1470"/>
      <c r="AW586" s="1470"/>
      <c r="AX586" s="1470"/>
      <c r="AY586" s="1470"/>
      <c r="AZ586" s="1470"/>
      <c r="BA586" s="1470"/>
      <c r="BB586" s="1470"/>
      <c r="BC586" s="1470"/>
      <c r="BD586" s="1470"/>
      <c r="BE586" s="1470"/>
      <c r="BF586" s="1470"/>
      <c r="BG586" s="1470"/>
      <c r="BH586" s="1470"/>
      <c r="BI586" s="1470"/>
      <c r="BJ586" s="1470"/>
      <c r="BK586" s="1470"/>
      <c r="BL586" s="1470"/>
      <c r="BM586" s="1470"/>
      <c r="BN586" s="1470"/>
      <c r="BO586" s="1470"/>
      <c r="BP586" s="1470"/>
      <c r="BQ586" s="1470"/>
      <c r="BR586" s="1470"/>
      <c r="BS586" s="1470"/>
      <c r="BT586" s="1470"/>
      <c r="BU586" s="1470"/>
      <c r="BV586" s="1470"/>
      <c r="BW586" s="1470"/>
      <c r="BX586" s="1470"/>
      <c r="BY586" s="1470"/>
      <c r="BZ586" s="1470"/>
      <c r="CA586" s="1470"/>
      <c r="CB586" s="1470"/>
      <c r="CC586" s="1470"/>
      <c r="CD586" s="1470"/>
      <c r="CE586" s="1470"/>
      <c r="CF586" s="1470"/>
      <c r="CG586" s="1470"/>
      <c r="CH586" s="1470"/>
      <c r="CI586" s="1470"/>
      <c r="CJ586" s="1470"/>
      <c r="CK586" s="1470"/>
      <c r="CL586" s="1470"/>
      <c r="CM586" s="1470"/>
      <c r="CN586" s="1470"/>
      <c r="CO586" s="1470"/>
      <c r="CP586" s="1470"/>
      <c r="CQ586" s="1470"/>
      <c r="CR586" s="1470"/>
      <c r="CS586" s="1470"/>
      <c r="CT586" s="1470"/>
      <c r="CU586" s="1470"/>
      <c r="CV586" s="1470"/>
      <c r="CW586" s="1470"/>
      <c r="CX586" s="1470"/>
      <c r="CY586" s="1470"/>
      <c r="CZ586" s="1470"/>
      <c r="DA586" s="1470"/>
      <c r="DB586" s="1470"/>
      <c r="DC586" s="1470"/>
      <c r="DD586" s="1470"/>
      <c r="DE586" s="1470"/>
      <c r="DF586" s="1470"/>
      <c r="DG586" s="1470"/>
      <c r="DH586" s="1470"/>
      <c r="DI586" s="1470"/>
      <c r="DJ586" s="1470"/>
      <c r="DK586" s="1470"/>
      <c r="DL586" s="1470"/>
      <c r="DM586" s="1470"/>
      <c r="DN586" s="1470"/>
      <c r="DO586" s="1470"/>
      <c r="DP586" s="1470"/>
      <c r="DQ586" s="1470"/>
      <c r="DR586" s="1470"/>
      <c r="DS586" s="1470"/>
      <c r="DT586" s="1470"/>
      <c r="DU586" s="1470"/>
      <c r="DV586" s="1470"/>
      <c r="DW586" s="1470"/>
      <c r="DX586" s="1470"/>
      <c r="DY586" s="1470"/>
      <c r="DZ586" s="1470"/>
      <c r="EA586" s="1470"/>
      <c r="EB586" s="1470"/>
      <c r="EC586" s="1470"/>
      <c r="ED586" s="1470"/>
      <c r="EE586" s="1470"/>
      <c r="EF586" s="1470"/>
      <c r="EG586" s="1470"/>
      <c r="EH586" s="1470"/>
      <c r="EI586" s="1470"/>
      <c r="EJ586" s="1470"/>
      <c r="EK586" s="1470"/>
      <c r="EL586" s="1470"/>
      <c r="EM586" s="1470"/>
      <c r="EN586" s="1470"/>
      <c r="EO586" s="1470"/>
      <c r="EP586" s="1470"/>
      <c r="EQ586" s="1470"/>
      <c r="ER586" s="1470"/>
      <c r="ES586" s="1470"/>
      <c r="ET586" s="1470"/>
      <c r="EU586" s="1470"/>
      <c r="EV586" s="1470"/>
      <c r="EW586" s="1470"/>
      <c r="EX586" s="1470"/>
      <c r="EY586" s="1470"/>
      <c r="EZ586" s="1470"/>
      <c r="FA586" s="1470"/>
      <c r="FB586" s="1470"/>
      <c r="FC586" s="1470"/>
      <c r="FD586" s="1470"/>
      <c r="FE586" s="1470"/>
      <c r="FF586" s="1470"/>
      <c r="FG586" s="1470"/>
      <c r="FH586" s="1470"/>
      <c r="FI586" s="1470"/>
      <c r="FJ586" s="1470"/>
      <c r="FK586" s="1470"/>
      <c r="FL586" s="1470"/>
      <c r="FM586" s="1470"/>
      <c r="FN586" s="1470"/>
      <c r="FO586" s="1470"/>
      <c r="FP586" s="1470"/>
      <c r="FQ586" s="1470"/>
      <c r="FR586" s="1470"/>
      <c r="FS586" s="1470"/>
      <c r="FT586" s="1470"/>
      <c r="FU586" s="1470"/>
      <c r="FV586" s="1470"/>
      <c r="FW586" s="1470"/>
      <c r="FX586" s="1470"/>
      <c r="FY586" s="1470"/>
      <c r="FZ586" s="1470"/>
      <c r="GA586" s="1470"/>
      <c r="GB586" s="1470"/>
      <c r="GC586" s="1470"/>
      <c r="GD586" s="1470"/>
      <c r="GE586" s="1470"/>
      <c r="GF586" s="1470"/>
    </row>
    <row r="587" spans="1:188" ht="29.25" x14ac:dyDescent="0.25">
      <c r="A587" s="1042">
        <v>1</v>
      </c>
      <c r="B587" s="1042">
        <v>1</v>
      </c>
      <c r="C587" s="1115" t="s">
        <v>169</v>
      </c>
      <c r="D587" s="900">
        <f>'2 уровень'!E1268</f>
        <v>0</v>
      </c>
      <c r="E587" s="900">
        <f>'2 уровень'!F1268</f>
        <v>0</v>
      </c>
      <c r="F587" s="900">
        <f>'2 уровень'!G1268</f>
        <v>0</v>
      </c>
      <c r="G587" s="901" t="e">
        <f>'2 уровень'!H1268</f>
        <v>#DIV/0!</v>
      </c>
      <c r="H587" s="931">
        <f>'2 уровень'!I1268</f>
        <v>0</v>
      </c>
      <c r="I587" s="931">
        <f>'2 уровень'!J1268</f>
        <v>0</v>
      </c>
      <c r="J587" s="918">
        <f>'2 уровень'!K1268</f>
        <v>0</v>
      </c>
      <c r="K587" s="918">
        <f>'2 уровень'!L1268</f>
        <v>0</v>
      </c>
      <c r="L587" s="918">
        <f>'2 уровень'!M1268</f>
        <v>0</v>
      </c>
      <c r="M587" s="918">
        <f>'2 уровень'!N1268</f>
        <v>0</v>
      </c>
      <c r="N587" s="918">
        <f>'2 уровень'!O1268</f>
        <v>0</v>
      </c>
      <c r="O587" s="918">
        <f>'2 уровень'!P1268</f>
        <v>0</v>
      </c>
      <c r="P587" s="895">
        <f>'2 уровень'!Q1268</f>
        <v>0</v>
      </c>
      <c r="Q587" s="895">
        <f>'2 уровень'!R1268</f>
        <v>0</v>
      </c>
      <c r="R587" s="895">
        <f>'2 уровень'!S1268</f>
        <v>0</v>
      </c>
      <c r="S587" s="895">
        <f>'2 уровень'!T1268</f>
        <v>0</v>
      </c>
      <c r="T587" s="895">
        <f>'2 уровень'!U1268</f>
        <v>0</v>
      </c>
      <c r="U587" s="1628">
        <f>'2 уровень'!V1268</f>
        <v>0</v>
      </c>
      <c r="V587" s="895"/>
      <c r="W587" s="895"/>
      <c r="X587" s="1470"/>
      <c r="Y587" s="1470"/>
      <c r="Z587" s="1470"/>
      <c r="AA587" s="1470"/>
      <c r="AB587" s="1470"/>
      <c r="AC587" s="1470"/>
      <c r="AD587" s="1470"/>
      <c r="AE587" s="1470"/>
      <c r="AF587" s="1470"/>
      <c r="AG587" s="1470"/>
      <c r="AH587" s="1470"/>
      <c r="AI587" s="1470"/>
      <c r="AJ587" s="1470"/>
      <c r="AK587" s="1470"/>
      <c r="AL587" s="1470"/>
      <c r="AM587" s="1470"/>
      <c r="AN587" s="1470"/>
      <c r="AO587" s="1470"/>
      <c r="AP587" s="1470"/>
      <c r="AQ587" s="1470"/>
      <c r="AR587" s="1470"/>
      <c r="AS587" s="1470"/>
      <c r="AT587" s="1470"/>
      <c r="AU587" s="1470"/>
      <c r="AV587" s="1470"/>
      <c r="AW587" s="1470"/>
      <c r="AX587" s="1470"/>
      <c r="AY587" s="1470"/>
      <c r="AZ587" s="1470"/>
      <c r="BA587" s="1470"/>
      <c r="BB587" s="1470"/>
      <c r="BC587" s="1470"/>
      <c r="BD587" s="1470"/>
      <c r="BE587" s="1470"/>
      <c r="BF587" s="1470"/>
      <c r="BG587" s="1470"/>
      <c r="BH587" s="1470"/>
      <c r="BI587" s="1470"/>
      <c r="BJ587" s="1470"/>
      <c r="BK587" s="1470"/>
      <c r="BL587" s="1470"/>
      <c r="BM587" s="1470"/>
      <c r="BN587" s="1470"/>
      <c r="BO587" s="1470"/>
      <c r="BP587" s="1470"/>
      <c r="BQ587" s="1470"/>
      <c r="BR587" s="1470"/>
      <c r="BS587" s="1470"/>
      <c r="BT587" s="1470"/>
      <c r="BU587" s="1470"/>
      <c r="BV587" s="1470"/>
      <c r="BW587" s="1470"/>
      <c r="BX587" s="1470"/>
      <c r="BY587" s="1470"/>
      <c r="BZ587" s="1470"/>
      <c r="CA587" s="1470"/>
      <c r="CB587" s="1470"/>
      <c r="CC587" s="1470"/>
      <c r="CD587" s="1470"/>
      <c r="CE587" s="1470"/>
      <c r="CF587" s="1470"/>
      <c r="CG587" s="1470"/>
      <c r="CH587" s="1470"/>
      <c r="CI587" s="1470"/>
      <c r="CJ587" s="1470"/>
      <c r="CK587" s="1470"/>
      <c r="CL587" s="1470"/>
      <c r="CM587" s="1470"/>
      <c r="CN587" s="1470"/>
      <c r="CO587" s="1470"/>
      <c r="CP587" s="1470"/>
      <c r="CQ587" s="1470"/>
      <c r="CR587" s="1470"/>
      <c r="CS587" s="1470"/>
      <c r="CT587" s="1470"/>
      <c r="CU587" s="1470"/>
      <c r="CV587" s="1470"/>
      <c r="CW587" s="1470"/>
      <c r="CX587" s="1470"/>
      <c r="CY587" s="1470"/>
      <c r="CZ587" s="1470"/>
      <c r="DA587" s="1470"/>
      <c r="DB587" s="1470"/>
      <c r="DC587" s="1470"/>
      <c r="DD587" s="1470"/>
      <c r="DE587" s="1470"/>
      <c r="DF587" s="1470"/>
      <c r="DG587" s="1470"/>
      <c r="DH587" s="1470"/>
      <c r="DI587" s="1470"/>
      <c r="DJ587" s="1470"/>
      <c r="DK587" s="1470"/>
      <c r="DL587" s="1470"/>
      <c r="DM587" s="1470"/>
      <c r="DN587" s="1470"/>
      <c r="DO587" s="1470"/>
      <c r="DP587" s="1470"/>
      <c r="DQ587" s="1470"/>
      <c r="DR587" s="1470"/>
      <c r="DS587" s="1470"/>
      <c r="DT587" s="1470"/>
      <c r="DU587" s="1470"/>
      <c r="DV587" s="1470"/>
      <c r="DW587" s="1470"/>
      <c r="DX587" s="1470"/>
      <c r="DY587" s="1470"/>
      <c r="DZ587" s="1470"/>
      <c r="EA587" s="1470"/>
      <c r="EB587" s="1470"/>
      <c r="EC587" s="1470"/>
      <c r="ED587" s="1470"/>
      <c r="EE587" s="1470"/>
      <c r="EF587" s="1470"/>
      <c r="EG587" s="1470"/>
      <c r="EH587" s="1470"/>
      <c r="EI587" s="1470"/>
      <c r="EJ587" s="1470"/>
      <c r="EK587" s="1470"/>
      <c r="EL587" s="1470"/>
      <c r="EM587" s="1470"/>
      <c r="EN587" s="1470"/>
      <c r="EO587" s="1470"/>
      <c r="EP587" s="1470"/>
      <c r="EQ587" s="1470"/>
      <c r="ER587" s="1470"/>
      <c r="ES587" s="1470"/>
      <c r="ET587" s="1470"/>
      <c r="EU587" s="1470"/>
      <c r="EV587" s="1470"/>
      <c r="EW587" s="1470"/>
      <c r="EX587" s="1470"/>
      <c r="EY587" s="1470"/>
      <c r="EZ587" s="1470"/>
      <c r="FA587" s="1470"/>
      <c r="FB587" s="1470"/>
      <c r="FC587" s="1470"/>
      <c r="FD587" s="1470"/>
      <c r="FE587" s="1470"/>
      <c r="FF587" s="1470"/>
      <c r="FG587" s="1470"/>
      <c r="FH587" s="1470"/>
      <c r="FI587" s="1470"/>
      <c r="FJ587" s="1470"/>
      <c r="FK587" s="1470"/>
      <c r="FL587" s="1470"/>
      <c r="FM587" s="1470"/>
      <c r="FN587" s="1470"/>
      <c r="FO587" s="1470"/>
      <c r="FP587" s="1470"/>
      <c r="FQ587" s="1470"/>
      <c r="FR587" s="1470"/>
      <c r="FS587" s="1470"/>
      <c r="FT587" s="1470"/>
      <c r="FU587" s="1470"/>
      <c r="FV587" s="1470"/>
      <c r="FW587" s="1470"/>
      <c r="FX587" s="1470"/>
      <c r="FY587" s="1470"/>
      <c r="FZ587" s="1470"/>
      <c r="GA587" s="1470"/>
      <c r="GB587" s="1470"/>
      <c r="GC587" s="1470"/>
      <c r="GD587" s="1470"/>
      <c r="GE587" s="1470"/>
      <c r="GF587" s="1470"/>
    </row>
    <row r="588" spans="1:188" ht="15.75" x14ac:dyDescent="0.25">
      <c r="A588" s="1042">
        <v>1</v>
      </c>
      <c r="B588" s="1042">
        <v>1</v>
      </c>
      <c r="C588" s="1398" t="s">
        <v>14</v>
      </c>
      <c r="D588" s="900">
        <f>'2 уровень'!E1269</f>
        <v>0</v>
      </c>
      <c r="E588" s="900">
        <f>'2 уровень'!F1269</f>
        <v>0</v>
      </c>
      <c r="F588" s="900">
        <f>'2 уровень'!G1269</f>
        <v>0</v>
      </c>
      <c r="G588" s="901">
        <f>'2 уровень'!H1269</f>
        <v>0</v>
      </c>
      <c r="H588" s="931">
        <f>'2 уровень'!I1269</f>
        <v>0</v>
      </c>
      <c r="I588" s="931">
        <f>'2 уровень'!J1269</f>
        <v>0</v>
      </c>
      <c r="J588" s="918">
        <f>'2 уровень'!K1269</f>
        <v>0</v>
      </c>
      <c r="K588" s="918">
        <f>'2 уровень'!L1269</f>
        <v>0</v>
      </c>
      <c r="L588" s="918">
        <f>'2 уровень'!M1269</f>
        <v>0</v>
      </c>
      <c r="M588" s="918">
        <f>'2 уровень'!N1269</f>
        <v>0</v>
      </c>
      <c r="N588" s="918">
        <f>'2 уровень'!O1269</f>
        <v>0</v>
      </c>
      <c r="O588" s="918">
        <f>'2 уровень'!P1269</f>
        <v>0</v>
      </c>
      <c r="P588" s="895">
        <f>'2 уровень'!Q1269</f>
        <v>0</v>
      </c>
      <c r="Q588" s="895">
        <f>'2 уровень'!R1269</f>
        <v>0</v>
      </c>
      <c r="R588" s="895">
        <f>'2 уровень'!S1269</f>
        <v>0</v>
      </c>
      <c r="S588" s="895">
        <f>'2 уровень'!T1269</f>
        <v>0</v>
      </c>
      <c r="T588" s="895">
        <f>'2 уровень'!U1269</f>
        <v>0</v>
      </c>
      <c r="U588" s="1628">
        <f>'2 уровень'!V1269</f>
        <v>0</v>
      </c>
      <c r="V588" s="895"/>
      <c r="W588" s="895"/>
      <c r="X588" s="1470"/>
      <c r="Y588" s="1470"/>
      <c r="Z588" s="1470"/>
      <c r="AA588" s="1470"/>
      <c r="AB588" s="1470"/>
      <c r="AC588" s="1470"/>
      <c r="AD588" s="1470"/>
      <c r="AE588" s="1470"/>
      <c r="AF588" s="1470"/>
      <c r="AG588" s="1470"/>
      <c r="AH588" s="1470"/>
      <c r="AI588" s="1470"/>
      <c r="AJ588" s="1470"/>
      <c r="AK588" s="1470"/>
      <c r="AL588" s="1470"/>
      <c r="AM588" s="1470"/>
      <c r="AN588" s="1470"/>
      <c r="AO588" s="1470"/>
      <c r="AP588" s="1470"/>
      <c r="AQ588" s="1470"/>
      <c r="AR588" s="1470"/>
      <c r="AS588" s="1470"/>
      <c r="AT588" s="1470"/>
      <c r="AU588" s="1470"/>
      <c r="AV588" s="1470"/>
      <c r="AW588" s="1470"/>
      <c r="AX588" s="1470"/>
      <c r="AY588" s="1470"/>
      <c r="AZ588" s="1470"/>
      <c r="BA588" s="1470"/>
      <c r="BB588" s="1470"/>
      <c r="BC588" s="1470"/>
      <c r="BD588" s="1470"/>
      <c r="BE588" s="1470"/>
      <c r="BF588" s="1470"/>
      <c r="BG588" s="1470"/>
      <c r="BH588" s="1470"/>
      <c r="BI588" s="1470"/>
      <c r="BJ588" s="1470"/>
      <c r="BK588" s="1470"/>
      <c r="BL588" s="1470"/>
      <c r="BM588" s="1470"/>
      <c r="BN588" s="1470"/>
      <c r="BO588" s="1470"/>
      <c r="BP588" s="1470"/>
      <c r="BQ588" s="1470"/>
      <c r="BR588" s="1470"/>
      <c r="BS588" s="1470"/>
      <c r="BT588" s="1470"/>
      <c r="BU588" s="1470"/>
      <c r="BV588" s="1470"/>
      <c r="BW588" s="1470"/>
      <c r="BX588" s="1470"/>
      <c r="BY588" s="1470"/>
      <c r="BZ588" s="1470"/>
      <c r="CA588" s="1470"/>
      <c r="CB588" s="1470"/>
      <c r="CC588" s="1470"/>
      <c r="CD588" s="1470"/>
      <c r="CE588" s="1470"/>
      <c r="CF588" s="1470"/>
      <c r="CG588" s="1470"/>
      <c r="CH588" s="1470"/>
      <c r="CI588" s="1470"/>
      <c r="CJ588" s="1470"/>
      <c r="CK588" s="1470"/>
      <c r="CL588" s="1470"/>
      <c r="CM588" s="1470"/>
      <c r="CN588" s="1470"/>
      <c r="CO588" s="1470"/>
      <c r="CP588" s="1470"/>
      <c r="CQ588" s="1470"/>
      <c r="CR588" s="1470"/>
      <c r="CS588" s="1470"/>
      <c r="CT588" s="1470"/>
      <c r="CU588" s="1470"/>
      <c r="CV588" s="1470"/>
      <c r="CW588" s="1470"/>
      <c r="CX588" s="1470"/>
      <c r="CY588" s="1470"/>
      <c r="CZ588" s="1470"/>
      <c r="DA588" s="1470"/>
      <c r="DB588" s="1470"/>
      <c r="DC588" s="1470"/>
      <c r="DD588" s="1470"/>
      <c r="DE588" s="1470"/>
      <c r="DF588" s="1470"/>
      <c r="DG588" s="1470"/>
      <c r="DH588" s="1470"/>
      <c r="DI588" s="1470"/>
      <c r="DJ588" s="1470"/>
      <c r="DK588" s="1470"/>
      <c r="DL588" s="1470"/>
      <c r="DM588" s="1470"/>
      <c r="DN588" s="1470"/>
      <c r="DO588" s="1470"/>
      <c r="DP588" s="1470"/>
      <c r="DQ588" s="1470"/>
      <c r="DR588" s="1470"/>
      <c r="DS588" s="1470"/>
      <c r="DT588" s="1470"/>
      <c r="DU588" s="1470"/>
      <c r="DV588" s="1470"/>
      <c r="DW588" s="1470"/>
      <c r="DX588" s="1470"/>
      <c r="DY588" s="1470"/>
      <c r="DZ588" s="1470"/>
      <c r="EA588" s="1470"/>
      <c r="EB588" s="1470"/>
      <c r="EC588" s="1470"/>
      <c r="ED588" s="1470"/>
      <c r="EE588" s="1470"/>
      <c r="EF588" s="1470"/>
      <c r="EG588" s="1470"/>
      <c r="EH588" s="1470"/>
      <c r="EI588" s="1470"/>
      <c r="EJ588" s="1470"/>
      <c r="EK588" s="1470"/>
      <c r="EL588" s="1470"/>
      <c r="EM588" s="1470"/>
      <c r="EN588" s="1470"/>
      <c r="EO588" s="1470"/>
      <c r="EP588" s="1470"/>
      <c r="EQ588" s="1470"/>
      <c r="ER588" s="1470"/>
      <c r="ES588" s="1470"/>
      <c r="ET588" s="1470"/>
      <c r="EU588" s="1470"/>
      <c r="EV588" s="1470"/>
      <c r="EW588" s="1470"/>
      <c r="EX588" s="1470"/>
      <c r="EY588" s="1470"/>
      <c r="EZ588" s="1470"/>
      <c r="FA588" s="1470"/>
      <c r="FB588" s="1470"/>
      <c r="FC588" s="1470"/>
      <c r="FD588" s="1470"/>
      <c r="FE588" s="1470"/>
      <c r="FF588" s="1470"/>
      <c r="FG588" s="1470"/>
      <c r="FH588" s="1470"/>
      <c r="FI588" s="1470"/>
      <c r="FJ588" s="1470"/>
      <c r="FK588" s="1470"/>
      <c r="FL588" s="1470"/>
      <c r="FM588" s="1470"/>
      <c r="FN588" s="1470"/>
      <c r="FO588" s="1470"/>
      <c r="FP588" s="1470"/>
      <c r="FQ588" s="1470"/>
      <c r="FR588" s="1470"/>
      <c r="FS588" s="1470"/>
      <c r="FT588" s="1470"/>
      <c r="FU588" s="1470"/>
      <c r="FV588" s="1470"/>
      <c r="FW588" s="1470"/>
      <c r="FX588" s="1470"/>
      <c r="FY588" s="1470"/>
      <c r="FZ588" s="1470"/>
      <c r="GA588" s="1470"/>
      <c r="GB588" s="1470"/>
      <c r="GC588" s="1470"/>
      <c r="GD588" s="1470"/>
      <c r="GE588" s="1470"/>
      <c r="GF588" s="1470"/>
    </row>
    <row r="589" spans="1:188" ht="29.25" x14ac:dyDescent="0.25">
      <c r="A589" s="1042">
        <v>1</v>
      </c>
      <c r="B589" s="1042">
        <v>1</v>
      </c>
      <c r="C589" s="1348" t="s">
        <v>201</v>
      </c>
      <c r="D589" s="900">
        <f>'2 уровень'!E1270</f>
        <v>0</v>
      </c>
      <c r="E589" s="900">
        <f>'2 уровень'!F1270</f>
        <v>0</v>
      </c>
      <c r="F589" s="900">
        <f>'2 уровень'!G1270</f>
        <v>0</v>
      </c>
      <c r="G589" s="901" t="e">
        <f>'2 уровень'!H1270</f>
        <v>#DIV/0!</v>
      </c>
      <c r="H589" s="931">
        <f>'2 уровень'!I1270</f>
        <v>0</v>
      </c>
      <c r="I589" s="931">
        <f>'2 уровень'!J1270</f>
        <v>0</v>
      </c>
      <c r="J589" s="918">
        <f>'2 уровень'!K1270</f>
        <v>0</v>
      </c>
      <c r="K589" s="918">
        <f>'2 уровень'!L1270</f>
        <v>0</v>
      </c>
      <c r="L589" s="918">
        <f>'2 уровень'!M1270</f>
        <v>0</v>
      </c>
      <c r="M589" s="918">
        <f>'2 уровень'!N1270</f>
        <v>0</v>
      </c>
      <c r="N589" s="918">
        <f>'2 уровень'!O1270</f>
        <v>0</v>
      </c>
      <c r="O589" s="918">
        <f>'2 уровень'!P1270</f>
        <v>0</v>
      </c>
      <c r="P589" s="895">
        <f>'2 уровень'!Q1270</f>
        <v>0</v>
      </c>
      <c r="Q589" s="895">
        <f>'2 уровень'!R1270</f>
        <v>0</v>
      </c>
      <c r="R589" s="895">
        <f>'2 уровень'!S1270</f>
        <v>0</v>
      </c>
      <c r="S589" s="895">
        <f>'2 уровень'!T1270</f>
        <v>0</v>
      </c>
      <c r="T589" s="895">
        <f>'2 уровень'!U1270</f>
        <v>0</v>
      </c>
      <c r="U589" s="1628">
        <f>'2 уровень'!V1270</f>
        <v>0</v>
      </c>
      <c r="V589" s="895"/>
      <c r="W589" s="895"/>
      <c r="X589" s="1470"/>
      <c r="Y589" s="1470"/>
      <c r="Z589" s="1470"/>
      <c r="AA589" s="1470"/>
      <c r="AB589" s="1470"/>
      <c r="AC589" s="1470"/>
      <c r="AD589" s="1470"/>
      <c r="AE589" s="1470"/>
      <c r="AF589" s="1470"/>
      <c r="AG589" s="1470"/>
      <c r="AH589" s="1470"/>
      <c r="AI589" s="1470"/>
      <c r="AJ589" s="1470"/>
      <c r="AK589" s="1470"/>
      <c r="AL589" s="1470"/>
      <c r="AM589" s="1470"/>
      <c r="AN589" s="1470"/>
      <c r="AO589" s="1470"/>
      <c r="AP589" s="1470"/>
      <c r="AQ589" s="1470"/>
      <c r="AR589" s="1470"/>
      <c r="AS589" s="1470"/>
      <c r="AT589" s="1470"/>
      <c r="AU589" s="1470"/>
      <c r="AV589" s="1470"/>
      <c r="AW589" s="1470"/>
      <c r="AX589" s="1470"/>
      <c r="AY589" s="1470"/>
      <c r="AZ589" s="1470"/>
      <c r="BA589" s="1470"/>
      <c r="BB589" s="1470"/>
      <c r="BC589" s="1470"/>
      <c r="BD589" s="1470"/>
      <c r="BE589" s="1470"/>
      <c r="BF589" s="1470"/>
      <c r="BG589" s="1470"/>
      <c r="BH589" s="1470"/>
      <c r="BI589" s="1470"/>
      <c r="BJ589" s="1470"/>
      <c r="BK589" s="1470"/>
      <c r="BL589" s="1470"/>
      <c r="BM589" s="1470"/>
      <c r="BN589" s="1470"/>
      <c r="BO589" s="1470"/>
      <c r="BP589" s="1470"/>
      <c r="BQ589" s="1470"/>
      <c r="BR589" s="1470"/>
      <c r="BS589" s="1470"/>
      <c r="BT589" s="1470"/>
      <c r="BU589" s="1470"/>
      <c r="BV589" s="1470"/>
      <c r="BW589" s="1470"/>
      <c r="BX589" s="1470"/>
      <c r="BY589" s="1470"/>
      <c r="BZ589" s="1470"/>
      <c r="CA589" s="1470"/>
      <c r="CB589" s="1470"/>
      <c r="CC589" s="1470"/>
      <c r="CD589" s="1470"/>
      <c r="CE589" s="1470"/>
      <c r="CF589" s="1470"/>
      <c r="CG589" s="1470"/>
      <c r="CH589" s="1470"/>
      <c r="CI589" s="1470"/>
      <c r="CJ589" s="1470"/>
      <c r="CK589" s="1470"/>
      <c r="CL589" s="1470"/>
      <c r="CM589" s="1470"/>
      <c r="CN589" s="1470"/>
      <c r="CO589" s="1470"/>
      <c r="CP589" s="1470"/>
      <c r="CQ589" s="1470"/>
      <c r="CR589" s="1470"/>
      <c r="CS589" s="1470"/>
      <c r="CT589" s="1470"/>
      <c r="CU589" s="1470"/>
      <c r="CV589" s="1470"/>
      <c r="CW589" s="1470"/>
      <c r="CX589" s="1470"/>
      <c r="CY589" s="1470"/>
      <c r="CZ589" s="1470"/>
      <c r="DA589" s="1470"/>
      <c r="DB589" s="1470"/>
      <c r="DC589" s="1470"/>
      <c r="DD589" s="1470"/>
      <c r="DE589" s="1470"/>
      <c r="DF589" s="1470"/>
      <c r="DG589" s="1470"/>
      <c r="DH589" s="1470"/>
      <c r="DI589" s="1470"/>
      <c r="DJ589" s="1470"/>
      <c r="DK589" s="1470"/>
      <c r="DL589" s="1470"/>
      <c r="DM589" s="1470"/>
      <c r="DN589" s="1470"/>
      <c r="DO589" s="1470"/>
      <c r="DP589" s="1470"/>
      <c r="DQ589" s="1470"/>
      <c r="DR589" s="1470"/>
      <c r="DS589" s="1470"/>
      <c r="DT589" s="1470"/>
      <c r="DU589" s="1470"/>
      <c r="DV589" s="1470"/>
      <c r="DW589" s="1470"/>
      <c r="DX589" s="1470"/>
      <c r="DY589" s="1470"/>
      <c r="DZ589" s="1470"/>
      <c r="EA589" s="1470"/>
      <c r="EB589" s="1470"/>
      <c r="EC589" s="1470"/>
      <c r="ED589" s="1470"/>
      <c r="EE589" s="1470"/>
      <c r="EF589" s="1470"/>
      <c r="EG589" s="1470"/>
      <c r="EH589" s="1470"/>
      <c r="EI589" s="1470"/>
      <c r="EJ589" s="1470"/>
      <c r="EK589" s="1470"/>
      <c r="EL589" s="1470"/>
      <c r="EM589" s="1470"/>
      <c r="EN589" s="1470"/>
      <c r="EO589" s="1470"/>
      <c r="EP589" s="1470"/>
      <c r="EQ589" s="1470"/>
      <c r="ER589" s="1470"/>
      <c r="ES589" s="1470"/>
      <c r="ET589" s="1470"/>
      <c r="EU589" s="1470"/>
      <c r="EV589" s="1470"/>
      <c r="EW589" s="1470"/>
      <c r="EX589" s="1470"/>
      <c r="EY589" s="1470"/>
      <c r="EZ589" s="1470"/>
      <c r="FA589" s="1470"/>
      <c r="FB589" s="1470"/>
      <c r="FC589" s="1470"/>
      <c r="FD589" s="1470"/>
      <c r="FE589" s="1470"/>
      <c r="FF589" s="1470"/>
      <c r="FG589" s="1470"/>
      <c r="FH589" s="1470"/>
      <c r="FI589" s="1470"/>
      <c r="FJ589" s="1470"/>
      <c r="FK589" s="1470"/>
      <c r="FL589" s="1470"/>
      <c r="FM589" s="1470"/>
      <c r="FN589" s="1470"/>
      <c r="FO589" s="1470"/>
      <c r="FP589" s="1470"/>
      <c r="FQ589" s="1470"/>
      <c r="FR589" s="1470"/>
      <c r="FS589" s="1470"/>
      <c r="FT589" s="1470"/>
      <c r="FU589" s="1470"/>
      <c r="FV589" s="1470"/>
      <c r="FW589" s="1470"/>
      <c r="FX589" s="1470"/>
      <c r="FY589" s="1470"/>
      <c r="FZ589" s="1470"/>
      <c r="GA589" s="1470"/>
      <c r="GB589" s="1470"/>
      <c r="GC589" s="1470"/>
      <c r="GD589" s="1470"/>
      <c r="GE589" s="1470"/>
      <c r="GF589" s="1470"/>
    </row>
    <row r="590" spans="1:188" x14ac:dyDescent="0.25">
      <c r="A590" s="1042">
        <v>1</v>
      </c>
      <c r="B590" s="1042">
        <v>1</v>
      </c>
      <c r="C590" s="1348" t="s">
        <v>160</v>
      </c>
      <c r="D590" s="900">
        <f>'2 уровень'!E1271</f>
        <v>0</v>
      </c>
      <c r="E590" s="900">
        <f>'2 уровень'!F1271</f>
        <v>0</v>
      </c>
      <c r="F590" s="900">
        <f>'2 уровень'!G1271</f>
        <v>0</v>
      </c>
      <c r="G590" s="901" t="e">
        <f>'2 уровень'!H1271</f>
        <v>#DIV/0!</v>
      </c>
      <c r="H590" s="931">
        <f>'2 уровень'!I1271</f>
        <v>0</v>
      </c>
      <c r="I590" s="931">
        <f>'2 уровень'!J1271</f>
        <v>0</v>
      </c>
      <c r="J590" s="918">
        <f>'2 уровень'!K1271</f>
        <v>0</v>
      </c>
      <c r="K590" s="918">
        <f>'2 уровень'!L1271</f>
        <v>0</v>
      </c>
      <c r="L590" s="918">
        <f>'2 уровень'!M1271</f>
        <v>0</v>
      </c>
      <c r="M590" s="918">
        <f>'2 уровень'!N1271</f>
        <v>0</v>
      </c>
      <c r="N590" s="918">
        <f>'2 уровень'!O1271</f>
        <v>0</v>
      </c>
      <c r="O590" s="918">
        <f>'2 уровень'!P1271</f>
        <v>0</v>
      </c>
      <c r="P590" s="895">
        <f>'2 уровень'!Q1271</f>
        <v>0</v>
      </c>
      <c r="Q590" s="895">
        <f>'2 уровень'!R1271</f>
        <v>0</v>
      </c>
      <c r="R590" s="895">
        <f>'2 уровень'!S1271</f>
        <v>0</v>
      </c>
      <c r="S590" s="895">
        <f>'2 уровень'!T1271</f>
        <v>0</v>
      </c>
      <c r="T590" s="895">
        <f>'2 уровень'!U1271</f>
        <v>0</v>
      </c>
      <c r="U590" s="1628">
        <f>'2 уровень'!V1271</f>
        <v>0</v>
      </c>
      <c r="V590" s="895"/>
      <c r="W590" s="895"/>
      <c r="X590" s="1470"/>
      <c r="Y590" s="1470"/>
      <c r="Z590" s="1470"/>
      <c r="AA590" s="1470"/>
      <c r="AB590" s="1470"/>
      <c r="AC590" s="1470"/>
      <c r="AD590" s="1470"/>
      <c r="AE590" s="1470"/>
      <c r="AF590" s="1470"/>
      <c r="AG590" s="1470"/>
      <c r="AH590" s="1470"/>
      <c r="AI590" s="1470"/>
      <c r="AJ590" s="1470"/>
      <c r="AK590" s="1470"/>
      <c r="AL590" s="1470"/>
      <c r="AM590" s="1470"/>
      <c r="AN590" s="1470"/>
      <c r="AO590" s="1470"/>
      <c r="AP590" s="1470"/>
      <c r="AQ590" s="1470"/>
      <c r="AR590" s="1470"/>
      <c r="AS590" s="1470"/>
      <c r="AT590" s="1470"/>
      <c r="AU590" s="1470"/>
      <c r="AV590" s="1470"/>
      <c r="AW590" s="1470"/>
      <c r="AX590" s="1470"/>
      <c r="AY590" s="1470"/>
      <c r="AZ590" s="1470"/>
      <c r="BA590" s="1470"/>
      <c r="BB590" s="1470"/>
      <c r="BC590" s="1470"/>
      <c r="BD590" s="1470"/>
      <c r="BE590" s="1470"/>
      <c r="BF590" s="1470"/>
      <c r="BG590" s="1470"/>
      <c r="BH590" s="1470"/>
      <c r="BI590" s="1470"/>
      <c r="BJ590" s="1470"/>
      <c r="BK590" s="1470"/>
      <c r="BL590" s="1470"/>
      <c r="BM590" s="1470"/>
      <c r="BN590" s="1470"/>
      <c r="BO590" s="1470"/>
      <c r="BP590" s="1470"/>
      <c r="BQ590" s="1470"/>
      <c r="BR590" s="1470"/>
      <c r="BS590" s="1470"/>
      <c r="BT590" s="1470"/>
      <c r="BU590" s="1470"/>
      <c r="BV590" s="1470"/>
      <c r="BW590" s="1470"/>
      <c r="BX590" s="1470"/>
      <c r="BY590" s="1470"/>
      <c r="BZ590" s="1470"/>
      <c r="CA590" s="1470"/>
      <c r="CB590" s="1470"/>
      <c r="CC590" s="1470"/>
      <c r="CD590" s="1470"/>
      <c r="CE590" s="1470"/>
      <c r="CF590" s="1470"/>
      <c r="CG590" s="1470"/>
      <c r="CH590" s="1470"/>
      <c r="CI590" s="1470"/>
      <c r="CJ590" s="1470"/>
      <c r="CK590" s="1470"/>
      <c r="CL590" s="1470"/>
      <c r="CM590" s="1470"/>
      <c r="CN590" s="1470"/>
      <c r="CO590" s="1470"/>
      <c r="CP590" s="1470"/>
      <c r="CQ590" s="1470"/>
      <c r="CR590" s="1470"/>
      <c r="CS590" s="1470"/>
      <c r="CT590" s="1470"/>
      <c r="CU590" s="1470"/>
      <c r="CV590" s="1470"/>
      <c r="CW590" s="1470"/>
      <c r="CX590" s="1470"/>
      <c r="CY590" s="1470"/>
      <c r="CZ590" s="1470"/>
      <c r="DA590" s="1470"/>
      <c r="DB590" s="1470"/>
      <c r="DC590" s="1470"/>
      <c r="DD590" s="1470"/>
      <c r="DE590" s="1470"/>
      <c r="DF590" s="1470"/>
      <c r="DG590" s="1470"/>
      <c r="DH590" s="1470"/>
      <c r="DI590" s="1470"/>
      <c r="DJ590" s="1470"/>
      <c r="DK590" s="1470"/>
      <c r="DL590" s="1470"/>
      <c r="DM590" s="1470"/>
      <c r="DN590" s="1470"/>
      <c r="DO590" s="1470"/>
      <c r="DP590" s="1470"/>
      <c r="DQ590" s="1470"/>
      <c r="DR590" s="1470"/>
      <c r="DS590" s="1470"/>
      <c r="DT590" s="1470"/>
      <c r="DU590" s="1470"/>
      <c r="DV590" s="1470"/>
      <c r="DW590" s="1470"/>
      <c r="DX590" s="1470"/>
      <c r="DY590" s="1470"/>
      <c r="DZ590" s="1470"/>
      <c r="EA590" s="1470"/>
      <c r="EB590" s="1470"/>
      <c r="EC590" s="1470"/>
      <c r="ED590" s="1470"/>
      <c r="EE590" s="1470"/>
      <c r="EF590" s="1470"/>
      <c r="EG590" s="1470"/>
      <c r="EH590" s="1470"/>
      <c r="EI590" s="1470"/>
      <c r="EJ590" s="1470"/>
      <c r="EK590" s="1470"/>
      <c r="EL590" s="1470"/>
      <c r="EM590" s="1470"/>
      <c r="EN590" s="1470"/>
      <c r="EO590" s="1470"/>
      <c r="EP590" s="1470"/>
      <c r="EQ590" s="1470"/>
      <c r="ER590" s="1470"/>
      <c r="ES590" s="1470"/>
      <c r="ET590" s="1470"/>
      <c r="EU590" s="1470"/>
      <c r="EV590" s="1470"/>
      <c r="EW590" s="1470"/>
      <c r="EX590" s="1470"/>
      <c r="EY590" s="1470"/>
      <c r="EZ590" s="1470"/>
      <c r="FA590" s="1470"/>
      <c r="FB590" s="1470"/>
      <c r="FC590" s="1470"/>
      <c r="FD590" s="1470"/>
      <c r="FE590" s="1470"/>
      <c r="FF590" s="1470"/>
      <c r="FG590" s="1470"/>
      <c r="FH590" s="1470"/>
      <c r="FI590" s="1470"/>
      <c r="FJ590" s="1470"/>
      <c r="FK590" s="1470"/>
      <c r="FL590" s="1470"/>
      <c r="FM590" s="1470"/>
      <c r="FN590" s="1470"/>
      <c r="FO590" s="1470"/>
      <c r="FP590" s="1470"/>
      <c r="FQ590" s="1470"/>
      <c r="FR590" s="1470"/>
      <c r="FS590" s="1470"/>
      <c r="FT590" s="1470"/>
      <c r="FU590" s="1470"/>
      <c r="FV590" s="1470"/>
      <c r="FW590" s="1470"/>
      <c r="FX590" s="1470"/>
      <c r="FY590" s="1470"/>
      <c r="FZ590" s="1470"/>
      <c r="GA590" s="1470"/>
      <c r="GB590" s="1470"/>
      <c r="GC590" s="1470"/>
      <c r="GD590" s="1470"/>
      <c r="GE590" s="1470"/>
      <c r="GF590" s="1470"/>
    </row>
    <row r="591" spans="1:188" ht="29.25" x14ac:dyDescent="0.25">
      <c r="A591" s="1042">
        <v>1</v>
      </c>
      <c r="B591" s="1042">
        <v>1</v>
      </c>
      <c r="C591" s="1348" t="s">
        <v>161</v>
      </c>
      <c r="D591" s="900">
        <f>'2 уровень'!E1272</f>
        <v>0</v>
      </c>
      <c r="E591" s="900">
        <f>'2 уровень'!F1272</f>
        <v>0</v>
      </c>
      <c r="F591" s="900">
        <f>'2 уровень'!G1272</f>
        <v>0</v>
      </c>
      <c r="G591" s="901" t="e">
        <f>'2 уровень'!H1272</f>
        <v>#DIV/0!</v>
      </c>
      <c r="H591" s="931">
        <f>'2 уровень'!I1272</f>
        <v>0</v>
      </c>
      <c r="I591" s="931">
        <f>'2 уровень'!J1272</f>
        <v>0</v>
      </c>
      <c r="J591" s="918">
        <f>'2 уровень'!K1272</f>
        <v>0</v>
      </c>
      <c r="K591" s="918">
        <f>'2 уровень'!L1272</f>
        <v>0</v>
      </c>
      <c r="L591" s="918">
        <f>'2 уровень'!M1272</f>
        <v>0</v>
      </c>
      <c r="M591" s="918">
        <f>'2 уровень'!N1272</f>
        <v>0</v>
      </c>
      <c r="N591" s="918">
        <f>'2 уровень'!O1272</f>
        <v>0</v>
      </c>
      <c r="O591" s="918">
        <f>'2 уровень'!P1272</f>
        <v>0</v>
      </c>
      <c r="P591" s="895">
        <f>'2 уровень'!Q1272</f>
        <v>0</v>
      </c>
      <c r="Q591" s="895">
        <f>'2 уровень'!R1272</f>
        <v>0</v>
      </c>
      <c r="R591" s="895">
        <f>'2 уровень'!S1272</f>
        <v>0</v>
      </c>
      <c r="S591" s="895">
        <f>'2 уровень'!T1272</f>
        <v>0</v>
      </c>
      <c r="T591" s="895">
        <f>'2 уровень'!U1272</f>
        <v>0</v>
      </c>
      <c r="U591" s="1628">
        <f>'2 уровень'!V1272</f>
        <v>0</v>
      </c>
      <c r="V591" s="895"/>
      <c r="W591" s="895"/>
      <c r="X591" s="1470"/>
      <c r="Y591" s="1470"/>
      <c r="Z591" s="1470"/>
      <c r="AA591" s="1470"/>
      <c r="AB591" s="1470"/>
      <c r="AC591" s="1470"/>
      <c r="AD591" s="1470"/>
      <c r="AE591" s="1470"/>
      <c r="AF591" s="1470"/>
      <c r="AG591" s="1470"/>
      <c r="AH591" s="1470"/>
      <c r="AI591" s="1470"/>
      <c r="AJ591" s="1470"/>
      <c r="AK591" s="1470"/>
      <c r="AL591" s="1470"/>
      <c r="AM591" s="1470"/>
      <c r="AN591" s="1470"/>
      <c r="AO591" s="1470"/>
      <c r="AP591" s="1470"/>
      <c r="AQ591" s="1470"/>
      <c r="AR591" s="1470"/>
      <c r="AS591" s="1470"/>
      <c r="AT591" s="1470"/>
      <c r="AU591" s="1470"/>
      <c r="AV591" s="1470"/>
      <c r="AW591" s="1470"/>
      <c r="AX591" s="1470"/>
      <c r="AY591" s="1470"/>
      <c r="AZ591" s="1470"/>
      <c r="BA591" s="1470"/>
      <c r="BB591" s="1470"/>
      <c r="BC591" s="1470"/>
      <c r="BD591" s="1470"/>
      <c r="BE591" s="1470"/>
      <c r="BF591" s="1470"/>
      <c r="BG591" s="1470"/>
      <c r="BH591" s="1470"/>
      <c r="BI591" s="1470"/>
      <c r="BJ591" s="1470"/>
      <c r="BK591" s="1470"/>
      <c r="BL591" s="1470"/>
      <c r="BM591" s="1470"/>
      <c r="BN591" s="1470"/>
      <c r="BO591" s="1470"/>
      <c r="BP591" s="1470"/>
      <c r="BQ591" s="1470"/>
      <c r="BR591" s="1470"/>
      <c r="BS591" s="1470"/>
      <c r="BT591" s="1470"/>
      <c r="BU591" s="1470"/>
      <c r="BV591" s="1470"/>
      <c r="BW591" s="1470"/>
      <c r="BX591" s="1470"/>
      <c r="BY591" s="1470"/>
      <c r="BZ591" s="1470"/>
      <c r="CA591" s="1470"/>
      <c r="CB591" s="1470"/>
      <c r="CC591" s="1470"/>
      <c r="CD591" s="1470"/>
      <c r="CE591" s="1470"/>
      <c r="CF591" s="1470"/>
      <c r="CG591" s="1470"/>
      <c r="CH591" s="1470"/>
      <c r="CI591" s="1470"/>
      <c r="CJ591" s="1470"/>
      <c r="CK591" s="1470"/>
      <c r="CL591" s="1470"/>
      <c r="CM591" s="1470"/>
      <c r="CN591" s="1470"/>
      <c r="CO591" s="1470"/>
      <c r="CP591" s="1470"/>
      <c r="CQ591" s="1470"/>
      <c r="CR591" s="1470"/>
      <c r="CS591" s="1470"/>
      <c r="CT591" s="1470"/>
      <c r="CU591" s="1470"/>
      <c r="CV591" s="1470"/>
      <c r="CW591" s="1470"/>
      <c r="CX591" s="1470"/>
      <c r="CY591" s="1470"/>
      <c r="CZ591" s="1470"/>
      <c r="DA591" s="1470"/>
      <c r="DB591" s="1470"/>
      <c r="DC591" s="1470"/>
      <c r="DD591" s="1470"/>
      <c r="DE591" s="1470"/>
      <c r="DF591" s="1470"/>
      <c r="DG591" s="1470"/>
      <c r="DH591" s="1470"/>
      <c r="DI591" s="1470"/>
      <c r="DJ591" s="1470"/>
      <c r="DK591" s="1470"/>
      <c r="DL591" s="1470"/>
      <c r="DM591" s="1470"/>
      <c r="DN591" s="1470"/>
      <c r="DO591" s="1470"/>
      <c r="DP591" s="1470"/>
      <c r="DQ591" s="1470"/>
      <c r="DR591" s="1470"/>
      <c r="DS591" s="1470"/>
      <c r="DT591" s="1470"/>
      <c r="DU591" s="1470"/>
      <c r="DV591" s="1470"/>
      <c r="DW591" s="1470"/>
      <c r="DX591" s="1470"/>
      <c r="DY591" s="1470"/>
      <c r="DZ591" s="1470"/>
      <c r="EA591" s="1470"/>
      <c r="EB591" s="1470"/>
      <c r="EC591" s="1470"/>
      <c r="ED591" s="1470"/>
      <c r="EE591" s="1470"/>
      <c r="EF591" s="1470"/>
      <c r="EG591" s="1470"/>
      <c r="EH591" s="1470"/>
      <c r="EI591" s="1470"/>
      <c r="EJ591" s="1470"/>
      <c r="EK591" s="1470"/>
      <c r="EL591" s="1470"/>
      <c r="EM591" s="1470"/>
      <c r="EN591" s="1470"/>
      <c r="EO591" s="1470"/>
      <c r="EP591" s="1470"/>
      <c r="EQ591" s="1470"/>
      <c r="ER591" s="1470"/>
      <c r="ES591" s="1470"/>
      <c r="ET591" s="1470"/>
      <c r="EU591" s="1470"/>
      <c r="EV591" s="1470"/>
      <c r="EW591" s="1470"/>
      <c r="EX591" s="1470"/>
      <c r="EY591" s="1470"/>
      <c r="EZ591" s="1470"/>
      <c r="FA591" s="1470"/>
      <c r="FB591" s="1470"/>
      <c r="FC591" s="1470"/>
      <c r="FD591" s="1470"/>
      <c r="FE591" s="1470"/>
      <c r="FF591" s="1470"/>
      <c r="FG591" s="1470"/>
      <c r="FH591" s="1470"/>
      <c r="FI591" s="1470"/>
      <c r="FJ591" s="1470"/>
      <c r="FK591" s="1470"/>
      <c r="FL591" s="1470"/>
      <c r="FM591" s="1470"/>
      <c r="FN591" s="1470"/>
      <c r="FO591" s="1470"/>
      <c r="FP591" s="1470"/>
      <c r="FQ591" s="1470"/>
      <c r="FR591" s="1470"/>
      <c r="FS591" s="1470"/>
      <c r="FT591" s="1470"/>
      <c r="FU591" s="1470"/>
      <c r="FV591" s="1470"/>
      <c r="FW591" s="1470"/>
      <c r="FX591" s="1470"/>
      <c r="FY591" s="1470"/>
      <c r="FZ591" s="1470"/>
      <c r="GA591" s="1470"/>
      <c r="GB591" s="1470"/>
      <c r="GC591" s="1470"/>
      <c r="GD591" s="1470"/>
      <c r="GE591" s="1470"/>
      <c r="GF591" s="1470"/>
    </row>
    <row r="592" spans="1:188" ht="29.25" x14ac:dyDescent="0.25">
      <c r="A592" s="1042">
        <v>1</v>
      </c>
      <c r="B592" s="1042">
        <v>1</v>
      </c>
      <c r="C592" s="495" t="s">
        <v>88</v>
      </c>
      <c r="D592" s="900">
        <f>'2 уровень'!E1273</f>
        <v>0</v>
      </c>
      <c r="E592" s="900">
        <f>'2 уровень'!F1273</f>
        <v>0</v>
      </c>
      <c r="F592" s="900">
        <f>'2 уровень'!G1273</f>
        <v>0</v>
      </c>
      <c r="G592" s="901" t="e">
        <f>'2 уровень'!H1273</f>
        <v>#DIV/0!</v>
      </c>
      <c r="H592" s="931">
        <f>'2 уровень'!I1273</f>
        <v>0</v>
      </c>
      <c r="I592" s="931">
        <f>'2 уровень'!J1273</f>
        <v>0</v>
      </c>
      <c r="J592" s="918">
        <f>'2 уровень'!K1273</f>
        <v>0</v>
      </c>
      <c r="K592" s="918">
        <f>'2 уровень'!L1273</f>
        <v>0</v>
      </c>
      <c r="L592" s="918">
        <f>'2 уровень'!M1273</f>
        <v>0</v>
      </c>
      <c r="M592" s="918">
        <f>'2 уровень'!N1273</f>
        <v>0</v>
      </c>
      <c r="N592" s="918">
        <f>'2 уровень'!O1273</f>
        <v>0</v>
      </c>
      <c r="O592" s="918">
        <f>'2 уровень'!P1273</f>
        <v>0</v>
      </c>
      <c r="P592" s="895">
        <f>'2 уровень'!Q1273</f>
        <v>0</v>
      </c>
      <c r="Q592" s="895">
        <f>'2 уровень'!R1273</f>
        <v>0</v>
      </c>
      <c r="R592" s="895">
        <f>'2 уровень'!S1273</f>
        <v>0</v>
      </c>
      <c r="S592" s="895">
        <f>'2 уровень'!T1273</f>
        <v>0</v>
      </c>
      <c r="T592" s="895">
        <f>'2 уровень'!U1273</f>
        <v>0</v>
      </c>
      <c r="U592" s="1628">
        <f>'2 уровень'!V1273</f>
        <v>0</v>
      </c>
      <c r="V592" s="895"/>
      <c r="W592" s="895"/>
      <c r="X592" s="1470"/>
      <c r="Y592" s="1470"/>
      <c r="Z592" s="1470"/>
      <c r="AA592" s="1470"/>
      <c r="AB592" s="1470"/>
      <c r="AC592" s="1470"/>
      <c r="AD592" s="1470"/>
      <c r="AE592" s="1470"/>
      <c r="AF592" s="1470"/>
      <c r="AG592" s="1470"/>
      <c r="AH592" s="1470"/>
      <c r="AI592" s="1470"/>
      <c r="AJ592" s="1470"/>
      <c r="AK592" s="1470"/>
      <c r="AL592" s="1470"/>
      <c r="AM592" s="1470"/>
      <c r="AN592" s="1470"/>
      <c r="AO592" s="1470"/>
      <c r="AP592" s="1470"/>
      <c r="AQ592" s="1470"/>
      <c r="AR592" s="1470"/>
      <c r="AS592" s="1470"/>
      <c r="AT592" s="1470"/>
      <c r="AU592" s="1470"/>
      <c r="AV592" s="1470"/>
      <c r="AW592" s="1470"/>
      <c r="AX592" s="1470"/>
      <c r="AY592" s="1470"/>
      <c r="AZ592" s="1470"/>
      <c r="BA592" s="1470"/>
      <c r="BB592" s="1470"/>
      <c r="BC592" s="1470"/>
      <c r="BD592" s="1470"/>
      <c r="BE592" s="1470"/>
      <c r="BF592" s="1470"/>
      <c r="BG592" s="1470"/>
      <c r="BH592" s="1470"/>
      <c r="BI592" s="1470"/>
      <c r="BJ592" s="1470"/>
      <c r="BK592" s="1470"/>
      <c r="BL592" s="1470"/>
      <c r="BM592" s="1470"/>
      <c r="BN592" s="1470"/>
      <c r="BO592" s="1470"/>
      <c r="BP592" s="1470"/>
      <c r="BQ592" s="1470"/>
      <c r="BR592" s="1470"/>
      <c r="BS592" s="1470"/>
      <c r="BT592" s="1470"/>
      <c r="BU592" s="1470"/>
      <c r="BV592" s="1470"/>
      <c r="BW592" s="1470"/>
      <c r="BX592" s="1470"/>
      <c r="BY592" s="1470"/>
      <c r="BZ592" s="1470"/>
      <c r="CA592" s="1470"/>
      <c r="CB592" s="1470"/>
      <c r="CC592" s="1470"/>
      <c r="CD592" s="1470"/>
      <c r="CE592" s="1470"/>
      <c r="CF592" s="1470"/>
      <c r="CG592" s="1470"/>
      <c r="CH592" s="1470"/>
      <c r="CI592" s="1470"/>
      <c r="CJ592" s="1470"/>
      <c r="CK592" s="1470"/>
      <c r="CL592" s="1470"/>
      <c r="CM592" s="1470"/>
      <c r="CN592" s="1470"/>
      <c r="CO592" s="1470"/>
      <c r="CP592" s="1470"/>
      <c r="CQ592" s="1470"/>
      <c r="CR592" s="1470"/>
      <c r="CS592" s="1470"/>
      <c r="CT592" s="1470"/>
      <c r="CU592" s="1470"/>
      <c r="CV592" s="1470"/>
      <c r="CW592" s="1470"/>
      <c r="CX592" s="1470"/>
      <c r="CY592" s="1470"/>
      <c r="CZ592" s="1470"/>
      <c r="DA592" s="1470"/>
      <c r="DB592" s="1470"/>
      <c r="DC592" s="1470"/>
      <c r="DD592" s="1470"/>
      <c r="DE592" s="1470"/>
      <c r="DF592" s="1470"/>
      <c r="DG592" s="1470"/>
      <c r="DH592" s="1470"/>
      <c r="DI592" s="1470"/>
      <c r="DJ592" s="1470"/>
      <c r="DK592" s="1470"/>
      <c r="DL592" s="1470"/>
      <c r="DM592" s="1470"/>
      <c r="DN592" s="1470"/>
      <c r="DO592" s="1470"/>
      <c r="DP592" s="1470"/>
      <c r="DQ592" s="1470"/>
      <c r="DR592" s="1470"/>
      <c r="DS592" s="1470"/>
      <c r="DT592" s="1470"/>
      <c r="DU592" s="1470"/>
      <c r="DV592" s="1470"/>
      <c r="DW592" s="1470"/>
      <c r="DX592" s="1470"/>
      <c r="DY592" s="1470"/>
      <c r="DZ592" s="1470"/>
      <c r="EA592" s="1470"/>
      <c r="EB592" s="1470"/>
      <c r="EC592" s="1470"/>
      <c r="ED592" s="1470"/>
      <c r="EE592" s="1470"/>
      <c r="EF592" s="1470"/>
      <c r="EG592" s="1470"/>
      <c r="EH592" s="1470"/>
      <c r="EI592" s="1470"/>
      <c r="EJ592" s="1470"/>
      <c r="EK592" s="1470"/>
      <c r="EL592" s="1470"/>
      <c r="EM592" s="1470"/>
      <c r="EN592" s="1470"/>
      <c r="EO592" s="1470"/>
      <c r="EP592" s="1470"/>
      <c r="EQ592" s="1470"/>
      <c r="ER592" s="1470"/>
      <c r="ES592" s="1470"/>
      <c r="ET592" s="1470"/>
      <c r="EU592" s="1470"/>
      <c r="EV592" s="1470"/>
      <c r="EW592" s="1470"/>
      <c r="EX592" s="1470"/>
      <c r="EY592" s="1470"/>
      <c r="EZ592" s="1470"/>
      <c r="FA592" s="1470"/>
      <c r="FB592" s="1470"/>
      <c r="FC592" s="1470"/>
      <c r="FD592" s="1470"/>
      <c r="FE592" s="1470"/>
      <c r="FF592" s="1470"/>
      <c r="FG592" s="1470"/>
      <c r="FH592" s="1470"/>
      <c r="FI592" s="1470"/>
      <c r="FJ592" s="1470"/>
      <c r="FK592" s="1470"/>
      <c r="FL592" s="1470"/>
      <c r="FM592" s="1470"/>
      <c r="FN592" s="1470"/>
      <c r="FO592" s="1470"/>
      <c r="FP592" s="1470"/>
      <c r="FQ592" s="1470"/>
      <c r="FR592" s="1470"/>
      <c r="FS592" s="1470"/>
      <c r="FT592" s="1470"/>
      <c r="FU592" s="1470"/>
      <c r="FV592" s="1470"/>
      <c r="FW592" s="1470"/>
      <c r="FX592" s="1470"/>
      <c r="FY592" s="1470"/>
      <c r="FZ592" s="1470"/>
      <c r="GA592" s="1470"/>
      <c r="GB592" s="1470"/>
      <c r="GC592" s="1470"/>
      <c r="GD592" s="1470"/>
      <c r="GE592" s="1470"/>
      <c r="GF592" s="1470"/>
    </row>
    <row r="593" spans="1:188" x14ac:dyDescent="0.25">
      <c r="A593" s="1042">
        <v>1</v>
      </c>
      <c r="B593" s="1042">
        <v>1</v>
      </c>
      <c r="C593" s="495" t="s">
        <v>163</v>
      </c>
      <c r="D593" s="900">
        <f>'2 уровень'!E1274</f>
        <v>0</v>
      </c>
      <c r="E593" s="900">
        <f>'2 уровень'!F1274</f>
        <v>0</v>
      </c>
      <c r="F593" s="900">
        <f>'2 уровень'!G1274</f>
        <v>0</v>
      </c>
      <c r="G593" s="901" t="e">
        <f>'2 уровень'!H1274</f>
        <v>#DIV/0!</v>
      </c>
      <c r="H593" s="931">
        <f>'2 уровень'!I1274</f>
        <v>0</v>
      </c>
      <c r="I593" s="931">
        <f>'2 уровень'!J1274</f>
        <v>0</v>
      </c>
      <c r="J593" s="918">
        <f>'2 уровень'!K1274</f>
        <v>0</v>
      </c>
      <c r="K593" s="918">
        <f>'2 уровень'!L1274</f>
        <v>0</v>
      </c>
      <c r="L593" s="918">
        <f>'2 уровень'!M1274</f>
        <v>0</v>
      </c>
      <c r="M593" s="918">
        <f>'2 уровень'!N1274</f>
        <v>0</v>
      </c>
      <c r="N593" s="918">
        <f>'2 уровень'!O1274</f>
        <v>0</v>
      </c>
      <c r="O593" s="918">
        <f>'2 уровень'!P1274</f>
        <v>0</v>
      </c>
      <c r="P593" s="895">
        <f>'2 уровень'!Q1274</f>
        <v>0</v>
      </c>
      <c r="Q593" s="895">
        <f>'2 уровень'!R1274</f>
        <v>0</v>
      </c>
      <c r="R593" s="895">
        <f>'2 уровень'!S1274</f>
        <v>0</v>
      </c>
      <c r="S593" s="895">
        <f>'2 уровень'!T1274</f>
        <v>0</v>
      </c>
      <c r="T593" s="895">
        <f>'2 уровень'!U1274</f>
        <v>0</v>
      </c>
      <c r="U593" s="1628">
        <f>'2 уровень'!V1274</f>
        <v>0</v>
      </c>
      <c r="V593" s="895"/>
      <c r="W593" s="895"/>
      <c r="X593" s="1470"/>
      <c r="Y593" s="1470"/>
      <c r="Z593" s="1470"/>
      <c r="AA593" s="1470"/>
      <c r="AB593" s="1470"/>
      <c r="AC593" s="1470"/>
      <c r="AD593" s="1470"/>
      <c r="AE593" s="1470"/>
      <c r="AF593" s="1470"/>
      <c r="AG593" s="1470"/>
      <c r="AH593" s="1470"/>
      <c r="AI593" s="1470"/>
      <c r="AJ593" s="1470"/>
      <c r="AK593" s="1470"/>
      <c r="AL593" s="1470"/>
      <c r="AM593" s="1470"/>
      <c r="AN593" s="1470"/>
      <c r="AO593" s="1470"/>
      <c r="AP593" s="1470"/>
      <c r="AQ593" s="1470"/>
      <c r="AR593" s="1470"/>
      <c r="AS593" s="1470"/>
      <c r="AT593" s="1470"/>
      <c r="AU593" s="1470"/>
      <c r="AV593" s="1470"/>
      <c r="AW593" s="1470"/>
      <c r="AX593" s="1470"/>
      <c r="AY593" s="1470"/>
      <c r="AZ593" s="1470"/>
      <c r="BA593" s="1470"/>
      <c r="BB593" s="1470"/>
      <c r="BC593" s="1470"/>
      <c r="BD593" s="1470"/>
      <c r="BE593" s="1470"/>
      <c r="BF593" s="1470"/>
      <c r="BG593" s="1470"/>
      <c r="BH593" s="1470"/>
      <c r="BI593" s="1470"/>
      <c r="BJ593" s="1470"/>
      <c r="BK593" s="1470"/>
      <c r="BL593" s="1470"/>
      <c r="BM593" s="1470"/>
      <c r="BN593" s="1470"/>
      <c r="BO593" s="1470"/>
      <c r="BP593" s="1470"/>
      <c r="BQ593" s="1470"/>
      <c r="BR593" s="1470"/>
      <c r="BS593" s="1470"/>
      <c r="BT593" s="1470"/>
      <c r="BU593" s="1470"/>
      <c r="BV593" s="1470"/>
      <c r="BW593" s="1470"/>
      <c r="BX593" s="1470"/>
      <c r="BY593" s="1470"/>
      <c r="BZ593" s="1470"/>
      <c r="CA593" s="1470"/>
      <c r="CB593" s="1470"/>
      <c r="CC593" s="1470"/>
      <c r="CD593" s="1470"/>
      <c r="CE593" s="1470"/>
      <c r="CF593" s="1470"/>
      <c r="CG593" s="1470"/>
      <c r="CH593" s="1470"/>
      <c r="CI593" s="1470"/>
      <c r="CJ593" s="1470"/>
      <c r="CK593" s="1470"/>
      <c r="CL593" s="1470"/>
      <c r="CM593" s="1470"/>
      <c r="CN593" s="1470"/>
      <c r="CO593" s="1470"/>
      <c r="CP593" s="1470"/>
      <c r="CQ593" s="1470"/>
      <c r="CR593" s="1470"/>
      <c r="CS593" s="1470"/>
      <c r="CT593" s="1470"/>
      <c r="CU593" s="1470"/>
      <c r="CV593" s="1470"/>
      <c r="CW593" s="1470"/>
      <c r="CX593" s="1470"/>
      <c r="CY593" s="1470"/>
      <c r="CZ593" s="1470"/>
      <c r="DA593" s="1470"/>
      <c r="DB593" s="1470"/>
      <c r="DC593" s="1470"/>
      <c r="DD593" s="1470"/>
      <c r="DE593" s="1470"/>
      <c r="DF593" s="1470"/>
      <c r="DG593" s="1470"/>
      <c r="DH593" s="1470"/>
      <c r="DI593" s="1470"/>
      <c r="DJ593" s="1470"/>
      <c r="DK593" s="1470"/>
      <c r="DL593" s="1470"/>
      <c r="DM593" s="1470"/>
      <c r="DN593" s="1470"/>
      <c r="DO593" s="1470"/>
      <c r="DP593" s="1470"/>
      <c r="DQ593" s="1470"/>
      <c r="DR593" s="1470"/>
      <c r="DS593" s="1470"/>
      <c r="DT593" s="1470"/>
      <c r="DU593" s="1470"/>
      <c r="DV593" s="1470"/>
      <c r="DW593" s="1470"/>
      <c r="DX593" s="1470"/>
      <c r="DY593" s="1470"/>
      <c r="DZ593" s="1470"/>
      <c r="EA593" s="1470"/>
      <c r="EB593" s="1470"/>
      <c r="EC593" s="1470"/>
      <c r="ED593" s="1470"/>
      <c r="EE593" s="1470"/>
      <c r="EF593" s="1470"/>
      <c r="EG593" s="1470"/>
      <c r="EH593" s="1470"/>
      <c r="EI593" s="1470"/>
      <c r="EJ593" s="1470"/>
      <c r="EK593" s="1470"/>
      <c r="EL593" s="1470"/>
      <c r="EM593" s="1470"/>
      <c r="EN593" s="1470"/>
      <c r="EO593" s="1470"/>
      <c r="EP593" s="1470"/>
      <c r="EQ593" s="1470"/>
      <c r="ER593" s="1470"/>
      <c r="ES593" s="1470"/>
      <c r="ET593" s="1470"/>
      <c r="EU593" s="1470"/>
      <c r="EV593" s="1470"/>
      <c r="EW593" s="1470"/>
      <c r="EX593" s="1470"/>
      <c r="EY593" s="1470"/>
      <c r="EZ593" s="1470"/>
      <c r="FA593" s="1470"/>
      <c r="FB593" s="1470"/>
      <c r="FC593" s="1470"/>
      <c r="FD593" s="1470"/>
      <c r="FE593" s="1470"/>
      <c r="FF593" s="1470"/>
      <c r="FG593" s="1470"/>
      <c r="FH593" s="1470"/>
      <c r="FI593" s="1470"/>
      <c r="FJ593" s="1470"/>
      <c r="FK593" s="1470"/>
      <c r="FL593" s="1470"/>
      <c r="FM593" s="1470"/>
      <c r="FN593" s="1470"/>
      <c r="FO593" s="1470"/>
      <c r="FP593" s="1470"/>
      <c r="FQ593" s="1470"/>
      <c r="FR593" s="1470"/>
      <c r="FS593" s="1470"/>
      <c r="FT593" s="1470"/>
      <c r="FU593" s="1470"/>
      <c r="FV593" s="1470"/>
      <c r="FW593" s="1470"/>
      <c r="FX593" s="1470"/>
      <c r="FY593" s="1470"/>
      <c r="FZ593" s="1470"/>
      <c r="GA593" s="1470"/>
      <c r="GB593" s="1470"/>
      <c r="GC593" s="1470"/>
      <c r="GD593" s="1470"/>
      <c r="GE593" s="1470"/>
      <c r="GF593" s="1470"/>
    </row>
    <row r="594" spans="1:188" x14ac:dyDescent="0.25">
      <c r="A594" s="1042">
        <v>1</v>
      </c>
      <c r="B594" s="1042">
        <v>1</v>
      </c>
      <c r="C594" s="623" t="s">
        <v>31</v>
      </c>
      <c r="D594" s="900">
        <f>'2 уровень'!E1275</f>
        <v>0</v>
      </c>
      <c r="E594" s="900">
        <f>'2 уровень'!F1275</f>
        <v>0</v>
      </c>
      <c r="F594" s="900">
        <f>'2 уровень'!G1275</f>
        <v>0</v>
      </c>
      <c r="G594" s="901">
        <f>'2 уровень'!H1275</f>
        <v>0</v>
      </c>
      <c r="H594" s="931">
        <f>'2 уровень'!I1275</f>
        <v>0</v>
      </c>
      <c r="I594" s="931">
        <f>'2 уровень'!J1275</f>
        <v>0</v>
      </c>
      <c r="J594" s="918">
        <f>'2 уровень'!K1275</f>
        <v>0</v>
      </c>
      <c r="K594" s="918">
        <f>'2 уровень'!L1275</f>
        <v>0</v>
      </c>
      <c r="L594" s="918">
        <f>'2 уровень'!M1275</f>
        <v>0</v>
      </c>
      <c r="M594" s="918">
        <f>'2 уровень'!N1275</f>
        <v>0</v>
      </c>
      <c r="N594" s="918">
        <f>'2 уровень'!O1275</f>
        <v>0</v>
      </c>
      <c r="O594" s="918">
        <f>'2 уровень'!P1275</f>
        <v>0</v>
      </c>
      <c r="P594" s="895">
        <f>'2 уровень'!Q1275</f>
        <v>0</v>
      </c>
      <c r="Q594" s="895">
        <f>'2 уровень'!R1275</f>
        <v>0</v>
      </c>
      <c r="R594" s="895">
        <f>'2 уровень'!S1275</f>
        <v>0</v>
      </c>
      <c r="S594" s="895">
        <f>'2 уровень'!T1275</f>
        <v>0</v>
      </c>
      <c r="T594" s="895">
        <f>'2 уровень'!U1275</f>
        <v>0</v>
      </c>
      <c r="U594" s="1628">
        <f>'2 уровень'!V1275</f>
        <v>0</v>
      </c>
      <c r="V594" s="895"/>
      <c r="W594" s="895"/>
      <c r="X594" s="1470"/>
      <c r="Y594" s="1470"/>
      <c r="Z594" s="1470"/>
      <c r="AA594" s="1470"/>
      <c r="AB594" s="1470"/>
      <c r="AC594" s="1470"/>
      <c r="AD594" s="1470"/>
      <c r="AE594" s="1470"/>
      <c r="AF594" s="1470"/>
      <c r="AG594" s="1470"/>
      <c r="AH594" s="1470"/>
      <c r="AI594" s="1470"/>
      <c r="AJ594" s="1470"/>
      <c r="AK594" s="1470"/>
      <c r="AL594" s="1470"/>
      <c r="AM594" s="1470"/>
      <c r="AN594" s="1470"/>
      <c r="AO594" s="1470"/>
      <c r="AP594" s="1470"/>
      <c r="AQ594" s="1470"/>
      <c r="AR594" s="1470"/>
      <c r="AS594" s="1470"/>
      <c r="AT594" s="1470"/>
      <c r="AU594" s="1470"/>
      <c r="AV594" s="1470"/>
      <c r="AW594" s="1470"/>
      <c r="AX594" s="1470"/>
      <c r="AY594" s="1470"/>
      <c r="AZ594" s="1470"/>
      <c r="BA594" s="1470"/>
      <c r="BB594" s="1470"/>
      <c r="BC594" s="1470"/>
      <c r="BD594" s="1470"/>
      <c r="BE594" s="1470"/>
      <c r="BF594" s="1470"/>
      <c r="BG594" s="1470"/>
      <c r="BH594" s="1470"/>
      <c r="BI594" s="1470"/>
      <c r="BJ594" s="1470"/>
      <c r="BK594" s="1470"/>
      <c r="BL594" s="1470"/>
      <c r="BM594" s="1470"/>
      <c r="BN594" s="1470"/>
      <c r="BO594" s="1470"/>
      <c r="BP594" s="1470"/>
      <c r="BQ594" s="1470"/>
      <c r="BR594" s="1470"/>
      <c r="BS594" s="1470"/>
      <c r="BT594" s="1470"/>
      <c r="BU594" s="1470"/>
      <c r="BV594" s="1470"/>
      <c r="BW594" s="1470"/>
      <c r="BX594" s="1470"/>
      <c r="BY594" s="1470"/>
      <c r="BZ594" s="1470"/>
      <c r="CA594" s="1470"/>
      <c r="CB594" s="1470"/>
      <c r="CC594" s="1470"/>
      <c r="CD594" s="1470"/>
      <c r="CE594" s="1470"/>
      <c r="CF594" s="1470"/>
      <c r="CG594" s="1470"/>
      <c r="CH594" s="1470"/>
      <c r="CI594" s="1470"/>
      <c r="CJ594" s="1470"/>
      <c r="CK594" s="1470"/>
      <c r="CL594" s="1470"/>
      <c r="CM594" s="1470"/>
      <c r="CN594" s="1470"/>
      <c r="CO594" s="1470"/>
      <c r="CP594" s="1470"/>
      <c r="CQ594" s="1470"/>
      <c r="CR594" s="1470"/>
      <c r="CS594" s="1470"/>
      <c r="CT594" s="1470"/>
      <c r="CU594" s="1470"/>
      <c r="CV594" s="1470"/>
      <c r="CW594" s="1470"/>
      <c r="CX594" s="1470"/>
      <c r="CY594" s="1470"/>
      <c r="CZ594" s="1470"/>
      <c r="DA594" s="1470"/>
      <c r="DB594" s="1470"/>
      <c r="DC594" s="1470"/>
      <c r="DD594" s="1470"/>
      <c r="DE594" s="1470"/>
      <c r="DF594" s="1470"/>
      <c r="DG594" s="1470"/>
      <c r="DH594" s="1470"/>
      <c r="DI594" s="1470"/>
      <c r="DJ594" s="1470"/>
      <c r="DK594" s="1470"/>
      <c r="DL594" s="1470"/>
      <c r="DM594" s="1470"/>
      <c r="DN594" s="1470"/>
      <c r="DO594" s="1470"/>
      <c r="DP594" s="1470"/>
      <c r="DQ594" s="1470"/>
      <c r="DR594" s="1470"/>
      <c r="DS594" s="1470"/>
      <c r="DT594" s="1470"/>
      <c r="DU594" s="1470"/>
      <c r="DV594" s="1470"/>
      <c r="DW594" s="1470"/>
      <c r="DX594" s="1470"/>
      <c r="DY594" s="1470"/>
      <c r="DZ594" s="1470"/>
      <c r="EA594" s="1470"/>
      <c r="EB594" s="1470"/>
      <c r="EC594" s="1470"/>
      <c r="ED594" s="1470"/>
      <c r="EE594" s="1470"/>
      <c r="EF594" s="1470"/>
      <c r="EG594" s="1470"/>
      <c r="EH594" s="1470"/>
      <c r="EI594" s="1470"/>
      <c r="EJ594" s="1470"/>
      <c r="EK594" s="1470"/>
      <c r="EL594" s="1470"/>
      <c r="EM594" s="1470"/>
      <c r="EN594" s="1470"/>
      <c r="EO594" s="1470"/>
      <c r="EP594" s="1470"/>
      <c r="EQ594" s="1470"/>
      <c r="ER594" s="1470"/>
      <c r="ES594" s="1470"/>
      <c r="ET594" s="1470"/>
      <c r="EU594" s="1470"/>
      <c r="EV594" s="1470"/>
      <c r="EW594" s="1470"/>
      <c r="EX594" s="1470"/>
      <c r="EY594" s="1470"/>
      <c r="EZ594" s="1470"/>
      <c r="FA594" s="1470"/>
      <c r="FB594" s="1470"/>
      <c r="FC594" s="1470"/>
      <c r="FD594" s="1470"/>
      <c r="FE594" s="1470"/>
      <c r="FF594" s="1470"/>
      <c r="FG594" s="1470"/>
      <c r="FH594" s="1470"/>
      <c r="FI594" s="1470"/>
      <c r="FJ594" s="1470"/>
      <c r="FK594" s="1470"/>
      <c r="FL594" s="1470"/>
      <c r="FM594" s="1470"/>
      <c r="FN594" s="1470"/>
      <c r="FO594" s="1470"/>
      <c r="FP594" s="1470"/>
      <c r="FQ594" s="1470"/>
      <c r="FR594" s="1470"/>
      <c r="FS594" s="1470"/>
      <c r="FT594" s="1470"/>
      <c r="FU594" s="1470"/>
      <c r="FV594" s="1470"/>
      <c r="FW594" s="1470"/>
      <c r="FX594" s="1470"/>
      <c r="FY594" s="1470"/>
      <c r="FZ594" s="1470"/>
      <c r="GA594" s="1470"/>
      <c r="GB594" s="1470"/>
      <c r="GC594" s="1470"/>
      <c r="GD594" s="1470"/>
      <c r="GE594" s="1470"/>
      <c r="GF594" s="1470"/>
    </row>
    <row r="595" spans="1:188" x14ac:dyDescent="0.25">
      <c r="A595" s="1042">
        <v>1</v>
      </c>
      <c r="B595" s="1042">
        <v>1</v>
      </c>
      <c r="C595" s="1148" t="s">
        <v>16</v>
      </c>
      <c r="D595" s="900">
        <f>'2 уровень'!E1276</f>
        <v>0</v>
      </c>
      <c r="E595" s="900">
        <f>'2 уровень'!F1276</f>
        <v>0</v>
      </c>
      <c r="F595" s="900">
        <f>'2 уровень'!G1276</f>
        <v>0</v>
      </c>
      <c r="G595" s="901" t="e">
        <f>'2 уровень'!H1276</f>
        <v>#DIV/0!</v>
      </c>
      <c r="H595" s="931" t="e">
        <f>'2 уровень'!I1276</f>
        <v>#DIV/0!</v>
      </c>
      <c r="I595" s="931" t="e">
        <f>'2 уровень'!J1276</f>
        <v>#DIV/0!</v>
      </c>
      <c r="J595" s="918">
        <f>'2 уровень'!K1276</f>
        <v>0</v>
      </c>
      <c r="K595" s="918">
        <f>'2 уровень'!L1276</f>
        <v>0</v>
      </c>
      <c r="L595" s="918">
        <f>'2 уровень'!M1276</f>
        <v>0</v>
      </c>
      <c r="M595" s="918" t="e">
        <f>'2 уровень'!N1276</f>
        <v>#DIV/0!</v>
      </c>
      <c r="N595" s="918">
        <f>'2 уровень'!O1276</f>
        <v>0</v>
      </c>
      <c r="O595" s="918" t="e">
        <f>'2 уровень'!P1276</f>
        <v>#DIV/0!</v>
      </c>
      <c r="P595" s="895">
        <f>'2 уровень'!Q1276</f>
        <v>0</v>
      </c>
      <c r="Q595" s="895">
        <f>'2 уровень'!R1276</f>
        <v>0</v>
      </c>
      <c r="R595" s="895">
        <f>'2 уровень'!S1276</f>
        <v>0</v>
      </c>
      <c r="S595" s="895">
        <f>'2 уровень'!T1276</f>
        <v>0</v>
      </c>
      <c r="T595" s="895">
        <f>'2 уровень'!U1276</f>
        <v>0</v>
      </c>
      <c r="U595" s="1628">
        <f>'2 уровень'!V1276</f>
        <v>0</v>
      </c>
      <c r="V595" s="895"/>
      <c r="W595" s="895"/>
      <c r="X595" s="1470"/>
      <c r="Y595" s="1470"/>
      <c r="Z595" s="1470"/>
      <c r="AA595" s="1470"/>
      <c r="AB595" s="1470"/>
      <c r="AC595" s="1470"/>
      <c r="AD595" s="1470"/>
      <c r="AE595" s="1470"/>
      <c r="AF595" s="1470"/>
      <c r="AG595" s="1470"/>
      <c r="AH595" s="1470"/>
      <c r="AI595" s="1470"/>
      <c r="AJ595" s="1470"/>
      <c r="AK595" s="1470"/>
      <c r="AL595" s="1470"/>
      <c r="AM595" s="1470"/>
      <c r="AN595" s="1470"/>
      <c r="AO595" s="1470"/>
      <c r="AP595" s="1470"/>
      <c r="AQ595" s="1470"/>
      <c r="AR595" s="1470"/>
      <c r="AS595" s="1470"/>
      <c r="AT595" s="1470"/>
      <c r="AU595" s="1470"/>
      <c r="AV595" s="1470"/>
      <c r="AW595" s="1470"/>
      <c r="AX595" s="1470"/>
      <c r="AY595" s="1470"/>
      <c r="AZ595" s="1470"/>
      <c r="BA595" s="1470"/>
      <c r="BB595" s="1470"/>
      <c r="BC595" s="1470"/>
      <c r="BD595" s="1470"/>
      <c r="BE595" s="1470"/>
      <c r="BF595" s="1470"/>
      <c r="BG595" s="1470"/>
      <c r="BH595" s="1470"/>
      <c r="BI595" s="1470"/>
      <c r="BJ595" s="1470"/>
      <c r="BK595" s="1470"/>
      <c r="BL595" s="1470"/>
      <c r="BM595" s="1470"/>
      <c r="BN595" s="1470"/>
      <c r="BO595" s="1470"/>
      <c r="BP595" s="1470"/>
      <c r="BQ595" s="1470"/>
      <c r="BR595" s="1470"/>
      <c r="BS595" s="1470"/>
      <c r="BT595" s="1470"/>
      <c r="BU595" s="1470"/>
      <c r="BV595" s="1470"/>
      <c r="BW595" s="1470"/>
      <c r="BX595" s="1470"/>
      <c r="BY595" s="1470"/>
      <c r="BZ595" s="1470"/>
      <c r="CA595" s="1470"/>
      <c r="CB595" s="1470"/>
      <c r="CC595" s="1470"/>
      <c r="CD595" s="1470"/>
      <c r="CE595" s="1470"/>
      <c r="CF595" s="1470"/>
      <c r="CG595" s="1470"/>
      <c r="CH595" s="1470"/>
      <c r="CI595" s="1470"/>
      <c r="CJ595" s="1470"/>
      <c r="CK595" s="1470"/>
      <c r="CL595" s="1470"/>
      <c r="CM595" s="1470"/>
      <c r="CN595" s="1470"/>
      <c r="CO595" s="1470"/>
      <c r="CP595" s="1470"/>
      <c r="CQ595" s="1470"/>
      <c r="CR595" s="1470"/>
      <c r="CS595" s="1470"/>
      <c r="CT595" s="1470"/>
      <c r="CU595" s="1470"/>
      <c r="CV595" s="1470"/>
      <c r="CW595" s="1470"/>
      <c r="CX595" s="1470"/>
      <c r="CY595" s="1470"/>
      <c r="CZ595" s="1470"/>
      <c r="DA595" s="1470"/>
      <c r="DB595" s="1470"/>
      <c r="DC595" s="1470"/>
      <c r="DD595" s="1470"/>
      <c r="DE595" s="1470"/>
      <c r="DF595" s="1470"/>
      <c r="DG595" s="1470"/>
      <c r="DH595" s="1470"/>
      <c r="DI595" s="1470"/>
      <c r="DJ595" s="1470"/>
      <c r="DK595" s="1470"/>
      <c r="DL595" s="1470"/>
      <c r="DM595" s="1470"/>
      <c r="DN595" s="1470"/>
      <c r="DO595" s="1470"/>
      <c r="DP595" s="1470"/>
      <c r="DQ595" s="1470"/>
      <c r="DR595" s="1470"/>
      <c r="DS595" s="1470"/>
      <c r="DT595" s="1470"/>
      <c r="DU595" s="1470"/>
      <c r="DV595" s="1470"/>
      <c r="DW595" s="1470"/>
      <c r="DX595" s="1470"/>
      <c r="DY595" s="1470"/>
      <c r="DZ595" s="1470"/>
      <c r="EA595" s="1470"/>
      <c r="EB595" s="1470"/>
      <c r="EC595" s="1470"/>
      <c r="ED595" s="1470"/>
      <c r="EE595" s="1470"/>
      <c r="EF595" s="1470"/>
      <c r="EG595" s="1470"/>
      <c r="EH595" s="1470"/>
      <c r="EI595" s="1470"/>
      <c r="EJ595" s="1470"/>
      <c r="EK595" s="1470"/>
      <c r="EL595" s="1470"/>
      <c r="EM595" s="1470"/>
      <c r="EN595" s="1470"/>
      <c r="EO595" s="1470"/>
      <c r="EP595" s="1470"/>
      <c r="EQ595" s="1470"/>
      <c r="ER595" s="1470"/>
      <c r="ES595" s="1470"/>
      <c r="ET595" s="1470"/>
      <c r="EU595" s="1470"/>
      <c r="EV595" s="1470"/>
      <c r="EW595" s="1470"/>
      <c r="EX595" s="1470"/>
      <c r="EY595" s="1470"/>
      <c r="EZ595" s="1470"/>
      <c r="FA595" s="1470"/>
      <c r="FB595" s="1470"/>
      <c r="FC595" s="1470"/>
      <c r="FD595" s="1470"/>
      <c r="FE595" s="1470"/>
      <c r="FF595" s="1470"/>
      <c r="FG595" s="1470"/>
      <c r="FH595" s="1470"/>
      <c r="FI595" s="1470"/>
      <c r="FJ595" s="1470"/>
      <c r="FK595" s="1470"/>
      <c r="FL595" s="1470"/>
      <c r="FM595" s="1470"/>
      <c r="FN595" s="1470"/>
      <c r="FO595" s="1470"/>
      <c r="FP595" s="1470"/>
      <c r="FQ595" s="1470"/>
      <c r="FR595" s="1470"/>
      <c r="FS595" s="1470"/>
      <c r="FT595" s="1470"/>
      <c r="FU595" s="1470"/>
      <c r="FV595" s="1470"/>
      <c r="FW595" s="1470"/>
      <c r="FX595" s="1470"/>
      <c r="FY595" s="1470"/>
      <c r="FZ595" s="1470"/>
      <c r="GA595" s="1470"/>
      <c r="GB595" s="1470"/>
      <c r="GC595" s="1470"/>
      <c r="GD595" s="1470"/>
      <c r="GE595" s="1470"/>
      <c r="GF595" s="1470"/>
    </row>
    <row r="596" spans="1:188" ht="29.25" x14ac:dyDescent="0.25">
      <c r="A596" s="1042">
        <v>1</v>
      </c>
      <c r="B596" s="1042">
        <v>1</v>
      </c>
      <c r="C596" s="366" t="s">
        <v>177</v>
      </c>
      <c r="D596" s="900">
        <f>'2 уровень'!E1277</f>
        <v>0</v>
      </c>
      <c r="E596" s="900">
        <f>'2 уровень'!F1277</f>
        <v>0</v>
      </c>
      <c r="F596" s="900">
        <f>'2 уровень'!G1277</f>
        <v>0</v>
      </c>
      <c r="G596" s="901" t="e">
        <f>'2 уровень'!H1277</f>
        <v>#DIV/0!</v>
      </c>
      <c r="H596" s="931" t="e">
        <f>'2 уровень'!I1277</f>
        <v>#DIV/0!</v>
      </c>
      <c r="I596" s="931" t="e">
        <f>'2 уровень'!J1277</f>
        <v>#DIV/0!</v>
      </c>
      <c r="J596" s="918">
        <f>'2 уровень'!K1277</f>
        <v>0</v>
      </c>
      <c r="K596" s="918">
        <f>'2 уровень'!L1277</f>
        <v>0</v>
      </c>
      <c r="L596" s="918">
        <f>'2 уровень'!M1277</f>
        <v>0</v>
      </c>
      <c r="M596" s="918" t="e">
        <f>'2 уровень'!N1277</f>
        <v>#DIV/0!</v>
      </c>
      <c r="N596" s="918">
        <f>'2 уровень'!O1277</f>
        <v>0</v>
      </c>
      <c r="O596" s="918">
        <f>'2 уровень'!P1277</f>
        <v>0</v>
      </c>
      <c r="P596" s="895">
        <f>'2 уровень'!Q1277</f>
        <v>0</v>
      </c>
      <c r="Q596" s="895">
        <f>'2 уровень'!R1277</f>
        <v>0</v>
      </c>
      <c r="R596" s="895">
        <f>'2 уровень'!S1277</f>
        <v>0</v>
      </c>
      <c r="S596" s="895">
        <f>'2 уровень'!T1277</f>
        <v>0</v>
      </c>
      <c r="T596" s="895">
        <f>'2 уровень'!U1277</f>
        <v>0</v>
      </c>
      <c r="U596" s="1628">
        <f>'2 уровень'!V1277</f>
        <v>0</v>
      </c>
      <c r="V596" s="895"/>
      <c r="W596" s="895"/>
      <c r="X596" s="1470"/>
      <c r="Y596" s="1470"/>
      <c r="Z596" s="1470"/>
      <c r="AA596" s="1470"/>
      <c r="AB596" s="1470"/>
      <c r="AC596" s="1470"/>
      <c r="AD596" s="1470"/>
      <c r="AE596" s="1470"/>
      <c r="AF596" s="1470"/>
      <c r="AG596" s="1470"/>
      <c r="AH596" s="1470"/>
      <c r="AI596" s="1470"/>
      <c r="AJ596" s="1470"/>
      <c r="AK596" s="1470"/>
      <c r="AL596" s="1470"/>
      <c r="AM596" s="1470"/>
      <c r="AN596" s="1470"/>
      <c r="AO596" s="1470"/>
      <c r="AP596" s="1470"/>
      <c r="AQ596" s="1470"/>
      <c r="AR596" s="1470"/>
      <c r="AS596" s="1470"/>
      <c r="AT596" s="1470"/>
      <c r="AU596" s="1470"/>
      <c r="AV596" s="1470"/>
      <c r="AW596" s="1470"/>
      <c r="AX596" s="1470"/>
      <c r="AY596" s="1470"/>
      <c r="AZ596" s="1470"/>
      <c r="BA596" s="1470"/>
      <c r="BB596" s="1470"/>
      <c r="BC596" s="1470"/>
      <c r="BD596" s="1470"/>
      <c r="BE596" s="1470"/>
      <c r="BF596" s="1470"/>
      <c r="BG596" s="1470"/>
      <c r="BH596" s="1470"/>
      <c r="BI596" s="1470"/>
      <c r="BJ596" s="1470"/>
      <c r="BK596" s="1470"/>
      <c r="BL596" s="1470"/>
      <c r="BM596" s="1470"/>
      <c r="BN596" s="1470"/>
      <c r="BO596" s="1470"/>
      <c r="BP596" s="1470"/>
      <c r="BQ596" s="1470"/>
      <c r="BR596" s="1470"/>
      <c r="BS596" s="1470"/>
      <c r="BT596" s="1470"/>
      <c r="BU596" s="1470"/>
      <c r="BV596" s="1470"/>
      <c r="BW596" s="1470"/>
      <c r="BX596" s="1470"/>
      <c r="BY596" s="1470"/>
      <c r="BZ596" s="1470"/>
      <c r="CA596" s="1470"/>
      <c r="CB596" s="1470"/>
      <c r="CC596" s="1470"/>
      <c r="CD596" s="1470"/>
      <c r="CE596" s="1470"/>
      <c r="CF596" s="1470"/>
      <c r="CG596" s="1470"/>
      <c r="CH596" s="1470"/>
      <c r="CI596" s="1470"/>
      <c r="CJ596" s="1470"/>
      <c r="CK596" s="1470"/>
      <c r="CL596" s="1470"/>
      <c r="CM596" s="1470"/>
      <c r="CN596" s="1470"/>
      <c r="CO596" s="1470"/>
      <c r="CP596" s="1470"/>
      <c r="CQ596" s="1470"/>
      <c r="CR596" s="1470"/>
      <c r="CS596" s="1470"/>
      <c r="CT596" s="1470"/>
      <c r="CU596" s="1470"/>
      <c r="CV596" s="1470"/>
      <c r="CW596" s="1470"/>
      <c r="CX596" s="1470"/>
      <c r="CY596" s="1470"/>
      <c r="CZ596" s="1470"/>
      <c r="DA596" s="1470"/>
      <c r="DB596" s="1470"/>
      <c r="DC596" s="1470"/>
      <c r="DD596" s="1470"/>
      <c r="DE596" s="1470"/>
      <c r="DF596" s="1470"/>
      <c r="DG596" s="1470"/>
      <c r="DH596" s="1470"/>
      <c r="DI596" s="1470"/>
      <c r="DJ596" s="1470"/>
      <c r="DK596" s="1470"/>
      <c r="DL596" s="1470"/>
      <c r="DM596" s="1470"/>
      <c r="DN596" s="1470"/>
      <c r="DO596" s="1470"/>
      <c r="DP596" s="1470"/>
      <c r="DQ596" s="1470"/>
      <c r="DR596" s="1470"/>
      <c r="DS596" s="1470"/>
      <c r="DT596" s="1470"/>
      <c r="DU596" s="1470"/>
      <c r="DV596" s="1470"/>
      <c r="DW596" s="1470"/>
      <c r="DX596" s="1470"/>
      <c r="DY596" s="1470"/>
      <c r="DZ596" s="1470"/>
      <c r="EA596" s="1470"/>
      <c r="EB596" s="1470"/>
      <c r="EC596" s="1470"/>
      <c r="ED596" s="1470"/>
      <c r="EE596" s="1470"/>
      <c r="EF596" s="1470"/>
      <c r="EG596" s="1470"/>
      <c r="EH596" s="1470"/>
      <c r="EI596" s="1470"/>
      <c r="EJ596" s="1470"/>
      <c r="EK596" s="1470"/>
      <c r="EL596" s="1470"/>
      <c r="EM596" s="1470"/>
      <c r="EN596" s="1470"/>
      <c r="EO596" s="1470"/>
      <c r="EP596" s="1470"/>
      <c r="EQ596" s="1470"/>
      <c r="ER596" s="1470"/>
      <c r="ES596" s="1470"/>
      <c r="ET596" s="1470"/>
      <c r="EU596" s="1470"/>
      <c r="EV596" s="1470"/>
      <c r="EW596" s="1470"/>
      <c r="EX596" s="1470"/>
      <c r="EY596" s="1470"/>
      <c r="EZ596" s="1470"/>
      <c r="FA596" s="1470"/>
      <c r="FB596" s="1470"/>
      <c r="FC596" s="1470"/>
      <c r="FD596" s="1470"/>
      <c r="FE596" s="1470"/>
      <c r="FF596" s="1470"/>
      <c r="FG596" s="1470"/>
      <c r="FH596" s="1470"/>
      <c r="FI596" s="1470"/>
      <c r="FJ596" s="1470"/>
      <c r="FK596" s="1470"/>
      <c r="FL596" s="1470"/>
      <c r="FM596" s="1470"/>
      <c r="FN596" s="1470"/>
      <c r="FO596" s="1470"/>
      <c r="FP596" s="1470"/>
      <c r="FQ596" s="1470"/>
      <c r="FR596" s="1470"/>
      <c r="FS596" s="1470"/>
      <c r="FT596" s="1470"/>
      <c r="FU596" s="1470"/>
      <c r="FV596" s="1470"/>
      <c r="FW596" s="1470"/>
      <c r="FX596" s="1470"/>
      <c r="FY596" s="1470"/>
      <c r="FZ596" s="1470"/>
      <c r="GA596" s="1470"/>
      <c r="GB596" s="1470"/>
      <c r="GC596" s="1470"/>
      <c r="GD596" s="1470"/>
      <c r="GE596" s="1470"/>
      <c r="GF596" s="1470"/>
    </row>
    <row r="597" spans="1:188" x14ac:dyDescent="0.25">
      <c r="A597" s="1042">
        <v>1</v>
      </c>
      <c r="B597" s="1042">
        <v>1</v>
      </c>
      <c r="C597" s="366" t="s">
        <v>358</v>
      </c>
      <c r="D597" s="932">
        <f>'2 уровень'!E1278</f>
        <v>2</v>
      </c>
      <c r="E597" s="932">
        <f>'2 уровень'!F1278</f>
        <v>1</v>
      </c>
      <c r="F597" s="932">
        <f>'2 уровень'!G1278</f>
        <v>0</v>
      </c>
      <c r="G597" s="933">
        <f>'2 уровень'!H1278</f>
        <v>0</v>
      </c>
      <c r="H597" s="931">
        <f>'2 уровень'!I1278</f>
        <v>0</v>
      </c>
      <c r="I597" s="931">
        <f>'2 уровень'!J1278</f>
        <v>0</v>
      </c>
      <c r="J597" s="918">
        <f>'2 уровень'!K1278</f>
        <v>0</v>
      </c>
      <c r="K597" s="918">
        <f>'2 уровень'!L1278</f>
        <v>0</v>
      </c>
      <c r="L597" s="918">
        <f>'2 уровень'!M1278</f>
        <v>0</v>
      </c>
      <c r="M597" s="918">
        <f>'2 уровень'!N1278</f>
        <v>0</v>
      </c>
      <c r="N597" s="918">
        <f>'2 уровень'!O1278</f>
        <v>0</v>
      </c>
      <c r="O597" s="918">
        <f>'2 уровень'!P1278</f>
        <v>0</v>
      </c>
      <c r="P597" s="895">
        <f>'2 уровень'!Q1278</f>
        <v>6.1135099999999998</v>
      </c>
      <c r="Q597" s="895">
        <f>'2 уровень'!R1278</f>
        <v>2.5472958333333335</v>
      </c>
      <c r="R597" s="895">
        <f>'2 уровень'!S1278</f>
        <v>0</v>
      </c>
      <c r="S597" s="895">
        <f>'2 уровень'!T1278</f>
        <v>-2.5472958333333335</v>
      </c>
      <c r="T597" s="895">
        <f>'2 уровень'!U1278</f>
        <v>0</v>
      </c>
      <c r="U597" s="1628">
        <f>'2 уровень'!V1278</f>
        <v>0</v>
      </c>
      <c r="V597" s="895"/>
      <c r="W597" s="895"/>
      <c r="X597" s="1470"/>
      <c r="Y597" s="1470"/>
      <c r="Z597" s="1470"/>
      <c r="AA597" s="1470"/>
      <c r="AB597" s="1470"/>
      <c r="AC597" s="1470"/>
      <c r="AD597" s="1470"/>
      <c r="AE597" s="1470"/>
      <c r="AF597" s="1470"/>
      <c r="AG597" s="1470"/>
      <c r="AH597" s="1470"/>
      <c r="AI597" s="1470"/>
      <c r="AJ597" s="1470"/>
      <c r="AK597" s="1470"/>
      <c r="AL597" s="1470"/>
      <c r="AM597" s="1470"/>
      <c r="AN597" s="1470"/>
      <c r="AO597" s="1470"/>
      <c r="AP597" s="1470"/>
      <c r="AQ597" s="1470"/>
      <c r="AR597" s="1470"/>
      <c r="AS597" s="1470"/>
      <c r="AT597" s="1470"/>
      <c r="AU597" s="1470"/>
      <c r="AV597" s="1470"/>
      <c r="AW597" s="1470"/>
      <c r="AX597" s="1470"/>
      <c r="AY597" s="1470"/>
      <c r="AZ597" s="1470"/>
      <c r="BA597" s="1470"/>
      <c r="BB597" s="1470"/>
      <c r="BC597" s="1470"/>
      <c r="BD597" s="1470"/>
      <c r="BE597" s="1470"/>
      <c r="BF597" s="1470"/>
      <c r="BG597" s="1470"/>
      <c r="BH597" s="1470"/>
      <c r="BI597" s="1470"/>
      <c r="BJ597" s="1470"/>
      <c r="BK597" s="1470"/>
      <c r="BL597" s="1470"/>
      <c r="BM597" s="1470"/>
      <c r="BN597" s="1470"/>
      <c r="BO597" s="1470"/>
      <c r="BP597" s="1470"/>
      <c r="BQ597" s="1470"/>
      <c r="BR597" s="1470"/>
      <c r="BS597" s="1470"/>
      <c r="BT597" s="1470"/>
      <c r="BU597" s="1470"/>
      <c r="BV597" s="1470"/>
      <c r="BW597" s="1470"/>
      <c r="BX597" s="1470"/>
      <c r="BY597" s="1470"/>
      <c r="BZ597" s="1470"/>
      <c r="CA597" s="1470"/>
      <c r="CB597" s="1470"/>
      <c r="CC597" s="1470"/>
      <c r="CD597" s="1470"/>
      <c r="CE597" s="1470"/>
      <c r="CF597" s="1470"/>
      <c r="CG597" s="1470"/>
      <c r="CH597" s="1470"/>
      <c r="CI597" s="1470"/>
      <c r="CJ597" s="1470"/>
      <c r="CK597" s="1470"/>
      <c r="CL597" s="1470"/>
      <c r="CM597" s="1470"/>
      <c r="CN597" s="1470"/>
      <c r="CO597" s="1470"/>
      <c r="CP597" s="1470"/>
      <c r="CQ597" s="1470"/>
      <c r="CR597" s="1470"/>
      <c r="CS597" s="1470"/>
      <c r="CT597" s="1470"/>
      <c r="CU597" s="1470"/>
      <c r="CV597" s="1470"/>
      <c r="CW597" s="1470"/>
      <c r="CX597" s="1470"/>
      <c r="CY597" s="1470"/>
      <c r="CZ597" s="1470"/>
      <c r="DA597" s="1470"/>
      <c r="DB597" s="1470"/>
      <c r="DC597" s="1470"/>
      <c r="DD597" s="1470"/>
      <c r="DE597" s="1470"/>
      <c r="DF597" s="1470"/>
      <c r="DG597" s="1470"/>
      <c r="DH597" s="1470"/>
      <c r="DI597" s="1470"/>
      <c r="DJ597" s="1470"/>
      <c r="DK597" s="1470"/>
      <c r="DL597" s="1470"/>
      <c r="DM597" s="1470"/>
      <c r="DN597" s="1470"/>
      <c r="DO597" s="1470"/>
      <c r="DP597" s="1470"/>
      <c r="DQ597" s="1470"/>
      <c r="DR597" s="1470"/>
      <c r="DS597" s="1470"/>
      <c r="DT597" s="1470"/>
      <c r="DU597" s="1470"/>
      <c r="DV597" s="1470"/>
      <c r="DW597" s="1470"/>
      <c r="DX597" s="1470"/>
      <c r="DY597" s="1470"/>
      <c r="DZ597" s="1470"/>
      <c r="EA597" s="1470"/>
      <c r="EB597" s="1470"/>
      <c r="EC597" s="1470"/>
      <c r="ED597" s="1470"/>
      <c r="EE597" s="1470"/>
      <c r="EF597" s="1470"/>
      <c r="EG597" s="1470"/>
      <c r="EH597" s="1470"/>
      <c r="EI597" s="1470"/>
      <c r="EJ597" s="1470"/>
      <c r="EK597" s="1470"/>
      <c r="EL597" s="1470"/>
      <c r="EM597" s="1470"/>
      <c r="EN597" s="1470"/>
      <c r="EO597" s="1470"/>
      <c r="EP597" s="1470"/>
      <c r="EQ597" s="1470"/>
      <c r="ER597" s="1470"/>
      <c r="ES597" s="1470"/>
      <c r="ET597" s="1470"/>
      <c r="EU597" s="1470"/>
      <c r="EV597" s="1470"/>
      <c r="EW597" s="1470"/>
      <c r="EX597" s="1470"/>
      <c r="EY597" s="1470"/>
      <c r="EZ597" s="1470"/>
      <c r="FA597" s="1470"/>
      <c r="FB597" s="1470"/>
      <c r="FC597" s="1470"/>
      <c r="FD597" s="1470"/>
      <c r="FE597" s="1470"/>
      <c r="FF597" s="1470"/>
      <c r="FG597" s="1470"/>
      <c r="FH597" s="1470"/>
      <c r="FI597" s="1470"/>
      <c r="FJ597" s="1470"/>
      <c r="FK597" s="1470"/>
      <c r="FL597" s="1470"/>
      <c r="FM597" s="1470"/>
      <c r="FN597" s="1470"/>
      <c r="FO597" s="1470"/>
      <c r="FP597" s="1470"/>
      <c r="FQ597" s="1470"/>
      <c r="FR597" s="1470"/>
      <c r="FS597" s="1470"/>
      <c r="FT597" s="1470"/>
      <c r="FU597" s="1470"/>
      <c r="FV597" s="1470"/>
      <c r="FW597" s="1470"/>
      <c r="FX597" s="1470"/>
      <c r="FY597" s="1470"/>
      <c r="FZ597" s="1470"/>
      <c r="GA597" s="1470"/>
      <c r="GB597" s="1470"/>
      <c r="GC597" s="1470"/>
      <c r="GD597" s="1470"/>
      <c r="GE597" s="1470"/>
      <c r="GF597" s="1470"/>
    </row>
    <row r="598" spans="1:188" x14ac:dyDescent="0.25">
      <c r="A598" s="1042">
        <v>1</v>
      </c>
      <c r="B598" s="1042">
        <v>1</v>
      </c>
      <c r="C598" s="703" t="s">
        <v>335</v>
      </c>
      <c r="D598" s="900">
        <f>'2 уровень'!E1279</f>
        <v>2</v>
      </c>
      <c r="E598" s="900">
        <f>'2 уровень'!F1279</f>
        <v>1</v>
      </c>
      <c r="F598" s="900">
        <f>'2 уровень'!G1279</f>
        <v>0</v>
      </c>
      <c r="G598" s="900">
        <f>'2 уровень'!H1279</f>
        <v>0</v>
      </c>
      <c r="H598" s="931">
        <f>'2 уровень'!I1279</f>
        <v>0</v>
      </c>
      <c r="I598" s="931">
        <f>'2 уровень'!J1279</f>
        <v>0</v>
      </c>
      <c r="J598" s="918">
        <f>'2 уровень'!K1279</f>
        <v>0</v>
      </c>
      <c r="K598" s="918">
        <f>'2 уровень'!L1279</f>
        <v>0</v>
      </c>
      <c r="L598" s="918">
        <f>'2 уровень'!M1279</f>
        <v>0</v>
      </c>
      <c r="M598" s="918">
        <f>'2 уровень'!N1279</f>
        <v>0</v>
      </c>
      <c r="N598" s="918">
        <f>'2 уровень'!O1279</f>
        <v>0</v>
      </c>
      <c r="O598" s="918">
        <f>'2 уровень'!P1279</f>
        <v>0</v>
      </c>
      <c r="P598" s="895">
        <f>'2 уровень'!Q1279</f>
        <v>0</v>
      </c>
      <c r="Q598" s="895">
        <f>'2 уровень'!R1279</f>
        <v>0</v>
      </c>
      <c r="R598" s="895">
        <f>'2 уровень'!S1279</f>
        <v>0</v>
      </c>
      <c r="S598" s="895">
        <f>'2 уровень'!T1279</f>
        <v>0</v>
      </c>
      <c r="T598" s="895">
        <f>'2 уровень'!U1279</f>
        <v>0</v>
      </c>
      <c r="U598" s="1628">
        <f>'2 уровень'!V1279</f>
        <v>0</v>
      </c>
      <c r="V598" s="895"/>
      <c r="W598" s="895"/>
      <c r="X598" s="1470"/>
      <c r="Y598" s="1470"/>
      <c r="Z598" s="1470"/>
      <c r="AA598" s="1470"/>
      <c r="AB598" s="1470"/>
      <c r="AC598" s="1470"/>
      <c r="AD598" s="1470"/>
      <c r="AE598" s="1470"/>
      <c r="AF598" s="1470"/>
      <c r="AG598" s="1470"/>
      <c r="AH598" s="1470"/>
      <c r="AI598" s="1470"/>
      <c r="AJ598" s="1470"/>
      <c r="AK598" s="1470"/>
      <c r="AL598" s="1470"/>
      <c r="AM598" s="1470"/>
      <c r="AN598" s="1470"/>
      <c r="AO598" s="1470"/>
      <c r="AP598" s="1470"/>
      <c r="AQ598" s="1470"/>
      <c r="AR598" s="1470"/>
      <c r="AS598" s="1470"/>
      <c r="AT598" s="1470"/>
      <c r="AU598" s="1470"/>
      <c r="AV598" s="1470"/>
      <c r="AW598" s="1470"/>
      <c r="AX598" s="1470"/>
      <c r="AY598" s="1470"/>
      <c r="AZ598" s="1470"/>
      <c r="BA598" s="1470"/>
      <c r="BB598" s="1470"/>
      <c r="BC598" s="1470"/>
      <c r="BD598" s="1470"/>
      <c r="BE598" s="1470"/>
      <c r="BF598" s="1470"/>
      <c r="BG598" s="1470"/>
      <c r="BH598" s="1470"/>
      <c r="BI598" s="1470"/>
      <c r="BJ598" s="1470"/>
      <c r="BK598" s="1470"/>
      <c r="BL598" s="1470"/>
      <c r="BM598" s="1470"/>
      <c r="BN598" s="1470"/>
      <c r="BO598" s="1470"/>
      <c r="BP598" s="1470"/>
      <c r="BQ598" s="1470"/>
      <c r="BR598" s="1470"/>
      <c r="BS598" s="1470"/>
      <c r="BT598" s="1470"/>
      <c r="BU598" s="1470"/>
      <c r="BV598" s="1470"/>
      <c r="BW598" s="1470"/>
      <c r="BX598" s="1470"/>
      <c r="BY598" s="1470"/>
      <c r="BZ598" s="1470"/>
      <c r="CA598" s="1470"/>
      <c r="CB598" s="1470"/>
      <c r="CC598" s="1470"/>
      <c r="CD598" s="1470"/>
      <c r="CE598" s="1470"/>
      <c r="CF598" s="1470"/>
      <c r="CG598" s="1470"/>
      <c r="CH598" s="1470"/>
      <c r="CI598" s="1470"/>
      <c r="CJ598" s="1470"/>
      <c r="CK598" s="1470"/>
      <c r="CL598" s="1470"/>
      <c r="CM598" s="1470"/>
      <c r="CN598" s="1470"/>
      <c r="CO598" s="1470"/>
      <c r="CP598" s="1470"/>
      <c r="CQ598" s="1470"/>
      <c r="CR598" s="1470"/>
      <c r="CS598" s="1470"/>
      <c r="CT598" s="1470"/>
      <c r="CU598" s="1470"/>
      <c r="CV598" s="1470"/>
      <c r="CW598" s="1470"/>
      <c r="CX598" s="1470"/>
      <c r="CY598" s="1470"/>
      <c r="CZ598" s="1470"/>
      <c r="DA598" s="1470"/>
      <c r="DB598" s="1470"/>
      <c r="DC598" s="1470"/>
      <c r="DD598" s="1470"/>
      <c r="DE598" s="1470"/>
      <c r="DF598" s="1470"/>
      <c r="DG598" s="1470"/>
      <c r="DH598" s="1470"/>
      <c r="DI598" s="1470"/>
      <c r="DJ598" s="1470"/>
      <c r="DK598" s="1470"/>
      <c r="DL598" s="1470"/>
      <c r="DM598" s="1470"/>
      <c r="DN598" s="1470"/>
      <c r="DO598" s="1470"/>
      <c r="DP598" s="1470"/>
      <c r="DQ598" s="1470"/>
      <c r="DR598" s="1470"/>
      <c r="DS598" s="1470"/>
      <c r="DT598" s="1470"/>
      <c r="DU598" s="1470"/>
      <c r="DV598" s="1470"/>
      <c r="DW598" s="1470"/>
      <c r="DX598" s="1470"/>
      <c r="DY598" s="1470"/>
      <c r="DZ598" s="1470"/>
      <c r="EA598" s="1470"/>
      <c r="EB598" s="1470"/>
      <c r="EC598" s="1470"/>
      <c r="ED598" s="1470"/>
      <c r="EE598" s="1470"/>
      <c r="EF598" s="1470"/>
      <c r="EG598" s="1470"/>
      <c r="EH598" s="1470"/>
      <c r="EI598" s="1470"/>
      <c r="EJ598" s="1470"/>
      <c r="EK598" s="1470"/>
      <c r="EL598" s="1470"/>
      <c r="EM598" s="1470"/>
      <c r="EN598" s="1470"/>
      <c r="EO598" s="1470"/>
      <c r="EP598" s="1470"/>
      <c r="EQ598" s="1470"/>
      <c r="ER598" s="1470"/>
      <c r="ES598" s="1470"/>
      <c r="ET598" s="1470"/>
      <c r="EU598" s="1470"/>
      <c r="EV598" s="1470"/>
      <c r="EW598" s="1470"/>
      <c r="EX598" s="1470"/>
      <c r="EY598" s="1470"/>
      <c r="EZ598" s="1470"/>
      <c r="FA598" s="1470"/>
      <c r="FB598" s="1470"/>
      <c r="FC598" s="1470"/>
      <c r="FD598" s="1470"/>
      <c r="FE598" s="1470"/>
      <c r="FF598" s="1470"/>
      <c r="FG598" s="1470"/>
      <c r="FH598" s="1470"/>
      <c r="FI598" s="1470"/>
      <c r="FJ598" s="1470"/>
      <c r="FK598" s="1470"/>
      <c r="FL598" s="1470"/>
      <c r="FM598" s="1470"/>
      <c r="FN598" s="1470"/>
      <c r="FO598" s="1470"/>
      <c r="FP598" s="1470"/>
      <c r="FQ598" s="1470"/>
      <c r="FR598" s="1470"/>
      <c r="FS598" s="1470"/>
      <c r="FT598" s="1470"/>
      <c r="FU598" s="1470"/>
      <c r="FV598" s="1470"/>
      <c r="FW598" s="1470"/>
      <c r="FX598" s="1470"/>
      <c r="FY598" s="1470"/>
      <c r="FZ598" s="1470"/>
      <c r="GA598" s="1470"/>
      <c r="GB598" s="1470"/>
      <c r="GC598" s="1470"/>
      <c r="GD598" s="1470"/>
      <c r="GE598" s="1470"/>
      <c r="GF598" s="1470"/>
    </row>
    <row r="599" spans="1:188" x14ac:dyDescent="0.25">
      <c r="A599" s="1042">
        <v>1</v>
      </c>
      <c r="B599" s="1042">
        <v>1</v>
      </c>
      <c r="C599" s="808" t="s">
        <v>334</v>
      </c>
      <c r="D599" s="900">
        <f>'2 уровень'!E1280</f>
        <v>2</v>
      </c>
      <c r="E599" s="900">
        <f>'2 уровень'!F1280</f>
        <v>1</v>
      </c>
      <c r="F599" s="900">
        <f>'2 уровень'!G1280</f>
        <v>0</v>
      </c>
      <c r="G599" s="901">
        <f>'2 уровень'!H1280</f>
        <v>0</v>
      </c>
      <c r="H599" s="931">
        <f>'2 уровень'!I1280</f>
        <v>0</v>
      </c>
      <c r="I599" s="931">
        <f>'2 уровень'!J1280</f>
        <v>0</v>
      </c>
      <c r="J599" s="918">
        <f>'2 уровень'!K1280</f>
        <v>0</v>
      </c>
      <c r="K599" s="918">
        <f>'2 уровень'!L1280</f>
        <v>0</v>
      </c>
      <c r="L599" s="918">
        <f>'2 уровень'!M1280</f>
        <v>0</v>
      </c>
      <c r="M599" s="918">
        <f>'2 уровень'!N1280</f>
        <v>0</v>
      </c>
      <c r="N599" s="918">
        <f>'2 уровень'!O1280</f>
        <v>0</v>
      </c>
      <c r="O599" s="918">
        <f>'2 уровень'!P1280</f>
        <v>0</v>
      </c>
      <c r="P599" s="895">
        <f>'2 уровень'!Q1280</f>
        <v>0</v>
      </c>
      <c r="Q599" s="895">
        <f>'2 уровень'!R1280</f>
        <v>0</v>
      </c>
      <c r="R599" s="895">
        <f>'2 уровень'!S1280</f>
        <v>0</v>
      </c>
      <c r="S599" s="895">
        <f>'2 уровень'!T1280</f>
        <v>0</v>
      </c>
      <c r="T599" s="895">
        <f>'2 уровень'!U1280</f>
        <v>0</v>
      </c>
      <c r="U599" s="1628">
        <f>'2 уровень'!V1280</f>
        <v>0</v>
      </c>
      <c r="V599" s="895"/>
      <c r="W599" s="895"/>
      <c r="X599" s="1470"/>
      <c r="Y599" s="1470"/>
      <c r="Z599" s="1470"/>
      <c r="AA599" s="1470"/>
      <c r="AB599" s="1470"/>
      <c r="AC599" s="1470"/>
      <c r="AD599" s="1470"/>
      <c r="AE599" s="1470"/>
      <c r="AF599" s="1470"/>
      <c r="AG599" s="1470"/>
      <c r="AH599" s="1470"/>
      <c r="AI599" s="1470"/>
      <c r="AJ599" s="1470"/>
      <c r="AK599" s="1470"/>
      <c r="AL599" s="1470"/>
      <c r="AM599" s="1470"/>
      <c r="AN599" s="1470"/>
      <c r="AO599" s="1470"/>
      <c r="AP599" s="1470"/>
      <c r="AQ599" s="1470"/>
      <c r="AR599" s="1470"/>
      <c r="AS599" s="1470"/>
      <c r="AT599" s="1470"/>
      <c r="AU599" s="1470"/>
      <c r="AV599" s="1470"/>
      <c r="AW599" s="1470"/>
      <c r="AX599" s="1470"/>
      <c r="AY599" s="1470"/>
      <c r="AZ599" s="1470"/>
      <c r="BA599" s="1470"/>
      <c r="BB599" s="1470"/>
      <c r="BC599" s="1470"/>
      <c r="BD599" s="1470"/>
      <c r="BE599" s="1470"/>
      <c r="BF599" s="1470"/>
      <c r="BG599" s="1470"/>
      <c r="BH599" s="1470"/>
      <c r="BI599" s="1470"/>
      <c r="BJ599" s="1470"/>
      <c r="BK599" s="1470"/>
      <c r="BL599" s="1470"/>
      <c r="BM599" s="1470"/>
      <c r="BN599" s="1470"/>
      <c r="BO599" s="1470"/>
      <c r="BP599" s="1470"/>
      <c r="BQ599" s="1470"/>
      <c r="BR599" s="1470"/>
      <c r="BS599" s="1470"/>
      <c r="BT599" s="1470"/>
      <c r="BU599" s="1470"/>
      <c r="BV599" s="1470"/>
      <c r="BW599" s="1470"/>
      <c r="BX599" s="1470"/>
      <c r="BY599" s="1470"/>
      <c r="BZ599" s="1470"/>
      <c r="CA599" s="1470"/>
      <c r="CB599" s="1470"/>
      <c r="CC599" s="1470"/>
      <c r="CD599" s="1470"/>
      <c r="CE599" s="1470"/>
      <c r="CF599" s="1470"/>
      <c r="CG599" s="1470"/>
      <c r="CH599" s="1470"/>
      <c r="CI599" s="1470"/>
      <c r="CJ599" s="1470"/>
      <c r="CK599" s="1470"/>
      <c r="CL599" s="1470"/>
      <c r="CM599" s="1470"/>
      <c r="CN599" s="1470"/>
      <c r="CO599" s="1470"/>
      <c r="CP599" s="1470"/>
      <c r="CQ599" s="1470"/>
      <c r="CR599" s="1470"/>
      <c r="CS599" s="1470"/>
      <c r="CT599" s="1470"/>
      <c r="CU599" s="1470"/>
      <c r="CV599" s="1470"/>
      <c r="CW599" s="1470"/>
      <c r="CX599" s="1470"/>
      <c r="CY599" s="1470"/>
      <c r="CZ599" s="1470"/>
      <c r="DA599" s="1470"/>
      <c r="DB599" s="1470"/>
      <c r="DC599" s="1470"/>
      <c r="DD599" s="1470"/>
      <c r="DE599" s="1470"/>
      <c r="DF599" s="1470"/>
      <c r="DG599" s="1470"/>
      <c r="DH599" s="1470"/>
      <c r="DI599" s="1470"/>
      <c r="DJ599" s="1470"/>
      <c r="DK599" s="1470"/>
      <c r="DL599" s="1470"/>
      <c r="DM599" s="1470"/>
      <c r="DN599" s="1470"/>
      <c r="DO599" s="1470"/>
      <c r="DP599" s="1470"/>
      <c r="DQ599" s="1470"/>
      <c r="DR599" s="1470"/>
      <c r="DS599" s="1470"/>
      <c r="DT599" s="1470"/>
      <c r="DU599" s="1470"/>
      <c r="DV599" s="1470"/>
      <c r="DW599" s="1470"/>
      <c r="DX599" s="1470"/>
      <c r="DY599" s="1470"/>
      <c r="DZ599" s="1470"/>
      <c r="EA599" s="1470"/>
      <c r="EB599" s="1470"/>
      <c r="EC599" s="1470"/>
      <c r="ED599" s="1470"/>
      <c r="EE599" s="1470"/>
      <c r="EF599" s="1470"/>
      <c r="EG599" s="1470"/>
      <c r="EH599" s="1470"/>
      <c r="EI599" s="1470"/>
      <c r="EJ599" s="1470"/>
      <c r="EK599" s="1470"/>
      <c r="EL599" s="1470"/>
      <c r="EM599" s="1470"/>
      <c r="EN599" s="1470"/>
      <c r="EO599" s="1470"/>
      <c r="EP599" s="1470"/>
      <c r="EQ599" s="1470"/>
      <c r="ER599" s="1470"/>
      <c r="ES599" s="1470"/>
      <c r="ET599" s="1470"/>
      <c r="EU599" s="1470"/>
      <c r="EV599" s="1470"/>
      <c r="EW599" s="1470"/>
      <c r="EX599" s="1470"/>
      <c r="EY599" s="1470"/>
      <c r="EZ599" s="1470"/>
      <c r="FA599" s="1470"/>
      <c r="FB599" s="1470"/>
      <c r="FC599" s="1470"/>
      <c r="FD599" s="1470"/>
      <c r="FE599" s="1470"/>
      <c r="FF599" s="1470"/>
      <c r="FG599" s="1470"/>
      <c r="FH599" s="1470"/>
      <c r="FI599" s="1470"/>
      <c r="FJ599" s="1470"/>
      <c r="FK599" s="1470"/>
      <c r="FL599" s="1470"/>
      <c r="FM599" s="1470"/>
      <c r="FN599" s="1470"/>
      <c r="FO599" s="1470"/>
      <c r="FP599" s="1470"/>
      <c r="FQ599" s="1470"/>
      <c r="FR599" s="1470"/>
      <c r="FS599" s="1470"/>
      <c r="FT599" s="1470"/>
      <c r="FU599" s="1470"/>
      <c r="FV599" s="1470"/>
      <c r="FW599" s="1470"/>
      <c r="FX599" s="1470"/>
      <c r="FY599" s="1470"/>
      <c r="FZ599" s="1470"/>
      <c r="GA599" s="1470"/>
      <c r="GB599" s="1470"/>
      <c r="GC599" s="1470"/>
      <c r="GD599" s="1470"/>
      <c r="GE599" s="1470"/>
      <c r="GF599" s="1470"/>
    </row>
    <row r="600" spans="1:188" x14ac:dyDescent="0.25">
      <c r="A600" s="1042">
        <v>1</v>
      </c>
      <c r="B600" s="1042">
        <v>1</v>
      </c>
      <c r="C600" s="686" t="s">
        <v>335</v>
      </c>
      <c r="D600" s="900">
        <f>'2 уровень'!E1281</f>
        <v>0</v>
      </c>
      <c r="E600" s="900">
        <f>'2 уровень'!F1281</f>
        <v>0</v>
      </c>
      <c r="F600" s="900">
        <f>'2 уровень'!G1281</f>
        <v>0</v>
      </c>
      <c r="G600" s="901" t="e">
        <f>'2 уровень'!H1281</f>
        <v>#DIV/0!</v>
      </c>
      <c r="H600" s="931">
        <f>'2 уровень'!I1281</f>
        <v>0</v>
      </c>
      <c r="I600" s="931">
        <f>'2 уровень'!J1281</f>
        <v>0</v>
      </c>
      <c r="J600" s="918">
        <f>'2 уровень'!K1281</f>
        <v>0</v>
      </c>
      <c r="K600" s="918">
        <f>'2 уровень'!L1281</f>
        <v>0</v>
      </c>
      <c r="L600" s="918">
        <f>'2 уровень'!M1281</f>
        <v>0</v>
      </c>
      <c r="M600" s="918">
        <f>'2 уровень'!N1281</f>
        <v>0</v>
      </c>
      <c r="N600" s="918">
        <f>'2 уровень'!O1281</f>
        <v>0</v>
      </c>
      <c r="O600" s="918">
        <f>'2 уровень'!P1281</f>
        <v>0</v>
      </c>
      <c r="P600" s="895">
        <f>'2 уровень'!Q1281</f>
        <v>0</v>
      </c>
      <c r="Q600" s="895">
        <f>'2 уровень'!R1281</f>
        <v>0</v>
      </c>
      <c r="R600" s="895">
        <f>'2 уровень'!S1281</f>
        <v>0</v>
      </c>
      <c r="S600" s="895">
        <f>'2 уровень'!T1281</f>
        <v>0</v>
      </c>
      <c r="T600" s="895">
        <f>'2 уровень'!U1281</f>
        <v>0</v>
      </c>
      <c r="U600" s="1628">
        <f>'2 уровень'!V1281</f>
        <v>0</v>
      </c>
      <c r="V600" s="895"/>
      <c r="W600" s="895"/>
      <c r="X600" s="1470"/>
      <c r="Y600" s="1470"/>
      <c r="Z600" s="1470"/>
      <c r="AA600" s="1470"/>
      <c r="AB600" s="1470"/>
      <c r="AC600" s="1470"/>
      <c r="AD600" s="1470"/>
      <c r="AE600" s="1470"/>
      <c r="AF600" s="1470"/>
      <c r="AG600" s="1470"/>
      <c r="AH600" s="1470"/>
      <c r="AI600" s="1470"/>
      <c r="AJ600" s="1470"/>
      <c r="AK600" s="1470"/>
      <c r="AL600" s="1470"/>
      <c r="AM600" s="1470"/>
      <c r="AN600" s="1470"/>
      <c r="AO600" s="1470"/>
      <c r="AP600" s="1470"/>
      <c r="AQ600" s="1470"/>
      <c r="AR600" s="1470"/>
      <c r="AS600" s="1470"/>
      <c r="AT600" s="1470"/>
      <c r="AU600" s="1470"/>
      <c r="AV600" s="1470"/>
      <c r="AW600" s="1470"/>
      <c r="AX600" s="1470"/>
      <c r="AY600" s="1470"/>
      <c r="AZ600" s="1470"/>
      <c r="BA600" s="1470"/>
      <c r="BB600" s="1470"/>
      <c r="BC600" s="1470"/>
      <c r="BD600" s="1470"/>
      <c r="BE600" s="1470"/>
      <c r="BF600" s="1470"/>
      <c r="BG600" s="1470"/>
      <c r="BH600" s="1470"/>
      <c r="BI600" s="1470"/>
      <c r="BJ600" s="1470"/>
      <c r="BK600" s="1470"/>
      <c r="BL600" s="1470"/>
      <c r="BM600" s="1470"/>
      <c r="BN600" s="1470"/>
      <c r="BO600" s="1470"/>
      <c r="BP600" s="1470"/>
      <c r="BQ600" s="1470"/>
      <c r="BR600" s="1470"/>
      <c r="BS600" s="1470"/>
      <c r="BT600" s="1470"/>
      <c r="BU600" s="1470"/>
      <c r="BV600" s="1470"/>
      <c r="BW600" s="1470"/>
      <c r="BX600" s="1470"/>
      <c r="BY600" s="1470"/>
      <c r="BZ600" s="1470"/>
      <c r="CA600" s="1470"/>
      <c r="CB600" s="1470"/>
      <c r="CC600" s="1470"/>
      <c r="CD600" s="1470"/>
      <c r="CE600" s="1470"/>
      <c r="CF600" s="1470"/>
      <c r="CG600" s="1470"/>
      <c r="CH600" s="1470"/>
      <c r="CI600" s="1470"/>
      <c r="CJ600" s="1470"/>
      <c r="CK600" s="1470"/>
      <c r="CL600" s="1470"/>
      <c r="CM600" s="1470"/>
      <c r="CN600" s="1470"/>
      <c r="CO600" s="1470"/>
      <c r="CP600" s="1470"/>
      <c r="CQ600" s="1470"/>
      <c r="CR600" s="1470"/>
      <c r="CS600" s="1470"/>
      <c r="CT600" s="1470"/>
      <c r="CU600" s="1470"/>
      <c r="CV600" s="1470"/>
      <c r="CW600" s="1470"/>
      <c r="CX600" s="1470"/>
      <c r="CY600" s="1470"/>
      <c r="CZ600" s="1470"/>
      <c r="DA600" s="1470"/>
      <c r="DB600" s="1470"/>
      <c r="DC600" s="1470"/>
      <c r="DD600" s="1470"/>
      <c r="DE600" s="1470"/>
      <c r="DF600" s="1470"/>
      <c r="DG600" s="1470"/>
      <c r="DH600" s="1470"/>
      <c r="DI600" s="1470"/>
      <c r="DJ600" s="1470"/>
      <c r="DK600" s="1470"/>
      <c r="DL600" s="1470"/>
      <c r="DM600" s="1470"/>
      <c r="DN600" s="1470"/>
      <c r="DO600" s="1470"/>
      <c r="DP600" s="1470"/>
      <c r="DQ600" s="1470"/>
      <c r="DR600" s="1470"/>
      <c r="DS600" s="1470"/>
      <c r="DT600" s="1470"/>
      <c r="DU600" s="1470"/>
      <c r="DV600" s="1470"/>
      <c r="DW600" s="1470"/>
      <c r="DX600" s="1470"/>
      <c r="DY600" s="1470"/>
      <c r="DZ600" s="1470"/>
      <c r="EA600" s="1470"/>
      <c r="EB600" s="1470"/>
      <c r="EC600" s="1470"/>
      <c r="ED600" s="1470"/>
      <c r="EE600" s="1470"/>
      <c r="EF600" s="1470"/>
      <c r="EG600" s="1470"/>
      <c r="EH600" s="1470"/>
      <c r="EI600" s="1470"/>
      <c r="EJ600" s="1470"/>
      <c r="EK600" s="1470"/>
      <c r="EL600" s="1470"/>
      <c r="EM600" s="1470"/>
      <c r="EN600" s="1470"/>
      <c r="EO600" s="1470"/>
      <c r="EP600" s="1470"/>
      <c r="EQ600" s="1470"/>
      <c r="ER600" s="1470"/>
      <c r="ES600" s="1470"/>
      <c r="ET600" s="1470"/>
      <c r="EU600" s="1470"/>
      <c r="EV600" s="1470"/>
      <c r="EW600" s="1470"/>
      <c r="EX600" s="1470"/>
      <c r="EY600" s="1470"/>
      <c r="EZ600" s="1470"/>
      <c r="FA600" s="1470"/>
      <c r="FB600" s="1470"/>
      <c r="FC600" s="1470"/>
      <c r="FD600" s="1470"/>
      <c r="FE600" s="1470"/>
      <c r="FF600" s="1470"/>
      <c r="FG600" s="1470"/>
      <c r="FH600" s="1470"/>
      <c r="FI600" s="1470"/>
      <c r="FJ600" s="1470"/>
      <c r="FK600" s="1470"/>
      <c r="FL600" s="1470"/>
      <c r="FM600" s="1470"/>
      <c r="FN600" s="1470"/>
      <c r="FO600" s="1470"/>
      <c r="FP600" s="1470"/>
      <c r="FQ600" s="1470"/>
      <c r="FR600" s="1470"/>
      <c r="FS600" s="1470"/>
      <c r="FT600" s="1470"/>
      <c r="FU600" s="1470"/>
      <c r="FV600" s="1470"/>
      <c r="FW600" s="1470"/>
      <c r="FX600" s="1470"/>
      <c r="FY600" s="1470"/>
      <c r="FZ600" s="1470"/>
      <c r="GA600" s="1470"/>
      <c r="GB600" s="1470"/>
      <c r="GC600" s="1470"/>
      <c r="GD600" s="1470"/>
      <c r="GE600" s="1470"/>
      <c r="GF600" s="1470"/>
    </row>
    <row r="601" spans="1:188" ht="30.75" thickBot="1" x14ac:dyDescent="0.3">
      <c r="A601" s="1042">
        <v>1</v>
      </c>
      <c r="B601" s="1042">
        <v>1</v>
      </c>
      <c r="C601" s="1081" t="s">
        <v>336</v>
      </c>
      <c r="D601" s="900">
        <f>'2 уровень'!E1282</f>
        <v>0</v>
      </c>
      <c r="E601" s="900">
        <f>'2 уровень'!F1282</f>
        <v>0</v>
      </c>
      <c r="F601" s="900">
        <f>'2 уровень'!G1282</f>
        <v>0</v>
      </c>
      <c r="G601" s="901" t="e">
        <f>'2 уровень'!H1282</f>
        <v>#DIV/0!</v>
      </c>
      <c r="H601" s="931">
        <f>'2 уровень'!I1282</f>
        <v>0</v>
      </c>
      <c r="I601" s="931">
        <f>'2 уровень'!J1282</f>
        <v>0</v>
      </c>
      <c r="J601" s="918">
        <f>'2 уровень'!K1282</f>
        <v>0</v>
      </c>
      <c r="K601" s="918">
        <f>'2 уровень'!L1282</f>
        <v>0</v>
      </c>
      <c r="L601" s="918">
        <f>'2 уровень'!M1282</f>
        <v>0</v>
      </c>
      <c r="M601" s="918">
        <f>'2 уровень'!N1282</f>
        <v>0</v>
      </c>
      <c r="N601" s="918">
        <f>'2 уровень'!O1282</f>
        <v>0</v>
      </c>
      <c r="O601" s="918">
        <f>'2 уровень'!P1282</f>
        <v>0</v>
      </c>
      <c r="P601" s="895">
        <f>'2 уровень'!Q1282</f>
        <v>0</v>
      </c>
      <c r="Q601" s="895">
        <f>'2 уровень'!R1282</f>
        <v>0</v>
      </c>
      <c r="R601" s="895">
        <f>'2 уровень'!S1282</f>
        <v>0</v>
      </c>
      <c r="S601" s="895">
        <f>'2 уровень'!T1282</f>
        <v>0</v>
      </c>
      <c r="T601" s="895">
        <f>'2 уровень'!U1282</f>
        <v>0</v>
      </c>
      <c r="U601" s="1628">
        <f>'2 уровень'!V1282</f>
        <v>0</v>
      </c>
      <c r="V601" s="895"/>
      <c r="W601" s="895"/>
      <c r="X601" s="1470"/>
      <c r="Y601" s="1470"/>
      <c r="Z601" s="1470"/>
      <c r="AA601" s="1470"/>
      <c r="AB601" s="1470"/>
      <c r="AC601" s="1470"/>
      <c r="AD601" s="1470"/>
      <c r="AE601" s="1470"/>
      <c r="AF601" s="1470"/>
      <c r="AG601" s="1470"/>
      <c r="AH601" s="1470"/>
      <c r="AI601" s="1470"/>
      <c r="AJ601" s="1470"/>
      <c r="AK601" s="1470"/>
      <c r="AL601" s="1470"/>
      <c r="AM601" s="1470"/>
      <c r="AN601" s="1470"/>
      <c r="AO601" s="1470"/>
      <c r="AP601" s="1470"/>
      <c r="AQ601" s="1470"/>
      <c r="AR601" s="1470"/>
      <c r="AS601" s="1470"/>
      <c r="AT601" s="1470"/>
      <c r="AU601" s="1470"/>
      <c r="AV601" s="1470"/>
      <c r="AW601" s="1470"/>
      <c r="AX601" s="1470"/>
      <c r="AY601" s="1470"/>
      <c r="AZ601" s="1470"/>
      <c r="BA601" s="1470"/>
      <c r="BB601" s="1470"/>
      <c r="BC601" s="1470"/>
      <c r="BD601" s="1470"/>
      <c r="BE601" s="1470"/>
      <c r="BF601" s="1470"/>
      <c r="BG601" s="1470"/>
      <c r="BH601" s="1470"/>
      <c r="BI601" s="1470"/>
      <c r="BJ601" s="1470"/>
      <c r="BK601" s="1470"/>
      <c r="BL601" s="1470"/>
      <c r="BM601" s="1470"/>
      <c r="BN601" s="1470"/>
      <c r="BO601" s="1470"/>
      <c r="BP601" s="1470"/>
      <c r="BQ601" s="1470"/>
      <c r="BR601" s="1470"/>
      <c r="BS601" s="1470"/>
      <c r="BT601" s="1470"/>
      <c r="BU601" s="1470"/>
      <c r="BV601" s="1470"/>
      <c r="BW601" s="1470"/>
      <c r="BX601" s="1470"/>
      <c r="BY601" s="1470"/>
      <c r="BZ601" s="1470"/>
      <c r="CA601" s="1470"/>
      <c r="CB601" s="1470"/>
      <c r="CC601" s="1470"/>
      <c r="CD601" s="1470"/>
      <c r="CE601" s="1470"/>
      <c r="CF601" s="1470"/>
      <c r="CG601" s="1470"/>
      <c r="CH601" s="1470"/>
      <c r="CI601" s="1470"/>
      <c r="CJ601" s="1470"/>
      <c r="CK601" s="1470"/>
      <c r="CL601" s="1470"/>
      <c r="CM601" s="1470"/>
      <c r="CN601" s="1470"/>
      <c r="CO601" s="1470"/>
      <c r="CP601" s="1470"/>
      <c r="CQ601" s="1470"/>
      <c r="CR601" s="1470"/>
      <c r="CS601" s="1470"/>
      <c r="CT601" s="1470"/>
      <c r="CU601" s="1470"/>
      <c r="CV601" s="1470"/>
      <c r="CW601" s="1470"/>
      <c r="CX601" s="1470"/>
      <c r="CY601" s="1470"/>
      <c r="CZ601" s="1470"/>
      <c r="DA601" s="1470"/>
      <c r="DB601" s="1470"/>
      <c r="DC601" s="1470"/>
      <c r="DD601" s="1470"/>
      <c r="DE601" s="1470"/>
      <c r="DF601" s="1470"/>
      <c r="DG601" s="1470"/>
      <c r="DH601" s="1470"/>
      <c r="DI601" s="1470"/>
      <c r="DJ601" s="1470"/>
      <c r="DK601" s="1470"/>
      <c r="DL601" s="1470"/>
      <c r="DM601" s="1470"/>
      <c r="DN601" s="1470"/>
      <c r="DO601" s="1470"/>
      <c r="DP601" s="1470"/>
      <c r="DQ601" s="1470"/>
      <c r="DR601" s="1470"/>
      <c r="DS601" s="1470"/>
      <c r="DT601" s="1470"/>
      <c r="DU601" s="1470"/>
      <c r="DV601" s="1470"/>
      <c r="DW601" s="1470"/>
      <c r="DX601" s="1470"/>
      <c r="DY601" s="1470"/>
      <c r="DZ601" s="1470"/>
      <c r="EA601" s="1470"/>
      <c r="EB601" s="1470"/>
      <c r="EC601" s="1470"/>
      <c r="ED601" s="1470"/>
      <c r="EE601" s="1470"/>
      <c r="EF601" s="1470"/>
      <c r="EG601" s="1470"/>
      <c r="EH601" s="1470"/>
      <c r="EI601" s="1470"/>
      <c r="EJ601" s="1470"/>
      <c r="EK601" s="1470"/>
      <c r="EL601" s="1470"/>
      <c r="EM601" s="1470"/>
      <c r="EN601" s="1470"/>
      <c r="EO601" s="1470"/>
      <c r="EP601" s="1470"/>
      <c r="EQ601" s="1470"/>
      <c r="ER601" s="1470"/>
      <c r="ES601" s="1470"/>
      <c r="ET601" s="1470"/>
      <c r="EU601" s="1470"/>
      <c r="EV601" s="1470"/>
      <c r="EW601" s="1470"/>
      <c r="EX601" s="1470"/>
      <c r="EY601" s="1470"/>
      <c r="EZ601" s="1470"/>
      <c r="FA601" s="1470"/>
      <c r="FB601" s="1470"/>
      <c r="FC601" s="1470"/>
      <c r="FD601" s="1470"/>
      <c r="FE601" s="1470"/>
      <c r="FF601" s="1470"/>
      <c r="FG601" s="1470"/>
      <c r="FH601" s="1470"/>
      <c r="FI601" s="1470"/>
      <c r="FJ601" s="1470"/>
      <c r="FK601" s="1470"/>
      <c r="FL601" s="1470"/>
      <c r="FM601" s="1470"/>
      <c r="FN601" s="1470"/>
      <c r="FO601" s="1470"/>
      <c r="FP601" s="1470"/>
      <c r="FQ601" s="1470"/>
      <c r="FR601" s="1470"/>
      <c r="FS601" s="1470"/>
      <c r="FT601" s="1470"/>
      <c r="FU601" s="1470"/>
      <c r="FV601" s="1470"/>
      <c r="FW601" s="1470"/>
      <c r="FX601" s="1470"/>
      <c r="FY601" s="1470"/>
      <c r="FZ601" s="1470"/>
      <c r="GA601" s="1470"/>
      <c r="GB601" s="1470"/>
      <c r="GC601" s="1470"/>
      <c r="GD601" s="1470"/>
      <c r="GE601" s="1470"/>
      <c r="GF601" s="1470"/>
    </row>
    <row r="602" spans="1:188" ht="15" customHeight="1" x14ac:dyDescent="0.25">
      <c r="A602" s="1042">
        <v>1</v>
      </c>
      <c r="B602" s="1042">
        <v>1</v>
      </c>
      <c r="C602" s="1479" t="s">
        <v>123</v>
      </c>
      <c r="D602" s="934"/>
      <c r="E602" s="934"/>
      <c r="F602" s="934"/>
      <c r="G602" s="935"/>
      <c r="H602" s="936"/>
      <c r="I602" s="936"/>
      <c r="J602" s="937"/>
      <c r="K602" s="937"/>
      <c r="L602" s="937"/>
      <c r="M602" s="937"/>
      <c r="N602" s="937"/>
      <c r="O602" s="937"/>
      <c r="P602" s="941">
        <f t="shared" ref="P602:V602" si="12">P603-P604-P637-P640-P641</f>
        <v>0</v>
      </c>
      <c r="Q602" s="941">
        <f t="shared" si="12"/>
        <v>0</v>
      </c>
      <c r="R602" s="941">
        <f t="shared" si="12"/>
        <v>0</v>
      </c>
      <c r="S602" s="941">
        <f t="shared" si="12"/>
        <v>-1.4210854715202004E-14</v>
      </c>
      <c r="T602" s="941">
        <f t="shared" si="12"/>
        <v>0</v>
      </c>
      <c r="U602" s="1631">
        <f t="shared" si="12"/>
        <v>0</v>
      </c>
      <c r="V602" s="941">
        <f t="shared" si="12"/>
        <v>0</v>
      </c>
      <c r="W602" s="941"/>
      <c r="X602" s="1470"/>
      <c r="Y602" s="1470"/>
      <c r="Z602" s="1470"/>
      <c r="AA602" s="1470"/>
      <c r="AB602" s="1470"/>
      <c r="AC602" s="1470"/>
      <c r="AD602" s="1470"/>
      <c r="AE602" s="1470"/>
      <c r="AF602" s="1470"/>
      <c r="AG602" s="1470"/>
      <c r="AH602" s="1470"/>
      <c r="AI602" s="1470"/>
      <c r="AJ602" s="1470"/>
      <c r="AK602" s="1470"/>
      <c r="AL602" s="1470"/>
      <c r="AM602" s="1470"/>
      <c r="AN602" s="1470"/>
      <c r="AO602" s="1470"/>
      <c r="AP602" s="1470"/>
      <c r="AQ602" s="1470"/>
      <c r="AR602" s="1470"/>
      <c r="AS602" s="1470"/>
      <c r="AT602" s="1470"/>
      <c r="AU602" s="1470"/>
      <c r="AV602" s="1470"/>
      <c r="AW602" s="1470"/>
      <c r="AX602" s="1470"/>
      <c r="AY602" s="1470"/>
      <c r="AZ602" s="1470"/>
      <c r="BA602" s="1470"/>
      <c r="BB602" s="1470"/>
      <c r="BC602" s="1470"/>
      <c r="BD602" s="1470"/>
      <c r="BE602" s="1470"/>
      <c r="BF602" s="1470"/>
      <c r="BG602" s="1470"/>
      <c r="BH602" s="1470"/>
      <c r="BI602" s="1470"/>
      <c r="BJ602" s="1470"/>
      <c r="BK602" s="1470"/>
      <c r="BL602" s="1470"/>
      <c r="BM602" s="1470"/>
      <c r="BN602" s="1470"/>
      <c r="BO602" s="1470"/>
      <c r="BP602" s="1470"/>
      <c r="BQ602" s="1470"/>
      <c r="BR602" s="1470"/>
      <c r="BS602" s="1470"/>
      <c r="BT602" s="1470"/>
      <c r="BU602" s="1470"/>
      <c r="BV602" s="1470"/>
      <c r="BW602" s="1470"/>
      <c r="BX602" s="1470"/>
      <c r="BY602" s="1470"/>
      <c r="BZ602" s="1470"/>
      <c r="CA602" s="1470"/>
      <c r="CB602" s="1470"/>
      <c r="CC602" s="1470"/>
      <c r="CD602" s="1470"/>
      <c r="CE602" s="1470"/>
      <c r="CF602" s="1470"/>
      <c r="CG602" s="1470"/>
      <c r="CH602" s="1470"/>
      <c r="CI602" s="1470"/>
      <c r="CJ602" s="1470"/>
      <c r="CK602" s="1470"/>
      <c r="CL602" s="1470"/>
      <c r="CM602" s="1470"/>
      <c r="CN602" s="1470"/>
      <c r="CO602" s="1470"/>
      <c r="CP602" s="1470"/>
      <c r="CQ602" s="1470"/>
      <c r="CR602" s="1470"/>
      <c r="CS602" s="1470"/>
      <c r="CT602" s="1470"/>
      <c r="CU602" s="1470"/>
      <c r="CV602" s="1470"/>
      <c r="CW602" s="1470"/>
      <c r="CX602" s="1470"/>
      <c r="CY602" s="1470"/>
      <c r="CZ602" s="1470"/>
      <c r="DA602" s="1470"/>
      <c r="DB602" s="1470"/>
      <c r="DC602" s="1470"/>
      <c r="DD602" s="1470"/>
      <c r="DE602" s="1470"/>
      <c r="DF602" s="1470"/>
      <c r="DG602" s="1470"/>
      <c r="DH602" s="1470"/>
      <c r="DI602" s="1470"/>
      <c r="DJ602" s="1470"/>
      <c r="DK602" s="1470"/>
      <c r="DL602" s="1470"/>
      <c r="DM602" s="1470"/>
      <c r="DN602" s="1470"/>
      <c r="DO602" s="1470"/>
      <c r="DP602" s="1470"/>
      <c r="DQ602" s="1470"/>
      <c r="DR602" s="1470"/>
      <c r="DS602" s="1470"/>
      <c r="DT602" s="1470"/>
      <c r="DU602" s="1470"/>
      <c r="DV602" s="1470"/>
      <c r="DW602" s="1470"/>
      <c r="DX602" s="1470"/>
      <c r="DY602" s="1470"/>
      <c r="DZ602" s="1470"/>
      <c r="EA602" s="1470"/>
      <c r="EB602" s="1470"/>
      <c r="EC602" s="1470"/>
      <c r="ED602" s="1470"/>
      <c r="EE602" s="1470"/>
      <c r="EF602" s="1470"/>
      <c r="EG602" s="1470"/>
      <c r="EH602" s="1470"/>
      <c r="EI602" s="1470"/>
      <c r="EJ602" s="1470"/>
      <c r="EK602" s="1470"/>
      <c r="EL602" s="1470"/>
      <c r="EM602" s="1470"/>
      <c r="EN602" s="1470"/>
      <c r="EO602" s="1470"/>
      <c r="EP602" s="1470"/>
      <c r="EQ602" s="1470"/>
      <c r="ER602" s="1470"/>
      <c r="ES602" s="1470"/>
      <c r="ET602" s="1470"/>
      <c r="EU602" s="1470"/>
      <c r="EV602" s="1470"/>
      <c r="EW602" s="1470"/>
      <c r="EX602" s="1470"/>
      <c r="EY602" s="1470"/>
      <c r="EZ602" s="1470"/>
      <c r="FA602" s="1470"/>
      <c r="FB602" s="1470"/>
      <c r="FC602" s="1470"/>
      <c r="FD602" s="1470"/>
      <c r="FE602" s="1470"/>
      <c r="FF602" s="1470"/>
      <c r="FG602" s="1470"/>
      <c r="FH602" s="1470"/>
      <c r="FI602" s="1470"/>
      <c r="FJ602" s="1470"/>
      <c r="FK602" s="1470"/>
      <c r="FL602" s="1470"/>
      <c r="FM602" s="1470"/>
      <c r="FN602" s="1470"/>
      <c r="FO602" s="1470"/>
      <c r="FP602" s="1470"/>
      <c r="FQ602" s="1470"/>
      <c r="FR602" s="1470"/>
      <c r="FS602" s="1470"/>
      <c r="FT602" s="1470"/>
      <c r="FU602" s="1470"/>
      <c r="FV602" s="1470"/>
      <c r="FW602" s="1470"/>
      <c r="FX602" s="1470"/>
      <c r="FY602" s="1470"/>
      <c r="FZ602" s="1470"/>
      <c r="GA602" s="1470"/>
      <c r="GB602" s="1470"/>
      <c r="GC602" s="1470"/>
      <c r="GD602" s="1470"/>
      <c r="GE602" s="1470"/>
      <c r="GF602" s="1470"/>
    </row>
    <row r="603" spans="1:188" s="1470" customFormat="1" ht="15" customHeight="1" x14ac:dyDescent="0.25">
      <c r="A603" s="1042">
        <v>1</v>
      </c>
      <c r="B603" s="1042">
        <v>1</v>
      </c>
      <c r="C603" s="235" t="s">
        <v>112</v>
      </c>
      <c r="D603" s="892">
        <f>'2 уровень'!E1339</f>
        <v>0</v>
      </c>
      <c r="E603" s="892">
        <f>'2 уровень'!F1339</f>
        <v>0</v>
      </c>
      <c r="F603" s="892">
        <f>'2 уровень'!G1339</f>
        <v>0</v>
      </c>
      <c r="G603" s="915">
        <f>'2 уровень'!H1339</f>
        <v>0</v>
      </c>
      <c r="H603" s="916">
        <f>'2 уровень'!I1339</f>
        <v>0</v>
      </c>
      <c r="I603" s="916">
        <f>'2 уровень'!J1339</f>
        <v>0</v>
      </c>
      <c r="J603" s="917">
        <f>'2 уровень'!K1339</f>
        <v>0</v>
      </c>
      <c r="K603" s="917">
        <f>'2 уровень'!L1339</f>
        <v>0</v>
      </c>
      <c r="L603" s="917">
        <f>'2 уровень'!M1339</f>
        <v>0</v>
      </c>
      <c r="M603" s="917">
        <f>'2 уровень'!N1339</f>
        <v>0</v>
      </c>
      <c r="N603" s="917">
        <f>'2 уровень'!O1339</f>
        <v>0</v>
      </c>
      <c r="O603" s="917">
        <f>'2 уровень'!P1339</f>
        <v>0</v>
      </c>
      <c r="P603" s="895">
        <f>'2 уровень'!Q1339</f>
        <v>542.25273000000004</v>
      </c>
      <c r="Q603" s="895">
        <f>'2 уровень'!R1339</f>
        <v>225.93863750000003</v>
      </c>
      <c r="R603" s="895">
        <f>'2 уровень'!S1339</f>
        <v>82.114730000000009</v>
      </c>
      <c r="S603" s="895">
        <f>'2 уровень'!T1339</f>
        <v>-143.82390750000002</v>
      </c>
      <c r="T603" s="895">
        <f>'2 уровень'!U1339</f>
        <v>0</v>
      </c>
      <c r="U603" s="1628">
        <f>'2 уровень'!V1339</f>
        <v>82.114730000000009</v>
      </c>
      <c r="V603" s="895"/>
      <c r="W603" s="895"/>
      <c r="X603" s="1042"/>
      <c r="Y603" s="1042"/>
      <c r="Z603" s="1042"/>
      <c r="AA603" s="1042"/>
      <c r="AB603" s="1042"/>
      <c r="AC603" s="1042"/>
      <c r="AD603" s="1042"/>
      <c r="AE603" s="1042"/>
      <c r="AF603" s="1042"/>
      <c r="AG603" s="1042"/>
      <c r="AH603" s="1042"/>
      <c r="AI603" s="1042"/>
      <c r="AJ603" s="1042"/>
      <c r="AK603" s="1042"/>
      <c r="AL603" s="1042"/>
      <c r="AM603" s="1042"/>
      <c r="AN603" s="1042"/>
      <c r="AO603" s="1042"/>
      <c r="AP603" s="1042"/>
      <c r="AQ603" s="1042"/>
      <c r="AR603" s="1042"/>
      <c r="AS603" s="1042"/>
      <c r="AT603" s="1042"/>
      <c r="AU603" s="1042"/>
      <c r="AV603" s="1042"/>
      <c r="AW603" s="1042"/>
      <c r="AX603" s="1042"/>
      <c r="AY603" s="1042"/>
      <c r="AZ603" s="1042"/>
      <c r="BA603" s="1042"/>
      <c r="BB603" s="1042"/>
      <c r="BC603" s="1042"/>
      <c r="BD603" s="1042"/>
      <c r="BE603" s="1042"/>
      <c r="BF603" s="1042"/>
      <c r="BG603" s="1042"/>
      <c r="BH603" s="1042"/>
      <c r="BI603" s="1042"/>
      <c r="BJ603" s="1042"/>
      <c r="BK603" s="1042"/>
      <c r="BL603" s="1042"/>
      <c r="BM603" s="1042"/>
      <c r="BN603" s="1042"/>
      <c r="BO603" s="1042"/>
      <c r="BP603" s="1042"/>
      <c r="BQ603" s="1042"/>
      <c r="BR603" s="1042"/>
      <c r="BS603" s="1042"/>
      <c r="BT603" s="1042"/>
      <c r="BU603" s="1042"/>
      <c r="BV603" s="1042"/>
      <c r="BW603" s="1042"/>
      <c r="BX603" s="1042"/>
      <c r="BY603" s="1042"/>
      <c r="BZ603" s="1042"/>
      <c r="CA603" s="1042"/>
      <c r="CB603" s="1042"/>
      <c r="CC603" s="1042"/>
      <c r="CD603" s="1042"/>
      <c r="CE603" s="1042"/>
      <c r="CF603" s="1042"/>
      <c r="CG603" s="1042"/>
      <c r="CH603" s="1042"/>
      <c r="CI603" s="1042"/>
      <c r="CJ603" s="1042"/>
      <c r="CK603" s="1042"/>
      <c r="CL603" s="1042"/>
      <c r="CM603" s="1042"/>
      <c r="CN603" s="1042"/>
      <c r="CO603" s="1042"/>
      <c r="CP603" s="1042"/>
      <c r="CQ603" s="1042"/>
      <c r="CR603" s="1042"/>
      <c r="CS603" s="1042"/>
      <c r="CT603" s="1042"/>
      <c r="CU603" s="1042"/>
      <c r="CV603" s="1042"/>
      <c r="CW603" s="1042"/>
      <c r="CX603" s="1042"/>
      <c r="CY603" s="1042"/>
      <c r="CZ603" s="1042"/>
      <c r="DA603" s="1042"/>
      <c r="DB603" s="1042"/>
      <c r="DC603" s="1042"/>
      <c r="DD603" s="1042"/>
      <c r="DE603" s="1042"/>
      <c r="DF603" s="1042"/>
      <c r="DG603" s="1042"/>
      <c r="DH603" s="1042"/>
      <c r="DI603" s="1042"/>
      <c r="DJ603" s="1042"/>
      <c r="DK603" s="1042"/>
      <c r="DL603" s="1042"/>
      <c r="DM603" s="1042"/>
      <c r="DN603" s="1042"/>
      <c r="DO603" s="1042"/>
      <c r="DP603" s="1042"/>
      <c r="DQ603" s="1042"/>
      <c r="DR603" s="1042"/>
      <c r="DS603" s="1042"/>
      <c r="DT603" s="1042"/>
      <c r="DU603" s="1042"/>
      <c r="DV603" s="1042"/>
      <c r="DW603" s="1042"/>
      <c r="DX603" s="1042"/>
      <c r="DY603" s="1042"/>
      <c r="DZ603" s="1042"/>
      <c r="EA603" s="1042"/>
      <c r="EB603" s="1042"/>
      <c r="EC603" s="1042"/>
      <c r="ED603" s="1042"/>
      <c r="EE603" s="1042"/>
      <c r="EF603" s="1042"/>
      <c r="EG603" s="1042"/>
      <c r="EH603" s="1042"/>
      <c r="EI603" s="1042"/>
      <c r="EJ603" s="1042"/>
      <c r="EK603" s="1042"/>
      <c r="EL603" s="1042"/>
      <c r="EM603" s="1042"/>
      <c r="EN603" s="1042"/>
      <c r="EO603" s="1042"/>
      <c r="EP603" s="1042"/>
      <c r="EQ603" s="1042"/>
      <c r="ER603" s="1042"/>
      <c r="ES603" s="1042"/>
      <c r="ET603" s="1042"/>
      <c r="EU603" s="1042"/>
      <c r="EV603" s="1042"/>
      <c r="EW603" s="1042"/>
      <c r="EX603" s="1042"/>
      <c r="EY603" s="1042"/>
      <c r="EZ603" s="1042"/>
      <c r="FA603" s="1042"/>
      <c r="FB603" s="1042"/>
      <c r="FC603" s="1042"/>
      <c r="FD603" s="1042"/>
      <c r="FE603" s="1042"/>
      <c r="FF603" s="1042"/>
      <c r="FG603" s="1042"/>
      <c r="FH603" s="1042"/>
      <c r="FI603" s="1042"/>
      <c r="FJ603" s="1042"/>
      <c r="FK603" s="1042"/>
      <c r="FL603" s="1042"/>
      <c r="FM603" s="1042"/>
      <c r="FN603" s="1042"/>
      <c r="FO603" s="1042"/>
      <c r="FP603" s="1042"/>
      <c r="FQ603" s="1042"/>
      <c r="FR603" s="1042"/>
      <c r="FS603" s="1042"/>
      <c r="FT603" s="1042"/>
      <c r="FU603" s="1042"/>
      <c r="FV603" s="1042"/>
      <c r="FW603" s="1042"/>
      <c r="FX603" s="1042"/>
      <c r="FY603" s="1042"/>
      <c r="FZ603" s="1042"/>
      <c r="GA603" s="1042"/>
      <c r="GB603" s="1042"/>
      <c r="GC603" s="1042"/>
      <c r="GD603" s="1042"/>
      <c r="GE603" s="1042"/>
      <c r="GF603" s="1042"/>
    </row>
    <row r="604" spans="1:188" s="1470" customFormat="1" ht="15" customHeight="1" x14ac:dyDescent="0.25">
      <c r="A604" s="1042">
        <v>1</v>
      </c>
      <c r="B604" s="1042">
        <v>1</v>
      </c>
      <c r="C604" s="495" t="s">
        <v>93</v>
      </c>
      <c r="D604" s="897">
        <f>'2 уровень'!E1340</f>
        <v>11</v>
      </c>
      <c r="E604" s="897">
        <f>'2 уровень'!F1340</f>
        <v>4.5833333333333339</v>
      </c>
      <c r="F604" s="897">
        <f>'2 уровень'!G1340</f>
        <v>2</v>
      </c>
      <c r="G604" s="898">
        <f>'2 уровень'!H1340</f>
        <v>43.636363636363626</v>
      </c>
      <c r="H604" s="916">
        <f>'2 уровень'!I1340</f>
        <v>10.272727272727273</v>
      </c>
      <c r="I604" s="916">
        <f>'2 уровень'!J1340</f>
        <v>10.5</v>
      </c>
      <c r="J604" s="895">
        <f>'2 уровень'!K1340</f>
        <v>113</v>
      </c>
      <c r="K604" s="895">
        <f>'2 уровень'!L1340</f>
        <v>47</v>
      </c>
      <c r="L604" s="895">
        <f>'2 уровень'!M1340</f>
        <v>21</v>
      </c>
      <c r="M604" s="895">
        <f>'2 уровень'!N1340</f>
        <v>44.680851063829785</v>
      </c>
      <c r="N604" s="895">
        <f>'2 уровень'!O1340</f>
        <v>0.33235294117647057</v>
      </c>
      <c r="O604" s="895">
        <f>'2 уровень'!P1340</f>
        <v>151.64601769911508</v>
      </c>
      <c r="P604" s="895">
        <f>'2 уровень'!Q1340</f>
        <v>400</v>
      </c>
      <c r="Q604" s="895">
        <f>'2 уровень'!R1340</f>
        <v>166.66666666666669</v>
      </c>
      <c r="R604" s="895">
        <f>'2 уровень'!S1340</f>
        <v>69.608480000000014</v>
      </c>
      <c r="S604" s="895">
        <f>'2 уровень'!T1340</f>
        <v>-97.058186666666671</v>
      </c>
      <c r="T604" s="895">
        <f>'2 уровень'!U1340</f>
        <v>0</v>
      </c>
      <c r="U604" s="1628">
        <f>'2 уровень'!V1340</f>
        <v>69.608480000000014</v>
      </c>
      <c r="V604" s="895"/>
      <c r="W604" s="895"/>
    </row>
    <row r="605" spans="1:188" x14ac:dyDescent="0.25">
      <c r="A605" s="1042">
        <v>1</v>
      </c>
      <c r="B605" s="1042">
        <v>1</v>
      </c>
      <c r="C605" s="1120" t="s">
        <v>319</v>
      </c>
      <c r="D605" s="900">
        <f>'2 уровень'!E1341</f>
        <v>0</v>
      </c>
      <c r="E605" s="900">
        <f>'2 уровень'!F1341</f>
        <v>0</v>
      </c>
      <c r="F605" s="900">
        <f>'2 уровень'!G1341</f>
        <v>0</v>
      </c>
      <c r="G605" s="901">
        <f>'2 уровень'!H1341</f>
        <v>0</v>
      </c>
      <c r="H605" s="931">
        <f>'2 уровень'!I1341</f>
        <v>0</v>
      </c>
      <c r="I605" s="931">
        <f>'2 уровень'!J1341</f>
        <v>0</v>
      </c>
      <c r="J605" s="918">
        <f>'2 уровень'!K1341</f>
        <v>0</v>
      </c>
      <c r="K605" s="918">
        <f>'2 уровень'!L1341</f>
        <v>0</v>
      </c>
      <c r="L605" s="918">
        <f>'2 уровень'!M1341</f>
        <v>0</v>
      </c>
      <c r="M605" s="918">
        <f>'2 уровень'!N1341</f>
        <v>0</v>
      </c>
      <c r="N605" s="918">
        <f>'2 уровень'!O1341</f>
        <v>0</v>
      </c>
      <c r="O605" s="918">
        <f>'2 уровень'!P1341</f>
        <v>0</v>
      </c>
      <c r="P605" s="895">
        <f>'2 уровень'!Q1341</f>
        <v>0</v>
      </c>
      <c r="Q605" s="895">
        <f>'2 уровень'!R1341</f>
        <v>0</v>
      </c>
      <c r="R605" s="895">
        <f>'2 уровень'!S1341</f>
        <v>0</v>
      </c>
      <c r="S605" s="895">
        <f>'2 уровень'!T1341</f>
        <v>0</v>
      </c>
      <c r="T605" s="895">
        <f>'2 уровень'!U1341</f>
        <v>0</v>
      </c>
      <c r="U605" s="1628">
        <f>'2 уровень'!V1341</f>
        <v>0</v>
      </c>
      <c r="V605" s="895"/>
      <c r="W605" s="895"/>
      <c r="X605" s="1470"/>
      <c r="Y605" s="1470"/>
      <c r="Z605" s="1470"/>
      <c r="AA605" s="1470"/>
      <c r="AB605" s="1470"/>
      <c r="AC605" s="1470"/>
      <c r="AD605" s="1470"/>
      <c r="AE605" s="1470"/>
      <c r="AF605" s="1470"/>
      <c r="AG605" s="1470"/>
      <c r="AH605" s="1470"/>
      <c r="AI605" s="1470"/>
      <c r="AJ605" s="1470"/>
      <c r="AK605" s="1470"/>
      <c r="AL605" s="1470"/>
      <c r="AM605" s="1470"/>
      <c r="AN605" s="1470"/>
      <c r="AO605" s="1470"/>
      <c r="AP605" s="1470"/>
      <c r="AQ605" s="1470"/>
      <c r="AR605" s="1470"/>
      <c r="AS605" s="1470"/>
      <c r="AT605" s="1470"/>
      <c r="AU605" s="1470"/>
      <c r="AV605" s="1470"/>
      <c r="AW605" s="1470"/>
      <c r="AX605" s="1470"/>
      <c r="AY605" s="1470"/>
      <c r="AZ605" s="1470"/>
      <c r="BA605" s="1470"/>
      <c r="BB605" s="1470"/>
      <c r="BC605" s="1470"/>
      <c r="BD605" s="1470"/>
      <c r="BE605" s="1470"/>
      <c r="BF605" s="1470"/>
      <c r="BG605" s="1470"/>
      <c r="BH605" s="1470"/>
      <c r="BI605" s="1470"/>
      <c r="BJ605" s="1470"/>
      <c r="BK605" s="1470"/>
      <c r="BL605" s="1470"/>
      <c r="BM605" s="1470"/>
      <c r="BN605" s="1470"/>
      <c r="BO605" s="1470"/>
      <c r="BP605" s="1470"/>
      <c r="BQ605" s="1470"/>
      <c r="BR605" s="1470"/>
      <c r="BS605" s="1470"/>
      <c r="BT605" s="1470"/>
      <c r="BU605" s="1470"/>
      <c r="BV605" s="1470"/>
      <c r="BW605" s="1470"/>
      <c r="BX605" s="1470"/>
      <c r="BY605" s="1470"/>
      <c r="BZ605" s="1470"/>
      <c r="CA605" s="1470"/>
      <c r="CB605" s="1470"/>
      <c r="CC605" s="1470"/>
      <c r="CD605" s="1470"/>
      <c r="CE605" s="1470"/>
      <c r="CF605" s="1470"/>
      <c r="CG605" s="1470"/>
      <c r="CH605" s="1470"/>
      <c r="CI605" s="1470"/>
      <c r="CJ605" s="1470"/>
      <c r="CK605" s="1470"/>
      <c r="CL605" s="1470"/>
      <c r="CM605" s="1470"/>
      <c r="CN605" s="1470"/>
      <c r="CO605" s="1470"/>
      <c r="CP605" s="1470"/>
      <c r="CQ605" s="1470"/>
      <c r="CR605" s="1470"/>
      <c r="CS605" s="1470"/>
      <c r="CT605" s="1470"/>
      <c r="CU605" s="1470"/>
      <c r="CV605" s="1470"/>
      <c r="CW605" s="1470"/>
      <c r="CX605" s="1470"/>
      <c r="CY605" s="1470"/>
      <c r="CZ605" s="1470"/>
      <c r="DA605" s="1470"/>
      <c r="DB605" s="1470"/>
      <c r="DC605" s="1470"/>
      <c r="DD605" s="1470"/>
      <c r="DE605" s="1470"/>
      <c r="DF605" s="1470"/>
      <c r="DG605" s="1470"/>
      <c r="DH605" s="1470"/>
      <c r="DI605" s="1470"/>
      <c r="DJ605" s="1470"/>
      <c r="DK605" s="1470"/>
      <c r="DL605" s="1470"/>
      <c r="DM605" s="1470"/>
      <c r="DN605" s="1470"/>
      <c r="DO605" s="1470"/>
      <c r="DP605" s="1470"/>
      <c r="DQ605" s="1470"/>
      <c r="DR605" s="1470"/>
      <c r="DS605" s="1470"/>
      <c r="DT605" s="1470"/>
      <c r="DU605" s="1470"/>
      <c r="DV605" s="1470"/>
      <c r="DW605" s="1470"/>
      <c r="DX605" s="1470"/>
      <c r="DY605" s="1470"/>
      <c r="DZ605" s="1470"/>
      <c r="EA605" s="1470"/>
      <c r="EB605" s="1470"/>
      <c r="EC605" s="1470"/>
      <c r="ED605" s="1470"/>
      <c r="EE605" s="1470"/>
      <c r="EF605" s="1470"/>
      <c r="EG605" s="1470"/>
      <c r="EH605" s="1470"/>
      <c r="EI605" s="1470"/>
      <c r="EJ605" s="1470"/>
      <c r="EK605" s="1470"/>
      <c r="EL605" s="1470"/>
      <c r="EM605" s="1470"/>
      <c r="EN605" s="1470"/>
      <c r="EO605" s="1470"/>
      <c r="EP605" s="1470"/>
      <c r="EQ605" s="1470"/>
      <c r="ER605" s="1470"/>
      <c r="ES605" s="1470"/>
      <c r="ET605" s="1470"/>
      <c r="EU605" s="1470"/>
      <c r="EV605" s="1470"/>
      <c r="EW605" s="1470"/>
      <c r="EX605" s="1470"/>
      <c r="EY605" s="1470"/>
      <c r="EZ605" s="1470"/>
      <c r="FA605" s="1470"/>
      <c r="FB605" s="1470"/>
      <c r="FC605" s="1470"/>
      <c r="FD605" s="1470"/>
      <c r="FE605" s="1470"/>
      <c r="FF605" s="1470"/>
      <c r="FG605" s="1470"/>
      <c r="FH605" s="1470"/>
      <c r="FI605" s="1470"/>
      <c r="FJ605" s="1470"/>
      <c r="FK605" s="1470"/>
      <c r="FL605" s="1470"/>
      <c r="FM605" s="1470"/>
      <c r="FN605" s="1470"/>
      <c r="FO605" s="1470"/>
      <c r="FP605" s="1470"/>
      <c r="FQ605" s="1470"/>
      <c r="FR605" s="1470"/>
      <c r="FS605" s="1470"/>
      <c r="FT605" s="1470"/>
      <c r="FU605" s="1470"/>
      <c r="FV605" s="1470"/>
      <c r="FW605" s="1470"/>
      <c r="FX605" s="1470"/>
      <c r="FY605" s="1470"/>
      <c r="FZ605" s="1470"/>
      <c r="GA605" s="1470"/>
      <c r="GB605" s="1470"/>
      <c r="GC605" s="1470"/>
      <c r="GD605" s="1470"/>
      <c r="GE605" s="1470"/>
      <c r="GF605" s="1470"/>
    </row>
    <row r="606" spans="1:188" ht="21.75" customHeight="1" x14ac:dyDescent="0.25">
      <c r="A606" s="1042">
        <v>1</v>
      </c>
      <c r="B606" s="1042">
        <v>1</v>
      </c>
      <c r="C606" s="1120" t="s">
        <v>313</v>
      </c>
      <c r="D606" s="900">
        <f>'2 уровень'!E1342</f>
        <v>0</v>
      </c>
      <c r="E606" s="900">
        <f>'2 уровень'!F1342</f>
        <v>0</v>
      </c>
      <c r="F606" s="900">
        <f>'2 уровень'!G1342</f>
        <v>0</v>
      </c>
      <c r="G606" s="901">
        <f>'2 уровень'!H1342</f>
        <v>0</v>
      </c>
      <c r="H606" s="931">
        <f>'2 уровень'!I1342</f>
        <v>0</v>
      </c>
      <c r="I606" s="931">
        <f>'2 уровень'!J1342</f>
        <v>0</v>
      </c>
      <c r="J606" s="918">
        <f>'2 уровень'!K1342</f>
        <v>0</v>
      </c>
      <c r="K606" s="918">
        <f>'2 уровень'!L1342</f>
        <v>0</v>
      </c>
      <c r="L606" s="918">
        <f>'2 уровень'!M1342</f>
        <v>0</v>
      </c>
      <c r="M606" s="918">
        <f>'2 уровень'!N1342</f>
        <v>0</v>
      </c>
      <c r="N606" s="918">
        <f>'2 уровень'!O1342</f>
        <v>0</v>
      </c>
      <c r="O606" s="918">
        <f>'2 уровень'!P1342</f>
        <v>0</v>
      </c>
      <c r="P606" s="895">
        <f>'2 уровень'!Q1342</f>
        <v>0</v>
      </c>
      <c r="Q606" s="895">
        <f>'2 уровень'!R1342</f>
        <v>0</v>
      </c>
      <c r="R606" s="895">
        <f>'2 уровень'!S1342</f>
        <v>0</v>
      </c>
      <c r="S606" s="895">
        <f>'2 уровень'!T1342</f>
        <v>0</v>
      </c>
      <c r="T606" s="895">
        <f>'2 уровень'!U1342</f>
        <v>0</v>
      </c>
      <c r="U606" s="1628">
        <f>'2 уровень'!V1342</f>
        <v>0</v>
      </c>
      <c r="V606" s="895"/>
      <c r="W606" s="895"/>
    </row>
    <row r="607" spans="1:188" ht="21.75" customHeight="1" x14ac:dyDescent="0.25">
      <c r="B607" s="1042">
        <v>1</v>
      </c>
      <c r="C607" s="1092" t="s">
        <v>201</v>
      </c>
      <c r="D607" s="900">
        <f>'2 уровень'!E1343</f>
        <v>8</v>
      </c>
      <c r="E607" s="900">
        <f>'2 уровень'!F1343</f>
        <v>3</v>
      </c>
      <c r="F607" s="900">
        <f>'2 уровень'!G1343</f>
        <v>0</v>
      </c>
      <c r="G607" s="901">
        <f>'2 уровень'!H1343</f>
        <v>0</v>
      </c>
      <c r="H607" s="931">
        <f>'2 уровень'!I1343</f>
        <v>0</v>
      </c>
      <c r="I607" s="931">
        <f>'2 уровень'!J1343</f>
        <v>0</v>
      </c>
      <c r="J607" s="918">
        <f>'2 уровень'!K1343</f>
        <v>0</v>
      </c>
      <c r="K607" s="918">
        <f>'2 уровень'!L1343</f>
        <v>0</v>
      </c>
      <c r="L607" s="918">
        <f>'2 уровень'!M1343</f>
        <v>0</v>
      </c>
      <c r="M607" s="918">
        <f>'2 уровень'!N1343</f>
        <v>0</v>
      </c>
      <c r="N607" s="918">
        <f>'2 уровень'!O1343</f>
        <v>0</v>
      </c>
      <c r="O607" s="918">
        <f>'2 уровень'!P1343</f>
        <v>0</v>
      </c>
      <c r="P607" s="895">
        <f>'2 уровень'!Q1343</f>
        <v>0</v>
      </c>
      <c r="Q607" s="895">
        <f>'2 уровень'!R1343</f>
        <v>0</v>
      </c>
      <c r="R607" s="895">
        <f>'2 уровень'!S1343</f>
        <v>0</v>
      </c>
      <c r="S607" s="895">
        <f>'2 уровень'!T1343</f>
        <v>0</v>
      </c>
      <c r="T607" s="895">
        <f>'2 уровень'!U1343</f>
        <v>0</v>
      </c>
      <c r="U607" s="1628">
        <f>'2 уровень'!V1343</f>
        <v>0</v>
      </c>
      <c r="V607" s="895"/>
      <c r="W607" s="895"/>
    </row>
    <row r="608" spans="1:188" ht="21.75" customHeight="1" x14ac:dyDescent="0.25">
      <c r="B608" s="1042">
        <v>1</v>
      </c>
      <c r="C608" s="1092" t="s">
        <v>309</v>
      </c>
      <c r="D608" s="900">
        <f>'2 уровень'!E1344</f>
        <v>0</v>
      </c>
      <c r="E608" s="900">
        <f>'2 уровень'!F1344</f>
        <v>0</v>
      </c>
      <c r="F608" s="900">
        <f>'2 уровень'!G1344</f>
        <v>0</v>
      </c>
      <c r="G608" s="901">
        <f>'2 уровень'!H1344</f>
        <v>0</v>
      </c>
      <c r="H608" s="931">
        <f>'2 уровень'!I1344</f>
        <v>0</v>
      </c>
      <c r="I608" s="931">
        <f>'2 уровень'!J1344</f>
        <v>0</v>
      </c>
      <c r="J608" s="918">
        <f>'2 уровень'!K1344</f>
        <v>0</v>
      </c>
      <c r="K608" s="918">
        <f>'2 уровень'!L1344</f>
        <v>0</v>
      </c>
      <c r="L608" s="918">
        <f>'2 уровень'!M1344</f>
        <v>0</v>
      </c>
      <c r="M608" s="918">
        <f>'2 уровень'!N1344</f>
        <v>0</v>
      </c>
      <c r="N608" s="918">
        <f>'2 уровень'!O1344</f>
        <v>0</v>
      </c>
      <c r="O608" s="918">
        <f>'2 уровень'!P1344</f>
        <v>0</v>
      </c>
      <c r="P608" s="895">
        <f>'2 уровень'!Q1344</f>
        <v>0</v>
      </c>
      <c r="Q608" s="895">
        <f>'2 уровень'!R1344</f>
        <v>0</v>
      </c>
      <c r="R608" s="895">
        <f>'2 уровень'!S1344</f>
        <v>0</v>
      </c>
      <c r="S608" s="895">
        <f>'2 уровень'!T1344</f>
        <v>0</v>
      </c>
      <c r="T608" s="895">
        <f>'2 уровень'!U1344</f>
        <v>0</v>
      </c>
      <c r="U608" s="1628">
        <f>'2 уровень'!V1344</f>
        <v>0</v>
      </c>
      <c r="V608" s="895"/>
      <c r="W608" s="895"/>
    </row>
    <row r="609" spans="1:23" ht="39" customHeight="1" x14ac:dyDescent="0.25">
      <c r="B609" s="1042">
        <v>1</v>
      </c>
      <c r="C609" s="1092" t="s">
        <v>310</v>
      </c>
      <c r="D609" s="900">
        <f>'2 уровень'!E1345</f>
        <v>0</v>
      </c>
      <c r="E609" s="900">
        <f>'2 уровень'!F1345</f>
        <v>0</v>
      </c>
      <c r="F609" s="900">
        <f>'2 уровень'!G1345</f>
        <v>0</v>
      </c>
      <c r="G609" s="901" t="e">
        <f>'2 уровень'!H1345</f>
        <v>#DIV/0!</v>
      </c>
      <c r="H609" s="931">
        <f>'2 уровень'!I1345</f>
        <v>0</v>
      </c>
      <c r="I609" s="931">
        <f>'2 уровень'!J1345</f>
        <v>0</v>
      </c>
      <c r="J609" s="918">
        <f>'2 уровень'!K1345</f>
        <v>0</v>
      </c>
      <c r="K609" s="918">
        <f>'2 уровень'!L1345</f>
        <v>0</v>
      </c>
      <c r="L609" s="918">
        <f>'2 уровень'!M1345</f>
        <v>0</v>
      </c>
      <c r="M609" s="918">
        <f>'2 уровень'!N1345</f>
        <v>0</v>
      </c>
      <c r="N609" s="918">
        <f>'2 уровень'!O1345</f>
        <v>0</v>
      </c>
      <c r="O609" s="918">
        <f>'2 уровень'!P1345</f>
        <v>0</v>
      </c>
      <c r="P609" s="895">
        <f>'2 уровень'!Q1345</f>
        <v>0</v>
      </c>
      <c r="Q609" s="895">
        <f>'2 уровень'!R1345</f>
        <v>0</v>
      </c>
      <c r="R609" s="895">
        <f>'2 уровень'!S1345</f>
        <v>0</v>
      </c>
      <c r="S609" s="895">
        <f>'2 уровень'!T1345</f>
        <v>0</v>
      </c>
      <c r="T609" s="895">
        <f>'2 уровень'!U1345</f>
        <v>0</v>
      </c>
      <c r="U609" s="1628">
        <f>'2 уровень'!V1345</f>
        <v>0</v>
      </c>
      <c r="V609" s="895"/>
      <c r="W609" s="895"/>
    </row>
    <row r="610" spans="1:23" ht="36" customHeight="1" x14ac:dyDescent="0.25">
      <c r="B610" s="1042">
        <v>1</v>
      </c>
      <c r="C610" s="1092" t="s">
        <v>311</v>
      </c>
      <c r="D610" s="900">
        <f>'2 уровень'!E1346</f>
        <v>0</v>
      </c>
      <c r="E610" s="900">
        <f>'2 уровень'!F1346</f>
        <v>0</v>
      </c>
      <c r="F610" s="900">
        <f>'2 уровень'!G1346</f>
        <v>0</v>
      </c>
      <c r="G610" s="901" t="e">
        <f>'2 уровень'!H1346</f>
        <v>#DIV/0!</v>
      </c>
      <c r="H610" s="931">
        <f>'2 уровень'!I1346</f>
        <v>0</v>
      </c>
      <c r="I610" s="931">
        <f>'2 уровень'!J1346</f>
        <v>0</v>
      </c>
      <c r="J610" s="918">
        <f>'2 уровень'!K1346</f>
        <v>0</v>
      </c>
      <c r="K610" s="918">
        <f>'2 уровень'!L1346</f>
        <v>0</v>
      </c>
      <c r="L610" s="918">
        <f>'2 уровень'!M1346</f>
        <v>0</v>
      </c>
      <c r="M610" s="918">
        <f>'2 уровень'!N1346</f>
        <v>0</v>
      </c>
      <c r="N610" s="918">
        <f>'2 уровень'!O1346</f>
        <v>0</v>
      </c>
      <c r="O610" s="918">
        <f>'2 уровень'!P1346</f>
        <v>0</v>
      </c>
      <c r="P610" s="895">
        <f>'2 уровень'!Q1346</f>
        <v>0</v>
      </c>
      <c r="Q610" s="895">
        <f>'2 уровень'!R1346</f>
        <v>0</v>
      </c>
      <c r="R610" s="895">
        <f>'2 уровень'!S1346</f>
        <v>0</v>
      </c>
      <c r="S610" s="895">
        <f>'2 уровень'!T1346</f>
        <v>0</v>
      </c>
      <c r="T610" s="895">
        <f>'2 уровень'!U1346</f>
        <v>0</v>
      </c>
      <c r="U610" s="1628">
        <f>'2 уровень'!V1346</f>
        <v>0</v>
      </c>
      <c r="V610" s="895"/>
      <c r="W610" s="895"/>
    </row>
    <row r="611" spans="1:23" ht="21.75" customHeight="1" x14ac:dyDescent="0.25">
      <c r="B611" s="1042">
        <v>1</v>
      </c>
      <c r="C611" s="1092" t="s">
        <v>312</v>
      </c>
      <c r="D611" s="900">
        <f>'2 уровень'!E1347</f>
        <v>8</v>
      </c>
      <c r="E611" s="900">
        <f>'2 уровень'!F1347</f>
        <v>3</v>
      </c>
      <c r="F611" s="900">
        <f>'2 уровень'!G1347</f>
        <v>0</v>
      </c>
      <c r="G611" s="901">
        <f>'2 уровень'!H1347</f>
        <v>0</v>
      </c>
      <c r="H611" s="931">
        <f>'2 уровень'!I1347</f>
        <v>0</v>
      </c>
      <c r="I611" s="931">
        <f>'2 уровень'!J1347</f>
        <v>0</v>
      </c>
      <c r="J611" s="918">
        <f>'2 уровень'!K1347</f>
        <v>0</v>
      </c>
      <c r="K611" s="918">
        <f>'2 уровень'!L1347</f>
        <v>0</v>
      </c>
      <c r="L611" s="918">
        <f>'2 уровень'!M1347</f>
        <v>0</v>
      </c>
      <c r="M611" s="918">
        <f>'2 уровень'!N1347</f>
        <v>0</v>
      </c>
      <c r="N611" s="918">
        <f>'2 уровень'!O1347</f>
        <v>0</v>
      </c>
      <c r="O611" s="918">
        <f>'2 уровень'!P1347</f>
        <v>0</v>
      </c>
      <c r="P611" s="895">
        <f>'2 уровень'!Q1347</f>
        <v>0</v>
      </c>
      <c r="Q611" s="895">
        <f>'2 уровень'!R1347</f>
        <v>0</v>
      </c>
      <c r="R611" s="895">
        <f>'2 уровень'!S1347</f>
        <v>0</v>
      </c>
      <c r="S611" s="895">
        <f>'2 уровень'!T1347</f>
        <v>0</v>
      </c>
      <c r="T611" s="895">
        <f>'2 уровень'!U1347</f>
        <v>0</v>
      </c>
      <c r="U611" s="1628">
        <f>'2 уровень'!V1347</f>
        <v>0</v>
      </c>
      <c r="V611" s="895"/>
      <c r="W611" s="895"/>
    </row>
    <row r="612" spans="1:23" ht="21.75" customHeight="1" x14ac:dyDescent="0.25">
      <c r="B612" s="1042">
        <v>1</v>
      </c>
      <c r="C612" s="1092" t="s">
        <v>160</v>
      </c>
      <c r="D612" s="900">
        <f>'2 уровень'!E1348</f>
        <v>19</v>
      </c>
      <c r="E612" s="900">
        <f>'2 уровень'!F1348</f>
        <v>8</v>
      </c>
      <c r="F612" s="900">
        <f>'2 уровень'!G1348</f>
        <v>2</v>
      </c>
      <c r="G612" s="901">
        <f>'2 уровень'!H1348</f>
        <v>25</v>
      </c>
      <c r="H612" s="931">
        <f>'2 уровень'!I1348</f>
        <v>0</v>
      </c>
      <c r="I612" s="931">
        <f>'2 уровень'!J1348</f>
        <v>0</v>
      </c>
      <c r="J612" s="918">
        <f>'2 уровень'!K1348</f>
        <v>0</v>
      </c>
      <c r="K612" s="918">
        <f>'2 уровень'!L1348</f>
        <v>0</v>
      </c>
      <c r="L612" s="918">
        <f>'2 уровень'!M1348</f>
        <v>0</v>
      </c>
      <c r="M612" s="918">
        <f>'2 уровень'!N1348</f>
        <v>0</v>
      </c>
      <c r="N612" s="918">
        <f>'2 уровень'!O1348</f>
        <v>0</v>
      </c>
      <c r="O612" s="918">
        <f>'2 уровень'!P1348</f>
        <v>0</v>
      </c>
      <c r="P612" s="895">
        <f>'2 уровень'!Q1348</f>
        <v>0</v>
      </c>
      <c r="Q612" s="895">
        <f>'2 уровень'!R1348</f>
        <v>0</v>
      </c>
      <c r="R612" s="895">
        <f>'2 уровень'!S1348</f>
        <v>0</v>
      </c>
      <c r="S612" s="895">
        <f>'2 уровень'!T1348</f>
        <v>0</v>
      </c>
      <c r="T612" s="895">
        <f>'2 уровень'!U1348</f>
        <v>0</v>
      </c>
      <c r="U612" s="1628">
        <f>'2 уровень'!V1348</f>
        <v>0</v>
      </c>
      <c r="V612" s="895"/>
      <c r="W612" s="895"/>
    </row>
    <row r="613" spans="1:23" ht="21.75" customHeight="1" x14ac:dyDescent="0.25">
      <c r="B613" s="1042">
        <v>1</v>
      </c>
      <c r="C613" s="1092" t="s">
        <v>306</v>
      </c>
      <c r="D613" s="900">
        <f>'2 уровень'!E1349</f>
        <v>16</v>
      </c>
      <c r="E613" s="900">
        <f>'2 уровень'!F1349</f>
        <v>7</v>
      </c>
      <c r="F613" s="900">
        <f>'2 уровень'!G1349</f>
        <v>0</v>
      </c>
      <c r="G613" s="901">
        <f>'2 уровень'!H1349</f>
        <v>0</v>
      </c>
      <c r="H613" s="931">
        <f>'2 уровень'!I1349</f>
        <v>0</v>
      </c>
      <c r="I613" s="931">
        <f>'2 уровень'!J1349</f>
        <v>0</v>
      </c>
      <c r="J613" s="918">
        <f>'2 уровень'!K1349</f>
        <v>0</v>
      </c>
      <c r="K613" s="918">
        <f>'2 уровень'!L1349</f>
        <v>0</v>
      </c>
      <c r="L613" s="918">
        <f>'2 уровень'!M1349</f>
        <v>0</v>
      </c>
      <c r="M613" s="918">
        <f>'2 уровень'!N1349</f>
        <v>0</v>
      </c>
      <c r="N613" s="918">
        <f>'2 уровень'!O1349</f>
        <v>0</v>
      </c>
      <c r="O613" s="918">
        <f>'2 уровень'!P1349</f>
        <v>0</v>
      </c>
      <c r="P613" s="895">
        <f>'2 уровень'!Q1349</f>
        <v>0</v>
      </c>
      <c r="Q613" s="895">
        <f>'2 уровень'!R1349</f>
        <v>0</v>
      </c>
      <c r="R613" s="895">
        <f>'2 уровень'!S1349</f>
        <v>0</v>
      </c>
      <c r="S613" s="895">
        <f>'2 уровень'!T1349</f>
        <v>0</v>
      </c>
      <c r="T613" s="895">
        <f>'2 уровень'!U1349</f>
        <v>0</v>
      </c>
      <c r="U613" s="1628">
        <f>'2 уровень'!V1349</f>
        <v>0</v>
      </c>
      <c r="V613" s="895"/>
      <c r="W613" s="895"/>
    </row>
    <row r="614" spans="1:23" ht="30" customHeight="1" x14ac:dyDescent="0.25">
      <c r="B614" s="1042">
        <v>1</v>
      </c>
      <c r="C614" s="1115" t="s">
        <v>169</v>
      </c>
      <c r="D614" s="900">
        <f>'2 уровень'!E1350</f>
        <v>68.800000000000011</v>
      </c>
      <c r="E614" s="900">
        <f>'2 уровень'!F1350</f>
        <v>28.6</v>
      </c>
      <c r="F614" s="900">
        <f>'2 уровень'!G1350</f>
        <v>6.4</v>
      </c>
      <c r="G614" s="901">
        <f>'2 уровень'!H1350</f>
        <v>22.377622377622377</v>
      </c>
      <c r="H614" s="931">
        <f>'2 уровень'!I1350</f>
        <v>0</v>
      </c>
      <c r="I614" s="931">
        <f>'2 уровень'!J1350</f>
        <v>0</v>
      </c>
      <c r="J614" s="918">
        <f>'2 уровень'!K1350</f>
        <v>0</v>
      </c>
      <c r="K614" s="918">
        <f>'2 уровень'!L1350</f>
        <v>0</v>
      </c>
      <c r="L614" s="918">
        <f>'2 уровень'!M1350</f>
        <v>0</v>
      </c>
      <c r="M614" s="918">
        <f>'2 уровень'!N1350</f>
        <v>0</v>
      </c>
      <c r="N614" s="918">
        <f>'2 уровень'!O1350</f>
        <v>0</v>
      </c>
      <c r="O614" s="918">
        <f>'2 уровень'!P1350</f>
        <v>0</v>
      </c>
      <c r="P614" s="895">
        <f>'2 уровень'!Q1350</f>
        <v>0</v>
      </c>
      <c r="Q614" s="895">
        <f>'2 уровень'!R1350</f>
        <v>0</v>
      </c>
      <c r="R614" s="895">
        <f>'2 уровень'!S1350</f>
        <v>0</v>
      </c>
      <c r="S614" s="895">
        <f>'2 уровень'!T1350</f>
        <v>0</v>
      </c>
      <c r="T614" s="895">
        <f>'2 уровень'!U1350</f>
        <v>0</v>
      </c>
      <c r="U614" s="1628">
        <f>'2 уровень'!V1350</f>
        <v>0</v>
      </c>
      <c r="V614" s="895"/>
      <c r="W614" s="895"/>
    </row>
    <row r="615" spans="1:23" ht="21.75" customHeight="1" x14ac:dyDescent="0.25">
      <c r="B615" s="1042">
        <v>1</v>
      </c>
      <c r="C615" s="1120" t="s">
        <v>313</v>
      </c>
      <c r="D615" s="900"/>
      <c r="E615" s="900"/>
      <c r="F615" s="900">
        <f>'2 уровень'!G1351</f>
        <v>0</v>
      </c>
      <c r="G615" s="901">
        <f>'2 уровень'!H1351</f>
        <v>0</v>
      </c>
      <c r="H615" s="931">
        <f>'2 уровень'!I1351</f>
        <v>0</v>
      </c>
      <c r="I615" s="931">
        <f>'2 уровень'!J1351</f>
        <v>0</v>
      </c>
      <c r="J615" s="918">
        <f>'2 уровень'!K1351</f>
        <v>0</v>
      </c>
      <c r="K615" s="918">
        <f>'2 уровень'!L1351</f>
        <v>0</v>
      </c>
      <c r="L615" s="918">
        <f>'2 уровень'!M1351</f>
        <v>0</v>
      </c>
      <c r="M615" s="918">
        <f>'2 уровень'!N1351</f>
        <v>0</v>
      </c>
      <c r="N615" s="918">
        <f>'2 уровень'!O1351</f>
        <v>0</v>
      </c>
      <c r="O615" s="918">
        <f>'2 уровень'!P1351</f>
        <v>0</v>
      </c>
      <c r="P615" s="895">
        <f>'2 уровень'!Q1351</f>
        <v>0</v>
      </c>
      <c r="Q615" s="895">
        <f>'2 уровень'!R1351</f>
        <v>0</v>
      </c>
      <c r="R615" s="895">
        <f>'2 уровень'!S1351</f>
        <v>0</v>
      </c>
      <c r="S615" s="895">
        <f>'2 уровень'!T1351</f>
        <v>0</v>
      </c>
      <c r="T615" s="895">
        <f>'2 уровень'!U1351</f>
        <v>0</v>
      </c>
      <c r="U615" s="1628">
        <f>'2 уровень'!V1351</f>
        <v>0</v>
      </c>
      <c r="V615" s="895"/>
      <c r="W615" s="895"/>
    </row>
    <row r="616" spans="1:23" ht="21.75" customHeight="1" x14ac:dyDescent="0.25">
      <c r="B616" s="1042">
        <v>1</v>
      </c>
      <c r="C616" s="1092" t="s">
        <v>201</v>
      </c>
      <c r="D616" s="900">
        <f>'2 уровень'!E1352</f>
        <v>0</v>
      </c>
      <c r="E616" s="900">
        <f>'2 уровень'!F1352</f>
        <v>0</v>
      </c>
      <c r="F616" s="900">
        <f>'2 уровень'!G1352</f>
        <v>0</v>
      </c>
      <c r="G616" s="901" t="e">
        <f>'2 уровень'!H1352</f>
        <v>#DIV/0!</v>
      </c>
      <c r="H616" s="931">
        <f>'2 уровень'!I1352</f>
        <v>0</v>
      </c>
      <c r="I616" s="931">
        <f>'2 уровень'!J1352</f>
        <v>0</v>
      </c>
      <c r="J616" s="918">
        <f>'2 уровень'!K1352</f>
        <v>0</v>
      </c>
      <c r="K616" s="918">
        <f>'2 уровень'!L1352</f>
        <v>0</v>
      </c>
      <c r="L616" s="918">
        <f>'2 уровень'!M1352</f>
        <v>0</v>
      </c>
      <c r="M616" s="918">
        <f>'2 уровень'!N1352</f>
        <v>0</v>
      </c>
      <c r="N616" s="918">
        <f>'2 уровень'!O1352</f>
        <v>0</v>
      </c>
      <c r="O616" s="918">
        <f>'2 уровень'!P1352</f>
        <v>0</v>
      </c>
      <c r="P616" s="895">
        <f>'2 уровень'!Q1352</f>
        <v>0</v>
      </c>
      <c r="Q616" s="895">
        <f>'2 уровень'!R1352</f>
        <v>0</v>
      </c>
      <c r="R616" s="895">
        <f>'2 уровень'!S1352</f>
        <v>0</v>
      </c>
      <c r="S616" s="895">
        <f>'2 уровень'!T1352</f>
        <v>0</v>
      </c>
      <c r="T616" s="895">
        <f>'2 уровень'!U1352</f>
        <v>0</v>
      </c>
      <c r="U616" s="1628">
        <f>'2 уровень'!V1352</f>
        <v>0</v>
      </c>
      <c r="V616" s="895"/>
      <c r="W616" s="895"/>
    </row>
    <row r="617" spans="1:23" ht="21.75" customHeight="1" x14ac:dyDescent="0.25">
      <c r="B617" s="1042">
        <v>1</v>
      </c>
      <c r="C617" s="1092"/>
      <c r="D617" s="900"/>
      <c r="E617" s="900"/>
      <c r="F617" s="900"/>
      <c r="G617" s="901"/>
      <c r="H617" s="931"/>
      <c r="I617" s="931"/>
      <c r="J617" s="918"/>
      <c r="K617" s="918"/>
      <c r="L617" s="918"/>
      <c r="M617" s="918"/>
      <c r="N617" s="918"/>
      <c r="O617" s="918"/>
      <c r="P617" s="895"/>
      <c r="Q617" s="895"/>
      <c r="R617" s="895"/>
      <c r="S617" s="895"/>
      <c r="T617" s="895"/>
      <c r="U617" s="1628"/>
      <c r="V617" s="895"/>
      <c r="W617" s="895"/>
    </row>
    <row r="618" spans="1:23" ht="21.75" customHeight="1" x14ac:dyDescent="0.25">
      <c r="B618" s="1042">
        <v>1</v>
      </c>
      <c r="C618" s="1092" t="s">
        <v>309</v>
      </c>
      <c r="D618" s="900">
        <f>'2 уровень'!E1353</f>
        <v>0</v>
      </c>
      <c r="E618" s="900">
        <f>'2 уровень'!F1353</f>
        <v>0</v>
      </c>
      <c r="F618" s="900">
        <f>'2 уровень'!G1353</f>
        <v>0</v>
      </c>
      <c r="G618" s="901">
        <f>'2 уровень'!H1353</f>
        <v>0</v>
      </c>
      <c r="H618" s="931">
        <f>'2 уровень'!I1353</f>
        <v>0</v>
      </c>
      <c r="I618" s="931">
        <f>'2 уровень'!J1353</f>
        <v>0</v>
      </c>
      <c r="J618" s="918">
        <f>'2 уровень'!K1353</f>
        <v>0</v>
      </c>
      <c r="K618" s="918">
        <f>'2 уровень'!L1353</f>
        <v>0</v>
      </c>
      <c r="L618" s="918">
        <f>'2 уровень'!M1353</f>
        <v>0</v>
      </c>
      <c r="M618" s="918">
        <f>'2 уровень'!N1353</f>
        <v>0</v>
      </c>
      <c r="N618" s="918">
        <f>'2 уровень'!O1353</f>
        <v>0</v>
      </c>
      <c r="O618" s="918">
        <f>'2 уровень'!P1353</f>
        <v>0</v>
      </c>
      <c r="P618" s="895">
        <f>'2 уровень'!Q1353</f>
        <v>0</v>
      </c>
      <c r="Q618" s="895">
        <f>'2 уровень'!R1353</f>
        <v>0</v>
      </c>
      <c r="R618" s="895">
        <f>'2 уровень'!S1353</f>
        <v>0</v>
      </c>
      <c r="S618" s="895">
        <f>'2 уровень'!T1353</f>
        <v>0</v>
      </c>
      <c r="T618" s="895">
        <f>'2 уровень'!U1353</f>
        <v>0</v>
      </c>
      <c r="U618" s="1628">
        <f>'2 уровень'!V1353</f>
        <v>0</v>
      </c>
      <c r="V618" s="895"/>
      <c r="W618" s="895"/>
    </row>
    <row r="619" spans="1:23" ht="44.25" customHeight="1" x14ac:dyDescent="0.25">
      <c r="B619" s="1042">
        <v>1</v>
      </c>
      <c r="C619" s="1092" t="s">
        <v>314</v>
      </c>
      <c r="D619" s="900">
        <f>'2 уровень'!E1354</f>
        <v>0</v>
      </c>
      <c r="E619" s="900">
        <f>'2 уровень'!F1354</f>
        <v>0</v>
      </c>
      <c r="F619" s="900">
        <f>'2 уровень'!G1354</f>
        <v>0</v>
      </c>
      <c r="G619" s="901" t="e">
        <f>'2 уровень'!H1354</f>
        <v>#DIV/0!</v>
      </c>
      <c r="H619" s="931">
        <f>'2 уровень'!I1354</f>
        <v>0</v>
      </c>
      <c r="I619" s="931">
        <f>'2 уровень'!J1354</f>
        <v>0</v>
      </c>
      <c r="J619" s="918">
        <f>'2 уровень'!K1354</f>
        <v>0</v>
      </c>
      <c r="K619" s="918">
        <f>'2 уровень'!L1354</f>
        <v>0</v>
      </c>
      <c r="L619" s="918">
        <f>'2 уровень'!M1354</f>
        <v>0</v>
      </c>
      <c r="M619" s="918">
        <f>'2 уровень'!N1354</f>
        <v>0</v>
      </c>
      <c r="N619" s="918">
        <f>'2 уровень'!O1354</f>
        <v>0</v>
      </c>
      <c r="O619" s="918">
        <f>'2 уровень'!P1354</f>
        <v>0</v>
      </c>
      <c r="P619" s="895">
        <f>'2 уровень'!Q1354</f>
        <v>0</v>
      </c>
      <c r="Q619" s="895">
        <f>'2 уровень'!R1354</f>
        <v>0</v>
      </c>
      <c r="R619" s="895">
        <f>'2 уровень'!S1354</f>
        <v>0</v>
      </c>
      <c r="S619" s="895">
        <f>'2 уровень'!T1354</f>
        <v>0</v>
      </c>
      <c r="T619" s="895">
        <f>'2 уровень'!U1354</f>
        <v>0</v>
      </c>
      <c r="U619" s="1628">
        <f>'2 уровень'!V1354</f>
        <v>0</v>
      </c>
      <c r="V619" s="895"/>
      <c r="W619" s="895"/>
    </row>
    <row r="620" spans="1:23" ht="49.5" customHeight="1" x14ac:dyDescent="0.25">
      <c r="B620" s="1042">
        <v>1</v>
      </c>
      <c r="C620" s="1092" t="s">
        <v>315</v>
      </c>
      <c r="D620" s="900">
        <f>'2 уровень'!E1355</f>
        <v>0</v>
      </c>
      <c r="E620" s="900">
        <f>'2 уровень'!F1355</f>
        <v>0</v>
      </c>
      <c r="F620" s="900">
        <f>'2 уровень'!G1355</f>
        <v>0</v>
      </c>
      <c r="G620" s="901" t="e">
        <f>'2 уровень'!H1355</f>
        <v>#DIV/0!</v>
      </c>
      <c r="H620" s="931">
        <f>'2 уровень'!I1355</f>
        <v>0</v>
      </c>
      <c r="I620" s="931">
        <f>'2 уровень'!J1355</f>
        <v>0</v>
      </c>
      <c r="J620" s="918">
        <f>'2 уровень'!K1355</f>
        <v>0</v>
      </c>
      <c r="K620" s="918">
        <f>'2 уровень'!L1355</f>
        <v>0</v>
      </c>
      <c r="L620" s="918">
        <f>'2 уровень'!M1355</f>
        <v>0</v>
      </c>
      <c r="M620" s="918">
        <f>'2 уровень'!N1355</f>
        <v>0</v>
      </c>
      <c r="N620" s="918">
        <f>'2 уровень'!O1355</f>
        <v>0</v>
      </c>
      <c r="O620" s="918">
        <f>'2 уровень'!P1355</f>
        <v>0</v>
      </c>
      <c r="P620" s="895">
        <f>'2 уровень'!Q1355</f>
        <v>0</v>
      </c>
      <c r="Q620" s="895">
        <f>'2 уровень'!R1355</f>
        <v>0</v>
      </c>
      <c r="R620" s="895">
        <f>'2 уровень'!S1355</f>
        <v>0</v>
      </c>
      <c r="S620" s="895">
        <f>'2 уровень'!T1355</f>
        <v>0</v>
      </c>
      <c r="T620" s="895">
        <f>'2 уровень'!U1355</f>
        <v>0</v>
      </c>
      <c r="U620" s="1628">
        <f>'2 уровень'!V1355</f>
        <v>0</v>
      </c>
      <c r="V620" s="895"/>
      <c r="W620" s="895"/>
    </row>
    <row r="621" spans="1:23" ht="41.25" customHeight="1" x14ac:dyDescent="0.25">
      <c r="B621" s="1042">
        <v>1</v>
      </c>
      <c r="C621" s="1092" t="s">
        <v>316</v>
      </c>
      <c r="D621" s="900">
        <f>'2 уровень'!E1356</f>
        <v>0</v>
      </c>
      <c r="E621" s="900">
        <f>'2 уровень'!F1356</f>
        <v>0</v>
      </c>
      <c r="F621" s="900">
        <f>'2 уровень'!G1356</f>
        <v>0</v>
      </c>
      <c r="G621" s="901" t="e">
        <f>'2 уровень'!H1356</f>
        <v>#DIV/0!</v>
      </c>
      <c r="H621" s="931">
        <f>'2 уровень'!I1356</f>
        <v>0</v>
      </c>
      <c r="I621" s="931">
        <f>'2 уровень'!J1356</f>
        <v>0</v>
      </c>
      <c r="J621" s="918">
        <f>'2 уровень'!K1356</f>
        <v>0</v>
      </c>
      <c r="K621" s="918">
        <f>'2 уровень'!L1356</f>
        <v>0</v>
      </c>
      <c r="L621" s="918">
        <f>'2 уровень'!M1356</f>
        <v>0</v>
      </c>
      <c r="M621" s="918">
        <f>'2 уровень'!N1356</f>
        <v>0</v>
      </c>
      <c r="N621" s="918">
        <f>'2 уровень'!O1356</f>
        <v>0</v>
      </c>
      <c r="O621" s="918">
        <f>'2 уровень'!P1356</f>
        <v>0</v>
      </c>
      <c r="P621" s="895">
        <f>'2 уровень'!Q1356</f>
        <v>0</v>
      </c>
      <c r="Q621" s="895">
        <f>'2 уровень'!R1356</f>
        <v>0</v>
      </c>
      <c r="R621" s="895">
        <f>'2 уровень'!S1356</f>
        <v>0</v>
      </c>
      <c r="S621" s="895">
        <f>'2 уровень'!T1356</f>
        <v>0</v>
      </c>
      <c r="T621" s="895">
        <f>'2 уровень'!U1356</f>
        <v>0</v>
      </c>
      <c r="U621" s="1628">
        <f>'2 уровень'!V1356</f>
        <v>0</v>
      </c>
      <c r="V621" s="895"/>
      <c r="W621" s="895"/>
    </row>
    <row r="622" spans="1:23" ht="43.5" customHeight="1" x14ac:dyDescent="0.25">
      <c r="A622" s="1042">
        <v>1</v>
      </c>
      <c r="B622" s="1042">
        <v>1</v>
      </c>
      <c r="C622" s="1092" t="s">
        <v>371</v>
      </c>
      <c r="D622" s="900">
        <f>'2 уровень'!E1357</f>
        <v>0</v>
      </c>
      <c r="E622" s="900">
        <f>'2 уровень'!F1357</f>
        <v>0</v>
      </c>
      <c r="F622" s="900">
        <f>'2 уровень'!G1357</f>
        <v>0</v>
      </c>
      <c r="G622" s="901" t="e">
        <f>'2 уровень'!H1357</f>
        <v>#DIV/0!</v>
      </c>
      <c r="H622" s="931">
        <f>'2 уровень'!I1357</f>
        <v>0</v>
      </c>
      <c r="I622" s="931">
        <f>'2 уровень'!J1357</f>
        <v>0</v>
      </c>
      <c r="J622" s="918">
        <f>'2 уровень'!K1357</f>
        <v>0</v>
      </c>
      <c r="K622" s="918">
        <f>'2 уровень'!L1357</f>
        <v>0</v>
      </c>
      <c r="L622" s="918">
        <f>'2 уровень'!M1357</f>
        <v>0</v>
      </c>
      <c r="M622" s="918">
        <f>'2 уровень'!N1357</f>
        <v>0</v>
      </c>
      <c r="N622" s="918">
        <f>'2 уровень'!O1357</f>
        <v>0</v>
      </c>
      <c r="O622" s="918">
        <f>'2 уровень'!P1357</f>
        <v>0</v>
      </c>
      <c r="P622" s="895">
        <f>'2 уровень'!Q1357</f>
        <v>0</v>
      </c>
      <c r="Q622" s="895">
        <f>'2 уровень'!R1357</f>
        <v>0</v>
      </c>
      <c r="R622" s="895">
        <f>'2 уровень'!S1357</f>
        <v>0</v>
      </c>
      <c r="S622" s="895">
        <f>'2 уровень'!T1357</f>
        <v>0</v>
      </c>
      <c r="T622" s="895">
        <f>'2 уровень'!U1357</f>
        <v>0</v>
      </c>
      <c r="U622" s="1628">
        <f>'2 уровень'!V1357</f>
        <v>0</v>
      </c>
      <c r="V622" s="895"/>
      <c r="W622" s="895"/>
    </row>
    <row r="623" spans="1:23" ht="30" x14ac:dyDescent="0.25">
      <c r="A623" s="1042">
        <v>1</v>
      </c>
      <c r="B623" s="1042">
        <v>1</v>
      </c>
      <c r="C623" s="1092" t="s">
        <v>372</v>
      </c>
      <c r="D623" s="900">
        <f>'2 уровень'!E1358</f>
        <v>0</v>
      </c>
      <c r="E623" s="900">
        <f>'2 уровень'!F1358</f>
        <v>0</v>
      </c>
      <c r="F623" s="900">
        <f>'2 уровень'!G1358</f>
        <v>0</v>
      </c>
      <c r="G623" s="901" t="e">
        <f>'2 уровень'!H1358</f>
        <v>#DIV/0!</v>
      </c>
      <c r="H623" s="931">
        <f>'2 уровень'!I1358</f>
        <v>0</v>
      </c>
      <c r="I623" s="931">
        <f>'2 уровень'!J1358</f>
        <v>0</v>
      </c>
      <c r="J623" s="918">
        <f>'2 уровень'!K1358</f>
        <v>0</v>
      </c>
      <c r="K623" s="918">
        <f>'2 уровень'!L1358</f>
        <v>0</v>
      </c>
      <c r="L623" s="918">
        <f>'2 уровень'!M1358</f>
        <v>0</v>
      </c>
      <c r="M623" s="918">
        <f>'2 уровень'!N1358</f>
        <v>0</v>
      </c>
      <c r="N623" s="918">
        <f>'2 уровень'!O1358</f>
        <v>0</v>
      </c>
      <c r="O623" s="918">
        <f>'2 уровень'!P1358</f>
        <v>0</v>
      </c>
      <c r="P623" s="895">
        <f>'2 уровень'!Q1358</f>
        <v>0</v>
      </c>
      <c r="Q623" s="895">
        <f>'2 уровень'!R1358</f>
        <v>0</v>
      </c>
      <c r="R623" s="895">
        <f>'2 уровень'!S1358</f>
        <v>0</v>
      </c>
      <c r="S623" s="895">
        <f>'2 уровень'!T1358</f>
        <v>0</v>
      </c>
      <c r="T623" s="895">
        <f>'2 уровень'!U1358</f>
        <v>0</v>
      </c>
      <c r="U623" s="1628">
        <f>'2 уровень'!V1358</f>
        <v>0</v>
      </c>
      <c r="V623" s="895"/>
      <c r="W623" s="895"/>
    </row>
    <row r="624" spans="1:23" ht="45" x14ac:dyDescent="0.25">
      <c r="A624" s="1042">
        <v>1</v>
      </c>
      <c r="B624" s="1042">
        <v>1</v>
      </c>
      <c r="C624" s="1092" t="s">
        <v>317</v>
      </c>
      <c r="D624" s="900">
        <f>'2 уровень'!E1359</f>
        <v>0</v>
      </c>
      <c r="E624" s="900">
        <f>'2 уровень'!F1359</f>
        <v>0</v>
      </c>
      <c r="F624" s="900">
        <f>'2 уровень'!G1359</f>
        <v>0</v>
      </c>
      <c r="G624" s="901" t="e">
        <f>'2 уровень'!H1359</f>
        <v>#DIV/0!</v>
      </c>
      <c r="H624" s="931">
        <f>'2 уровень'!I1359</f>
        <v>0</v>
      </c>
      <c r="I624" s="931">
        <f>'2 уровень'!J1359</f>
        <v>0</v>
      </c>
      <c r="J624" s="918">
        <f>'2 уровень'!K1359</f>
        <v>0</v>
      </c>
      <c r="K624" s="918">
        <f>'2 уровень'!L1359</f>
        <v>0</v>
      </c>
      <c r="L624" s="918">
        <f>'2 уровень'!M1359</f>
        <v>0</v>
      </c>
      <c r="M624" s="918">
        <f>'2 уровень'!N1359</f>
        <v>0</v>
      </c>
      <c r="N624" s="918">
        <f>'2 уровень'!O1359</f>
        <v>0</v>
      </c>
      <c r="O624" s="918">
        <f>'2 уровень'!P1359</f>
        <v>0</v>
      </c>
      <c r="P624" s="895">
        <f>'2 уровень'!Q1359</f>
        <v>0</v>
      </c>
      <c r="Q624" s="895">
        <f>'2 уровень'!R1359</f>
        <v>0</v>
      </c>
      <c r="R624" s="895">
        <f>'2 уровень'!S1359</f>
        <v>0</v>
      </c>
      <c r="S624" s="895">
        <f>'2 уровень'!T1359</f>
        <v>0</v>
      </c>
      <c r="T624" s="895">
        <f>'2 уровень'!U1359</f>
        <v>0</v>
      </c>
      <c r="U624" s="1628">
        <f>'2 уровень'!V1359</f>
        <v>0</v>
      </c>
      <c r="V624" s="895"/>
      <c r="W624" s="895"/>
    </row>
    <row r="625" spans="1:23" ht="30" x14ac:dyDescent="0.25">
      <c r="A625" s="1042">
        <v>1</v>
      </c>
      <c r="B625" s="1042">
        <v>1</v>
      </c>
      <c r="C625" s="1092" t="s">
        <v>318</v>
      </c>
      <c r="D625" s="900">
        <f>'2 уровень'!E1360</f>
        <v>0</v>
      </c>
      <c r="E625" s="900">
        <f>'2 уровень'!F1360</f>
        <v>0</v>
      </c>
      <c r="F625" s="900">
        <f>'2 уровень'!G1360</f>
        <v>0</v>
      </c>
      <c r="G625" s="901" t="e">
        <f>'2 уровень'!H1360</f>
        <v>#DIV/0!</v>
      </c>
      <c r="H625" s="931">
        <f>'2 уровень'!I1360</f>
        <v>0</v>
      </c>
      <c r="I625" s="931">
        <f>'2 уровень'!J1360</f>
        <v>0</v>
      </c>
      <c r="J625" s="918">
        <f>'2 уровень'!K1360</f>
        <v>0</v>
      </c>
      <c r="K625" s="918">
        <f>'2 уровень'!L1360</f>
        <v>0</v>
      </c>
      <c r="L625" s="918">
        <f>'2 уровень'!M1360</f>
        <v>0</v>
      </c>
      <c r="M625" s="918">
        <f>'2 уровень'!N1360</f>
        <v>0</v>
      </c>
      <c r="N625" s="918">
        <f>'2 уровень'!O1360</f>
        <v>0</v>
      </c>
      <c r="O625" s="918">
        <f>'2 уровень'!P1360</f>
        <v>0</v>
      </c>
      <c r="P625" s="895">
        <f>'2 уровень'!Q1360</f>
        <v>0</v>
      </c>
      <c r="Q625" s="895">
        <f>'2 уровень'!R1360</f>
        <v>0</v>
      </c>
      <c r="R625" s="895">
        <f>'2 уровень'!S1360</f>
        <v>0</v>
      </c>
      <c r="S625" s="895">
        <f>'2 уровень'!T1360</f>
        <v>0</v>
      </c>
      <c r="T625" s="895">
        <f>'2 уровень'!U1360</f>
        <v>0</v>
      </c>
      <c r="U625" s="1628">
        <f>'2 уровень'!V1360</f>
        <v>0</v>
      </c>
      <c r="V625" s="895"/>
      <c r="W625" s="895"/>
    </row>
    <row r="626" spans="1:23" ht="60" x14ac:dyDescent="0.25">
      <c r="A626" s="1042">
        <v>1</v>
      </c>
      <c r="B626" s="1042">
        <v>1</v>
      </c>
      <c r="C626" s="1092" t="s">
        <v>329</v>
      </c>
      <c r="D626" s="900">
        <f>'2 уровень'!E1361</f>
        <v>0</v>
      </c>
      <c r="E626" s="900">
        <f>'2 уровень'!F1361</f>
        <v>0</v>
      </c>
      <c r="F626" s="900">
        <f>'2 уровень'!G1361</f>
        <v>0</v>
      </c>
      <c r="G626" s="901" t="e">
        <f>'2 уровень'!H1361</f>
        <v>#DIV/0!</v>
      </c>
      <c r="H626" s="931">
        <f>'2 уровень'!I1361</f>
        <v>0</v>
      </c>
      <c r="I626" s="931">
        <f>'2 уровень'!J1361</f>
        <v>0</v>
      </c>
      <c r="J626" s="918">
        <f>'2 уровень'!K1361</f>
        <v>0</v>
      </c>
      <c r="K626" s="918">
        <f>'2 уровень'!L1361</f>
        <v>0</v>
      </c>
      <c r="L626" s="918">
        <f>'2 уровень'!M1361</f>
        <v>0</v>
      </c>
      <c r="M626" s="918">
        <f>'2 уровень'!N1361</f>
        <v>0</v>
      </c>
      <c r="N626" s="918">
        <f>'2 уровень'!O1361</f>
        <v>0</v>
      </c>
      <c r="O626" s="918">
        <f>'2 уровень'!P1361</f>
        <v>0</v>
      </c>
      <c r="P626" s="895">
        <f>'2 уровень'!Q1361</f>
        <v>0</v>
      </c>
      <c r="Q626" s="895">
        <f>'2 уровень'!R1361</f>
        <v>0</v>
      </c>
      <c r="R626" s="895">
        <f>'2 уровень'!S1361</f>
        <v>0</v>
      </c>
      <c r="S626" s="895">
        <f>'2 уровень'!T1361</f>
        <v>0</v>
      </c>
      <c r="T626" s="895">
        <f>'2 уровень'!U1361</f>
        <v>0</v>
      </c>
      <c r="U626" s="1628">
        <f>'2 уровень'!V1361</f>
        <v>0</v>
      </c>
      <c r="V626" s="895"/>
      <c r="W626" s="895"/>
    </row>
    <row r="627" spans="1:23" ht="45" x14ac:dyDescent="0.25">
      <c r="A627" s="1042">
        <v>1</v>
      </c>
      <c r="B627" s="1042">
        <v>1</v>
      </c>
      <c r="C627" s="1092" t="s">
        <v>330</v>
      </c>
      <c r="D627" s="900">
        <f>'2 уровень'!E1362</f>
        <v>0</v>
      </c>
      <c r="E627" s="900">
        <f>'2 уровень'!F1362</f>
        <v>0</v>
      </c>
      <c r="F627" s="900">
        <f>'2 уровень'!G1362</f>
        <v>0</v>
      </c>
      <c r="G627" s="901" t="e">
        <f>'2 уровень'!H1362</f>
        <v>#DIV/0!</v>
      </c>
      <c r="H627" s="931">
        <f>'2 уровень'!I1362</f>
        <v>0</v>
      </c>
      <c r="I627" s="931">
        <f>'2 уровень'!J1362</f>
        <v>0</v>
      </c>
      <c r="J627" s="918">
        <f>'2 уровень'!K1362</f>
        <v>0</v>
      </c>
      <c r="K627" s="918">
        <f>'2 уровень'!L1362</f>
        <v>0</v>
      </c>
      <c r="L627" s="918">
        <f>'2 уровень'!M1362</f>
        <v>0</v>
      </c>
      <c r="M627" s="918">
        <f>'2 уровень'!N1362</f>
        <v>0</v>
      </c>
      <c r="N627" s="918">
        <f>'2 уровень'!O1362</f>
        <v>0</v>
      </c>
      <c r="O627" s="918">
        <f>'2 уровень'!P1362</f>
        <v>0</v>
      </c>
      <c r="P627" s="895">
        <f>'2 уровень'!Q1362</f>
        <v>0</v>
      </c>
      <c r="Q627" s="895">
        <f>'2 уровень'!R1362</f>
        <v>0</v>
      </c>
      <c r="R627" s="895">
        <f>'2 уровень'!S1362</f>
        <v>0</v>
      </c>
      <c r="S627" s="895">
        <f>'2 уровень'!T1362</f>
        <v>0</v>
      </c>
      <c r="T627" s="895">
        <f>'2 уровень'!U1362</f>
        <v>0</v>
      </c>
      <c r="U627" s="1628">
        <f>'2 уровень'!V1362</f>
        <v>0</v>
      </c>
      <c r="V627" s="895"/>
      <c r="W627" s="895"/>
    </row>
    <row r="628" spans="1:23" x14ac:dyDescent="0.25">
      <c r="A628" s="1042">
        <v>1</v>
      </c>
      <c r="B628" s="1042">
        <v>1</v>
      </c>
      <c r="C628" s="1092" t="s">
        <v>160</v>
      </c>
      <c r="D628" s="900">
        <f>'2 уровень'!E1363</f>
        <v>0</v>
      </c>
      <c r="E628" s="900">
        <f>'2 уровень'!F1363</f>
        <v>0</v>
      </c>
      <c r="F628" s="900">
        <f>'2 уровень'!G1363</f>
        <v>0</v>
      </c>
      <c r="G628" s="901">
        <f>'2 уровень'!H1363</f>
        <v>0</v>
      </c>
      <c r="H628" s="931">
        <f>'2 уровень'!I1363</f>
        <v>0</v>
      </c>
      <c r="I628" s="931">
        <f>'2 уровень'!J1363</f>
        <v>0</v>
      </c>
      <c r="J628" s="918">
        <f>'2 уровень'!K1363</f>
        <v>0</v>
      </c>
      <c r="K628" s="918">
        <f>'2 уровень'!L1363</f>
        <v>0</v>
      </c>
      <c r="L628" s="918">
        <f>'2 уровень'!M1363</f>
        <v>0</v>
      </c>
      <c r="M628" s="918">
        <f>'2 уровень'!N1363</f>
        <v>0</v>
      </c>
      <c r="N628" s="918">
        <f>'2 уровень'!O1363</f>
        <v>0</v>
      </c>
      <c r="O628" s="918">
        <f>'2 уровень'!P1363</f>
        <v>0</v>
      </c>
      <c r="P628" s="895">
        <f>'2 уровень'!Q1363</f>
        <v>0</v>
      </c>
      <c r="Q628" s="895">
        <f>'2 уровень'!R1363</f>
        <v>0</v>
      </c>
      <c r="R628" s="895">
        <f>'2 уровень'!S1363</f>
        <v>0</v>
      </c>
      <c r="S628" s="895">
        <f>'2 уровень'!T1363</f>
        <v>0</v>
      </c>
      <c r="T628" s="895">
        <f>'2 уровень'!U1363</f>
        <v>0</v>
      </c>
      <c r="U628" s="1628">
        <f>'2 уровень'!V1363</f>
        <v>0</v>
      </c>
      <c r="V628" s="895"/>
      <c r="W628" s="895"/>
    </row>
    <row r="629" spans="1:23" ht="30" x14ac:dyDescent="0.25">
      <c r="A629" s="1042">
        <v>1</v>
      </c>
      <c r="B629" s="1042">
        <v>1</v>
      </c>
      <c r="C629" s="1092" t="s">
        <v>161</v>
      </c>
      <c r="D629" s="900">
        <f>'2 уровень'!E1364</f>
        <v>6</v>
      </c>
      <c r="E629" s="900">
        <f>'2 уровень'!F1364</f>
        <v>3</v>
      </c>
      <c r="F629" s="900">
        <f>'2 уровень'!G1364</f>
        <v>2</v>
      </c>
      <c r="G629" s="901">
        <f>'2 уровень'!H1364</f>
        <v>66.666666666666657</v>
      </c>
      <c r="H629" s="931">
        <f>'2 уровень'!I1364</f>
        <v>0</v>
      </c>
      <c r="I629" s="931">
        <f>'2 уровень'!J1364</f>
        <v>0</v>
      </c>
      <c r="J629" s="918">
        <f>'2 уровень'!K1364</f>
        <v>0</v>
      </c>
      <c r="K629" s="918">
        <f>'2 уровень'!L1364</f>
        <v>0</v>
      </c>
      <c r="L629" s="918">
        <f>'2 уровень'!M1364</f>
        <v>0</v>
      </c>
      <c r="M629" s="918">
        <f>'2 уровень'!N1364</f>
        <v>0</v>
      </c>
      <c r="N629" s="918">
        <f>'2 уровень'!O1364</f>
        <v>0</v>
      </c>
      <c r="O629" s="918">
        <f>'2 уровень'!P1364</f>
        <v>0</v>
      </c>
      <c r="P629" s="895">
        <f>'2 уровень'!Q1364</f>
        <v>0</v>
      </c>
      <c r="Q629" s="895">
        <f>'2 уровень'!R1364</f>
        <v>0</v>
      </c>
      <c r="R629" s="895">
        <f>'2 уровень'!S1364</f>
        <v>0</v>
      </c>
      <c r="S629" s="895">
        <f>'2 уровень'!T1364</f>
        <v>0</v>
      </c>
      <c r="T629" s="895">
        <f>'2 уровень'!U1364</f>
        <v>0</v>
      </c>
      <c r="U629" s="1628">
        <f>'2 уровень'!V1364</f>
        <v>0</v>
      </c>
      <c r="V629" s="895"/>
      <c r="W629" s="895"/>
    </row>
    <row r="630" spans="1:23" ht="30" x14ac:dyDescent="0.25">
      <c r="A630" s="1042">
        <v>1</v>
      </c>
      <c r="B630" s="1042">
        <v>1</v>
      </c>
      <c r="C630" s="1092" t="s">
        <v>328</v>
      </c>
      <c r="D630" s="900">
        <f>'2 уровень'!E1365</f>
        <v>0</v>
      </c>
      <c r="E630" s="900">
        <f>'2 уровень'!F1365</f>
        <v>0</v>
      </c>
      <c r="F630" s="900">
        <f>'2 уровень'!G1365</f>
        <v>0</v>
      </c>
      <c r="G630" s="901">
        <f>'2 уровень'!H1365</f>
        <v>0</v>
      </c>
      <c r="H630" s="931">
        <f>'2 уровень'!I1365</f>
        <v>0</v>
      </c>
      <c r="I630" s="931">
        <f>'2 уровень'!J1365</f>
        <v>0</v>
      </c>
      <c r="J630" s="918">
        <f>'2 уровень'!K1365</f>
        <v>0</v>
      </c>
      <c r="K630" s="918">
        <f>'2 уровень'!L1365</f>
        <v>0</v>
      </c>
      <c r="L630" s="918">
        <f>'2 уровень'!M1365</f>
        <v>0</v>
      </c>
      <c r="M630" s="918">
        <f>'2 уровень'!N1365</f>
        <v>0</v>
      </c>
      <c r="N630" s="918">
        <f>'2 уровень'!O1365</f>
        <v>0</v>
      </c>
      <c r="O630" s="918">
        <f>'2 уровень'!P1365</f>
        <v>0</v>
      </c>
      <c r="P630" s="895">
        <f>'2 уровень'!Q1365</f>
        <v>0</v>
      </c>
      <c r="Q630" s="895">
        <f>'2 уровень'!R1365</f>
        <v>0</v>
      </c>
      <c r="R630" s="895">
        <f>'2 уровень'!S1365</f>
        <v>0</v>
      </c>
      <c r="S630" s="895">
        <f>'2 уровень'!T1365</f>
        <v>0</v>
      </c>
      <c r="T630" s="895">
        <f>'2 уровень'!U1365</f>
        <v>0</v>
      </c>
      <c r="U630" s="1628">
        <f>'2 уровень'!V1365</f>
        <v>0</v>
      </c>
      <c r="V630" s="895"/>
      <c r="W630" s="895"/>
    </row>
    <row r="631" spans="1:23" x14ac:dyDescent="0.25">
      <c r="A631" s="1042">
        <v>1</v>
      </c>
      <c r="B631" s="1042">
        <v>1</v>
      </c>
      <c r="C631" s="1131" t="s">
        <v>388</v>
      </c>
      <c r="D631" s="900">
        <f>'2 уровень'!E1366</f>
        <v>0</v>
      </c>
      <c r="E631" s="900">
        <f>'2 уровень'!F1366</f>
        <v>0</v>
      </c>
      <c r="F631" s="900">
        <f>'2 уровень'!G1366</f>
        <v>0</v>
      </c>
      <c r="G631" s="901" t="e">
        <f>'2 уровень'!H1366</f>
        <v>#DIV/0!</v>
      </c>
      <c r="H631" s="931">
        <f>'2 уровень'!I1366</f>
        <v>0</v>
      </c>
      <c r="I631" s="931">
        <f>'2 уровень'!J1366</f>
        <v>0</v>
      </c>
      <c r="J631" s="918">
        <f>'2 уровень'!K1366</f>
        <v>0</v>
      </c>
      <c r="K631" s="918">
        <f>'2 уровень'!L1366</f>
        <v>0</v>
      </c>
      <c r="L631" s="918">
        <f>'2 уровень'!M1366</f>
        <v>0</v>
      </c>
      <c r="M631" s="918">
        <f>'2 уровень'!N1366</f>
        <v>0</v>
      </c>
      <c r="N631" s="918">
        <f>'2 уровень'!O1366</f>
        <v>0</v>
      </c>
      <c r="O631" s="918">
        <f>'2 уровень'!P1366</f>
        <v>0</v>
      </c>
      <c r="P631" s="895">
        <f>'2 уровень'!Q1366</f>
        <v>0</v>
      </c>
      <c r="Q631" s="895">
        <f>'2 уровень'!R1366</f>
        <v>0</v>
      </c>
      <c r="R631" s="895">
        <f>'2 уровень'!S1366</f>
        <v>0</v>
      </c>
      <c r="S631" s="895">
        <f>'2 уровень'!T1366</f>
        <v>0</v>
      </c>
      <c r="T631" s="895">
        <f>'2 уровень'!U1366</f>
        <v>0</v>
      </c>
      <c r="U631" s="1628">
        <f>'2 уровень'!V1366</f>
        <v>0</v>
      </c>
      <c r="V631" s="895"/>
      <c r="W631" s="895"/>
    </row>
    <row r="632" spans="1:23" ht="29.25" x14ac:dyDescent="0.25">
      <c r="A632" s="1042">
        <v>1</v>
      </c>
      <c r="B632" s="1042">
        <v>1</v>
      </c>
      <c r="C632" s="1115" t="s">
        <v>169</v>
      </c>
      <c r="D632" s="900">
        <f>'2 уровень'!E1367</f>
        <v>6</v>
      </c>
      <c r="E632" s="900">
        <f>'2 уровень'!F1367</f>
        <v>3</v>
      </c>
      <c r="F632" s="900">
        <f>'2 уровень'!G1367</f>
        <v>2</v>
      </c>
      <c r="G632" s="901">
        <f>'2 уровень'!H1367</f>
        <v>66.666666666666657</v>
      </c>
      <c r="H632" s="931">
        <f>'2 уровень'!I1367</f>
        <v>0</v>
      </c>
      <c r="I632" s="931">
        <f>'2 уровень'!J1367</f>
        <v>0</v>
      </c>
      <c r="J632" s="918">
        <f>'2 уровень'!K1367</f>
        <v>0</v>
      </c>
      <c r="K632" s="918">
        <f>'2 уровень'!L1367</f>
        <v>0</v>
      </c>
      <c r="L632" s="918">
        <f>'2 уровень'!M1367</f>
        <v>0</v>
      </c>
      <c r="M632" s="918">
        <f>'2 уровень'!N1367</f>
        <v>0</v>
      </c>
      <c r="N632" s="918">
        <f>'2 уровень'!O1367</f>
        <v>0</v>
      </c>
      <c r="O632" s="918">
        <f>'2 уровень'!P1367</f>
        <v>0</v>
      </c>
      <c r="P632" s="895">
        <f>'2 уровень'!Q1367</f>
        <v>0</v>
      </c>
      <c r="Q632" s="895">
        <f>'2 уровень'!R1367</f>
        <v>0</v>
      </c>
      <c r="R632" s="895">
        <f>'2 уровень'!S1367</f>
        <v>0</v>
      </c>
      <c r="S632" s="895">
        <f>'2 уровень'!T1367</f>
        <v>0</v>
      </c>
      <c r="T632" s="895">
        <f>'2 уровень'!U1367</f>
        <v>0</v>
      </c>
      <c r="U632" s="1628">
        <f>'2 уровень'!V1367</f>
        <v>0</v>
      </c>
      <c r="V632" s="895"/>
      <c r="W632" s="895"/>
    </row>
    <row r="633" spans="1:23" ht="15.75" x14ac:dyDescent="0.25">
      <c r="A633" s="1042">
        <v>1</v>
      </c>
      <c r="B633" s="1042">
        <v>1</v>
      </c>
      <c r="C633" s="1398" t="s">
        <v>14</v>
      </c>
      <c r="D633" s="900">
        <f>'2 уровень'!E1368</f>
        <v>0</v>
      </c>
      <c r="E633" s="900">
        <f>'2 уровень'!F1368</f>
        <v>0</v>
      </c>
      <c r="F633" s="900">
        <f>'2 уровень'!G1368</f>
        <v>0</v>
      </c>
      <c r="G633" s="901">
        <f>'2 уровень'!H1368</f>
        <v>0</v>
      </c>
      <c r="H633" s="931">
        <f>'2 уровень'!I1368</f>
        <v>0</v>
      </c>
      <c r="I633" s="931">
        <f>'2 уровень'!J1368</f>
        <v>0</v>
      </c>
      <c r="J633" s="918">
        <f>'2 уровень'!K1368</f>
        <v>0</v>
      </c>
      <c r="K633" s="918">
        <f>'2 уровень'!L1368</f>
        <v>0</v>
      </c>
      <c r="L633" s="918">
        <f>'2 уровень'!M1368</f>
        <v>0</v>
      </c>
      <c r="M633" s="918">
        <f>'2 уровень'!N1368</f>
        <v>0</v>
      </c>
      <c r="N633" s="918">
        <f>'2 уровень'!O1368</f>
        <v>0</v>
      </c>
      <c r="O633" s="918">
        <f>'2 уровень'!P1368</f>
        <v>0</v>
      </c>
      <c r="P633" s="895">
        <f>'2 уровень'!Q1368</f>
        <v>0</v>
      </c>
      <c r="Q633" s="895">
        <f>'2 уровень'!R1368</f>
        <v>0</v>
      </c>
      <c r="R633" s="895">
        <f>'2 уровень'!S1368</f>
        <v>0</v>
      </c>
      <c r="S633" s="895">
        <f>'2 уровень'!T1368</f>
        <v>0</v>
      </c>
      <c r="T633" s="895">
        <f>'2 уровень'!U1368</f>
        <v>0</v>
      </c>
      <c r="U633" s="1628">
        <f>'2 уровень'!V1368</f>
        <v>0</v>
      </c>
      <c r="V633" s="895"/>
      <c r="W633" s="895"/>
    </row>
    <row r="634" spans="1:23" ht="29.25" x14ac:dyDescent="0.25">
      <c r="A634" s="1042">
        <v>1</v>
      </c>
      <c r="B634" s="1042">
        <v>1</v>
      </c>
      <c r="C634" s="1348" t="s">
        <v>201</v>
      </c>
      <c r="D634" s="900">
        <f>'2 уровень'!E1369</f>
        <v>8</v>
      </c>
      <c r="E634" s="900">
        <f>'2 уровень'!F1369</f>
        <v>3</v>
      </c>
      <c r="F634" s="900">
        <f>'2 уровень'!G1369</f>
        <v>0</v>
      </c>
      <c r="G634" s="901" t="e">
        <f>'2 уровень'!H1369</f>
        <v>#DIV/0!</v>
      </c>
      <c r="H634" s="931">
        <f>'2 уровень'!I1369</f>
        <v>0</v>
      </c>
      <c r="I634" s="931">
        <f>'2 уровень'!J1369</f>
        <v>0</v>
      </c>
      <c r="J634" s="918">
        <f>'2 уровень'!K1369</f>
        <v>0</v>
      </c>
      <c r="K634" s="918">
        <f>'2 уровень'!L1369</f>
        <v>0</v>
      </c>
      <c r="L634" s="918">
        <f>'2 уровень'!M1369</f>
        <v>0</v>
      </c>
      <c r="M634" s="918">
        <f>'2 уровень'!N1369</f>
        <v>0</v>
      </c>
      <c r="N634" s="918">
        <f>'2 уровень'!O1369</f>
        <v>0</v>
      </c>
      <c r="O634" s="918">
        <f>'2 уровень'!P1369</f>
        <v>0</v>
      </c>
      <c r="P634" s="895">
        <f>'2 уровень'!Q1369</f>
        <v>0</v>
      </c>
      <c r="Q634" s="895">
        <f>'2 уровень'!R1369</f>
        <v>0</v>
      </c>
      <c r="R634" s="895">
        <f>'2 уровень'!S1369</f>
        <v>0</v>
      </c>
      <c r="S634" s="895">
        <f>'2 уровень'!T1369</f>
        <v>0</v>
      </c>
      <c r="T634" s="895">
        <f>'2 уровень'!U1369</f>
        <v>0</v>
      </c>
      <c r="U634" s="1628">
        <f>'2 уровень'!V1369</f>
        <v>0</v>
      </c>
      <c r="V634" s="895"/>
      <c r="W634" s="895"/>
    </row>
    <row r="635" spans="1:23" x14ac:dyDescent="0.25">
      <c r="A635" s="1042">
        <v>1</v>
      </c>
      <c r="B635" s="1042">
        <v>1</v>
      </c>
      <c r="C635" s="1348" t="s">
        <v>160</v>
      </c>
      <c r="D635" s="900">
        <f>'2 уровень'!E1370</f>
        <v>19</v>
      </c>
      <c r="E635" s="900">
        <f>'2 уровень'!F1370</f>
        <v>8</v>
      </c>
      <c r="F635" s="900">
        <f>'2 уровень'!G1370</f>
        <v>2</v>
      </c>
      <c r="G635" s="901">
        <f>'2 уровень'!H1370</f>
        <v>25</v>
      </c>
      <c r="H635" s="931">
        <f>'2 уровень'!I1370</f>
        <v>0</v>
      </c>
      <c r="I635" s="931">
        <f>'2 уровень'!J1370</f>
        <v>0</v>
      </c>
      <c r="J635" s="918">
        <f>'2 уровень'!K1370</f>
        <v>0</v>
      </c>
      <c r="K635" s="918">
        <f>'2 уровень'!L1370</f>
        <v>0</v>
      </c>
      <c r="L635" s="918">
        <f>'2 уровень'!M1370</f>
        <v>0</v>
      </c>
      <c r="M635" s="918">
        <f>'2 уровень'!N1370</f>
        <v>0</v>
      </c>
      <c r="N635" s="918">
        <f>'2 уровень'!O1370</f>
        <v>0</v>
      </c>
      <c r="O635" s="918">
        <f>'2 уровень'!P1370</f>
        <v>0</v>
      </c>
      <c r="P635" s="895">
        <f>'2 уровень'!Q1370</f>
        <v>0</v>
      </c>
      <c r="Q635" s="895">
        <f>'2 уровень'!R1370</f>
        <v>0</v>
      </c>
      <c r="R635" s="895">
        <f>'2 уровень'!S1370</f>
        <v>0</v>
      </c>
      <c r="S635" s="895">
        <f>'2 уровень'!T1370</f>
        <v>0</v>
      </c>
      <c r="T635" s="895">
        <f>'2 уровень'!U1370</f>
        <v>0</v>
      </c>
      <c r="U635" s="1628">
        <f>'2 уровень'!V1370</f>
        <v>0</v>
      </c>
      <c r="V635" s="895"/>
      <c r="W635" s="895"/>
    </row>
    <row r="636" spans="1:23" ht="29.25" x14ac:dyDescent="0.25">
      <c r="A636" s="1042">
        <v>1</v>
      </c>
      <c r="B636" s="1042">
        <v>1</v>
      </c>
      <c r="C636" s="1348" t="s">
        <v>161</v>
      </c>
      <c r="D636" s="900">
        <f>'2 уровень'!E1371</f>
        <v>6</v>
      </c>
      <c r="E636" s="900">
        <f>'2 уровень'!F1371</f>
        <v>3</v>
      </c>
      <c r="F636" s="900">
        <f>'2 уровень'!G1371</f>
        <v>2</v>
      </c>
      <c r="G636" s="901">
        <f>'2 уровень'!H1371</f>
        <v>66.666666666666657</v>
      </c>
      <c r="H636" s="931">
        <f>'2 уровень'!I1371</f>
        <v>0</v>
      </c>
      <c r="I636" s="931">
        <f>'2 уровень'!J1371</f>
        <v>0</v>
      </c>
      <c r="J636" s="918">
        <f>'2 уровень'!K1371</f>
        <v>0</v>
      </c>
      <c r="K636" s="918">
        <f>'2 уровень'!L1371</f>
        <v>0</v>
      </c>
      <c r="L636" s="918">
        <f>'2 уровень'!M1371</f>
        <v>0</v>
      </c>
      <c r="M636" s="918">
        <f>'2 уровень'!N1371</f>
        <v>0</v>
      </c>
      <c r="N636" s="918">
        <f>'2 уровень'!O1371</f>
        <v>0</v>
      </c>
      <c r="O636" s="918">
        <f>'2 уровень'!P1371</f>
        <v>0</v>
      </c>
      <c r="P636" s="895">
        <f>'2 уровень'!Q1371</f>
        <v>0</v>
      </c>
      <c r="Q636" s="895">
        <f>'2 уровень'!R1371</f>
        <v>0</v>
      </c>
      <c r="R636" s="895">
        <f>'2 уровень'!S1371</f>
        <v>0</v>
      </c>
      <c r="S636" s="895">
        <f>'2 уровень'!T1371</f>
        <v>0</v>
      </c>
      <c r="T636" s="895">
        <f>'2 уровень'!U1371</f>
        <v>0</v>
      </c>
      <c r="U636" s="1628">
        <f>'2 уровень'!V1371</f>
        <v>0</v>
      </c>
      <c r="V636" s="895"/>
      <c r="W636" s="895"/>
    </row>
    <row r="637" spans="1:23" ht="29.25" x14ac:dyDescent="0.25">
      <c r="A637" s="1042">
        <v>1</v>
      </c>
      <c r="B637" s="1042">
        <v>1</v>
      </c>
      <c r="C637" s="495" t="s">
        <v>88</v>
      </c>
      <c r="D637" s="900">
        <f>'2 уровень'!E1372</f>
        <v>74.800000000000011</v>
      </c>
      <c r="E637" s="900">
        <f>'2 уровень'!F1372</f>
        <v>31.6</v>
      </c>
      <c r="F637" s="900">
        <f>'2 уровень'!G1372</f>
        <v>8.4</v>
      </c>
      <c r="G637" s="901">
        <f>'2 уровень'!H1372</f>
        <v>26.582278481012654</v>
      </c>
      <c r="H637" s="931">
        <f>'2 уровень'!I1372</f>
        <v>0</v>
      </c>
      <c r="I637" s="931">
        <f>'2 уровень'!J1372</f>
        <v>0</v>
      </c>
      <c r="J637" s="918">
        <f>'2 уровень'!K1372</f>
        <v>0</v>
      </c>
      <c r="K637" s="918">
        <f>'2 уровень'!L1372</f>
        <v>0</v>
      </c>
      <c r="L637" s="918">
        <f>'2 уровень'!M1372</f>
        <v>0</v>
      </c>
      <c r="M637" s="918">
        <f>'2 уровень'!N1372</f>
        <v>0</v>
      </c>
      <c r="N637" s="918">
        <f>'2 уровень'!O1372</f>
        <v>0</v>
      </c>
      <c r="O637" s="918">
        <f>'2 уровень'!P1372</f>
        <v>0</v>
      </c>
      <c r="P637" s="895">
        <f>'2 уровень'!Q1372</f>
        <v>48.652070000000002</v>
      </c>
      <c r="Q637" s="895">
        <f>'2 уровень'!R1372</f>
        <v>20.271695833333332</v>
      </c>
      <c r="R637" s="895">
        <f>'2 уровень'!S1372</f>
        <v>4.9223999999999997</v>
      </c>
      <c r="S637" s="895">
        <f>'2 уровень'!T1372</f>
        <v>-15.349295833333333</v>
      </c>
      <c r="T637" s="895">
        <f>'2 уровень'!U1372</f>
        <v>0</v>
      </c>
      <c r="U637" s="1628">
        <f>'2 уровень'!V1372</f>
        <v>4.9223999999999997</v>
      </c>
      <c r="V637" s="895"/>
      <c r="W637" s="895"/>
    </row>
    <row r="638" spans="1:23" x14ac:dyDescent="0.25">
      <c r="A638" s="1042">
        <v>1</v>
      </c>
      <c r="B638" s="1042">
        <v>1</v>
      </c>
      <c r="C638" s="623" t="s">
        <v>79</v>
      </c>
      <c r="D638" s="900"/>
      <c r="E638" s="900"/>
      <c r="F638" s="900">
        <f>'2 уровень'!G1373</f>
        <v>0</v>
      </c>
      <c r="G638" s="901" t="e">
        <f>'2 уровень'!H1373</f>
        <v>#DIV/0!</v>
      </c>
      <c r="H638" s="931" t="e">
        <f>'2 уровень'!I1373</f>
        <v>#DIV/0!</v>
      </c>
      <c r="I638" s="931" t="e">
        <f>'2 уровень'!J1373</f>
        <v>#DIV/0!</v>
      </c>
      <c r="J638" s="918">
        <f>'2 уровень'!K1373</f>
        <v>0</v>
      </c>
      <c r="K638" s="918">
        <f>'2 уровень'!L1373</f>
        <v>0</v>
      </c>
      <c r="L638" s="918">
        <f>'2 уровень'!M1373</f>
        <v>0</v>
      </c>
      <c r="M638" s="918" t="e">
        <f>'2 уровень'!N1373</f>
        <v>#DIV/0!</v>
      </c>
      <c r="N638" s="918">
        <f>'2 уровень'!O1373</f>
        <v>0</v>
      </c>
      <c r="O638" s="918" t="e">
        <f>'2 уровень'!P1373</f>
        <v>#DIV/0!</v>
      </c>
      <c r="P638" s="895">
        <f>'2 уровень'!Q1373</f>
        <v>0</v>
      </c>
      <c r="Q638" s="895">
        <f>'2 уровень'!R1373</f>
        <v>0</v>
      </c>
      <c r="R638" s="895">
        <f>'2 уровень'!S1373</f>
        <v>0</v>
      </c>
      <c r="S638" s="895">
        <f>'2 уровень'!T1373</f>
        <v>0</v>
      </c>
      <c r="T638" s="895">
        <f>'2 уровень'!U1373</f>
        <v>0</v>
      </c>
      <c r="U638" s="1628">
        <f>'2 уровень'!V1373</f>
        <v>0</v>
      </c>
      <c r="V638" s="895"/>
      <c r="W638" s="895"/>
    </row>
    <row r="639" spans="1:23" x14ac:dyDescent="0.25">
      <c r="A639" s="1042">
        <v>1</v>
      </c>
      <c r="B639" s="1042">
        <v>1</v>
      </c>
      <c r="C639" s="1094" t="s">
        <v>16</v>
      </c>
      <c r="D639" s="900">
        <f>'2 уровень'!E1374</f>
        <v>2</v>
      </c>
      <c r="E639" s="900">
        <f>'2 уровень'!F1374</f>
        <v>1</v>
      </c>
      <c r="F639" s="900">
        <f>'2 уровень'!G1374</f>
        <v>0</v>
      </c>
      <c r="G639" s="901">
        <f>'2 уровень'!H1374</f>
        <v>0</v>
      </c>
      <c r="H639" s="931">
        <f>'2 уровень'!I1374</f>
        <v>8</v>
      </c>
      <c r="I639" s="931" t="e">
        <f>'2 уровень'!J1374</f>
        <v>#DIV/0!</v>
      </c>
      <c r="J639" s="918">
        <f>'2 уровень'!K1374</f>
        <v>16</v>
      </c>
      <c r="K639" s="918">
        <f>'2 уровень'!L1374</f>
        <v>8</v>
      </c>
      <c r="L639" s="918">
        <f>'2 уровень'!M1374</f>
        <v>0</v>
      </c>
      <c r="M639" s="918">
        <f>'2 уровень'!N1374</f>
        <v>0</v>
      </c>
      <c r="N639" s="918">
        <f>'2 уровень'!O1374</f>
        <v>0</v>
      </c>
      <c r="O639" s="918" t="e">
        <f>'2 уровень'!P1374</f>
        <v>#DIV/0!</v>
      </c>
      <c r="P639" s="895">
        <f>'2 уровень'!Q1374</f>
        <v>44.692459999999997</v>
      </c>
      <c r="Q639" s="895">
        <f>'2 уровень'!R1374</f>
        <v>0</v>
      </c>
      <c r="R639" s="895">
        <f>'2 уровень'!S1374</f>
        <v>0</v>
      </c>
      <c r="S639" s="895">
        <f>'2 уровень'!T1374</f>
        <v>0</v>
      </c>
      <c r="T639" s="895">
        <f>'2 уровень'!U1374</f>
        <v>0</v>
      </c>
      <c r="U639" s="1628">
        <f>'2 уровень'!V1374</f>
        <v>0</v>
      </c>
      <c r="V639" s="895"/>
      <c r="W639" s="895"/>
    </row>
    <row r="640" spans="1:23" ht="29.25" x14ac:dyDescent="0.25">
      <c r="A640" s="1042">
        <v>1</v>
      </c>
      <c r="B640" s="1042">
        <v>1</v>
      </c>
      <c r="C640" s="686" t="s">
        <v>177</v>
      </c>
      <c r="D640" s="900">
        <f>'2 уровень'!E1375</f>
        <v>2</v>
      </c>
      <c r="E640" s="900">
        <f>'2 уровень'!F1375</f>
        <v>1</v>
      </c>
      <c r="F640" s="900">
        <f>'2 уровень'!G1375</f>
        <v>0</v>
      </c>
      <c r="G640" s="901">
        <f>'2 уровень'!H1375</f>
        <v>0</v>
      </c>
      <c r="H640" s="931">
        <f>'2 уровень'!I1375</f>
        <v>8</v>
      </c>
      <c r="I640" s="931" t="e">
        <f>'2 уровень'!J1375</f>
        <v>#DIV/0!</v>
      </c>
      <c r="J640" s="918">
        <f>'2 уровень'!K1375</f>
        <v>16</v>
      </c>
      <c r="K640" s="918">
        <f>'2 уровень'!L1375</f>
        <v>8</v>
      </c>
      <c r="L640" s="918">
        <f>'2 уровень'!M1375</f>
        <v>0</v>
      </c>
      <c r="M640" s="918">
        <f>'2 уровень'!N1375</f>
        <v>0</v>
      </c>
      <c r="N640" s="918">
        <f>'2 уровень'!O1375</f>
        <v>0</v>
      </c>
      <c r="O640" s="918" t="e">
        <f>'2 уровень'!P1375</f>
        <v>#DIV/0!</v>
      </c>
      <c r="P640" s="895">
        <f>'2 уровень'!Q1375</f>
        <v>44.692459999999997</v>
      </c>
      <c r="Q640" s="895">
        <f>'2 уровень'!R1375</f>
        <v>18.621858333333332</v>
      </c>
      <c r="R640" s="895">
        <f>'2 уровень'!S1375</f>
        <v>0</v>
      </c>
      <c r="S640" s="895">
        <f>'2 уровень'!T1375</f>
        <v>-18.621858333333332</v>
      </c>
      <c r="T640" s="895">
        <f>'2 уровень'!U1375</f>
        <v>0</v>
      </c>
      <c r="U640" s="1628">
        <f>'2 уровень'!V1375</f>
        <v>0</v>
      </c>
      <c r="V640" s="895"/>
      <c r="W640" s="895"/>
    </row>
    <row r="641" spans="1:188" x14ac:dyDescent="0.25">
      <c r="A641" s="1042">
        <v>1</v>
      </c>
      <c r="B641" s="1042">
        <v>1</v>
      </c>
      <c r="C641" s="366" t="s">
        <v>358</v>
      </c>
      <c r="D641" s="900">
        <f>'2 уровень'!E1376</f>
        <v>16</v>
      </c>
      <c r="E641" s="900">
        <f>'2 уровень'!F1376</f>
        <v>7</v>
      </c>
      <c r="F641" s="900">
        <f>'2 уровень'!G1376</f>
        <v>3</v>
      </c>
      <c r="G641" s="901">
        <f>'2 уровень'!H1376</f>
        <v>42.857142857142854</v>
      </c>
      <c r="H641" s="931">
        <f>'2 уровень'!I1376</f>
        <v>0</v>
      </c>
      <c r="I641" s="931">
        <f>'2 уровень'!J1376</f>
        <v>0</v>
      </c>
      <c r="J641" s="918">
        <f>'2 уровень'!K1376</f>
        <v>0</v>
      </c>
      <c r="K641" s="918">
        <f>'2 уровень'!L1376</f>
        <v>0</v>
      </c>
      <c r="L641" s="918">
        <f>'2 уровень'!M1376</f>
        <v>0</v>
      </c>
      <c r="M641" s="918">
        <f>'2 уровень'!N1376</f>
        <v>0</v>
      </c>
      <c r="N641" s="918">
        <f>'2 уровень'!O1376</f>
        <v>0</v>
      </c>
      <c r="O641" s="918">
        <f>'2 уровень'!P1376</f>
        <v>0</v>
      </c>
      <c r="P641" s="895">
        <f>'2 уровень'!Q1376</f>
        <v>48.908200000000001</v>
      </c>
      <c r="Q641" s="895">
        <f>'2 уровень'!R1376</f>
        <v>20.378416666666666</v>
      </c>
      <c r="R641" s="895">
        <f>'2 уровень'!S1376</f>
        <v>7.5838499999999991</v>
      </c>
      <c r="S641" s="895">
        <f>'2 уровень'!T1376</f>
        <v>-12.794566666666668</v>
      </c>
      <c r="T641" s="895">
        <f>'2 уровень'!U1376</f>
        <v>0</v>
      </c>
      <c r="U641" s="1628">
        <f>'2 уровень'!V1376</f>
        <v>7.5838499999999991</v>
      </c>
      <c r="V641" s="895"/>
      <c r="W641" s="895"/>
    </row>
    <row r="642" spans="1:188" x14ac:dyDescent="0.25">
      <c r="A642" s="1042">
        <v>1</v>
      </c>
      <c r="B642" s="1042">
        <v>1</v>
      </c>
      <c r="C642" s="703" t="s">
        <v>335</v>
      </c>
      <c r="D642" s="900">
        <f>'2 уровень'!E1377</f>
        <v>16</v>
      </c>
      <c r="E642" s="900">
        <f>'2 уровень'!F1377</f>
        <v>7</v>
      </c>
      <c r="F642" s="900">
        <f>'2 уровень'!G1377</f>
        <v>3</v>
      </c>
      <c r="G642" s="901">
        <f>'2 уровень'!H1377</f>
        <v>42.857142857142854</v>
      </c>
      <c r="H642" s="931">
        <f>'2 уровень'!I1377</f>
        <v>0</v>
      </c>
      <c r="I642" s="931">
        <f>'2 уровень'!J1377</f>
        <v>0</v>
      </c>
      <c r="J642" s="918">
        <f>'2 уровень'!K1377</f>
        <v>0</v>
      </c>
      <c r="K642" s="918">
        <f>'2 уровень'!L1377</f>
        <v>0</v>
      </c>
      <c r="L642" s="918">
        <f>'2 уровень'!M1377</f>
        <v>0</v>
      </c>
      <c r="M642" s="918">
        <f>'2 уровень'!N1377</f>
        <v>0</v>
      </c>
      <c r="N642" s="918">
        <f>'2 уровень'!O1377</f>
        <v>0</v>
      </c>
      <c r="O642" s="918">
        <f>'2 уровень'!P1377</f>
        <v>0</v>
      </c>
      <c r="P642" s="895">
        <f>'2 уровень'!Q1377</f>
        <v>0</v>
      </c>
      <c r="Q642" s="895">
        <f>'2 уровень'!R1377</f>
        <v>0</v>
      </c>
      <c r="R642" s="895">
        <f>'2 уровень'!S1377</f>
        <v>0</v>
      </c>
      <c r="S642" s="895">
        <f>'2 уровень'!T1377</f>
        <v>0</v>
      </c>
      <c r="T642" s="895">
        <f>'2 уровень'!U1377</f>
        <v>0</v>
      </c>
      <c r="U642" s="1628">
        <f>'2 уровень'!V1377</f>
        <v>0</v>
      </c>
      <c r="V642" s="895"/>
      <c r="W642" s="895"/>
    </row>
    <row r="643" spans="1:188" x14ac:dyDescent="0.25">
      <c r="A643" s="1042">
        <v>1</v>
      </c>
      <c r="B643" s="1042">
        <v>1</v>
      </c>
      <c r="C643" s="808" t="s">
        <v>334</v>
      </c>
      <c r="D643" s="900">
        <f>'2 уровень'!E1378</f>
        <v>16</v>
      </c>
      <c r="E643" s="900">
        <f>'2 уровень'!F1378</f>
        <v>7</v>
      </c>
      <c r="F643" s="900">
        <f>'2 уровень'!G1378</f>
        <v>3</v>
      </c>
      <c r="G643" s="901">
        <f>'2 уровень'!H1378</f>
        <v>42.857142857142854</v>
      </c>
      <c r="H643" s="931">
        <f>'2 уровень'!I1378</f>
        <v>0</v>
      </c>
      <c r="I643" s="931">
        <f>'2 уровень'!J1378</f>
        <v>0</v>
      </c>
      <c r="J643" s="918">
        <f>'2 уровень'!K1378</f>
        <v>0</v>
      </c>
      <c r="K643" s="918">
        <f>'2 уровень'!L1378</f>
        <v>0</v>
      </c>
      <c r="L643" s="918">
        <f>'2 уровень'!M1378</f>
        <v>0</v>
      </c>
      <c r="M643" s="918">
        <f>'2 уровень'!N1378</f>
        <v>0</v>
      </c>
      <c r="N643" s="918">
        <f>'2 уровень'!O1378</f>
        <v>0</v>
      </c>
      <c r="O643" s="918">
        <f>'2 уровень'!P1378</f>
        <v>0</v>
      </c>
      <c r="P643" s="895">
        <f>'2 уровень'!Q1378</f>
        <v>0</v>
      </c>
      <c r="Q643" s="895">
        <f>'2 уровень'!R1378</f>
        <v>0</v>
      </c>
      <c r="R643" s="895">
        <f>'2 уровень'!S1378</f>
        <v>0</v>
      </c>
      <c r="S643" s="895">
        <f>'2 уровень'!T1378</f>
        <v>0</v>
      </c>
      <c r="T643" s="895">
        <f>'2 уровень'!U1378</f>
        <v>0</v>
      </c>
      <c r="U643" s="1628">
        <f>'2 уровень'!V1378</f>
        <v>0</v>
      </c>
      <c r="V643" s="895"/>
      <c r="W643" s="895"/>
    </row>
    <row r="644" spans="1:188" x14ac:dyDescent="0.25">
      <c r="A644" s="1042">
        <v>1</v>
      </c>
      <c r="B644" s="1042">
        <v>1</v>
      </c>
      <c r="C644" s="686" t="s">
        <v>335</v>
      </c>
      <c r="D644" s="900">
        <f>'2 уровень'!E1379</f>
        <v>0</v>
      </c>
      <c r="E644" s="900">
        <f>'2 уровень'!F1379</f>
        <v>0</v>
      </c>
      <c r="F644" s="900">
        <f>'2 уровень'!G1379</f>
        <v>0</v>
      </c>
      <c r="G644" s="901" t="e">
        <f>'2 уровень'!H1379</f>
        <v>#DIV/0!</v>
      </c>
      <c r="H644" s="931">
        <f>'2 уровень'!I1379</f>
        <v>0</v>
      </c>
      <c r="I644" s="931">
        <f>'2 уровень'!J1379</f>
        <v>0</v>
      </c>
      <c r="J644" s="918">
        <f>'2 уровень'!K1379</f>
        <v>0</v>
      </c>
      <c r="K644" s="918">
        <f>'2 уровень'!L1379</f>
        <v>0</v>
      </c>
      <c r="L644" s="918">
        <f>'2 уровень'!M1379</f>
        <v>0</v>
      </c>
      <c r="M644" s="918">
        <f>'2 уровень'!N1379</f>
        <v>0</v>
      </c>
      <c r="N644" s="918">
        <f>'2 уровень'!O1379</f>
        <v>0</v>
      </c>
      <c r="O644" s="918">
        <f>'2 уровень'!P1379</f>
        <v>0</v>
      </c>
      <c r="P644" s="895">
        <f>'2 уровень'!Q1379</f>
        <v>0</v>
      </c>
      <c r="Q644" s="895">
        <f>'2 уровень'!R1379</f>
        <v>0</v>
      </c>
      <c r="R644" s="895">
        <f>'2 уровень'!S1379</f>
        <v>0</v>
      </c>
      <c r="S644" s="895">
        <f>'2 уровень'!T1379</f>
        <v>0</v>
      </c>
      <c r="T644" s="895">
        <f>'2 уровень'!U1379</f>
        <v>0</v>
      </c>
      <c r="U644" s="1628">
        <f>'2 уровень'!V1379</f>
        <v>0</v>
      </c>
      <c r="V644" s="895"/>
      <c r="W644" s="895"/>
    </row>
    <row r="645" spans="1:188" ht="30.75" thickBot="1" x14ac:dyDescent="0.3">
      <c r="A645" s="1042">
        <v>1</v>
      </c>
      <c r="B645" s="1042">
        <v>1</v>
      </c>
      <c r="C645" s="1081" t="s">
        <v>336</v>
      </c>
      <c r="D645" s="900">
        <f>'2 уровень'!E1380</f>
        <v>0</v>
      </c>
      <c r="E645" s="900">
        <f>'2 уровень'!F1380</f>
        <v>0</v>
      </c>
      <c r="F645" s="900">
        <f>'2 уровень'!G1380</f>
        <v>0</v>
      </c>
      <c r="G645" s="901" t="e">
        <f>'2 уровень'!H1380</f>
        <v>#DIV/0!</v>
      </c>
      <c r="H645" s="931">
        <f>'2 уровень'!I1380</f>
        <v>0</v>
      </c>
      <c r="I645" s="931">
        <f>'2 уровень'!J1380</f>
        <v>0</v>
      </c>
      <c r="J645" s="918">
        <f>'2 уровень'!K1380</f>
        <v>0</v>
      </c>
      <c r="K645" s="918">
        <f>'2 уровень'!L1380</f>
        <v>0</v>
      </c>
      <c r="L645" s="918">
        <f>'2 уровень'!M1380</f>
        <v>0</v>
      </c>
      <c r="M645" s="918">
        <f>'2 уровень'!N1380</f>
        <v>0</v>
      </c>
      <c r="N645" s="918">
        <f>'2 уровень'!O1380</f>
        <v>0</v>
      </c>
      <c r="O645" s="918">
        <f>'2 уровень'!P1380</f>
        <v>0</v>
      </c>
      <c r="P645" s="895">
        <f>'2 уровень'!Q1380</f>
        <v>0</v>
      </c>
      <c r="Q645" s="895">
        <f>'2 уровень'!R1380</f>
        <v>0</v>
      </c>
      <c r="R645" s="895">
        <f>'2 уровень'!S1380</f>
        <v>0</v>
      </c>
      <c r="S645" s="895">
        <f>'2 уровень'!T1380</f>
        <v>0</v>
      </c>
      <c r="T645" s="895">
        <f>'2 уровень'!U1380</f>
        <v>0</v>
      </c>
      <c r="U645" s="1628">
        <f>'2 уровень'!V1380</f>
        <v>0</v>
      </c>
      <c r="V645" s="895"/>
      <c r="W645" s="895"/>
    </row>
    <row r="646" spans="1:188" ht="15" customHeight="1" x14ac:dyDescent="0.25">
      <c r="A646" s="1042">
        <v>1</v>
      </c>
      <c r="B646" s="1042">
        <v>1</v>
      </c>
      <c r="C646" s="1479" t="s">
        <v>124</v>
      </c>
      <c r="D646" s="934"/>
      <c r="E646" s="934"/>
      <c r="F646" s="934"/>
      <c r="G646" s="935"/>
      <c r="H646" s="936"/>
      <c r="I646" s="936"/>
      <c r="J646" s="937"/>
      <c r="K646" s="937"/>
      <c r="L646" s="937"/>
      <c r="M646" s="937"/>
      <c r="N646" s="937"/>
      <c r="O646" s="937"/>
      <c r="P646" s="956">
        <f t="shared" ref="P646:U646" si="13">P647-P648-P680-P684</f>
        <v>0</v>
      </c>
      <c r="Q646" s="956">
        <f t="shared" si="13"/>
        <v>0</v>
      </c>
      <c r="R646" s="956">
        <f t="shared" si="13"/>
        <v>0</v>
      </c>
      <c r="S646" s="956">
        <f t="shared" si="13"/>
        <v>0</v>
      </c>
      <c r="T646" s="956">
        <f t="shared" si="13"/>
        <v>0</v>
      </c>
      <c r="U646" s="1637">
        <f t="shared" si="13"/>
        <v>0</v>
      </c>
      <c r="V646" s="956"/>
      <c r="W646" s="956"/>
    </row>
    <row r="647" spans="1:188" s="1470" customFormat="1" ht="15" customHeight="1" x14ac:dyDescent="0.25">
      <c r="A647" s="1042">
        <v>1</v>
      </c>
      <c r="B647" s="1042">
        <v>1</v>
      </c>
      <c r="C647" s="235" t="s">
        <v>112</v>
      </c>
      <c r="D647" s="892">
        <f>'Охотск '!C61</f>
        <v>0</v>
      </c>
      <c r="E647" s="892">
        <f>'Охотск '!D61</f>
        <v>0</v>
      </c>
      <c r="F647" s="892">
        <f>'Охотск '!E61</f>
        <v>0</v>
      </c>
      <c r="G647" s="915">
        <f>'Охотск '!F61</f>
        <v>0</v>
      </c>
      <c r="H647" s="916">
        <f>'Охотск '!G61</f>
        <v>0</v>
      </c>
      <c r="I647" s="916">
        <f>'Охотск '!H61</f>
        <v>0</v>
      </c>
      <c r="J647" s="917">
        <f>'Охотск '!I61</f>
        <v>0</v>
      </c>
      <c r="K647" s="917">
        <f>'Охотск '!J61</f>
        <v>0</v>
      </c>
      <c r="L647" s="917">
        <f>'Охотск '!K61</f>
        <v>0</v>
      </c>
      <c r="M647" s="917">
        <f>'Охотск '!L61</f>
        <v>0</v>
      </c>
      <c r="N647" s="917">
        <f>'Охотск '!M61</f>
        <v>0</v>
      </c>
      <c r="O647" s="917">
        <f>'Охотск '!N61</f>
        <v>0</v>
      </c>
      <c r="P647" s="893">
        <f>'Охотск '!O61</f>
        <v>0</v>
      </c>
      <c r="Q647" s="893">
        <f>'Охотск '!P61</f>
        <v>0</v>
      </c>
      <c r="R647" s="893">
        <f>'Охотск '!Q61</f>
        <v>0</v>
      </c>
      <c r="S647" s="893">
        <f>'Охотск '!R61</f>
        <v>0</v>
      </c>
      <c r="T647" s="893">
        <f>'Охотск '!S61</f>
        <v>0</v>
      </c>
      <c r="U647" s="1638">
        <f>'Охотск '!T61</f>
        <v>0</v>
      </c>
      <c r="V647" s="893"/>
      <c r="W647" s="893"/>
    </row>
    <row r="648" spans="1:188" s="1470" customFormat="1" ht="15" customHeight="1" x14ac:dyDescent="0.25">
      <c r="A648" s="1042">
        <v>1</v>
      </c>
      <c r="B648" s="1042">
        <v>1</v>
      </c>
      <c r="C648" s="623" t="s">
        <v>93</v>
      </c>
      <c r="D648" s="897">
        <f>'Охотск '!C62</f>
        <v>0</v>
      </c>
      <c r="E648" s="897">
        <f>'Охотск '!D62</f>
        <v>0</v>
      </c>
      <c r="F648" s="897">
        <f>'Охотск '!E62</f>
        <v>0</v>
      </c>
      <c r="G648" s="898" t="e">
        <f>'Охотск '!F62</f>
        <v>#DIV/0!</v>
      </c>
      <c r="H648" s="916" t="e">
        <f>'Охотск '!G62</f>
        <v>#DIV/0!</v>
      </c>
      <c r="I648" s="916">
        <f>'Охотск '!H62</f>
        <v>0</v>
      </c>
      <c r="J648" s="958">
        <f>'Охотск '!I62</f>
        <v>0</v>
      </c>
      <c r="K648" s="958">
        <f>'Охотск '!J62</f>
        <v>0</v>
      </c>
      <c r="L648" s="958">
        <f>'Охотск '!K62</f>
        <v>0</v>
      </c>
      <c r="M648" s="958" t="e">
        <f>'Охотск '!L62</f>
        <v>#DIV/0!</v>
      </c>
      <c r="N648" s="958">
        <f>'Охотск '!M62</f>
        <v>0</v>
      </c>
      <c r="O648" s="958" t="e">
        <f>'Охотск '!N62</f>
        <v>#DIV/0!</v>
      </c>
      <c r="P648" s="893">
        <f>'Охотск '!O62</f>
        <v>0</v>
      </c>
      <c r="Q648" s="893">
        <f>'Охотск '!P62</f>
        <v>0</v>
      </c>
      <c r="R648" s="893">
        <f>'Охотск '!Q62</f>
        <v>0</v>
      </c>
      <c r="S648" s="893">
        <f>'Охотск '!R62</f>
        <v>0</v>
      </c>
      <c r="T648" s="893">
        <f>'Охотск '!S62</f>
        <v>0</v>
      </c>
      <c r="U648" s="1638">
        <f>'Охотск '!T62</f>
        <v>0</v>
      </c>
      <c r="V648" s="893"/>
      <c r="W648" s="893"/>
    </row>
    <row r="649" spans="1:188" x14ac:dyDescent="0.25">
      <c r="A649" s="1042">
        <v>1</v>
      </c>
      <c r="B649" s="1042">
        <v>1</v>
      </c>
      <c r="C649" s="1119" t="s">
        <v>14</v>
      </c>
      <c r="D649" s="900">
        <f>'Охотск '!C63</f>
        <v>0</v>
      </c>
      <c r="E649" s="900">
        <f>'Охотск '!D63</f>
        <v>0</v>
      </c>
      <c r="F649" s="900">
        <f>'Охотск '!E63</f>
        <v>0</v>
      </c>
      <c r="G649" s="901">
        <f>'Охотск '!F63</f>
        <v>0</v>
      </c>
      <c r="H649" s="931">
        <f>'Охотск '!G63</f>
        <v>0</v>
      </c>
      <c r="I649" s="931">
        <f>'Охотск '!H63</f>
        <v>0</v>
      </c>
      <c r="J649" s="948">
        <f>'Охотск '!I63</f>
        <v>0</v>
      </c>
      <c r="K649" s="948">
        <f>'Охотск '!J63</f>
        <v>0</v>
      </c>
      <c r="L649" s="948">
        <f>'Охотск '!K63</f>
        <v>0</v>
      </c>
      <c r="M649" s="948">
        <f>'Охотск '!L63</f>
        <v>0</v>
      </c>
      <c r="N649" s="948">
        <f>'Охотск '!M63</f>
        <v>0</v>
      </c>
      <c r="O649" s="948">
        <f>'Охотск '!N63</f>
        <v>0</v>
      </c>
      <c r="P649" s="959">
        <f>'Охотск '!O63</f>
        <v>0</v>
      </c>
      <c r="Q649" s="959">
        <f>'Охотск '!P63</f>
        <v>0</v>
      </c>
      <c r="R649" s="959">
        <f>'Охотск '!Q63</f>
        <v>0</v>
      </c>
      <c r="S649" s="959">
        <f>'Охотск '!R63</f>
        <v>0</v>
      </c>
      <c r="T649" s="959">
        <f>'Охотск '!S63</f>
        <v>0</v>
      </c>
      <c r="U649" s="1639">
        <f>'Охотск '!T63</f>
        <v>0</v>
      </c>
      <c r="V649" s="959"/>
      <c r="W649" s="959"/>
      <c r="X649" s="1470"/>
      <c r="Y649" s="1470"/>
      <c r="Z649" s="1470"/>
      <c r="AA649" s="1470"/>
      <c r="AB649" s="1470"/>
      <c r="AC649" s="1470"/>
      <c r="AD649" s="1470"/>
      <c r="AE649" s="1470"/>
      <c r="AF649" s="1470"/>
      <c r="AG649" s="1470"/>
      <c r="AH649" s="1470"/>
      <c r="AI649" s="1470"/>
      <c r="AJ649" s="1470"/>
      <c r="AK649" s="1470"/>
      <c r="AL649" s="1470"/>
      <c r="AM649" s="1470"/>
      <c r="AN649" s="1470"/>
      <c r="AO649" s="1470"/>
      <c r="AP649" s="1470"/>
      <c r="AQ649" s="1470"/>
      <c r="AR649" s="1470"/>
      <c r="AS649" s="1470"/>
      <c r="AT649" s="1470"/>
      <c r="AU649" s="1470"/>
      <c r="AV649" s="1470"/>
      <c r="AW649" s="1470"/>
      <c r="AX649" s="1470"/>
      <c r="AY649" s="1470"/>
      <c r="AZ649" s="1470"/>
      <c r="BA649" s="1470"/>
      <c r="BB649" s="1470"/>
      <c r="BC649" s="1470"/>
      <c r="BD649" s="1470"/>
      <c r="BE649" s="1470"/>
      <c r="BF649" s="1470"/>
      <c r="BG649" s="1470"/>
      <c r="BH649" s="1470"/>
      <c r="BI649" s="1470"/>
      <c r="BJ649" s="1470"/>
      <c r="BK649" s="1470"/>
      <c r="BL649" s="1470"/>
      <c r="BM649" s="1470"/>
      <c r="BN649" s="1470"/>
      <c r="BO649" s="1470"/>
      <c r="BP649" s="1470"/>
      <c r="BQ649" s="1470"/>
      <c r="BR649" s="1470"/>
      <c r="BS649" s="1470"/>
      <c r="BT649" s="1470"/>
      <c r="BU649" s="1470"/>
      <c r="BV649" s="1470"/>
      <c r="BW649" s="1470"/>
      <c r="BX649" s="1470"/>
      <c r="BY649" s="1470"/>
      <c r="BZ649" s="1470"/>
      <c r="CA649" s="1470"/>
      <c r="CB649" s="1470"/>
      <c r="CC649" s="1470"/>
      <c r="CD649" s="1470"/>
      <c r="CE649" s="1470"/>
      <c r="CF649" s="1470"/>
      <c r="CG649" s="1470"/>
      <c r="CH649" s="1470"/>
      <c r="CI649" s="1470"/>
      <c r="CJ649" s="1470"/>
      <c r="CK649" s="1470"/>
      <c r="CL649" s="1470"/>
      <c r="CM649" s="1470"/>
      <c r="CN649" s="1470"/>
      <c r="CO649" s="1470"/>
      <c r="CP649" s="1470"/>
      <c r="CQ649" s="1470"/>
      <c r="CR649" s="1470"/>
      <c r="CS649" s="1470"/>
      <c r="CT649" s="1470"/>
      <c r="CU649" s="1470"/>
      <c r="CV649" s="1470"/>
      <c r="CW649" s="1470"/>
      <c r="CX649" s="1470"/>
      <c r="CY649" s="1470"/>
      <c r="CZ649" s="1470"/>
      <c r="DA649" s="1470"/>
      <c r="DB649" s="1470"/>
      <c r="DC649" s="1470"/>
      <c r="DD649" s="1470"/>
      <c r="DE649" s="1470"/>
      <c r="DF649" s="1470"/>
      <c r="DG649" s="1470"/>
      <c r="DH649" s="1470"/>
      <c r="DI649" s="1470"/>
      <c r="DJ649" s="1470"/>
      <c r="DK649" s="1470"/>
      <c r="DL649" s="1470"/>
      <c r="DM649" s="1470"/>
      <c r="DN649" s="1470"/>
      <c r="DO649" s="1470"/>
      <c r="DP649" s="1470"/>
      <c r="DQ649" s="1470"/>
      <c r="DR649" s="1470"/>
      <c r="DS649" s="1470"/>
      <c r="DT649" s="1470"/>
      <c r="DU649" s="1470"/>
      <c r="DV649" s="1470"/>
      <c r="DW649" s="1470"/>
      <c r="DX649" s="1470"/>
      <c r="DY649" s="1470"/>
      <c r="DZ649" s="1470"/>
      <c r="EA649" s="1470"/>
      <c r="EB649" s="1470"/>
      <c r="EC649" s="1470"/>
      <c r="ED649" s="1470"/>
      <c r="EE649" s="1470"/>
      <c r="EF649" s="1470"/>
      <c r="EG649" s="1470"/>
      <c r="EH649" s="1470"/>
      <c r="EI649" s="1470"/>
      <c r="EJ649" s="1470"/>
      <c r="EK649" s="1470"/>
      <c r="EL649" s="1470"/>
      <c r="EM649" s="1470"/>
      <c r="EN649" s="1470"/>
      <c r="EO649" s="1470"/>
      <c r="EP649" s="1470"/>
      <c r="EQ649" s="1470"/>
      <c r="ER649" s="1470"/>
      <c r="ES649" s="1470"/>
      <c r="ET649" s="1470"/>
      <c r="EU649" s="1470"/>
      <c r="EV649" s="1470"/>
      <c r="EW649" s="1470"/>
      <c r="EX649" s="1470"/>
      <c r="EY649" s="1470"/>
      <c r="EZ649" s="1470"/>
      <c r="FA649" s="1470"/>
      <c r="FB649" s="1470"/>
      <c r="FC649" s="1470"/>
      <c r="FD649" s="1470"/>
      <c r="FE649" s="1470"/>
      <c r="FF649" s="1470"/>
      <c r="FG649" s="1470"/>
      <c r="FH649" s="1470"/>
      <c r="FI649" s="1470"/>
      <c r="FJ649" s="1470"/>
      <c r="FK649" s="1470"/>
      <c r="FL649" s="1470"/>
      <c r="FM649" s="1470"/>
      <c r="FN649" s="1470"/>
      <c r="FO649" s="1470"/>
      <c r="FP649" s="1470"/>
      <c r="FQ649" s="1470"/>
      <c r="FR649" s="1470"/>
      <c r="FS649" s="1470"/>
      <c r="FT649" s="1470"/>
      <c r="FU649" s="1470"/>
      <c r="FV649" s="1470"/>
      <c r="FW649" s="1470"/>
      <c r="FX649" s="1470"/>
      <c r="FY649" s="1470"/>
      <c r="FZ649" s="1470"/>
      <c r="GA649" s="1470"/>
      <c r="GB649" s="1470"/>
      <c r="GC649" s="1470"/>
      <c r="GD649" s="1470"/>
      <c r="GE649" s="1470"/>
      <c r="GF649" s="1470"/>
    </row>
    <row r="650" spans="1:188" ht="30" x14ac:dyDescent="0.25">
      <c r="A650" s="1042">
        <v>1</v>
      </c>
      <c r="B650" s="1042">
        <v>1</v>
      </c>
      <c r="C650" s="1120" t="s">
        <v>313</v>
      </c>
      <c r="D650" s="900">
        <f>'Охотск '!C64</f>
        <v>0</v>
      </c>
      <c r="E650" s="900">
        <f>'Охотск '!D64</f>
        <v>0</v>
      </c>
      <c r="F650" s="900">
        <f>'Охотск '!E64</f>
        <v>0</v>
      </c>
      <c r="G650" s="901">
        <f>'Охотск '!F64</f>
        <v>0</v>
      </c>
      <c r="H650" s="931">
        <f>'Охотск '!G64</f>
        <v>0</v>
      </c>
      <c r="I650" s="931">
        <f>'Охотск '!H64</f>
        <v>0</v>
      </c>
      <c r="J650" s="948">
        <f>'Охотск '!I64</f>
        <v>0</v>
      </c>
      <c r="K650" s="948">
        <f>'Охотск '!J64</f>
        <v>0</v>
      </c>
      <c r="L650" s="948">
        <f>'Охотск '!K64</f>
        <v>0</v>
      </c>
      <c r="M650" s="948">
        <f>'Охотск '!L64</f>
        <v>0</v>
      </c>
      <c r="N650" s="948">
        <f>'Охотск '!M64</f>
        <v>0</v>
      </c>
      <c r="O650" s="948">
        <f>'Охотск '!N64</f>
        <v>0</v>
      </c>
      <c r="P650" s="959">
        <f>'Охотск '!O64</f>
        <v>0</v>
      </c>
      <c r="Q650" s="959">
        <f>'Охотск '!P64</f>
        <v>0</v>
      </c>
      <c r="R650" s="959">
        <f>'Охотск '!Q64</f>
        <v>0</v>
      </c>
      <c r="S650" s="959">
        <f>'Охотск '!R64</f>
        <v>0</v>
      </c>
      <c r="T650" s="959">
        <f>'Охотск '!S64</f>
        <v>0</v>
      </c>
      <c r="U650" s="1639">
        <f>'Охотск '!T64</f>
        <v>0</v>
      </c>
      <c r="V650" s="959"/>
      <c r="W650" s="959"/>
    </row>
    <row r="651" spans="1:188" x14ac:dyDescent="0.25">
      <c r="B651" s="1042">
        <v>1</v>
      </c>
      <c r="C651" s="1092" t="s">
        <v>201</v>
      </c>
      <c r="D651" s="900">
        <f>'Охотск '!C65</f>
        <v>0</v>
      </c>
      <c r="E651" s="900">
        <f>'Охотск '!D65</f>
        <v>0</v>
      </c>
      <c r="F651" s="900">
        <f>'Охотск '!E65</f>
        <v>0</v>
      </c>
      <c r="G651" s="901" t="e">
        <f>'Охотск '!F65</f>
        <v>#DIV/0!</v>
      </c>
      <c r="H651" s="931">
        <f>'Охотск '!G65</f>
        <v>0</v>
      </c>
      <c r="I651" s="931">
        <f>'Охотск '!H65</f>
        <v>0</v>
      </c>
      <c r="J651" s="948">
        <f>'Охотск '!I65</f>
        <v>0</v>
      </c>
      <c r="K651" s="948">
        <f>'Охотск '!J65</f>
        <v>0</v>
      </c>
      <c r="L651" s="948">
        <f>'Охотск '!K65</f>
        <v>0</v>
      </c>
      <c r="M651" s="948">
        <f>'Охотск '!L65</f>
        <v>0</v>
      </c>
      <c r="N651" s="948">
        <f>'Охотск '!M65</f>
        <v>0</v>
      </c>
      <c r="O651" s="948">
        <f>'Охотск '!N65</f>
        <v>0</v>
      </c>
      <c r="P651" s="959">
        <f>'Охотск '!O65</f>
        <v>0</v>
      </c>
      <c r="Q651" s="959">
        <f>'Охотск '!P65</f>
        <v>0</v>
      </c>
      <c r="R651" s="959">
        <f>'Охотск '!Q65</f>
        <v>0</v>
      </c>
      <c r="S651" s="959">
        <f>'Охотск '!R65</f>
        <v>0</v>
      </c>
      <c r="T651" s="959">
        <f>'Охотск '!S65</f>
        <v>0</v>
      </c>
      <c r="U651" s="1639">
        <f>'Охотск '!T65</f>
        <v>0</v>
      </c>
      <c r="V651" s="959"/>
      <c r="W651" s="959"/>
    </row>
    <row r="652" spans="1:188" x14ac:dyDescent="0.25">
      <c r="B652" s="1042">
        <v>1</v>
      </c>
      <c r="C652" s="1092" t="s">
        <v>309</v>
      </c>
      <c r="D652" s="900">
        <f>'Охотск '!C66</f>
        <v>0</v>
      </c>
      <c r="E652" s="900">
        <f>'Охотск '!D66</f>
        <v>0</v>
      </c>
      <c r="F652" s="900">
        <f>'Охотск '!E66</f>
        <v>0</v>
      </c>
      <c r="G652" s="901">
        <f>'Охотск '!F66</f>
        <v>0</v>
      </c>
      <c r="H652" s="931">
        <f>'Охотск '!G66</f>
        <v>0</v>
      </c>
      <c r="I652" s="931">
        <f>'Охотск '!H66</f>
        <v>0</v>
      </c>
      <c r="J652" s="948">
        <f>'Охотск '!I66</f>
        <v>0</v>
      </c>
      <c r="K652" s="948">
        <f>'Охотск '!J66</f>
        <v>0</v>
      </c>
      <c r="L652" s="948">
        <f>'Охотск '!K66</f>
        <v>0</v>
      </c>
      <c r="M652" s="948">
        <f>'Охотск '!L66</f>
        <v>0</v>
      </c>
      <c r="N652" s="948">
        <f>'Охотск '!M66</f>
        <v>0</v>
      </c>
      <c r="O652" s="948">
        <f>'Охотск '!N66</f>
        <v>0</v>
      </c>
      <c r="P652" s="959">
        <f>'Охотск '!O66</f>
        <v>0</v>
      </c>
      <c r="Q652" s="959">
        <f>'Охотск '!P66</f>
        <v>0</v>
      </c>
      <c r="R652" s="959">
        <f>'Охотск '!Q66</f>
        <v>0</v>
      </c>
      <c r="S652" s="959">
        <f>'Охотск '!R66</f>
        <v>0</v>
      </c>
      <c r="T652" s="959">
        <f>'Охотск '!S66</f>
        <v>0</v>
      </c>
      <c r="U652" s="1639">
        <f>'Охотск '!T66</f>
        <v>0</v>
      </c>
      <c r="V652" s="959"/>
      <c r="W652" s="959"/>
    </row>
    <row r="653" spans="1:188" ht="30" x14ac:dyDescent="0.25">
      <c r="B653" s="1042">
        <v>1</v>
      </c>
      <c r="C653" s="1092" t="s">
        <v>310</v>
      </c>
      <c r="D653" s="900">
        <f>'Охотск '!C67</f>
        <v>0</v>
      </c>
      <c r="E653" s="900">
        <f>'Охотск '!D67</f>
        <v>0</v>
      </c>
      <c r="F653" s="900">
        <f>'Охотск '!E67</f>
        <v>0</v>
      </c>
      <c r="G653" s="901" t="e">
        <f>'Охотск '!F67</f>
        <v>#DIV/0!</v>
      </c>
      <c r="H653" s="931">
        <f>'Охотск '!G67</f>
        <v>0</v>
      </c>
      <c r="I653" s="931">
        <f>'Охотск '!H67</f>
        <v>0</v>
      </c>
      <c r="J653" s="948">
        <f>'Охотск '!I67</f>
        <v>0</v>
      </c>
      <c r="K653" s="948">
        <f>'Охотск '!J67</f>
        <v>0</v>
      </c>
      <c r="L653" s="948">
        <f>'Охотск '!K67</f>
        <v>0</v>
      </c>
      <c r="M653" s="948">
        <f>'Охотск '!L67</f>
        <v>0</v>
      </c>
      <c r="N653" s="948">
        <f>'Охотск '!M67</f>
        <v>0</v>
      </c>
      <c r="O653" s="948">
        <f>'Охотск '!N67</f>
        <v>0</v>
      </c>
      <c r="P653" s="959">
        <f>'Охотск '!O67</f>
        <v>0</v>
      </c>
      <c r="Q653" s="959">
        <f>'Охотск '!P67</f>
        <v>0</v>
      </c>
      <c r="R653" s="959">
        <f>'Охотск '!Q67</f>
        <v>0</v>
      </c>
      <c r="S653" s="959">
        <f>'Охотск '!R67</f>
        <v>0</v>
      </c>
      <c r="T653" s="959">
        <f>'Охотск '!S67</f>
        <v>0</v>
      </c>
      <c r="U653" s="1639">
        <f>'Охотск '!T67</f>
        <v>0</v>
      </c>
      <c r="V653" s="959"/>
      <c r="W653" s="959"/>
    </row>
    <row r="654" spans="1:188" ht="30" x14ac:dyDescent="0.25">
      <c r="B654" s="1042">
        <v>1</v>
      </c>
      <c r="C654" s="1092" t="s">
        <v>311</v>
      </c>
      <c r="D654" s="900">
        <f>'Охотск '!C68</f>
        <v>0</v>
      </c>
      <c r="E654" s="900">
        <f>'Охотск '!D68</f>
        <v>0</v>
      </c>
      <c r="F654" s="900">
        <f>'Охотск '!E68</f>
        <v>0</v>
      </c>
      <c r="G654" s="901" t="e">
        <f>'Охотск '!F68</f>
        <v>#DIV/0!</v>
      </c>
      <c r="H654" s="931">
        <f>'Охотск '!G68</f>
        <v>0</v>
      </c>
      <c r="I654" s="931">
        <f>'Охотск '!H68</f>
        <v>0</v>
      </c>
      <c r="J654" s="948">
        <f>'Охотск '!I68</f>
        <v>0</v>
      </c>
      <c r="K654" s="948">
        <f>'Охотск '!J68</f>
        <v>0</v>
      </c>
      <c r="L654" s="948">
        <f>'Охотск '!K68</f>
        <v>0</v>
      </c>
      <c r="M654" s="948">
        <f>'Охотск '!L68</f>
        <v>0</v>
      </c>
      <c r="N654" s="948">
        <f>'Охотск '!M68</f>
        <v>0</v>
      </c>
      <c r="O654" s="948">
        <f>'Охотск '!N68</f>
        <v>0</v>
      </c>
      <c r="P654" s="959">
        <f>'Охотск '!O68</f>
        <v>0</v>
      </c>
      <c r="Q654" s="959">
        <f>'Охотск '!P68</f>
        <v>0</v>
      </c>
      <c r="R654" s="959">
        <f>'Охотск '!Q68</f>
        <v>0</v>
      </c>
      <c r="S654" s="959">
        <f>'Охотск '!R68</f>
        <v>0</v>
      </c>
      <c r="T654" s="959">
        <f>'Охотск '!S68</f>
        <v>0</v>
      </c>
      <c r="U654" s="1639">
        <f>'Охотск '!T68</f>
        <v>0</v>
      </c>
      <c r="V654" s="959"/>
      <c r="W654" s="959"/>
    </row>
    <row r="655" spans="1:188" x14ac:dyDescent="0.25">
      <c r="B655" s="1042">
        <v>1</v>
      </c>
      <c r="C655" s="1092" t="s">
        <v>312</v>
      </c>
      <c r="D655" s="900">
        <f>'Охотск '!C69</f>
        <v>0</v>
      </c>
      <c r="E655" s="900">
        <f>'Охотск '!D69</f>
        <v>0</v>
      </c>
      <c r="F655" s="900">
        <f>'Охотск '!E69</f>
        <v>0</v>
      </c>
      <c r="G655" s="901" t="e">
        <f>'Охотск '!F69</f>
        <v>#DIV/0!</v>
      </c>
      <c r="H655" s="931">
        <f>'Охотск '!G69</f>
        <v>0</v>
      </c>
      <c r="I655" s="931">
        <f>'Охотск '!H69</f>
        <v>0</v>
      </c>
      <c r="J655" s="948">
        <f>'Охотск '!I69</f>
        <v>0</v>
      </c>
      <c r="K655" s="948">
        <f>'Охотск '!J69</f>
        <v>0</v>
      </c>
      <c r="L655" s="948">
        <f>'Охотск '!K69</f>
        <v>0</v>
      </c>
      <c r="M655" s="948">
        <f>'Охотск '!L69</f>
        <v>0</v>
      </c>
      <c r="N655" s="948">
        <f>'Охотск '!M69</f>
        <v>0</v>
      </c>
      <c r="O655" s="948">
        <f>'Охотск '!N69</f>
        <v>0</v>
      </c>
      <c r="P655" s="959">
        <f>'Охотск '!O69</f>
        <v>0</v>
      </c>
      <c r="Q655" s="959">
        <f>'Охотск '!P69</f>
        <v>0</v>
      </c>
      <c r="R655" s="959">
        <f>'Охотск '!Q69</f>
        <v>0</v>
      </c>
      <c r="S655" s="959">
        <f>'Охотск '!R69</f>
        <v>0</v>
      </c>
      <c r="T655" s="959">
        <f>'Охотск '!S69</f>
        <v>0</v>
      </c>
      <c r="U655" s="1639">
        <f>'Охотск '!T69</f>
        <v>0</v>
      </c>
      <c r="V655" s="959"/>
      <c r="W655" s="959"/>
    </row>
    <row r="656" spans="1:188" x14ac:dyDescent="0.25">
      <c r="B656" s="1042">
        <v>1</v>
      </c>
      <c r="C656" s="1092" t="s">
        <v>160</v>
      </c>
      <c r="D656" s="900">
        <f>'Охотск '!C70</f>
        <v>0</v>
      </c>
      <c r="E656" s="900">
        <f>'Охотск '!D70</f>
        <v>0</v>
      </c>
      <c r="F656" s="900">
        <f>'Охотск '!E70</f>
        <v>0</v>
      </c>
      <c r="G656" s="901" t="e">
        <f>'Охотск '!F70</f>
        <v>#DIV/0!</v>
      </c>
      <c r="H656" s="931">
        <f>'Охотск '!G70</f>
        <v>0</v>
      </c>
      <c r="I656" s="931">
        <f>'Охотск '!H70</f>
        <v>0</v>
      </c>
      <c r="J656" s="948">
        <f>'Охотск '!I70</f>
        <v>0</v>
      </c>
      <c r="K656" s="948">
        <f>'Охотск '!J70</f>
        <v>0</v>
      </c>
      <c r="L656" s="948">
        <f>'Охотск '!K70</f>
        <v>0</v>
      </c>
      <c r="M656" s="948">
        <f>'Охотск '!L70</f>
        <v>0</v>
      </c>
      <c r="N656" s="948">
        <f>'Охотск '!M70</f>
        <v>0</v>
      </c>
      <c r="O656" s="948">
        <f>'Охотск '!N70</f>
        <v>0</v>
      </c>
      <c r="P656" s="959">
        <f>'Охотск '!O70</f>
        <v>0</v>
      </c>
      <c r="Q656" s="959">
        <f>'Охотск '!P70</f>
        <v>0</v>
      </c>
      <c r="R656" s="959">
        <f>'Охотск '!Q70</f>
        <v>0</v>
      </c>
      <c r="S656" s="959">
        <f>'Охотск '!R70</f>
        <v>0</v>
      </c>
      <c r="T656" s="959">
        <f>'Охотск '!S70</f>
        <v>0</v>
      </c>
      <c r="U656" s="1639">
        <f>'Охотск '!T70</f>
        <v>0</v>
      </c>
      <c r="V656" s="959"/>
      <c r="W656" s="959"/>
    </row>
    <row r="657" spans="1:23" x14ac:dyDescent="0.25">
      <c r="B657" s="1042">
        <v>1</v>
      </c>
      <c r="C657" s="1092" t="s">
        <v>306</v>
      </c>
      <c r="D657" s="900">
        <f>'Охотск '!C71</f>
        <v>0</v>
      </c>
      <c r="E657" s="900">
        <f>'Охотск '!D71</f>
        <v>0</v>
      </c>
      <c r="F657" s="900">
        <f>'Охотск '!E71</f>
        <v>0</v>
      </c>
      <c r="G657" s="901" t="e">
        <f>'Охотск '!F71</f>
        <v>#DIV/0!</v>
      </c>
      <c r="H657" s="931">
        <f>'Охотск '!G71</f>
        <v>0</v>
      </c>
      <c r="I657" s="931">
        <f>'Охотск '!H71</f>
        <v>0</v>
      </c>
      <c r="J657" s="948">
        <f>'Охотск '!I71</f>
        <v>0</v>
      </c>
      <c r="K657" s="948">
        <f>'Охотск '!J71</f>
        <v>0</v>
      </c>
      <c r="L657" s="948">
        <f>'Охотск '!K71</f>
        <v>0</v>
      </c>
      <c r="M657" s="948">
        <f>'Охотск '!L71</f>
        <v>0</v>
      </c>
      <c r="N657" s="948">
        <f>'Охотск '!M71</f>
        <v>0</v>
      </c>
      <c r="O657" s="948">
        <f>'Охотск '!N71</f>
        <v>0</v>
      </c>
      <c r="P657" s="959">
        <f>'Охотск '!O71</f>
        <v>0</v>
      </c>
      <c r="Q657" s="959">
        <f>'Охотск '!P71</f>
        <v>0</v>
      </c>
      <c r="R657" s="959">
        <f>'Охотск '!Q71</f>
        <v>0</v>
      </c>
      <c r="S657" s="959">
        <f>'Охотск '!R71</f>
        <v>0</v>
      </c>
      <c r="T657" s="959">
        <f>'Охотск '!S71</f>
        <v>0</v>
      </c>
      <c r="U657" s="1639">
        <f>'Охотск '!T71</f>
        <v>0</v>
      </c>
      <c r="V657" s="959"/>
      <c r="W657" s="959"/>
    </row>
    <row r="658" spans="1:23" ht="29.25" x14ac:dyDescent="0.25">
      <c r="B658" s="1042">
        <v>1</v>
      </c>
      <c r="C658" s="1115" t="s">
        <v>169</v>
      </c>
      <c r="D658" s="900">
        <f>'Охотск '!C72</f>
        <v>0</v>
      </c>
      <c r="E658" s="900">
        <f>'Охотск '!D72</f>
        <v>0</v>
      </c>
      <c r="F658" s="900">
        <f>'Охотск '!E72</f>
        <v>0</v>
      </c>
      <c r="G658" s="901" t="e">
        <f>'Охотск '!F72</f>
        <v>#DIV/0!</v>
      </c>
      <c r="H658" s="931">
        <f>'Охотск '!G72</f>
        <v>0</v>
      </c>
      <c r="I658" s="931">
        <f>'Охотск '!H72</f>
        <v>0</v>
      </c>
      <c r="J658" s="948">
        <f>'Охотск '!I72</f>
        <v>0</v>
      </c>
      <c r="K658" s="948">
        <f>'Охотск '!J72</f>
        <v>0</v>
      </c>
      <c r="L658" s="948">
        <f>'Охотск '!K72</f>
        <v>0</v>
      </c>
      <c r="M658" s="948">
        <f>'Охотск '!L72</f>
        <v>0</v>
      </c>
      <c r="N658" s="948">
        <f>'Охотск '!M72</f>
        <v>0</v>
      </c>
      <c r="O658" s="948">
        <f>'Охотск '!N72</f>
        <v>0</v>
      </c>
      <c r="P658" s="959">
        <f>'Охотск '!O72</f>
        <v>0</v>
      </c>
      <c r="Q658" s="959">
        <f>'Охотск '!P72</f>
        <v>0</v>
      </c>
      <c r="R658" s="959">
        <f>'Охотск '!Q72</f>
        <v>0</v>
      </c>
      <c r="S658" s="959">
        <f>'Охотск '!R72</f>
        <v>0</v>
      </c>
      <c r="T658" s="959">
        <f>'Охотск '!S72</f>
        <v>0</v>
      </c>
      <c r="U658" s="1639">
        <f>'Охотск '!T72</f>
        <v>0</v>
      </c>
      <c r="V658" s="959"/>
      <c r="W658" s="959"/>
    </row>
    <row r="659" spans="1:23" ht="30" x14ac:dyDescent="0.25">
      <c r="B659" s="1042">
        <v>1</v>
      </c>
      <c r="C659" s="1120" t="s">
        <v>313</v>
      </c>
      <c r="D659" s="900">
        <f>'Охотск '!C73</f>
        <v>0</v>
      </c>
      <c r="E659" s="900">
        <f>'Охотск '!D73</f>
        <v>0</v>
      </c>
      <c r="F659" s="900">
        <f>'Охотск '!E73</f>
        <v>0</v>
      </c>
      <c r="G659" s="901">
        <f>'Охотск '!F73</f>
        <v>0</v>
      </c>
      <c r="H659" s="931">
        <f>'Охотск '!G73</f>
        <v>0</v>
      </c>
      <c r="I659" s="931">
        <f>'Охотск '!H73</f>
        <v>0</v>
      </c>
      <c r="J659" s="948">
        <f>'Охотск '!I73</f>
        <v>0</v>
      </c>
      <c r="K659" s="948">
        <f>'Охотск '!J73</f>
        <v>0</v>
      </c>
      <c r="L659" s="948">
        <f>'Охотск '!K73</f>
        <v>0</v>
      </c>
      <c r="M659" s="948">
        <f>'Охотск '!L73</f>
        <v>0</v>
      </c>
      <c r="N659" s="948">
        <f>'Охотск '!M73</f>
        <v>0</v>
      </c>
      <c r="O659" s="948">
        <f>'Охотск '!N73</f>
        <v>0</v>
      </c>
      <c r="P659" s="959">
        <f>'Охотск '!O73</f>
        <v>0</v>
      </c>
      <c r="Q659" s="959">
        <f>'Охотск '!P73</f>
        <v>0</v>
      </c>
      <c r="R659" s="959">
        <f>'Охотск '!Q73</f>
        <v>0</v>
      </c>
      <c r="S659" s="959">
        <f>'Охотск '!R73</f>
        <v>0</v>
      </c>
      <c r="T659" s="959">
        <f>'Охотск '!S73</f>
        <v>0</v>
      </c>
      <c r="U659" s="1639">
        <f>'Охотск '!T73</f>
        <v>0</v>
      </c>
      <c r="V659" s="959"/>
      <c r="W659" s="959"/>
    </row>
    <row r="660" spans="1:23" x14ac:dyDescent="0.25">
      <c r="B660" s="1042">
        <v>1</v>
      </c>
      <c r="C660" s="1092" t="s">
        <v>201</v>
      </c>
      <c r="D660" s="900">
        <f>'Охотск '!C74</f>
        <v>0</v>
      </c>
      <c r="E660" s="900">
        <f>'Охотск '!D74</f>
        <v>0</v>
      </c>
      <c r="F660" s="900">
        <f>'Охотск '!E74</f>
        <v>0</v>
      </c>
      <c r="G660" s="901" t="e">
        <f>'Охотск '!F74</f>
        <v>#DIV/0!</v>
      </c>
      <c r="H660" s="931">
        <f>'Охотск '!G74</f>
        <v>0</v>
      </c>
      <c r="I660" s="931">
        <f>'Охотск '!H74</f>
        <v>0</v>
      </c>
      <c r="J660" s="948">
        <f>'Охотск '!I74</f>
        <v>0</v>
      </c>
      <c r="K660" s="948">
        <f>'Охотск '!J74</f>
        <v>0</v>
      </c>
      <c r="L660" s="948">
        <f>'Охотск '!K74</f>
        <v>0</v>
      </c>
      <c r="M660" s="948">
        <f>'Охотск '!L74</f>
        <v>0</v>
      </c>
      <c r="N660" s="948">
        <f>'Охотск '!M74</f>
        <v>0</v>
      </c>
      <c r="O660" s="948">
        <f>'Охотск '!N74</f>
        <v>0</v>
      </c>
      <c r="P660" s="959">
        <f>'Охотск '!O74</f>
        <v>0</v>
      </c>
      <c r="Q660" s="959">
        <f>'Охотск '!P74</f>
        <v>0</v>
      </c>
      <c r="R660" s="959">
        <f>'Охотск '!Q74</f>
        <v>0</v>
      </c>
      <c r="S660" s="959">
        <f>'Охотск '!R74</f>
        <v>0</v>
      </c>
      <c r="T660" s="959">
        <f>'Охотск '!S74</f>
        <v>0</v>
      </c>
      <c r="U660" s="1639">
        <f>'Охотск '!T74</f>
        <v>0</v>
      </c>
      <c r="V660" s="959"/>
      <c r="W660" s="959"/>
    </row>
    <row r="661" spans="1:23" x14ac:dyDescent="0.25">
      <c r="B661" s="1042">
        <v>1</v>
      </c>
      <c r="C661" s="1092"/>
      <c r="D661" s="900"/>
      <c r="E661" s="900"/>
      <c r="F661" s="900"/>
      <c r="G661" s="901"/>
      <c r="H661" s="931"/>
      <c r="I661" s="931"/>
      <c r="J661" s="948"/>
      <c r="K661" s="948"/>
      <c r="L661" s="948"/>
      <c r="M661" s="948"/>
      <c r="N661" s="948"/>
      <c r="O661" s="948"/>
      <c r="P661" s="959"/>
      <c r="Q661" s="959"/>
      <c r="R661" s="959"/>
      <c r="S661" s="959"/>
      <c r="T661" s="959"/>
      <c r="U661" s="1639"/>
      <c r="V661" s="959"/>
      <c r="W661" s="959"/>
    </row>
    <row r="662" spans="1:23" x14ac:dyDescent="0.25">
      <c r="B662" s="1042">
        <v>1</v>
      </c>
      <c r="C662" s="1092" t="s">
        <v>309</v>
      </c>
      <c r="D662" s="900">
        <f>'Охотск '!C75</f>
        <v>0</v>
      </c>
      <c r="E662" s="900">
        <f>'Охотск '!D75</f>
        <v>0</v>
      </c>
      <c r="F662" s="900">
        <f>'Охотск '!E75</f>
        <v>0</v>
      </c>
      <c r="G662" s="901">
        <f>'Охотск '!F75</f>
        <v>0</v>
      </c>
      <c r="H662" s="931">
        <f>'Охотск '!G75</f>
        <v>0</v>
      </c>
      <c r="I662" s="931">
        <f>'Охотск '!H75</f>
        <v>0</v>
      </c>
      <c r="J662" s="948">
        <f>'Охотск '!I75</f>
        <v>0</v>
      </c>
      <c r="K662" s="948">
        <f>'Охотск '!J75</f>
        <v>0</v>
      </c>
      <c r="L662" s="948">
        <f>'Охотск '!K75</f>
        <v>0</v>
      </c>
      <c r="M662" s="948">
        <f>'Охотск '!L75</f>
        <v>0</v>
      </c>
      <c r="N662" s="948">
        <f>'Охотск '!M75</f>
        <v>0</v>
      </c>
      <c r="O662" s="948">
        <f>'Охотск '!N75</f>
        <v>0</v>
      </c>
      <c r="P662" s="959">
        <f>'Охотск '!O75</f>
        <v>0</v>
      </c>
      <c r="Q662" s="959">
        <f>'Охотск '!P75</f>
        <v>0</v>
      </c>
      <c r="R662" s="959">
        <f>'Охотск '!Q75</f>
        <v>0</v>
      </c>
      <c r="S662" s="959">
        <f>'Охотск '!R75</f>
        <v>0</v>
      </c>
      <c r="T662" s="959">
        <f>'Охотск '!S75</f>
        <v>0</v>
      </c>
      <c r="U662" s="1639">
        <f>'Охотск '!T75</f>
        <v>0</v>
      </c>
      <c r="V662" s="959"/>
      <c r="W662" s="959"/>
    </row>
    <row r="663" spans="1:23" ht="30" x14ac:dyDescent="0.25">
      <c r="B663" s="1042">
        <v>1</v>
      </c>
      <c r="C663" s="1092" t="s">
        <v>314</v>
      </c>
      <c r="D663" s="900">
        <f>'Охотск '!C76</f>
        <v>0</v>
      </c>
      <c r="E663" s="900">
        <f>'Охотск '!D76</f>
        <v>0</v>
      </c>
      <c r="F663" s="900">
        <f>'Охотск '!E76</f>
        <v>0</v>
      </c>
      <c r="G663" s="901" t="e">
        <f>'Охотск '!F76</f>
        <v>#DIV/0!</v>
      </c>
      <c r="H663" s="931">
        <f>'Охотск '!G76</f>
        <v>0</v>
      </c>
      <c r="I663" s="931">
        <f>'Охотск '!H76</f>
        <v>0</v>
      </c>
      <c r="J663" s="948">
        <f>'Охотск '!I76</f>
        <v>0</v>
      </c>
      <c r="K663" s="948">
        <f>'Охотск '!J76</f>
        <v>0</v>
      </c>
      <c r="L663" s="948">
        <f>'Охотск '!K76</f>
        <v>0</v>
      </c>
      <c r="M663" s="948">
        <f>'Охотск '!L76</f>
        <v>0</v>
      </c>
      <c r="N663" s="948">
        <f>'Охотск '!M76</f>
        <v>0</v>
      </c>
      <c r="O663" s="948">
        <f>'Охотск '!N76</f>
        <v>0</v>
      </c>
      <c r="P663" s="959">
        <f>'Охотск '!O76</f>
        <v>0</v>
      </c>
      <c r="Q663" s="959">
        <f>'Охотск '!P76</f>
        <v>0</v>
      </c>
      <c r="R663" s="959">
        <f>'Охотск '!Q76</f>
        <v>0</v>
      </c>
      <c r="S663" s="959">
        <f>'Охотск '!R76</f>
        <v>0</v>
      </c>
      <c r="T663" s="959">
        <f>'Охотск '!S76</f>
        <v>0</v>
      </c>
      <c r="U663" s="1639">
        <f>'Охотск '!T76</f>
        <v>0</v>
      </c>
      <c r="V663" s="959"/>
      <c r="W663" s="959"/>
    </row>
    <row r="664" spans="1:23" ht="30" x14ac:dyDescent="0.25">
      <c r="B664" s="1042">
        <v>1</v>
      </c>
      <c r="C664" s="1092" t="s">
        <v>315</v>
      </c>
      <c r="D664" s="900">
        <f>'Охотск '!C77</f>
        <v>0</v>
      </c>
      <c r="E664" s="900">
        <f>'Охотск '!D77</f>
        <v>0</v>
      </c>
      <c r="F664" s="900">
        <f>'Охотск '!E77</f>
        <v>0</v>
      </c>
      <c r="G664" s="901" t="e">
        <f>'Охотск '!F77</f>
        <v>#DIV/0!</v>
      </c>
      <c r="H664" s="931">
        <f>'Охотск '!G77</f>
        <v>0</v>
      </c>
      <c r="I664" s="931">
        <f>'Охотск '!H77</f>
        <v>0</v>
      </c>
      <c r="J664" s="948">
        <f>'Охотск '!I77</f>
        <v>0</v>
      </c>
      <c r="K664" s="948">
        <f>'Охотск '!J77</f>
        <v>0</v>
      </c>
      <c r="L664" s="948">
        <f>'Охотск '!K77</f>
        <v>0</v>
      </c>
      <c r="M664" s="948">
        <f>'Охотск '!L77</f>
        <v>0</v>
      </c>
      <c r="N664" s="948">
        <f>'Охотск '!M77</f>
        <v>0</v>
      </c>
      <c r="O664" s="948">
        <f>'Охотск '!N77</f>
        <v>0</v>
      </c>
      <c r="P664" s="959">
        <f>'Охотск '!O77</f>
        <v>0</v>
      </c>
      <c r="Q664" s="959">
        <f>'Охотск '!P77</f>
        <v>0</v>
      </c>
      <c r="R664" s="959">
        <f>'Охотск '!Q77</f>
        <v>0</v>
      </c>
      <c r="S664" s="959">
        <f>'Охотск '!R77</f>
        <v>0</v>
      </c>
      <c r="T664" s="959">
        <f>'Охотск '!S77</f>
        <v>0</v>
      </c>
      <c r="U664" s="1639">
        <f>'Охотск '!T77</f>
        <v>0</v>
      </c>
      <c r="V664" s="959"/>
      <c r="W664" s="959"/>
    </row>
    <row r="665" spans="1:23" ht="30" x14ac:dyDescent="0.25">
      <c r="B665" s="1042">
        <v>1</v>
      </c>
      <c r="C665" s="1092" t="s">
        <v>316</v>
      </c>
      <c r="D665" s="900">
        <f>'Охотск '!C78</f>
        <v>0</v>
      </c>
      <c r="E665" s="900">
        <f>'Охотск '!D78</f>
        <v>0</v>
      </c>
      <c r="F665" s="900">
        <f>'Охотск '!E78</f>
        <v>0</v>
      </c>
      <c r="G665" s="901" t="e">
        <f>'Охотск '!F78</f>
        <v>#DIV/0!</v>
      </c>
      <c r="H665" s="931">
        <f>'Охотск '!G78</f>
        <v>0</v>
      </c>
      <c r="I665" s="931">
        <f>'Охотск '!H78</f>
        <v>0</v>
      </c>
      <c r="J665" s="948">
        <f>'Охотск '!I78</f>
        <v>0</v>
      </c>
      <c r="K665" s="948">
        <f>'Охотск '!J78</f>
        <v>0</v>
      </c>
      <c r="L665" s="948">
        <f>'Охотск '!K78</f>
        <v>0</v>
      </c>
      <c r="M665" s="948">
        <f>'Охотск '!L78</f>
        <v>0</v>
      </c>
      <c r="N665" s="948">
        <f>'Охотск '!M78</f>
        <v>0</v>
      </c>
      <c r="O665" s="948">
        <f>'Охотск '!N78</f>
        <v>0</v>
      </c>
      <c r="P665" s="959">
        <f>'Охотск '!O78</f>
        <v>0</v>
      </c>
      <c r="Q665" s="959">
        <f>'Охотск '!P78</f>
        <v>0</v>
      </c>
      <c r="R665" s="959">
        <f>'Охотск '!Q78</f>
        <v>0</v>
      </c>
      <c r="S665" s="959">
        <f>'Охотск '!R78</f>
        <v>0</v>
      </c>
      <c r="T665" s="959">
        <f>'Охотск '!S78</f>
        <v>0</v>
      </c>
      <c r="U665" s="1639">
        <f>'Охотск '!T78</f>
        <v>0</v>
      </c>
      <c r="V665" s="959"/>
      <c r="W665" s="959"/>
    </row>
    <row r="666" spans="1:23" ht="45" x14ac:dyDescent="0.25">
      <c r="B666" s="1042">
        <v>1</v>
      </c>
      <c r="C666" s="1092" t="s">
        <v>371</v>
      </c>
      <c r="D666" s="900">
        <f>'Охотск '!C79</f>
        <v>0</v>
      </c>
      <c r="E666" s="900">
        <f>'Охотск '!D79</f>
        <v>0</v>
      </c>
      <c r="F666" s="900">
        <f>'Охотск '!E79</f>
        <v>0</v>
      </c>
      <c r="G666" s="901" t="e">
        <f>'Охотск '!F79</f>
        <v>#DIV/0!</v>
      </c>
      <c r="H666" s="931">
        <f>'Охотск '!G79</f>
        <v>0</v>
      </c>
      <c r="I666" s="931">
        <f>'Охотск '!H79</f>
        <v>0</v>
      </c>
      <c r="J666" s="948">
        <f>'Охотск '!I79</f>
        <v>0</v>
      </c>
      <c r="K666" s="948">
        <f>'Охотск '!J79</f>
        <v>0</v>
      </c>
      <c r="L666" s="948">
        <f>'Охотск '!K79</f>
        <v>0</v>
      </c>
      <c r="M666" s="948">
        <f>'Охотск '!L79</f>
        <v>0</v>
      </c>
      <c r="N666" s="948">
        <f>'Охотск '!M79</f>
        <v>0</v>
      </c>
      <c r="O666" s="948">
        <f>'Охотск '!N79</f>
        <v>0</v>
      </c>
      <c r="P666" s="959">
        <f>'Охотск '!O79</f>
        <v>0</v>
      </c>
      <c r="Q666" s="959">
        <f>'Охотск '!P79</f>
        <v>0</v>
      </c>
      <c r="R666" s="959">
        <f>'Охотск '!Q79</f>
        <v>0</v>
      </c>
      <c r="S666" s="959">
        <f>'Охотск '!R79</f>
        <v>0</v>
      </c>
      <c r="T666" s="959">
        <f>'Охотск '!S79</f>
        <v>0</v>
      </c>
      <c r="U666" s="1639">
        <f>'Охотск '!T79</f>
        <v>0</v>
      </c>
      <c r="V666" s="959"/>
      <c r="W666" s="959"/>
    </row>
    <row r="667" spans="1:23" ht="30" x14ac:dyDescent="0.25">
      <c r="A667" s="1042">
        <v>1</v>
      </c>
      <c r="B667" s="1042">
        <v>1</v>
      </c>
      <c r="C667" s="1092" t="s">
        <v>372</v>
      </c>
      <c r="D667" s="900">
        <f>'Охотск '!C80</f>
        <v>0</v>
      </c>
      <c r="E667" s="900">
        <f>'Охотск '!D80</f>
        <v>0</v>
      </c>
      <c r="F667" s="900">
        <f>'Охотск '!E80</f>
        <v>0</v>
      </c>
      <c r="G667" s="901" t="e">
        <f>'Охотск '!F80</f>
        <v>#DIV/0!</v>
      </c>
      <c r="H667" s="931">
        <f>'Охотск '!G80</f>
        <v>0</v>
      </c>
      <c r="I667" s="931">
        <f>'Охотск '!H80</f>
        <v>0</v>
      </c>
      <c r="J667" s="948">
        <f>'Охотск '!I80</f>
        <v>0</v>
      </c>
      <c r="K667" s="948">
        <f>'Охотск '!J80</f>
        <v>0</v>
      </c>
      <c r="L667" s="948">
        <f>'Охотск '!K80</f>
        <v>0</v>
      </c>
      <c r="M667" s="948">
        <f>'Охотск '!L80</f>
        <v>0</v>
      </c>
      <c r="N667" s="948">
        <f>'Охотск '!M80</f>
        <v>0</v>
      </c>
      <c r="O667" s="948">
        <f>'Охотск '!N80</f>
        <v>0</v>
      </c>
      <c r="P667" s="959">
        <f>'Охотск '!O80</f>
        <v>0</v>
      </c>
      <c r="Q667" s="959">
        <f>'Охотск '!P80</f>
        <v>0</v>
      </c>
      <c r="R667" s="959">
        <f>'Охотск '!Q80</f>
        <v>0</v>
      </c>
      <c r="S667" s="959">
        <f>'Охотск '!R80</f>
        <v>0</v>
      </c>
      <c r="T667" s="959">
        <f>'Охотск '!S80</f>
        <v>0</v>
      </c>
      <c r="U667" s="1639">
        <f>'Охотск '!T80</f>
        <v>0</v>
      </c>
      <c r="V667" s="959"/>
      <c r="W667" s="959"/>
    </row>
    <row r="668" spans="1:23" ht="45" x14ac:dyDescent="0.25">
      <c r="A668" s="1042">
        <v>1</v>
      </c>
      <c r="B668" s="1042">
        <v>1</v>
      </c>
      <c r="C668" s="1092" t="s">
        <v>317</v>
      </c>
      <c r="D668" s="900">
        <f>'Охотск '!C81</f>
        <v>0</v>
      </c>
      <c r="E668" s="900">
        <f>'Охотск '!D81</f>
        <v>0</v>
      </c>
      <c r="F668" s="900">
        <f>'Охотск '!E81</f>
        <v>0</v>
      </c>
      <c r="G668" s="901" t="e">
        <f>'Охотск '!F81</f>
        <v>#DIV/0!</v>
      </c>
      <c r="H668" s="931">
        <f>'Охотск '!G81</f>
        <v>0</v>
      </c>
      <c r="I668" s="931">
        <f>'Охотск '!H81</f>
        <v>0</v>
      </c>
      <c r="J668" s="948">
        <f>'Охотск '!I81</f>
        <v>0</v>
      </c>
      <c r="K668" s="948">
        <f>'Охотск '!J81</f>
        <v>0</v>
      </c>
      <c r="L668" s="948">
        <f>'Охотск '!K81</f>
        <v>0</v>
      </c>
      <c r="M668" s="948">
        <f>'Охотск '!L81</f>
        <v>0</v>
      </c>
      <c r="N668" s="948">
        <f>'Охотск '!M81</f>
        <v>0</v>
      </c>
      <c r="O668" s="948">
        <f>'Охотск '!N81</f>
        <v>0</v>
      </c>
      <c r="P668" s="959">
        <f>'Охотск '!O81</f>
        <v>0</v>
      </c>
      <c r="Q668" s="959">
        <f>'Охотск '!P81</f>
        <v>0</v>
      </c>
      <c r="R668" s="959">
        <f>'Охотск '!Q81</f>
        <v>0</v>
      </c>
      <c r="S668" s="959">
        <f>'Охотск '!R81</f>
        <v>0</v>
      </c>
      <c r="T668" s="959">
        <f>'Охотск '!S81</f>
        <v>0</v>
      </c>
      <c r="U668" s="1639">
        <f>'Охотск '!T81</f>
        <v>0</v>
      </c>
      <c r="V668" s="959"/>
      <c r="W668" s="959"/>
    </row>
    <row r="669" spans="1:23" ht="30" x14ac:dyDescent="0.25">
      <c r="A669" s="1042">
        <v>1</v>
      </c>
      <c r="B669" s="1042">
        <v>1</v>
      </c>
      <c r="C669" s="1092" t="s">
        <v>318</v>
      </c>
      <c r="D669" s="900">
        <f>'Охотск '!C82</f>
        <v>0</v>
      </c>
      <c r="E669" s="900">
        <f>'Охотск '!D82</f>
        <v>0</v>
      </c>
      <c r="F669" s="900">
        <f>'Охотск '!E82</f>
        <v>0</v>
      </c>
      <c r="G669" s="901" t="e">
        <f>'Охотск '!F82</f>
        <v>#DIV/0!</v>
      </c>
      <c r="H669" s="931">
        <f>'Охотск '!G82</f>
        <v>0</v>
      </c>
      <c r="I669" s="931">
        <f>'Охотск '!H82</f>
        <v>0</v>
      </c>
      <c r="J669" s="948">
        <f>'Охотск '!I82</f>
        <v>0</v>
      </c>
      <c r="K669" s="948">
        <f>'Охотск '!J82</f>
        <v>0</v>
      </c>
      <c r="L669" s="948">
        <f>'Охотск '!K82</f>
        <v>0</v>
      </c>
      <c r="M669" s="948">
        <f>'Охотск '!L82</f>
        <v>0</v>
      </c>
      <c r="N669" s="948">
        <f>'Охотск '!M82</f>
        <v>0</v>
      </c>
      <c r="O669" s="948">
        <f>'Охотск '!N82</f>
        <v>0</v>
      </c>
      <c r="P669" s="959">
        <f>'Охотск '!O82</f>
        <v>0</v>
      </c>
      <c r="Q669" s="959">
        <f>'Охотск '!P82</f>
        <v>0</v>
      </c>
      <c r="R669" s="959">
        <f>'Охотск '!Q82</f>
        <v>0</v>
      </c>
      <c r="S669" s="959">
        <f>'Охотск '!R82</f>
        <v>0</v>
      </c>
      <c r="T669" s="959">
        <f>'Охотск '!S82</f>
        <v>0</v>
      </c>
      <c r="U669" s="1639">
        <f>'Охотск '!T82</f>
        <v>0</v>
      </c>
      <c r="V669" s="959"/>
      <c r="W669" s="959"/>
    </row>
    <row r="670" spans="1:23" ht="60" x14ac:dyDescent="0.25">
      <c r="A670" s="1042">
        <v>1</v>
      </c>
      <c r="B670" s="1042">
        <v>1</v>
      </c>
      <c r="C670" s="1092" t="s">
        <v>329</v>
      </c>
      <c r="D670" s="900">
        <f>'Охотск '!C83</f>
        <v>0</v>
      </c>
      <c r="E670" s="900">
        <f>'Охотск '!D83</f>
        <v>0</v>
      </c>
      <c r="F670" s="900">
        <f>'Охотск '!E83</f>
        <v>0</v>
      </c>
      <c r="G670" s="901" t="e">
        <f>'Охотск '!F83</f>
        <v>#DIV/0!</v>
      </c>
      <c r="H670" s="931">
        <f>'Охотск '!G83</f>
        <v>0</v>
      </c>
      <c r="I670" s="931">
        <f>'Охотск '!H83</f>
        <v>0</v>
      </c>
      <c r="J670" s="948">
        <f>'Охотск '!I83</f>
        <v>0</v>
      </c>
      <c r="K670" s="948">
        <f>'Охотск '!J83</f>
        <v>0</v>
      </c>
      <c r="L670" s="948">
        <f>'Охотск '!K83</f>
        <v>0</v>
      </c>
      <c r="M670" s="948">
        <f>'Охотск '!L83</f>
        <v>0</v>
      </c>
      <c r="N670" s="948">
        <f>'Охотск '!M83</f>
        <v>0</v>
      </c>
      <c r="O670" s="948">
        <f>'Охотск '!N83</f>
        <v>0</v>
      </c>
      <c r="P670" s="959">
        <f>'Охотск '!O83</f>
        <v>0</v>
      </c>
      <c r="Q670" s="959">
        <f>'Охотск '!P83</f>
        <v>0</v>
      </c>
      <c r="R670" s="959">
        <f>'Охотск '!Q83</f>
        <v>0</v>
      </c>
      <c r="S670" s="959">
        <f>'Охотск '!R83</f>
        <v>0</v>
      </c>
      <c r="T670" s="959">
        <f>'Охотск '!S83</f>
        <v>0</v>
      </c>
      <c r="U670" s="1639">
        <f>'Охотск '!T83</f>
        <v>0</v>
      </c>
      <c r="V670" s="959"/>
      <c r="W670" s="959"/>
    </row>
    <row r="671" spans="1:23" ht="45" x14ac:dyDescent="0.25">
      <c r="A671" s="1042">
        <v>1</v>
      </c>
      <c r="B671" s="1042">
        <v>1</v>
      </c>
      <c r="C671" s="1092" t="s">
        <v>330</v>
      </c>
      <c r="D671" s="900">
        <f>'Охотск '!C84</f>
        <v>0</v>
      </c>
      <c r="E671" s="900">
        <f>'Охотск '!D84</f>
        <v>0</v>
      </c>
      <c r="F671" s="900">
        <f>'Охотск '!E84</f>
        <v>0</v>
      </c>
      <c r="G671" s="901" t="e">
        <f>'Охотск '!F84</f>
        <v>#DIV/0!</v>
      </c>
      <c r="H671" s="931">
        <f>'Охотск '!G84</f>
        <v>0</v>
      </c>
      <c r="I671" s="931">
        <f>'Охотск '!H84</f>
        <v>0</v>
      </c>
      <c r="J671" s="948">
        <f>'Охотск '!I84</f>
        <v>0</v>
      </c>
      <c r="K671" s="948">
        <f>'Охотск '!J84</f>
        <v>0</v>
      </c>
      <c r="L671" s="948">
        <f>'Охотск '!K84</f>
        <v>0</v>
      </c>
      <c r="M671" s="948">
        <f>'Охотск '!L84</f>
        <v>0</v>
      </c>
      <c r="N671" s="948">
        <f>'Охотск '!M84</f>
        <v>0</v>
      </c>
      <c r="O671" s="948">
        <f>'Охотск '!N84</f>
        <v>0</v>
      </c>
      <c r="P671" s="959">
        <f>'Охотск '!O84</f>
        <v>0</v>
      </c>
      <c r="Q671" s="959">
        <f>'Охотск '!P84</f>
        <v>0</v>
      </c>
      <c r="R671" s="959">
        <f>'Охотск '!Q84</f>
        <v>0</v>
      </c>
      <c r="S671" s="959">
        <f>'Охотск '!R84</f>
        <v>0</v>
      </c>
      <c r="T671" s="959">
        <f>'Охотск '!S84</f>
        <v>0</v>
      </c>
      <c r="U671" s="1639">
        <f>'Охотск '!T84</f>
        <v>0</v>
      </c>
      <c r="V671" s="959"/>
      <c r="W671" s="959"/>
    </row>
    <row r="672" spans="1:23" x14ac:dyDescent="0.25">
      <c r="A672" s="1042">
        <v>1</v>
      </c>
      <c r="B672" s="1042">
        <v>1</v>
      </c>
      <c r="C672" s="1092" t="s">
        <v>160</v>
      </c>
      <c r="D672" s="900">
        <f>'Охотск '!C85</f>
        <v>0</v>
      </c>
      <c r="E672" s="900">
        <f>'Охотск '!D85</f>
        <v>0</v>
      </c>
      <c r="F672" s="900">
        <f>'Охотск '!E85</f>
        <v>0</v>
      </c>
      <c r="G672" s="901">
        <f>'Охотск '!F85</f>
        <v>0</v>
      </c>
      <c r="H672" s="931">
        <f>'Охотск '!G85</f>
        <v>0</v>
      </c>
      <c r="I672" s="931">
        <f>'Охотск '!H85</f>
        <v>0</v>
      </c>
      <c r="J672" s="948">
        <f>'Охотск '!I85</f>
        <v>0</v>
      </c>
      <c r="K672" s="948">
        <f>'Охотск '!J85</f>
        <v>0</v>
      </c>
      <c r="L672" s="948">
        <f>'Охотск '!K85</f>
        <v>0</v>
      </c>
      <c r="M672" s="948">
        <f>'Охотск '!L85</f>
        <v>0</v>
      </c>
      <c r="N672" s="948">
        <f>'Охотск '!M85</f>
        <v>0</v>
      </c>
      <c r="O672" s="948">
        <f>'Охотск '!N85</f>
        <v>0</v>
      </c>
      <c r="P672" s="959">
        <f>'Охотск '!O85</f>
        <v>0</v>
      </c>
      <c r="Q672" s="959">
        <f>'Охотск '!P85</f>
        <v>0</v>
      </c>
      <c r="R672" s="959">
        <f>'Охотск '!Q85</f>
        <v>0</v>
      </c>
      <c r="S672" s="959">
        <f>'Охотск '!R85</f>
        <v>0</v>
      </c>
      <c r="T672" s="959">
        <f>'Охотск '!S85</f>
        <v>0</v>
      </c>
      <c r="U672" s="1639">
        <f>'Охотск '!T85</f>
        <v>0</v>
      </c>
      <c r="V672" s="959"/>
      <c r="W672" s="959"/>
    </row>
    <row r="673" spans="1:23" ht="30" x14ac:dyDescent="0.25">
      <c r="A673" s="1042">
        <v>1</v>
      </c>
      <c r="B673" s="1042">
        <v>1</v>
      </c>
      <c r="C673" s="1092" t="s">
        <v>161</v>
      </c>
      <c r="D673" s="900">
        <f>'Охотск '!C86</f>
        <v>0</v>
      </c>
      <c r="E673" s="900">
        <f>'Охотск '!D86</f>
        <v>0</v>
      </c>
      <c r="F673" s="900">
        <f>'Охотск '!E86</f>
        <v>0</v>
      </c>
      <c r="G673" s="901" t="e">
        <f>'Охотск '!F86</f>
        <v>#DIV/0!</v>
      </c>
      <c r="H673" s="931">
        <f>'Охотск '!G86</f>
        <v>0</v>
      </c>
      <c r="I673" s="931">
        <f>'Охотск '!H86</f>
        <v>0</v>
      </c>
      <c r="J673" s="948">
        <f>'Охотск '!I86</f>
        <v>0</v>
      </c>
      <c r="K673" s="948">
        <f>'Охотск '!J86</f>
        <v>0</v>
      </c>
      <c r="L673" s="948">
        <f>'Охотск '!K86</f>
        <v>0</v>
      </c>
      <c r="M673" s="948">
        <f>'Охотск '!L86</f>
        <v>0</v>
      </c>
      <c r="N673" s="948">
        <f>'Охотск '!M86</f>
        <v>0</v>
      </c>
      <c r="O673" s="948">
        <f>'Охотск '!N86</f>
        <v>0</v>
      </c>
      <c r="P673" s="959">
        <f>'Охотск '!O86</f>
        <v>0</v>
      </c>
      <c r="Q673" s="959">
        <f>'Охотск '!P86</f>
        <v>0</v>
      </c>
      <c r="R673" s="959">
        <f>'Охотск '!Q86</f>
        <v>0</v>
      </c>
      <c r="S673" s="959">
        <f>'Охотск '!R86</f>
        <v>0</v>
      </c>
      <c r="T673" s="959">
        <f>'Охотск '!S86</f>
        <v>0</v>
      </c>
      <c r="U673" s="1639">
        <f>'Охотск '!T86</f>
        <v>0</v>
      </c>
      <c r="V673" s="959"/>
      <c r="W673" s="959"/>
    </row>
    <row r="674" spans="1:23" ht="30" x14ac:dyDescent="0.25">
      <c r="A674" s="1042">
        <v>1</v>
      </c>
      <c r="B674" s="1042">
        <v>1</v>
      </c>
      <c r="C674" s="1092" t="s">
        <v>328</v>
      </c>
      <c r="D674" s="900">
        <f>'Охотск '!C87</f>
        <v>0</v>
      </c>
      <c r="E674" s="900">
        <f>'Охотск '!D87</f>
        <v>0</v>
      </c>
      <c r="F674" s="900">
        <f>'Охотск '!E87</f>
        <v>0</v>
      </c>
      <c r="G674" s="901">
        <f>'Охотск '!F87</f>
        <v>0</v>
      </c>
      <c r="H674" s="931">
        <f>'Охотск '!G87</f>
        <v>0</v>
      </c>
      <c r="I674" s="931">
        <f>'Охотск '!H87</f>
        <v>0</v>
      </c>
      <c r="J674" s="948">
        <f>'Охотск '!I87</f>
        <v>0</v>
      </c>
      <c r="K674" s="948">
        <f>'Охотск '!J87</f>
        <v>0</v>
      </c>
      <c r="L674" s="948">
        <f>'Охотск '!K87</f>
        <v>0</v>
      </c>
      <c r="M674" s="948">
        <f>'Охотск '!L87</f>
        <v>0</v>
      </c>
      <c r="N674" s="948">
        <f>'Охотск '!M87</f>
        <v>0</v>
      </c>
      <c r="O674" s="948">
        <f>'Охотск '!N87</f>
        <v>0</v>
      </c>
      <c r="P674" s="959">
        <f>'Охотск '!O87</f>
        <v>0</v>
      </c>
      <c r="Q674" s="959">
        <f>'Охотск '!P87</f>
        <v>0</v>
      </c>
      <c r="R674" s="959">
        <f>'Охотск '!Q87</f>
        <v>0</v>
      </c>
      <c r="S674" s="959">
        <f>'Охотск '!R87</f>
        <v>0</v>
      </c>
      <c r="T674" s="959">
        <f>'Охотск '!S87</f>
        <v>0</v>
      </c>
      <c r="U674" s="1639">
        <f>'Охотск '!T87</f>
        <v>0</v>
      </c>
      <c r="V674" s="959"/>
      <c r="W674" s="959"/>
    </row>
    <row r="675" spans="1:23" ht="29.25" x14ac:dyDescent="0.25">
      <c r="A675" s="1042">
        <v>1</v>
      </c>
      <c r="B675" s="1042">
        <v>1</v>
      </c>
      <c r="C675" s="1115" t="s">
        <v>169</v>
      </c>
      <c r="D675" s="900">
        <f>'Охотск '!C88</f>
        <v>0</v>
      </c>
      <c r="E675" s="900">
        <f>'Охотск '!D88</f>
        <v>0</v>
      </c>
      <c r="F675" s="900">
        <f>'Охотск '!E88</f>
        <v>0</v>
      </c>
      <c r="G675" s="901" t="e">
        <f>'Охотск '!F88</f>
        <v>#DIV/0!</v>
      </c>
      <c r="H675" s="931">
        <f>'Охотск '!G88</f>
        <v>0</v>
      </c>
      <c r="I675" s="931">
        <f>'Охотск '!H88</f>
        <v>0</v>
      </c>
      <c r="J675" s="948">
        <f>'Охотск '!I88</f>
        <v>0</v>
      </c>
      <c r="K675" s="948">
        <f>'Охотск '!J88</f>
        <v>0</v>
      </c>
      <c r="L675" s="948">
        <f>'Охотск '!K88</f>
        <v>0</v>
      </c>
      <c r="M675" s="948">
        <f>'Охотск '!L88</f>
        <v>0</v>
      </c>
      <c r="N675" s="948">
        <f>'Охотск '!M88</f>
        <v>0</v>
      </c>
      <c r="O675" s="948">
        <f>'Охотск '!N88</f>
        <v>0</v>
      </c>
      <c r="P675" s="959">
        <f>'Охотск '!O88</f>
        <v>0</v>
      </c>
      <c r="Q675" s="959">
        <f>'Охотск '!P88</f>
        <v>0</v>
      </c>
      <c r="R675" s="959">
        <f>'Охотск '!Q88</f>
        <v>0</v>
      </c>
      <c r="S675" s="959">
        <f>'Охотск '!R88</f>
        <v>0</v>
      </c>
      <c r="T675" s="959">
        <f>'Охотск '!S88</f>
        <v>0</v>
      </c>
      <c r="U675" s="1639">
        <f>'Охотск '!T88</f>
        <v>0</v>
      </c>
      <c r="V675" s="959"/>
      <c r="W675" s="959"/>
    </row>
    <row r="676" spans="1:23" ht="15.75" x14ac:dyDescent="0.25">
      <c r="A676" s="1042">
        <v>1</v>
      </c>
      <c r="B676" s="1042">
        <v>1</v>
      </c>
      <c r="C676" s="1347" t="s">
        <v>14</v>
      </c>
      <c r="D676" s="900">
        <f>'Охотск '!C89</f>
        <v>0</v>
      </c>
      <c r="E676" s="900">
        <f>'Охотск '!D89</f>
        <v>0</v>
      </c>
      <c r="F676" s="900">
        <f>'Охотск '!E89</f>
        <v>0</v>
      </c>
      <c r="G676" s="901">
        <f>'Охотск '!F89</f>
        <v>0</v>
      </c>
      <c r="H676" s="931">
        <f>'Охотск '!G89</f>
        <v>0</v>
      </c>
      <c r="I676" s="931">
        <f>'Охотск '!H89</f>
        <v>0</v>
      </c>
      <c r="J676" s="948">
        <f>'Охотск '!I89</f>
        <v>0</v>
      </c>
      <c r="K676" s="948">
        <f>'Охотск '!J89</f>
        <v>0</v>
      </c>
      <c r="L676" s="948">
        <f>'Охотск '!K89</f>
        <v>0</v>
      </c>
      <c r="M676" s="948">
        <f>'Охотск '!L89</f>
        <v>0</v>
      </c>
      <c r="N676" s="948">
        <f>'Охотск '!M89</f>
        <v>0</v>
      </c>
      <c r="O676" s="948">
        <f>'Охотск '!N89</f>
        <v>0</v>
      </c>
      <c r="P676" s="959">
        <f>'Охотск '!O89</f>
        <v>0</v>
      </c>
      <c r="Q676" s="959">
        <f>'Охотск '!P89</f>
        <v>0</v>
      </c>
      <c r="R676" s="959">
        <f>'Охотск '!Q89</f>
        <v>0</v>
      </c>
      <c r="S676" s="959">
        <f>'Охотск '!R89</f>
        <v>0</v>
      </c>
      <c r="T676" s="959">
        <f>'Охотск '!S89</f>
        <v>0</v>
      </c>
      <c r="U676" s="1639">
        <f>'Охотск '!T89</f>
        <v>0</v>
      </c>
      <c r="V676" s="959"/>
      <c r="W676" s="959"/>
    </row>
    <row r="677" spans="1:23" ht="29.25" x14ac:dyDescent="0.25">
      <c r="A677" s="1042">
        <v>1</v>
      </c>
      <c r="B677" s="1042">
        <v>1</v>
      </c>
      <c r="C677" s="1348" t="s">
        <v>201</v>
      </c>
      <c r="D677" s="900">
        <f>'Охотск '!C90</f>
        <v>0</v>
      </c>
      <c r="E677" s="900">
        <f>'Охотск '!D90</f>
        <v>0</v>
      </c>
      <c r="F677" s="900">
        <f>'Охотск '!E90</f>
        <v>0</v>
      </c>
      <c r="G677" s="901" t="e">
        <f>'Охотск '!F90</f>
        <v>#DIV/0!</v>
      </c>
      <c r="H677" s="931">
        <f>'Охотск '!G90</f>
        <v>0</v>
      </c>
      <c r="I677" s="931">
        <f>'Охотск '!H90</f>
        <v>0</v>
      </c>
      <c r="J677" s="948">
        <f>'Охотск '!I90</f>
        <v>0</v>
      </c>
      <c r="K677" s="948">
        <f>'Охотск '!J90</f>
        <v>0</v>
      </c>
      <c r="L677" s="948">
        <f>'Охотск '!K90</f>
        <v>0</v>
      </c>
      <c r="M677" s="948">
        <f>'Охотск '!L90</f>
        <v>0</v>
      </c>
      <c r="N677" s="948">
        <f>'Охотск '!M90</f>
        <v>0</v>
      </c>
      <c r="O677" s="948">
        <f>'Охотск '!N90</f>
        <v>0</v>
      </c>
      <c r="P677" s="959">
        <f>'Охотск '!O90</f>
        <v>0</v>
      </c>
      <c r="Q677" s="959">
        <f>'Охотск '!P90</f>
        <v>0</v>
      </c>
      <c r="R677" s="959">
        <f>'Охотск '!Q90</f>
        <v>0</v>
      </c>
      <c r="S677" s="959">
        <f>'Охотск '!R90</f>
        <v>0</v>
      </c>
      <c r="T677" s="959">
        <f>'Охотск '!S90</f>
        <v>0</v>
      </c>
      <c r="U677" s="1639">
        <f>'Охотск '!T90</f>
        <v>0</v>
      </c>
      <c r="V677" s="959"/>
      <c r="W677" s="959"/>
    </row>
    <row r="678" spans="1:23" x14ac:dyDescent="0.25">
      <c r="A678" s="1042">
        <v>1</v>
      </c>
      <c r="B678" s="1042">
        <v>1</v>
      </c>
      <c r="C678" s="1348" t="s">
        <v>160</v>
      </c>
      <c r="D678" s="900">
        <f>'Охотск '!C91</f>
        <v>0</v>
      </c>
      <c r="E678" s="900">
        <f>'Охотск '!D91</f>
        <v>0</v>
      </c>
      <c r="F678" s="900">
        <f>'Охотск '!E91</f>
        <v>0</v>
      </c>
      <c r="G678" s="901" t="e">
        <f>'Охотск '!F91</f>
        <v>#DIV/0!</v>
      </c>
      <c r="H678" s="931">
        <f>'Охотск '!G91</f>
        <v>0</v>
      </c>
      <c r="I678" s="931">
        <f>'Охотск '!H91</f>
        <v>0</v>
      </c>
      <c r="J678" s="948">
        <f>'Охотск '!I91</f>
        <v>0</v>
      </c>
      <c r="K678" s="948">
        <f>'Охотск '!J91</f>
        <v>0</v>
      </c>
      <c r="L678" s="948">
        <f>'Охотск '!K91</f>
        <v>0</v>
      </c>
      <c r="M678" s="948">
        <f>'Охотск '!L91</f>
        <v>0</v>
      </c>
      <c r="N678" s="948">
        <f>'Охотск '!M91</f>
        <v>0</v>
      </c>
      <c r="O678" s="948">
        <f>'Охотск '!N91</f>
        <v>0</v>
      </c>
      <c r="P678" s="959">
        <f>'Охотск '!O91</f>
        <v>0</v>
      </c>
      <c r="Q678" s="959">
        <f>'Охотск '!P91</f>
        <v>0</v>
      </c>
      <c r="R678" s="959">
        <f>'Охотск '!Q91</f>
        <v>0</v>
      </c>
      <c r="S678" s="959">
        <f>'Охотск '!R91</f>
        <v>0</v>
      </c>
      <c r="T678" s="959">
        <f>'Охотск '!S91</f>
        <v>0</v>
      </c>
      <c r="U678" s="1639">
        <f>'Охотск '!T91</f>
        <v>0</v>
      </c>
      <c r="V678" s="959"/>
      <c r="W678" s="959"/>
    </row>
    <row r="679" spans="1:23" ht="29.25" x14ac:dyDescent="0.25">
      <c r="A679" s="1042">
        <v>1</v>
      </c>
      <c r="B679" s="1042">
        <v>1</v>
      </c>
      <c r="C679" s="1348" t="s">
        <v>161</v>
      </c>
      <c r="D679" s="900">
        <f>'Охотск '!C92</f>
        <v>0</v>
      </c>
      <c r="E679" s="900">
        <f>'Охотск '!D92</f>
        <v>0</v>
      </c>
      <c r="F679" s="900">
        <f>'Охотск '!E92</f>
        <v>0</v>
      </c>
      <c r="G679" s="901" t="e">
        <f>'Охотск '!F92</f>
        <v>#DIV/0!</v>
      </c>
      <c r="H679" s="931">
        <f>'Охотск '!G92</f>
        <v>0</v>
      </c>
      <c r="I679" s="931">
        <f>'Охотск '!H92</f>
        <v>0</v>
      </c>
      <c r="J679" s="948">
        <f>'Охотск '!I92</f>
        <v>0</v>
      </c>
      <c r="K679" s="948">
        <f>'Охотск '!J92</f>
        <v>0</v>
      </c>
      <c r="L679" s="948">
        <f>'Охотск '!K92</f>
        <v>0</v>
      </c>
      <c r="M679" s="948">
        <f>'Охотск '!L92</f>
        <v>0</v>
      </c>
      <c r="N679" s="948">
        <f>'Охотск '!M92</f>
        <v>0</v>
      </c>
      <c r="O679" s="948">
        <f>'Охотск '!N92</f>
        <v>0</v>
      </c>
      <c r="P679" s="959">
        <f>'Охотск '!O92</f>
        <v>0</v>
      </c>
      <c r="Q679" s="959">
        <f>'Охотск '!P92</f>
        <v>0</v>
      </c>
      <c r="R679" s="959">
        <f>'Охотск '!Q92</f>
        <v>0</v>
      </c>
      <c r="S679" s="959">
        <f>'Охотск '!R92</f>
        <v>0</v>
      </c>
      <c r="T679" s="959">
        <f>'Охотск '!S92</f>
        <v>0</v>
      </c>
      <c r="U679" s="1639">
        <f>'Охотск '!T92</f>
        <v>0</v>
      </c>
      <c r="V679" s="959"/>
      <c r="W679" s="959"/>
    </row>
    <row r="680" spans="1:23" ht="29.25" x14ac:dyDescent="0.25">
      <c r="A680" s="1042">
        <v>1</v>
      </c>
      <c r="B680" s="1042">
        <v>1</v>
      </c>
      <c r="C680" s="495" t="s">
        <v>88</v>
      </c>
      <c r="D680" s="900">
        <f>'Охотск '!C93</f>
        <v>0</v>
      </c>
      <c r="E680" s="900">
        <f>'Охотск '!D93</f>
        <v>0</v>
      </c>
      <c r="F680" s="900">
        <f>'Охотск '!E93</f>
        <v>0</v>
      </c>
      <c r="G680" s="901" t="e">
        <f>'Охотск '!F93</f>
        <v>#DIV/0!</v>
      </c>
      <c r="H680" s="931">
        <f>'Охотск '!G93</f>
        <v>0</v>
      </c>
      <c r="I680" s="931">
        <f>'Охотск '!H93</f>
        <v>0</v>
      </c>
      <c r="J680" s="948">
        <f>'Охотск '!I93</f>
        <v>0</v>
      </c>
      <c r="K680" s="948">
        <f>'Охотск '!J93</f>
        <v>0</v>
      </c>
      <c r="L680" s="948">
        <f>'Охотск '!K93</f>
        <v>0</v>
      </c>
      <c r="M680" s="948">
        <f>'Охотск '!L93</f>
        <v>0</v>
      </c>
      <c r="N680" s="948">
        <f>'Охотск '!M93</f>
        <v>0</v>
      </c>
      <c r="O680" s="948">
        <f>'Охотск '!N93</f>
        <v>0</v>
      </c>
      <c r="P680" s="959">
        <f>'Охотск '!O93</f>
        <v>0</v>
      </c>
      <c r="Q680" s="959">
        <f>'Охотск '!P93</f>
        <v>0</v>
      </c>
      <c r="R680" s="959">
        <f>'Охотск '!Q93</f>
        <v>0</v>
      </c>
      <c r="S680" s="959">
        <f>'Охотск '!R93</f>
        <v>0</v>
      </c>
      <c r="T680" s="959">
        <f>'Охотск '!S93</f>
        <v>0</v>
      </c>
      <c r="U680" s="1639">
        <f>'Охотск '!T93</f>
        <v>0</v>
      </c>
      <c r="V680" s="959"/>
      <c r="W680" s="959"/>
    </row>
    <row r="681" spans="1:23" x14ac:dyDescent="0.25">
      <c r="A681" s="1042">
        <v>1</v>
      </c>
      <c r="B681" s="1042">
        <v>1</v>
      </c>
      <c r="C681" s="623" t="s">
        <v>79</v>
      </c>
      <c r="D681" s="900">
        <f>'Охотск '!C94</f>
        <v>0</v>
      </c>
      <c r="E681" s="900">
        <f>'Охотск '!D94</f>
        <v>0</v>
      </c>
      <c r="F681" s="900">
        <f>'Охотск '!E94</f>
        <v>0</v>
      </c>
      <c r="G681" s="901" t="e">
        <f>'Охотск '!F94</f>
        <v>#DIV/0!</v>
      </c>
      <c r="H681" s="931" t="e">
        <f>'Охотск '!G94</f>
        <v>#DIV/0!</v>
      </c>
      <c r="I681" s="931">
        <f>'Охотск '!H94</f>
        <v>0</v>
      </c>
      <c r="J681" s="948">
        <f>'Охотск '!I94</f>
        <v>0</v>
      </c>
      <c r="K681" s="948">
        <f>'Охотск '!J94</f>
        <v>0</v>
      </c>
      <c r="L681" s="948">
        <f>'Охотск '!K94</f>
        <v>0</v>
      </c>
      <c r="M681" s="948" t="e">
        <f>'Охотск '!L94</f>
        <v>#DIV/0!</v>
      </c>
      <c r="N681" s="948">
        <f>'Охотск '!M94</f>
        <v>0</v>
      </c>
      <c r="O681" s="948" t="e">
        <f>'Охотск '!N94</f>
        <v>#DIV/0!</v>
      </c>
      <c r="P681" s="959">
        <f>'Охотск '!O94</f>
        <v>0</v>
      </c>
      <c r="Q681" s="959">
        <f>'Охотск '!P94</f>
        <v>0</v>
      </c>
      <c r="R681" s="959">
        <f>'Охотск '!Q94</f>
        <v>0</v>
      </c>
      <c r="S681" s="959">
        <f>'Охотск '!R94</f>
        <v>0</v>
      </c>
      <c r="T681" s="959">
        <f>'Охотск '!S94</f>
        <v>0</v>
      </c>
      <c r="U681" s="1639">
        <f>'Охотск '!T94</f>
        <v>0</v>
      </c>
      <c r="V681" s="959"/>
      <c r="W681" s="959"/>
    </row>
    <row r="682" spans="1:23" x14ac:dyDescent="0.25">
      <c r="A682" s="1042">
        <v>1</v>
      </c>
      <c r="B682" s="1042">
        <v>1</v>
      </c>
      <c r="C682" s="1094" t="s">
        <v>16</v>
      </c>
      <c r="D682" s="900">
        <f>'Охотск '!C95</f>
        <v>0</v>
      </c>
      <c r="E682" s="900">
        <f>'Охотск '!D95</f>
        <v>0</v>
      </c>
      <c r="F682" s="900">
        <f>'Охотск '!E95</f>
        <v>0</v>
      </c>
      <c r="G682" s="901" t="e">
        <f>'Охотск '!F95</f>
        <v>#DIV/0!</v>
      </c>
      <c r="H682" s="931">
        <f>'Охотск '!G95</f>
        <v>0</v>
      </c>
      <c r="I682" s="931">
        <f>'Охотск '!H95</f>
        <v>0</v>
      </c>
      <c r="J682" s="948">
        <f>'Охотск '!I95</f>
        <v>0</v>
      </c>
      <c r="K682" s="948">
        <f>'Охотск '!J95</f>
        <v>0</v>
      </c>
      <c r="L682" s="948">
        <f>'Охотск '!K95</f>
        <v>0</v>
      </c>
      <c r="M682" s="948" t="e">
        <f>'Охотск '!L95</f>
        <v>#DIV/0!</v>
      </c>
      <c r="N682" s="948">
        <f>'Охотск '!M95</f>
        <v>0</v>
      </c>
      <c r="O682" s="948" t="e">
        <f>'Охотск '!N95</f>
        <v>#DIV/0!</v>
      </c>
      <c r="P682" s="959">
        <f>'Охотск '!O95</f>
        <v>0</v>
      </c>
      <c r="Q682" s="959">
        <f>'Охотск '!P95</f>
        <v>0</v>
      </c>
      <c r="R682" s="959">
        <f>'Охотск '!Q95</f>
        <v>0</v>
      </c>
      <c r="S682" s="959">
        <f>'Охотск '!R95</f>
        <v>0</v>
      </c>
      <c r="T682" s="959">
        <f>'Охотск '!S95</f>
        <v>0</v>
      </c>
      <c r="U682" s="1639">
        <f>'Охотск '!T95</f>
        <v>0</v>
      </c>
      <c r="V682" s="959"/>
      <c r="W682" s="959"/>
    </row>
    <row r="683" spans="1:23" ht="29.25" x14ac:dyDescent="0.25">
      <c r="A683" s="1042">
        <v>1</v>
      </c>
      <c r="B683" s="1042">
        <v>1</v>
      </c>
      <c r="C683" s="366" t="s">
        <v>89</v>
      </c>
      <c r="D683" s="900">
        <f>'Охотск '!C96</f>
        <v>0</v>
      </c>
      <c r="E683" s="900">
        <f>'Охотск '!D96</f>
        <v>0</v>
      </c>
      <c r="F683" s="900">
        <f>'Охотск '!E96</f>
        <v>0</v>
      </c>
      <c r="G683" s="901" t="e">
        <f>'Охотск '!F96</f>
        <v>#DIV/0!</v>
      </c>
      <c r="H683" s="931">
        <f>'Охотск '!G96</f>
        <v>0</v>
      </c>
      <c r="I683" s="931">
        <f>'Охотск '!H96</f>
        <v>0</v>
      </c>
      <c r="J683" s="948">
        <f>'Охотск '!I96</f>
        <v>0</v>
      </c>
      <c r="K683" s="948">
        <f>'Охотск '!J96</f>
        <v>0</v>
      </c>
      <c r="L683" s="948">
        <f>'Охотск '!K96</f>
        <v>0</v>
      </c>
      <c r="M683" s="948" t="e">
        <f>'Охотск '!L96</f>
        <v>#DIV/0!</v>
      </c>
      <c r="N683" s="948">
        <f>'Охотск '!M96</f>
        <v>0</v>
      </c>
      <c r="O683" s="948" t="e">
        <f>'Охотск '!N96</f>
        <v>#DIV/0!</v>
      </c>
      <c r="P683" s="959">
        <f>'Охотск '!O96</f>
        <v>0</v>
      </c>
      <c r="Q683" s="959">
        <f>'Охотск '!P96</f>
        <v>0</v>
      </c>
      <c r="R683" s="959">
        <f>'Охотск '!Q96</f>
        <v>0</v>
      </c>
      <c r="S683" s="959">
        <f>'Охотск '!R96</f>
        <v>0</v>
      </c>
      <c r="T683" s="959">
        <f>'Охотск '!S96</f>
        <v>0</v>
      </c>
      <c r="U683" s="1639">
        <f>'Охотск '!T96</f>
        <v>0</v>
      </c>
      <c r="V683" s="959"/>
      <c r="W683" s="959"/>
    </row>
    <row r="684" spans="1:23" x14ac:dyDescent="0.25">
      <c r="A684" s="1042">
        <v>1</v>
      </c>
      <c r="B684" s="1042">
        <v>1</v>
      </c>
      <c r="C684" s="366" t="s">
        <v>358</v>
      </c>
      <c r="D684" s="900">
        <f>'Охотск '!C97</f>
        <v>0</v>
      </c>
      <c r="E684" s="900">
        <f>'Охотск '!D97</f>
        <v>0</v>
      </c>
      <c r="F684" s="900">
        <f>'Охотск '!E97</f>
        <v>0</v>
      </c>
      <c r="G684" s="901" t="e">
        <f>'Охотск '!F97</f>
        <v>#DIV/0!</v>
      </c>
      <c r="H684" s="931">
        <f>'Охотск '!G97</f>
        <v>0</v>
      </c>
      <c r="I684" s="931">
        <f>'Охотск '!H97</f>
        <v>0</v>
      </c>
      <c r="J684" s="948">
        <f>'Охотск '!I97</f>
        <v>0</v>
      </c>
      <c r="K684" s="948">
        <f>'Охотск '!J97</f>
        <v>0</v>
      </c>
      <c r="L684" s="948">
        <f>'Охотск '!K97</f>
        <v>0</v>
      </c>
      <c r="M684" s="948">
        <f>'Охотск '!L97</f>
        <v>0</v>
      </c>
      <c r="N684" s="948">
        <f>'Охотск '!M97</f>
        <v>0</v>
      </c>
      <c r="O684" s="948">
        <f>'Охотск '!N97</f>
        <v>0</v>
      </c>
      <c r="P684" s="959">
        <f>'Охотск '!O97</f>
        <v>0</v>
      </c>
      <c r="Q684" s="959">
        <f>'Охотск '!P97</f>
        <v>0</v>
      </c>
      <c r="R684" s="959">
        <f>'Охотск '!Q97</f>
        <v>0</v>
      </c>
      <c r="S684" s="959">
        <f>'Охотск '!R97</f>
        <v>0</v>
      </c>
      <c r="T684" s="959">
        <f>'Охотск '!S97</f>
        <v>0</v>
      </c>
      <c r="U684" s="1639">
        <f>'Охотск '!T97</f>
        <v>0</v>
      </c>
      <c r="V684" s="959"/>
      <c r="W684" s="959"/>
    </row>
    <row r="685" spans="1:23" x14ac:dyDescent="0.25">
      <c r="A685" s="1042">
        <v>1</v>
      </c>
      <c r="B685" s="1042">
        <v>1</v>
      </c>
      <c r="C685" s="703" t="s">
        <v>335</v>
      </c>
      <c r="D685" s="900">
        <f>'Охотск '!C98</f>
        <v>0</v>
      </c>
      <c r="E685" s="900">
        <f>'Охотск '!D98</f>
        <v>0</v>
      </c>
      <c r="F685" s="900">
        <f>'Охотск '!E98</f>
        <v>0</v>
      </c>
      <c r="G685" s="901" t="e">
        <f>'Охотск '!F98</f>
        <v>#DIV/0!</v>
      </c>
      <c r="H685" s="931">
        <f>'Охотск '!G98</f>
        <v>0</v>
      </c>
      <c r="I685" s="931">
        <f>'Охотск '!H98</f>
        <v>0</v>
      </c>
      <c r="J685" s="948">
        <f>'Охотск '!I98</f>
        <v>0</v>
      </c>
      <c r="K685" s="948">
        <f>'Охотск '!J98</f>
        <v>0</v>
      </c>
      <c r="L685" s="948">
        <f>'Охотск '!K98</f>
        <v>0</v>
      </c>
      <c r="M685" s="948">
        <f>'Охотск '!L98</f>
        <v>0</v>
      </c>
      <c r="N685" s="948">
        <f>'Охотск '!M98</f>
        <v>0</v>
      </c>
      <c r="O685" s="948">
        <f>'Охотск '!N98</f>
        <v>0</v>
      </c>
      <c r="P685" s="959">
        <f>'Охотск '!O98</f>
        <v>0</v>
      </c>
      <c r="Q685" s="959">
        <f>'Охотск '!P98</f>
        <v>0</v>
      </c>
      <c r="R685" s="959">
        <f>'Охотск '!Q98</f>
        <v>0</v>
      </c>
      <c r="S685" s="959">
        <f>'Охотск '!R98</f>
        <v>0</v>
      </c>
      <c r="T685" s="959">
        <f>'Охотск '!S98</f>
        <v>0</v>
      </c>
      <c r="U685" s="1639">
        <f>'Охотск '!T98</f>
        <v>0</v>
      </c>
      <c r="V685" s="959"/>
      <c r="W685" s="959"/>
    </row>
    <row r="686" spans="1:23" x14ac:dyDescent="0.25">
      <c r="A686" s="1042">
        <v>1</v>
      </c>
      <c r="B686" s="1042">
        <v>1</v>
      </c>
      <c r="C686" s="808" t="s">
        <v>334</v>
      </c>
      <c r="D686" s="932">
        <f>'Охотск '!C99</f>
        <v>0</v>
      </c>
      <c r="E686" s="932">
        <f>'Охотск '!D99</f>
        <v>0</v>
      </c>
      <c r="F686" s="932">
        <f>'Охотск '!E99</f>
        <v>0</v>
      </c>
      <c r="G686" s="933" t="e">
        <f>'Охотск '!F99</f>
        <v>#DIV/0!</v>
      </c>
      <c r="H686" s="931">
        <f>'Охотск '!G99</f>
        <v>0</v>
      </c>
      <c r="I686" s="931">
        <f>'Охотск '!H99</f>
        <v>0</v>
      </c>
      <c r="J686" s="948">
        <f>'Охотск '!I99</f>
        <v>0</v>
      </c>
      <c r="K686" s="948">
        <f>'Охотск '!J99</f>
        <v>0</v>
      </c>
      <c r="L686" s="948">
        <f>'Охотск '!K99</f>
        <v>0</v>
      </c>
      <c r="M686" s="948">
        <f>'Охотск '!L99</f>
        <v>0</v>
      </c>
      <c r="N686" s="948">
        <f>'Охотск '!M99</f>
        <v>0</v>
      </c>
      <c r="O686" s="948">
        <f>'Охотск '!N99</f>
        <v>0</v>
      </c>
      <c r="P686" s="959">
        <f>'Охотск '!O99</f>
        <v>0</v>
      </c>
      <c r="Q686" s="959">
        <f>'Охотск '!P99</f>
        <v>0</v>
      </c>
      <c r="R686" s="959">
        <f>'Охотск '!Q99</f>
        <v>0</v>
      </c>
      <c r="S686" s="959">
        <f>'Охотск '!R99</f>
        <v>0</v>
      </c>
      <c r="T686" s="959">
        <f>'Охотск '!S99</f>
        <v>0</v>
      </c>
      <c r="U686" s="1639">
        <f>'Охотск '!T99</f>
        <v>0</v>
      </c>
      <c r="V686" s="959"/>
      <c r="W686" s="959"/>
    </row>
    <row r="687" spans="1:23" x14ac:dyDescent="0.25">
      <c r="A687" s="1042">
        <v>1</v>
      </c>
      <c r="B687" s="1042">
        <v>1</v>
      </c>
      <c r="C687" s="686" t="s">
        <v>335</v>
      </c>
      <c r="D687" s="900">
        <f>'Охотск '!C100</f>
        <v>0</v>
      </c>
      <c r="E687" s="900">
        <f>'Охотск '!D100</f>
        <v>0</v>
      </c>
      <c r="F687" s="900">
        <f>'Охотск '!E100</f>
        <v>0</v>
      </c>
      <c r="G687" s="901" t="e">
        <f>'Охотск '!F100</f>
        <v>#DIV/0!</v>
      </c>
      <c r="H687" s="931">
        <f>'Охотск '!G100</f>
        <v>0</v>
      </c>
      <c r="I687" s="931">
        <f>'Охотск '!H100</f>
        <v>0</v>
      </c>
      <c r="J687" s="948">
        <f>'Охотск '!I100</f>
        <v>0</v>
      </c>
      <c r="K687" s="948">
        <f>'Охотск '!J100</f>
        <v>0</v>
      </c>
      <c r="L687" s="948">
        <f>'Охотск '!K100</f>
        <v>0</v>
      </c>
      <c r="M687" s="948">
        <f>'Охотск '!L100</f>
        <v>0</v>
      </c>
      <c r="N687" s="948">
        <f>'Охотск '!M100</f>
        <v>0</v>
      </c>
      <c r="O687" s="948">
        <f>'Охотск '!N100</f>
        <v>0</v>
      </c>
      <c r="P687" s="959">
        <f>'Охотск '!O100</f>
        <v>0</v>
      </c>
      <c r="Q687" s="959">
        <f>'Охотск '!P100</f>
        <v>0</v>
      </c>
      <c r="R687" s="959">
        <f>'Охотск '!Q100</f>
        <v>0</v>
      </c>
      <c r="S687" s="959">
        <f>'Охотск '!R100</f>
        <v>0</v>
      </c>
      <c r="T687" s="959">
        <f>'Охотск '!S100</f>
        <v>0</v>
      </c>
      <c r="U687" s="1639">
        <f>'Охотск '!T100</f>
        <v>0</v>
      </c>
      <c r="V687" s="959"/>
      <c r="W687" s="959"/>
    </row>
    <row r="688" spans="1:23" ht="30.75" thickBot="1" x14ac:dyDescent="0.3">
      <c r="A688" s="1042">
        <v>1</v>
      </c>
      <c r="B688" s="1042">
        <v>1</v>
      </c>
      <c r="C688" s="1081" t="s">
        <v>336</v>
      </c>
      <c r="D688" s="900">
        <f>'Охотск '!C101</f>
        <v>0</v>
      </c>
      <c r="E688" s="900">
        <f>'Охотск '!D101</f>
        <v>0</v>
      </c>
      <c r="F688" s="900">
        <f>'Охотск '!E101</f>
        <v>0</v>
      </c>
      <c r="G688" s="901" t="e">
        <f>'Охотск '!F101</f>
        <v>#DIV/0!</v>
      </c>
      <c r="H688" s="931">
        <f>'Охотск '!G101</f>
        <v>0</v>
      </c>
      <c r="I688" s="931">
        <f>'Охотск '!H101</f>
        <v>0</v>
      </c>
      <c r="J688" s="948">
        <f>'Охотск '!I101</f>
        <v>0</v>
      </c>
      <c r="K688" s="948">
        <f>'Охотск '!J101</f>
        <v>0</v>
      </c>
      <c r="L688" s="948">
        <f>'Охотск '!K101</f>
        <v>0</v>
      </c>
      <c r="M688" s="948">
        <f>'Охотск '!L101</f>
        <v>0</v>
      </c>
      <c r="N688" s="948">
        <f>'Охотск '!M101</f>
        <v>0</v>
      </c>
      <c r="O688" s="948">
        <f>'Охотск '!N101</f>
        <v>0</v>
      </c>
      <c r="P688" s="959">
        <f>'Охотск '!O101</f>
        <v>0</v>
      </c>
      <c r="Q688" s="959">
        <f>'Охотск '!P101</f>
        <v>0</v>
      </c>
      <c r="R688" s="959">
        <f>'Охотск '!Q101</f>
        <v>0</v>
      </c>
      <c r="S688" s="959">
        <f>'Охотск '!R101</f>
        <v>0</v>
      </c>
      <c r="T688" s="959">
        <f>'Охотск '!S101</f>
        <v>0</v>
      </c>
      <c r="U688" s="1639">
        <f>'Охотск '!T101</f>
        <v>0</v>
      </c>
      <c r="V688" s="959"/>
      <c r="W688" s="959"/>
    </row>
    <row r="689" spans="1:188" ht="15" customHeight="1" x14ac:dyDescent="0.25">
      <c r="A689" s="1042">
        <v>1</v>
      </c>
      <c r="B689" s="1042">
        <v>1</v>
      </c>
      <c r="C689" s="1479" t="s">
        <v>125</v>
      </c>
      <c r="D689" s="934"/>
      <c r="E689" s="934"/>
      <c r="F689" s="934"/>
      <c r="G689" s="935"/>
      <c r="H689" s="936"/>
      <c r="I689" s="936"/>
      <c r="J689" s="937"/>
      <c r="K689" s="937"/>
      <c r="L689" s="937"/>
      <c r="M689" s="937"/>
      <c r="N689" s="937"/>
      <c r="O689" s="937"/>
      <c r="P689" s="941">
        <f t="shared" ref="P689:U689" si="14">P690-P691-P723-P727</f>
        <v>-1.2434497875801753E-14</v>
      </c>
      <c r="Q689" s="941">
        <f t="shared" si="14"/>
        <v>0</v>
      </c>
      <c r="R689" s="941">
        <f t="shared" si="14"/>
        <v>-7.1054273576010019E-15</v>
      </c>
      <c r="S689" s="941">
        <f t="shared" si="14"/>
        <v>-6.6613381477509392E-15</v>
      </c>
      <c r="T689" s="941">
        <f t="shared" si="14"/>
        <v>0</v>
      </c>
      <c r="U689" s="1631">
        <f t="shared" si="14"/>
        <v>-7.1054273576010019E-15</v>
      </c>
      <c r="V689" s="941"/>
      <c r="W689" s="941"/>
    </row>
    <row r="690" spans="1:188" s="1470" customFormat="1" ht="15" customHeight="1" x14ac:dyDescent="0.25">
      <c r="A690" s="1042">
        <v>1</v>
      </c>
      <c r="B690" s="1042">
        <v>1</v>
      </c>
      <c r="C690" s="235" t="s">
        <v>112</v>
      </c>
      <c r="D690" s="892">
        <f>'2 уровень'!E1440</f>
        <v>0</v>
      </c>
      <c r="E690" s="892">
        <f>'2 уровень'!F1440</f>
        <v>0</v>
      </c>
      <c r="F690" s="892">
        <f>'2 уровень'!G1440</f>
        <v>0</v>
      </c>
      <c r="G690" s="915">
        <f>'2 уровень'!H1440</f>
        <v>0</v>
      </c>
      <c r="H690" s="916">
        <f>'2 уровень'!I1440</f>
        <v>0</v>
      </c>
      <c r="I690" s="916">
        <f>'2 уровень'!J1440</f>
        <v>0</v>
      </c>
      <c r="J690" s="917">
        <f>'2 уровень'!K1440</f>
        <v>0</v>
      </c>
      <c r="K690" s="917">
        <f>'2 уровень'!L1440</f>
        <v>0</v>
      </c>
      <c r="L690" s="917">
        <f>'2 уровень'!M1440</f>
        <v>0</v>
      </c>
      <c r="M690" s="917">
        <f>'2 уровень'!N1440</f>
        <v>0</v>
      </c>
      <c r="N690" s="917">
        <f>'2 уровень'!O1440</f>
        <v>0</v>
      </c>
      <c r="O690" s="917">
        <f>'2 уровень'!P1440</f>
        <v>0</v>
      </c>
      <c r="P690" s="895">
        <f>'2 уровень'!Q1440</f>
        <v>603.91246999999998</v>
      </c>
      <c r="Q690" s="895">
        <f>'2 уровень'!R1440</f>
        <v>251.63019583333332</v>
      </c>
      <c r="R690" s="895">
        <f>'2 уровень'!S1440</f>
        <v>162.74339999999998</v>
      </c>
      <c r="S690" s="895">
        <f>'2 уровень'!T1440</f>
        <v>-88.886795833333338</v>
      </c>
      <c r="T690" s="895">
        <f>'2 уровень'!U1440</f>
        <v>0</v>
      </c>
      <c r="U690" s="1628">
        <f>'2 уровень'!V1440</f>
        <v>162.74339999999998</v>
      </c>
      <c r="V690" s="895"/>
      <c r="W690" s="895"/>
    </row>
    <row r="691" spans="1:188" s="1470" customFormat="1" ht="15" customHeight="1" x14ac:dyDescent="0.25">
      <c r="A691" s="1042">
        <v>1</v>
      </c>
      <c r="B691" s="1042">
        <v>1</v>
      </c>
      <c r="C691" s="623" t="s">
        <v>93</v>
      </c>
      <c r="D691" s="897">
        <f>'2 уровень'!E1441</f>
        <v>12</v>
      </c>
      <c r="E691" s="897">
        <f>'2 уровень'!F1441</f>
        <v>5</v>
      </c>
      <c r="F691" s="897">
        <f>'2 уровень'!G1441</f>
        <v>6</v>
      </c>
      <c r="G691" s="898">
        <f>'2 уровень'!H1441</f>
        <v>120</v>
      </c>
      <c r="H691" s="916">
        <f>'2 уровень'!I1441</f>
        <v>9.0833333333333339</v>
      </c>
      <c r="I691" s="916">
        <f>'2 уровень'!J1441</f>
        <v>6.833333333333333</v>
      </c>
      <c r="J691" s="895">
        <f>'2 уровень'!K1441</f>
        <v>109</v>
      </c>
      <c r="K691" s="895">
        <f>'2 уровень'!L1441</f>
        <v>46</v>
      </c>
      <c r="L691" s="895">
        <f>'2 уровень'!M1441</f>
        <v>41</v>
      </c>
      <c r="M691" s="895">
        <f>'2 уровень'!N1441</f>
        <v>89.130434782608688</v>
      </c>
      <c r="N691" s="895">
        <f>'2 уровень'!O1441</f>
        <v>0.32058823529411767</v>
      </c>
      <c r="O691" s="895">
        <f>'2 уровень'!P1441</f>
        <v>306.93577981651373</v>
      </c>
      <c r="P691" s="895">
        <f>'2 уровень'!Q1441</f>
        <v>500</v>
      </c>
      <c r="Q691" s="895">
        <f>'2 уровень'!R1441</f>
        <v>208.33333333333331</v>
      </c>
      <c r="R691" s="895">
        <f>'2 уровень'!S1441</f>
        <v>146.68154999999999</v>
      </c>
      <c r="S691" s="895">
        <f>'2 уровень'!T1441</f>
        <v>-61.651783333333327</v>
      </c>
      <c r="T691" s="895">
        <f>'2 уровень'!U1441</f>
        <v>0</v>
      </c>
      <c r="U691" s="1628">
        <f>'2 уровень'!V1441</f>
        <v>146.68154999999999</v>
      </c>
      <c r="V691" s="895"/>
      <c r="W691" s="895"/>
      <c r="X691" s="1042"/>
      <c r="Y691" s="1042"/>
      <c r="Z691" s="1042"/>
      <c r="AA691" s="1042"/>
      <c r="AB691" s="1042"/>
      <c r="AC691" s="1042"/>
      <c r="AD691" s="1042"/>
      <c r="AE691" s="1042"/>
      <c r="AF691" s="1042"/>
      <c r="AG691" s="1042"/>
      <c r="AH691" s="1042"/>
      <c r="AI691" s="1042"/>
      <c r="AJ691" s="1042"/>
      <c r="AK691" s="1042"/>
      <c r="AL691" s="1042"/>
      <c r="AM691" s="1042"/>
      <c r="AN691" s="1042"/>
      <c r="AO691" s="1042"/>
      <c r="AP691" s="1042"/>
      <c r="AQ691" s="1042"/>
      <c r="AR691" s="1042"/>
      <c r="AS691" s="1042"/>
      <c r="AT691" s="1042"/>
      <c r="AU691" s="1042"/>
      <c r="AV691" s="1042"/>
      <c r="AW691" s="1042"/>
      <c r="AX691" s="1042"/>
      <c r="AY691" s="1042"/>
      <c r="AZ691" s="1042"/>
      <c r="BA691" s="1042"/>
      <c r="BB691" s="1042"/>
      <c r="BC691" s="1042"/>
      <c r="BD691" s="1042"/>
      <c r="BE691" s="1042"/>
      <c r="BF691" s="1042"/>
      <c r="BG691" s="1042"/>
      <c r="BH691" s="1042"/>
      <c r="BI691" s="1042"/>
      <c r="BJ691" s="1042"/>
      <c r="BK691" s="1042"/>
      <c r="BL691" s="1042"/>
      <c r="BM691" s="1042"/>
      <c r="BN691" s="1042"/>
      <c r="BO691" s="1042"/>
      <c r="BP691" s="1042"/>
      <c r="BQ691" s="1042"/>
      <c r="BR691" s="1042"/>
      <c r="BS691" s="1042"/>
      <c r="BT691" s="1042"/>
      <c r="BU691" s="1042"/>
      <c r="BV691" s="1042"/>
      <c r="BW691" s="1042"/>
      <c r="BX691" s="1042"/>
      <c r="BY691" s="1042"/>
      <c r="BZ691" s="1042"/>
      <c r="CA691" s="1042"/>
      <c r="CB691" s="1042"/>
      <c r="CC691" s="1042"/>
      <c r="CD691" s="1042"/>
      <c r="CE691" s="1042"/>
      <c r="CF691" s="1042"/>
      <c r="CG691" s="1042"/>
      <c r="CH691" s="1042"/>
      <c r="CI691" s="1042"/>
      <c r="CJ691" s="1042"/>
      <c r="CK691" s="1042"/>
      <c r="CL691" s="1042"/>
      <c r="CM691" s="1042"/>
      <c r="CN691" s="1042"/>
      <c r="CO691" s="1042"/>
      <c r="CP691" s="1042"/>
      <c r="CQ691" s="1042"/>
      <c r="CR691" s="1042"/>
      <c r="CS691" s="1042"/>
      <c r="CT691" s="1042"/>
      <c r="CU691" s="1042"/>
      <c r="CV691" s="1042"/>
      <c r="CW691" s="1042"/>
      <c r="CX691" s="1042"/>
      <c r="CY691" s="1042"/>
      <c r="CZ691" s="1042"/>
      <c r="DA691" s="1042"/>
      <c r="DB691" s="1042"/>
      <c r="DC691" s="1042"/>
      <c r="DD691" s="1042"/>
      <c r="DE691" s="1042"/>
      <c r="DF691" s="1042"/>
      <c r="DG691" s="1042"/>
      <c r="DH691" s="1042"/>
      <c r="DI691" s="1042"/>
      <c r="DJ691" s="1042"/>
      <c r="DK691" s="1042"/>
      <c r="DL691" s="1042"/>
      <c r="DM691" s="1042"/>
      <c r="DN691" s="1042"/>
      <c r="DO691" s="1042"/>
      <c r="DP691" s="1042"/>
      <c r="DQ691" s="1042"/>
      <c r="DR691" s="1042"/>
      <c r="DS691" s="1042"/>
      <c r="DT691" s="1042"/>
      <c r="DU691" s="1042"/>
      <c r="DV691" s="1042"/>
      <c r="DW691" s="1042"/>
      <c r="DX691" s="1042"/>
      <c r="DY691" s="1042"/>
      <c r="DZ691" s="1042"/>
      <c r="EA691" s="1042"/>
      <c r="EB691" s="1042"/>
      <c r="EC691" s="1042"/>
      <c r="ED691" s="1042"/>
      <c r="EE691" s="1042"/>
      <c r="EF691" s="1042"/>
      <c r="EG691" s="1042"/>
      <c r="EH691" s="1042"/>
      <c r="EI691" s="1042"/>
      <c r="EJ691" s="1042"/>
      <c r="EK691" s="1042"/>
      <c r="EL691" s="1042"/>
      <c r="EM691" s="1042"/>
      <c r="EN691" s="1042"/>
      <c r="EO691" s="1042"/>
      <c r="EP691" s="1042"/>
      <c r="EQ691" s="1042"/>
      <c r="ER691" s="1042"/>
      <c r="ES691" s="1042"/>
      <c r="ET691" s="1042"/>
      <c r="EU691" s="1042"/>
      <c r="EV691" s="1042"/>
      <c r="EW691" s="1042"/>
      <c r="EX691" s="1042"/>
      <c r="EY691" s="1042"/>
      <c r="EZ691" s="1042"/>
      <c r="FA691" s="1042"/>
      <c r="FB691" s="1042"/>
      <c r="FC691" s="1042"/>
      <c r="FD691" s="1042"/>
      <c r="FE691" s="1042"/>
      <c r="FF691" s="1042"/>
      <c r="FG691" s="1042"/>
      <c r="FH691" s="1042"/>
      <c r="FI691" s="1042"/>
      <c r="FJ691" s="1042"/>
      <c r="FK691" s="1042"/>
      <c r="FL691" s="1042"/>
      <c r="FM691" s="1042"/>
      <c r="FN691" s="1042"/>
      <c r="FO691" s="1042"/>
      <c r="FP691" s="1042"/>
      <c r="FQ691" s="1042"/>
      <c r="FR691" s="1042"/>
      <c r="FS691" s="1042"/>
      <c r="FT691" s="1042"/>
      <c r="FU691" s="1042"/>
      <c r="FV691" s="1042"/>
      <c r="FW691" s="1042"/>
      <c r="FX691" s="1042"/>
      <c r="FY691" s="1042"/>
      <c r="FZ691" s="1042"/>
      <c r="GA691" s="1042"/>
      <c r="GB691" s="1042"/>
      <c r="GC691" s="1042"/>
      <c r="GD691" s="1042"/>
      <c r="GE691" s="1042"/>
      <c r="GF691" s="1042"/>
    </row>
    <row r="692" spans="1:188" s="1470" customFormat="1" ht="15" customHeight="1" x14ac:dyDescent="0.25">
      <c r="A692" s="1042"/>
      <c r="B692" s="1042">
        <v>1</v>
      </c>
      <c r="C692" s="807" t="s">
        <v>289</v>
      </c>
      <c r="D692" s="897">
        <f>'2 уровень'!E1442</f>
        <v>0</v>
      </c>
      <c r="E692" s="897">
        <f>'2 уровень'!F1442</f>
        <v>0</v>
      </c>
      <c r="F692" s="897">
        <f>'2 уровень'!G1442</f>
        <v>0</v>
      </c>
      <c r="G692" s="898" t="e">
        <f>'2 уровень'!H1442</f>
        <v>#DIV/0!</v>
      </c>
      <c r="H692" s="916">
        <f>'2 уровень'!I1442</f>
        <v>16</v>
      </c>
      <c r="I692" s="916" t="e">
        <f>'2 уровень'!J1442</f>
        <v>#DIV/0!</v>
      </c>
      <c r="J692" s="895">
        <f>'2 уровень'!K1442</f>
        <v>0</v>
      </c>
      <c r="K692" s="895">
        <f>'2 уровень'!L1442</f>
        <v>0</v>
      </c>
      <c r="L692" s="895">
        <f>'2 уровень'!M1442</f>
        <v>0</v>
      </c>
      <c r="M692" s="895" t="e">
        <f>'2 уровень'!N1442</f>
        <v>#DIV/0!</v>
      </c>
      <c r="N692" s="895">
        <f>'2 уровень'!O1442</f>
        <v>0</v>
      </c>
      <c r="O692" s="895" t="e">
        <f>'2 уровень'!P1442</f>
        <v>#DIV/0!</v>
      </c>
      <c r="P692" s="895">
        <f>'2 уровень'!Q1442</f>
        <v>0</v>
      </c>
      <c r="Q692" s="895">
        <f>'2 уровень'!R1442</f>
        <v>0</v>
      </c>
      <c r="R692" s="895">
        <f>'2 уровень'!S1442</f>
        <v>0</v>
      </c>
      <c r="S692" s="895">
        <f>'2 уровень'!T1442</f>
        <v>0</v>
      </c>
      <c r="T692" s="895">
        <f>'2 уровень'!U1442</f>
        <v>0</v>
      </c>
      <c r="U692" s="1628">
        <f>'2 уровень'!V1442</f>
        <v>0</v>
      </c>
      <c r="V692" s="895"/>
      <c r="W692" s="895"/>
      <c r="X692" s="1042"/>
      <c r="Y692" s="1042"/>
      <c r="Z692" s="1042"/>
      <c r="AA692" s="1042"/>
      <c r="AB692" s="1042"/>
      <c r="AC692" s="1042"/>
      <c r="AD692" s="1042"/>
      <c r="AE692" s="1042"/>
      <c r="AF692" s="1042"/>
      <c r="AG692" s="1042"/>
      <c r="AH692" s="1042"/>
      <c r="AI692" s="1042"/>
      <c r="AJ692" s="1042"/>
      <c r="AK692" s="1042"/>
      <c r="AL692" s="1042"/>
      <c r="AM692" s="1042"/>
      <c r="AN692" s="1042"/>
      <c r="AO692" s="1042"/>
      <c r="AP692" s="1042"/>
      <c r="AQ692" s="1042"/>
      <c r="AR692" s="1042"/>
      <c r="AS692" s="1042"/>
      <c r="AT692" s="1042"/>
      <c r="AU692" s="1042"/>
      <c r="AV692" s="1042"/>
      <c r="AW692" s="1042"/>
      <c r="AX692" s="1042"/>
      <c r="AY692" s="1042"/>
      <c r="AZ692" s="1042"/>
      <c r="BA692" s="1042"/>
      <c r="BB692" s="1042"/>
      <c r="BC692" s="1042"/>
      <c r="BD692" s="1042"/>
      <c r="BE692" s="1042"/>
      <c r="BF692" s="1042"/>
      <c r="BG692" s="1042"/>
      <c r="BH692" s="1042"/>
      <c r="BI692" s="1042"/>
      <c r="BJ692" s="1042"/>
      <c r="BK692" s="1042"/>
      <c r="BL692" s="1042"/>
      <c r="BM692" s="1042"/>
      <c r="BN692" s="1042"/>
      <c r="BO692" s="1042"/>
      <c r="BP692" s="1042"/>
      <c r="BQ692" s="1042"/>
      <c r="BR692" s="1042"/>
      <c r="BS692" s="1042"/>
      <c r="BT692" s="1042"/>
      <c r="BU692" s="1042"/>
      <c r="BV692" s="1042"/>
      <c r="BW692" s="1042"/>
      <c r="BX692" s="1042"/>
      <c r="BY692" s="1042"/>
      <c r="BZ692" s="1042"/>
      <c r="CA692" s="1042"/>
      <c r="CB692" s="1042"/>
      <c r="CC692" s="1042"/>
      <c r="CD692" s="1042"/>
      <c r="CE692" s="1042"/>
      <c r="CF692" s="1042"/>
      <c r="CG692" s="1042"/>
      <c r="CH692" s="1042"/>
      <c r="CI692" s="1042"/>
      <c r="CJ692" s="1042"/>
      <c r="CK692" s="1042"/>
      <c r="CL692" s="1042"/>
      <c r="CM692" s="1042"/>
      <c r="CN692" s="1042"/>
      <c r="CO692" s="1042"/>
      <c r="CP692" s="1042"/>
      <c r="CQ692" s="1042"/>
      <c r="CR692" s="1042"/>
      <c r="CS692" s="1042"/>
      <c r="CT692" s="1042"/>
      <c r="CU692" s="1042"/>
      <c r="CV692" s="1042"/>
      <c r="CW692" s="1042"/>
      <c r="CX692" s="1042"/>
      <c r="CY692" s="1042"/>
      <c r="CZ692" s="1042"/>
      <c r="DA692" s="1042"/>
      <c r="DB692" s="1042"/>
      <c r="DC692" s="1042"/>
      <c r="DD692" s="1042"/>
      <c r="DE692" s="1042"/>
      <c r="DF692" s="1042"/>
      <c r="DG692" s="1042"/>
      <c r="DH692" s="1042"/>
      <c r="DI692" s="1042"/>
      <c r="DJ692" s="1042"/>
      <c r="DK692" s="1042"/>
      <c r="DL692" s="1042"/>
      <c r="DM692" s="1042"/>
      <c r="DN692" s="1042"/>
      <c r="DO692" s="1042"/>
      <c r="DP692" s="1042"/>
      <c r="DQ692" s="1042"/>
      <c r="DR692" s="1042"/>
      <c r="DS692" s="1042"/>
      <c r="DT692" s="1042"/>
      <c r="DU692" s="1042"/>
      <c r="DV692" s="1042"/>
      <c r="DW692" s="1042"/>
      <c r="DX692" s="1042"/>
      <c r="DY692" s="1042"/>
      <c r="DZ692" s="1042"/>
      <c r="EA692" s="1042"/>
      <c r="EB692" s="1042"/>
      <c r="EC692" s="1042"/>
      <c r="ED692" s="1042"/>
      <c r="EE692" s="1042"/>
      <c r="EF692" s="1042"/>
      <c r="EG692" s="1042"/>
      <c r="EH692" s="1042"/>
      <c r="EI692" s="1042"/>
      <c r="EJ692" s="1042"/>
      <c r="EK692" s="1042"/>
      <c r="EL692" s="1042"/>
      <c r="EM692" s="1042"/>
      <c r="EN692" s="1042"/>
      <c r="EO692" s="1042"/>
      <c r="EP692" s="1042"/>
      <c r="EQ692" s="1042"/>
      <c r="ER692" s="1042"/>
      <c r="ES692" s="1042"/>
      <c r="ET692" s="1042"/>
      <c r="EU692" s="1042"/>
      <c r="EV692" s="1042"/>
      <c r="EW692" s="1042"/>
      <c r="EX692" s="1042"/>
      <c r="EY692" s="1042"/>
      <c r="EZ692" s="1042"/>
      <c r="FA692" s="1042"/>
      <c r="FB692" s="1042"/>
      <c r="FC692" s="1042"/>
      <c r="FD692" s="1042"/>
      <c r="FE692" s="1042"/>
      <c r="FF692" s="1042"/>
      <c r="FG692" s="1042"/>
      <c r="FH692" s="1042"/>
      <c r="FI692" s="1042"/>
      <c r="FJ692" s="1042"/>
      <c r="FK692" s="1042"/>
      <c r="FL692" s="1042"/>
      <c r="FM692" s="1042"/>
      <c r="FN692" s="1042"/>
      <c r="FO692" s="1042"/>
      <c r="FP692" s="1042"/>
      <c r="FQ692" s="1042"/>
      <c r="FR692" s="1042"/>
      <c r="FS692" s="1042"/>
      <c r="FT692" s="1042"/>
      <c r="FU692" s="1042"/>
      <c r="FV692" s="1042"/>
      <c r="FW692" s="1042"/>
      <c r="FX692" s="1042"/>
      <c r="FY692" s="1042"/>
      <c r="FZ692" s="1042"/>
      <c r="GA692" s="1042"/>
      <c r="GB692" s="1042"/>
      <c r="GC692" s="1042"/>
      <c r="GD692" s="1042"/>
      <c r="GE692" s="1042"/>
      <c r="GF692" s="1042"/>
    </row>
    <row r="693" spans="1:188" s="1491" customFormat="1" ht="30" x14ac:dyDescent="0.25">
      <c r="A693" s="1042">
        <v>1</v>
      </c>
      <c r="B693" s="1042">
        <v>1</v>
      </c>
      <c r="C693" s="1120" t="s">
        <v>313</v>
      </c>
      <c r="D693" s="960">
        <f>'2 уровень'!E1443</f>
        <v>0</v>
      </c>
      <c r="E693" s="960">
        <f>'2 уровень'!F1443</f>
        <v>0</v>
      </c>
      <c r="F693" s="960">
        <f>'2 уровень'!G1443</f>
        <v>0</v>
      </c>
      <c r="G693" s="961">
        <f>'2 уровень'!H1443</f>
        <v>0</v>
      </c>
      <c r="H693" s="931">
        <f>'2 уровень'!I1443</f>
        <v>0</v>
      </c>
      <c r="I693" s="931">
        <f>'2 уровень'!J1443</f>
        <v>0</v>
      </c>
      <c r="J693" s="948">
        <f>'2 уровень'!K1443</f>
        <v>0</v>
      </c>
      <c r="K693" s="948">
        <f>'2 уровень'!L1443</f>
        <v>0</v>
      </c>
      <c r="L693" s="948">
        <f>'2 уровень'!M1443</f>
        <v>0</v>
      </c>
      <c r="M693" s="948">
        <f>'2 уровень'!N1443</f>
        <v>0</v>
      </c>
      <c r="N693" s="948">
        <f>'2 уровень'!O1443</f>
        <v>0</v>
      </c>
      <c r="O693" s="948">
        <f>'2 уровень'!P1443</f>
        <v>0</v>
      </c>
      <c r="P693" s="895">
        <f>'2 уровень'!Q1443</f>
        <v>0</v>
      </c>
      <c r="Q693" s="895">
        <f>'2 уровень'!R1443</f>
        <v>0</v>
      </c>
      <c r="R693" s="895">
        <f>'2 уровень'!S1443</f>
        <v>0</v>
      </c>
      <c r="S693" s="895">
        <f>'2 уровень'!T1443</f>
        <v>0</v>
      </c>
      <c r="T693" s="895">
        <f>'2 уровень'!U1443</f>
        <v>0</v>
      </c>
      <c r="U693" s="1628">
        <f>'2 уровень'!V1443</f>
        <v>0</v>
      </c>
      <c r="V693" s="895"/>
      <c r="W693" s="895"/>
    </row>
    <row r="694" spans="1:188" x14ac:dyDescent="0.25">
      <c r="A694" s="1042">
        <v>1</v>
      </c>
      <c r="B694" s="1042">
        <v>1</v>
      </c>
      <c r="C694" s="1092" t="s">
        <v>201</v>
      </c>
      <c r="D694" s="960">
        <f>'2 уровень'!E1444</f>
        <v>30</v>
      </c>
      <c r="E694" s="960">
        <f>'2 уровень'!F1444</f>
        <v>13</v>
      </c>
      <c r="F694" s="960">
        <f>'2 уровень'!G1444</f>
        <v>4</v>
      </c>
      <c r="G694" s="961">
        <f>'2 уровень'!H1444</f>
        <v>30.76923076923077</v>
      </c>
      <c r="H694" s="931">
        <f>'2 уровень'!I1444</f>
        <v>0</v>
      </c>
      <c r="I694" s="931">
        <f>'2 уровень'!J1444</f>
        <v>0</v>
      </c>
      <c r="J694" s="948">
        <f>'2 уровень'!K1444</f>
        <v>0</v>
      </c>
      <c r="K694" s="948">
        <f>'2 уровень'!L1444</f>
        <v>0</v>
      </c>
      <c r="L694" s="948">
        <f>'2 уровень'!M1444</f>
        <v>0</v>
      </c>
      <c r="M694" s="948">
        <f>'2 уровень'!N1444</f>
        <v>0</v>
      </c>
      <c r="N694" s="948">
        <f>'2 уровень'!O1444</f>
        <v>0</v>
      </c>
      <c r="O694" s="948">
        <f>'2 уровень'!P1444</f>
        <v>0</v>
      </c>
      <c r="P694" s="895">
        <f>'2 уровень'!Q1444</f>
        <v>0</v>
      </c>
      <c r="Q694" s="895">
        <f>'2 уровень'!R1444</f>
        <v>0</v>
      </c>
      <c r="R694" s="895">
        <f>'2 уровень'!S1444</f>
        <v>0</v>
      </c>
      <c r="S694" s="895">
        <f>'2 уровень'!T1444</f>
        <v>0</v>
      </c>
      <c r="T694" s="895">
        <f>'2 уровень'!U1444</f>
        <v>0</v>
      </c>
      <c r="U694" s="1628">
        <f>'2 уровень'!V1444</f>
        <v>0</v>
      </c>
      <c r="V694" s="895"/>
      <c r="W694" s="895"/>
      <c r="X694" s="1470"/>
      <c r="Y694" s="1470"/>
      <c r="Z694" s="1470"/>
      <c r="AA694" s="1470"/>
      <c r="AB694" s="1470"/>
      <c r="AC694" s="1470"/>
      <c r="AD694" s="1470"/>
      <c r="AE694" s="1470"/>
      <c r="AF694" s="1470"/>
      <c r="AG694" s="1470"/>
      <c r="AH694" s="1470"/>
      <c r="AI694" s="1470"/>
      <c r="AJ694" s="1470"/>
      <c r="AK694" s="1470"/>
      <c r="AL694" s="1470"/>
      <c r="AM694" s="1470"/>
      <c r="AN694" s="1470"/>
      <c r="AO694" s="1470"/>
      <c r="AP694" s="1470"/>
      <c r="AQ694" s="1470"/>
      <c r="AR694" s="1470"/>
      <c r="AS694" s="1470"/>
      <c r="AT694" s="1470"/>
      <c r="AU694" s="1470"/>
      <c r="AV694" s="1470"/>
      <c r="AW694" s="1470"/>
      <c r="AX694" s="1470"/>
      <c r="AY694" s="1470"/>
      <c r="AZ694" s="1470"/>
      <c r="BA694" s="1470"/>
      <c r="BB694" s="1470"/>
      <c r="BC694" s="1470"/>
      <c r="BD694" s="1470"/>
      <c r="BE694" s="1470"/>
      <c r="BF694" s="1470"/>
      <c r="BG694" s="1470"/>
      <c r="BH694" s="1470"/>
      <c r="BI694" s="1470"/>
      <c r="BJ694" s="1470"/>
      <c r="BK694" s="1470"/>
      <c r="BL694" s="1470"/>
      <c r="BM694" s="1470"/>
      <c r="BN694" s="1470"/>
      <c r="BO694" s="1470"/>
      <c r="BP694" s="1470"/>
      <c r="BQ694" s="1470"/>
      <c r="BR694" s="1470"/>
      <c r="BS694" s="1470"/>
      <c r="BT694" s="1470"/>
      <c r="BU694" s="1470"/>
      <c r="BV694" s="1470"/>
      <c r="BW694" s="1470"/>
      <c r="BX694" s="1470"/>
      <c r="BY694" s="1470"/>
      <c r="BZ694" s="1470"/>
      <c r="CA694" s="1470"/>
      <c r="CB694" s="1470"/>
      <c r="CC694" s="1470"/>
      <c r="CD694" s="1470"/>
      <c r="CE694" s="1470"/>
      <c r="CF694" s="1470"/>
      <c r="CG694" s="1470"/>
      <c r="CH694" s="1470"/>
      <c r="CI694" s="1470"/>
      <c r="CJ694" s="1470"/>
      <c r="CK694" s="1470"/>
      <c r="CL694" s="1470"/>
      <c r="CM694" s="1470"/>
      <c r="CN694" s="1470"/>
      <c r="CO694" s="1470"/>
      <c r="CP694" s="1470"/>
      <c r="CQ694" s="1470"/>
      <c r="CR694" s="1470"/>
      <c r="CS694" s="1470"/>
      <c r="CT694" s="1470"/>
      <c r="CU694" s="1470"/>
      <c r="CV694" s="1470"/>
      <c r="CW694" s="1470"/>
      <c r="CX694" s="1470"/>
      <c r="CY694" s="1470"/>
      <c r="CZ694" s="1470"/>
      <c r="DA694" s="1470"/>
      <c r="DB694" s="1470"/>
      <c r="DC694" s="1470"/>
      <c r="DD694" s="1470"/>
      <c r="DE694" s="1470"/>
      <c r="DF694" s="1470"/>
      <c r="DG694" s="1470"/>
      <c r="DH694" s="1470"/>
      <c r="DI694" s="1470"/>
      <c r="DJ694" s="1470"/>
      <c r="DK694" s="1470"/>
      <c r="DL694" s="1470"/>
      <c r="DM694" s="1470"/>
      <c r="DN694" s="1470"/>
      <c r="DO694" s="1470"/>
      <c r="DP694" s="1470"/>
      <c r="DQ694" s="1470"/>
      <c r="DR694" s="1470"/>
      <c r="DS694" s="1470"/>
      <c r="DT694" s="1470"/>
      <c r="DU694" s="1470"/>
      <c r="DV694" s="1470"/>
      <c r="DW694" s="1470"/>
      <c r="DX694" s="1470"/>
      <c r="DY694" s="1470"/>
      <c r="DZ694" s="1470"/>
      <c r="EA694" s="1470"/>
      <c r="EB694" s="1470"/>
      <c r="EC694" s="1470"/>
      <c r="ED694" s="1470"/>
      <c r="EE694" s="1470"/>
      <c r="EF694" s="1470"/>
      <c r="EG694" s="1470"/>
      <c r="EH694" s="1470"/>
      <c r="EI694" s="1470"/>
      <c r="EJ694" s="1470"/>
      <c r="EK694" s="1470"/>
      <c r="EL694" s="1470"/>
      <c r="EM694" s="1470"/>
      <c r="EN694" s="1470"/>
      <c r="EO694" s="1470"/>
      <c r="EP694" s="1470"/>
      <c r="EQ694" s="1470"/>
      <c r="ER694" s="1470"/>
      <c r="ES694" s="1470"/>
      <c r="ET694" s="1470"/>
      <c r="EU694" s="1470"/>
      <c r="EV694" s="1470"/>
      <c r="EW694" s="1470"/>
      <c r="EX694" s="1470"/>
      <c r="EY694" s="1470"/>
      <c r="EZ694" s="1470"/>
      <c r="FA694" s="1470"/>
      <c r="FB694" s="1470"/>
      <c r="FC694" s="1470"/>
      <c r="FD694" s="1470"/>
      <c r="FE694" s="1470"/>
      <c r="FF694" s="1470"/>
      <c r="FG694" s="1470"/>
      <c r="FH694" s="1470"/>
      <c r="FI694" s="1470"/>
      <c r="FJ694" s="1470"/>
      <c r="FK694" s="1470"/>
      <c r="FL694" s="1470"/>
      <c r="FM694" s="1470"/>
      <c r="FN694" s="1470"/>
      <c r="FO694" s="1470"/>
      <c r="FP694" s="1470"/>
      <c r="FQ694" s="1470"/>
      <c r="FR694" s="1470"/>
      <c r="FS694" s="1470"/>
      <c r="FT694" s="1470"/>
      <c r="FU694" s="1470"/>
      <c r="FV694" s="1470"/>
      <c r="FW694" s="1470"/>
      <c r="FX694" s="1470"/>
      <c r="FY694" s="1470"/>
      <c r="FZ694" s="1470"/>
      <c r="GA694" s="1470"/>
      <c r="GB694" s="1470"/>
      <c r="GC694" s="1470"/>
      <c r="GD694" s="1470"/>
      <c r="GE694" s="1470"/>
      <c r="GF694" s="1470"/>
    </row>
    <row r="695" spans="1:188" ht="24.75" customHeight="1" x14ac:dyDescent="0.25">
      <c r="A695" s="1042">
        <v>1</v>
      </c>
      <c r="B695" s="1042">
        <v>1</v>
      </c>
      <c r="C695" s="1092" t="s">
        <v>309</v>
      </c>
      <c r="D695" s="960">
        <f>'2 уровень'!E1445</f>
        <v>0</v>
      </c>
      <c r="E695" s="960">
        <f>'2 уровень'!F1445</f>
        <v>0</v>
      </c>
      <c r="F695" s="960">
        <f>'2 уровень'!G1445</f>
        <v>0</v>
      </c>
      <c r="G695" s="961">
        <f>'2 уровень'!H1445</f>
        <v>0</v>
      </c>
      <c r="H695" s="931">
        <f>'2 уровень'!I1445</f>
        <v>0</v>
      </c>
      <c r="I695" s="931">
        <f>'2 уровень'!J1445</f>
        <v>0</v>
      </c>
      <c r="J695" s="948">
        <f>'2 уровень'!K1445</f>
        <v>0</v>
      </c>
      <c r="K695" s="948">
        <f>'2 уровень'!L1445</f>
        <v>0</v>
      </c>
      <c r="L695" s="948">
        <f>'2 уровень'!M1445</f>
        <v>0</v>
      </c>
      <c r="M695" s="948">
        <f>'2 уровень'!N1445</f>
        <v>0</v>
      </c>
      <c r="N695" s="948">
        <f>'2 уровень'!O1445</f>
        <v>0</v>
      </c>
      <c r="O695" s="948">
        <f>'2 уровень'!P1445</f>
        <v>0</v>
      </c>
      <c r="P695" s="895">
        <f>'2 уровень'!Q1445</f>
        <v>0</v>
      </c>
      <c r="Q695" s="895">
        <f>'2 уровень'!R1445</f>
        <v>0</v>
      </c>
      <c r="R695" s="895">
        <f>'2 уровень'!S1445</f>
        <v>0</v>
      </c>
      <c r="S695" s="895">
        <f>'2 уровень'!T1445</f>
        <v>0</v>
      </c>
      <c r="T695" s="895">
        <f>'2 уровень'!U1445</f>
        <v>0</v>
      </c>
      <c r="U695" s="1628">
        <f>'2 уровень'!V1445</f>
        <v>0</v>
      </c>
      <c r="V695" s="895"/>
      <c r="W695" s="895"/>
      <c r="X695" s="1470"/>
      <c r="Y695" s="1470"/>
      <c r="Z695" s="1470"/>
      <c r="AA695" s="1470"/>
      <c r="AB695" s="1470"/>
      <c r="AC695" s="1470"/>
      <c r="AD695" s="1470"/>
      <c r="AE695" s="1470"/>
      <c r="AF695" s="1470"/>
      <c r="AG695" s="1470"/>
      <c r="AH695" s="1470"/>
      <c r="AI695" s="1470"/>
      <c r="AJ695" s="1470"/>
      <c r="AK695" s="1470"/>
      <c r="AL695" s="1470"/>
      <c r="AM695" s="1470"/>
      <c r="AN695" s="1470"/>
      <c r="AO695" s="1470"/>
      <c r="AP695" s="1470"/>
      <c r="AQ695" s="1470"/>
      <c r="AR695" s="1470"/>
      <c r="AS695" s="1470"/>
      <c r="AT695" s="1470"/>
      <c r="AU695" s="1470"/>
      <c r="AV695" s="1470"/>
      <c r="AW695" s="1470"/>
      <c r="AX695" s="1470"/>
      <c r="AY695" s="1470"/>
      <c r="AZ695" s="1470"/>
      <c r="BA695" s="1470"/>
      <c r="BB695" s="1470"/>
      <c r="BC695" s="1470"/>
      <c r="BD695" s="1470"/>
      <c r="BE695" s="1470"/>
      <c r="BF695" s="1470"/>
      <c r="BG695" s="1470"/>
      <c r="BH695" s="1470"/>
      <c r="BI695" s="1470"/>
      <c r="BJ695" s="1470"/>
      <c r="BK695" s="1470"/>
      <c r="BL695" s="1470"/>
      <c r="BM695" s="1470"/>
      <c r="BN695" s="1470"/>
      <c r="BO695" s="1470"/>
      <c r="BP695" s="1470"/>
      <c r="BQ695" s="1470"/>
      <c r="BR695" s="1470"/>
      <c r="BS695" s="1470"/>
      <c r="BT695" s="1470"/>
      <c r="BU695" s="1470"/>
      <c r="BV695" s="1470"/>
      <c r="BW695" s="1470"/>
      <c r="BX695" s="1470"/>
      <c r="BY695" s="1470"/>
      <c r="BZ695" s="1470"/>
      <c r="CA695" s="1470"/>
      <c r="CB695" s="1470"/>
      <c r="CC695" s="1470"/>
      <c r="CD695" s="1470"/>
      <c r="CE695" s="1470"/>
      <c r="CF695" s="1470"/>
      <c r="CG695" s="1470"/>
      <c r="CH695" s="1470"/>
      <c r="CI695" s="1470"/>
      <c r="CJ695" s="1470"/>
      <c r="CK695" s="1470"/>
      <c r="CL695" s="1470"/>
      <c r="CM695" s="1470"/>
      <c r="CN695" s="1470"/>
      <c r="CO695" s="1470"/>
      <c r="CP695" s="1470"/>
      <c r="CQ695" s="1470"/>
      <c r="CR695" s="1470"/>
      <c r="CS695" s="1470"/>
      <c r="CT695" s="1470"/>
      <c r="CU695" s="1470"/>
      <c r="CV695" s="1470"/>
      <c r="CW695" s="1470"/>
      <c r="CX695" s="1470"/>
      <c r="CY695" s="1470"/>
      <c r="CZ695" s="1470"/>
      <c r="DA695" s="1470"/>
      <c r="DB695" s="1470"/>
      <c r="DC695" s="1470"/>
      <c r="DD695" s="1470"/>
      <c r="DE695" s="1470"/>
      <c r="DF695" s="1470"/>
      <c r="DG695" s="1470"/>
      <c r="DH695" s="1470"/>
      <c r="DI695" s="1470"/>
      <c r="DJ695" s="1470"/>
      <c r="DK695" s="1470"/>
      <c r="DL695" s="1470"/>
      <c r="DM695" s="1470"/>
      <c r="DN695" s="1470"/>
      <c r="DO695" s="1470"/>
      <c r="DP695" s="1470"/>
      <c r="DQ695" s="1470"/>
      <c r="DR695" s="1470"/>
      <c r="DS695" s="1470"/>
      <c r="DT695" s="1470"/>
      <c r="DU695" s="1470"/>
      <c r="DV695" s="1470"/>
      <c r="DW695" s="1470"/>
      <c r="DX695" s="1470"/>
      <c r="DY695" s="1470"/>
      <c r="DZ695" s="1470"/>
      <c r="EA695" s="1470"/>
      <c r="EB695" s="1470"/>
      <c r="EC695" s="1470"/>
      <c r="ED695" s="1470"/>
      <c r="EE695" s="1470"/>
      <c r="EF695" s="1470"/>
      <c r="EG695" s="1470"/>
      <c r="EH695" s="1470"/>
      <c r="EI695" s="1470"/>
      <c r="EJ695" s="1470"/>
      <c r="EK695" s="1470"/>
      <c r="EL695" s="1470"/>
      <c r="EM695" s="1470"/>
      <c r="EN695" s="1470"/>
      <c r="EO695" s="1470"/>
      <c r="EP695" s="1470"/>
      <c r="EQ695" s="1470"/>
      <c r="ER695" s="1470"/>
      <c r="ES695" s="1470"/>
      <c r="ET695" s="1470"/>
      <c r="EU695" s="1470"/>
      <c r="EV695" s="1470"/>
      <c r="EW695" s="1470"/>
      <c r="EX695" s="1470"/>
      <c r="EY695" s="1470"/>
      <c r="EZ695" s="1470"/>
      <c r="FA695" s="1470"/>
      <c r="FB695" s="1470"/>
      <c r="FC695" s="1470"/>
      <c r="FD695" s="1470"/>
      <c r="FE695" s="1470"/>
      <c r="FF695" s="1470"/>
      <c r="FG695" s="1470"/>
      <c r="FH695" s="1470"/>
      <c r="FI695" s="1470"/>
      <c r="FJ695" s="1470"/>
      <c r="FK695" s="1470"/>
      <c r="FL695" s="1470"/>
      <c r="FM695" s="1470"/>
      <c r="FN695" s="1470"/>
      <c r="FO695" s="1470"/>
      <c r="FP695" s="1470"/>
      <c r="FQ695" s="1470"/>
      <c r="FR695" s="1470"/>
      <c r="FS695" s="1470"/>
      <c r="FT695" s="1470"/>
      <c r="FU695" s="1470"/>
      <c r="FV695" s="1470"/>
      <c r="FW695" s="1470"/>
      <c r="FX695" s="1470"/>
      <c r="FY695" s="1470"/>
      <c r="FZ695" s="1470"/>
      <c r="GA695" s="1470"/>
      <c r="GB695" s="1470"/>
      <c r="GC695" s="1470"/>
      <c r="GD695" s="1470"/>
      <c r="GE695" s="1470"/>
      <c r="GF695" s="1470"/>
    </row>
    <row r="696" spans="1:188" ht="35.25" customHeight="1" x14ac:dyDescent="0.25">
      <c r="B696" s="1042">
        <v>1</v>
      </c>
      <c r="C696" s="1092" t="s">
        <v>310</v>
      </c>
      <c r="D696" s="960">
        <f>'2 уровень'!E1446</f>
        <v>0</v>
      </c>
      <c r="E696" s="960">
        <f>'2 уровень'!F1446</f>
        <v>0</v>
      </c>
      <c r="F696" s="960">
        <f>'2 уровень'!G1446</f>
        <v>0</v>
      </c>
      <c r="G696" s="961" t="e">
        <f>'2 уровень'!H1446</f>
        <v>#DIV/0!</v>
      </c>
      <c r="H696" s="931">
        <f>'2 уровень'!I1446</f>
        <v>0</v>
      </c>
      <c r="I696" s="931">
        <f>'2 уровень'!J1446</f>
        <v>0</v>
      </c>
      <c r="J696" s="948">
        <f>'2 уровень'!K1446</f>
        <v>0</v>
      </c>
      <c r="K696" s="948">
        <f>'2 уровень'!L1446</f>
        <v>0</v>
      </c>
      <c r="L696" s="948">
        <f>'2 уровень'!M1446</f>
        <v>0</v>
      </c>
      <c r="M696" s="948">
        <f>'2 уровень'!N1446</f>
        <v>0</v>
      </c>
      <c r="N696" s="948">
        <f>'2 уровень'!O1446</f>
        <v>0</v>
      </c>
      <c r="O696" s="948">
        <f>'2 уровень'!P1446</f>
        <v>0</v>
      </c>
      <c r="P696" s="895">
        <f>'2 уровень'!Q1446</f>
        <v>0</v>
      </c>
      <c r="Q696" s="895">
        <f>'2 уровень'!R1446</f>
        <v>0</v>
      </c>
      <c r="R696" s="895">
        <f>'2 уровень'!S1446</f>
        <v>0</v>
      </c>
      <c r="S696" s="895">
        <f>'2 уровень'!T1446</f>
        <v>0</v>
      </c>
      <c r="T696" s="895">
        <f>'2 уровень'!U1446</f>
        <v>0</v>
      </c>
      <c r="U696" s="1628">
        <f>'2 уровень'!V1446</f>
        <v>0</v>
      </c>
      <c r="V696" s="895"/>
      <c r="W696" s="895"/>
      <c r="X696" s="1470"/>
      <c r="Y696" s="1470"/>
      <c r="Z696" s="1470"/>
      <c r="AA696" s="1470"/>
      <c r="AB696" s="1470"/>
      <c r="AC696" s="1470"/>
      <c r="AD696" s="1470"/>
      <c r="AE696" s="1470"/>
      <c r="AF696" s="1470"/>
      <c r="AG696" s="1470"/>
      <c r="AH696" s="1470"/>
      <c r="AI696" s="1470"/>
      <c r="AJ696" s="1470"/>
      <c r="AK696" s="1470"/>
      <c r="AL696" s="1470"/>
      <c r="AM696" s="1470"/>
      <c r="AN696" s="1470"/>
      <c r="AO696" s="1470"/>
      <c r="AP696" s="1470"/>
      <c r="AQ696" s="1470"/>
      <c r="AR696" s="1470"/>
      <c r="AS696" s="1470"/>
      <c r="AT696" s="1470"/>
      <c r="AU696" s="1470"/>
      <c r="AV696" s="1470"/>
      <c r="AW696" s="1470"/>
      <c r="AX696" s="1470"/>
      <c r="AY696" s="1470"/>
      <c r="AZ696" s="1470"/>
      <c r="BA696" s="1470"/>
      <c r="BB696" s="1470"/>
      <c r="BC696" s="1470"/>
      <c r="BD696" s="1470"/>
      <c r="BE696" s="1470"/>
      <c r="BF696" s="1470"/>
      <c r="BG696" s="1470"/>
      <c r="BH696" s="1470"/>
      <c r="BI696" s="1470"/>
      <c r="BJ696" s="1470"/>
      <c r="BK696" s="1470"/>
      <c r="BL696" s="1470"/>
      <c r="BM696" s="1470"/>
      <c r="BN696" s="1470"/>
      <c r="BO696" s="1470"/>
      <c r="BP696" s="1470"/>
      <c r="BQ696" s="1470"/>
      <c r="BR696" s="1470"/>
      <c r="BS696" s="1470"/>
      <c r="BT696" s="1470"/>
      <c r="BU696" s="1470"/>
      <c r="BV696" s="1470"/>
      <c r="BW696" s="1470"/>
      <c r="BX696" s="1470"/>
      <c r="BY696" s="1470"/>
      <c r="BZ696" s="1470"/>
      <c r="CA696" s="1470"/>
      <c r="CB696" s="1470"/>
      <c r="CC696" s="1470"/>
      <c r="CD696" s="1470"/>
      <c r="CE696" s="1470"/>
      <c r="CF696" s="1470"/>
      <c r="CG696" s="1470"/>
      <c r="CH696" s="1470"/>
      <c r="CI696" s="1470"/>
      <c r="CJ696" s="1470"/>
      <c r="CK696" s="1470"/>
      <c r="CL696" s="1470"/>
      <c r="CM696" s="1470"/>
      <c r="CN696" s="1470"/>
      <c r="CO696" s="1470"/>
      <c r="CP696" s="1470"/>
      <c r="CQ696" s="1470"/>
      <c r="CR696" s="1470"/>
      <c r="CS696" s="1470"/>
      <c r="CT696" s="1470"/>
      <c r="CU696" s="1470"/>
      <c r="CV696" s="1470"/>
      <c r="CW696" s="1470"/>
      <c r="CX696" s="1470"/>
      <c r="CY696" s="1470"/>
      <c r="CZ696" s="1470"/>
      <c r="DA696" s="1470"/>
      <c r="DB696" s="1470"/>
      <c r="DC696" s="1470"/>
      <c r="DD696" s="1470"/>
      <c r="DE696" s="1470"/>
      <c r="DF696" s="1470"/>
      <c r="DG696" s="1470"/>
      <c r="DH696" s="1470"/>
      <c r="DI696" s="1470"/>
      <c r="DJ696" s="1470"/>
      <c r="DK696" s="1470"/>
      <c r="DL696" s="1470"/>
      <c r="DM696" s="1470"/>
      <c r="DN696" s="1470"/>
      <c r="DO696" s="1470"/>
      <c r="DP696" s="1470"/>
      <c r="DQ696" s="1470"/>
      <c r="DR696" s="1470"/>
      <c r="DS696" s="1470"/>
      <c r="DT696" s="1470"/>
      <c r="DU696" s="1470"/>
      <c r="DV696" s="1470"/>
      <c r="DW696" s="1470"/>
      <c r="DX696" s="1470"/>
      <c r="DY696" s="1470"/>
      <c r="DZ696" s="1470"/>
      <c r="EA696" s="1470"/>
      <c r="EB696" s="1470"/>
      <c r="EC696" s="1470"/>
      <c r="ED696" s="1470"/>
      <c r="EE696" s="1470"/>
      <c r="EF696" s="1470"/>
      <c r="EG696" s="1470"/>
      <c r="EH696" s="1470"/>
      <c r="EI696" s="1470"/>
      <c r="EJ696" s="1470"/>
      <c r="EK696" s="1470"/>
      <c r="EL696" s="1470"/>
      <c r="EM696" s="1470"/>
      <c r="EN696" s="1470"/>
      <c r="EO696" s="1470"/>
      <c r="EP696" s="1470"/>
      <c r="EQ696" s="1470"/>
      <c r="ER696" s="1470"/>
      <c r="ES696" s="1470"/>
      <c r="ET696" s="1470"/>
      <c r="EU696" s="1470"/>
      <c r="EV696" s="1470"/>
      <c r="EW696" s="1470"/>
      <c r="EX696" s="1470"/>
      <c r="EY696" s="1470"/>
      <c r="EZ696" s="1470"/>
      <c r="FA696" s="1470"/>
      <c r="FB696" s="1470"/>
      <c r="FC696" s="1470"/>
      <c r="FD696" s="1470"/>
      <c r="FE696" s="1470"/>
      <c r="FF696" s="1470"/>
      <c r="FG696" s="1470"/>
      <c r="FH696" s="1470"/>
      <c r="FI696" s="1470"/>
      <c r="FJ696" s="1470"/>
      <c r="FK696" s="1470"/>
      <c r="FL696" s="1470"/>
      <c r="FM696" s="1470"/>
      <c r="FN696" s="1470"/>
      <c r="FO696" s="1470"/>
      <c r="FP696" s="1470"/>
      <c r="FQ696" s="1470"/>
      <c r="FR696" s="1470"/>
      <c r="FS696" s="1470"/>
      <c r="FT696" s="1470"/>
      <c r="FU696" s="1470"/>
      <c r="FV696" s="1470"/>
      <c r="FW696" s="1470"/>
      <c r="FX696" s="1470"/>
      <c r="FY696" s="1470"/>
      <c r="FZ696" s="1470"/>
      <c r="GA696" s="1470"/>
      <c r="GB696" s="1470"/>
      <c r="GC696" s="1470"/>
      <c r="GD696" s="1470"/>
      <c r="GE696" s="1470"/>
      <c r="GF696" s="1470"/>
    </row>
    <row r="697" spans="1:188" ht="42.75" customHeight="1" x14ac:dyDescent="0.25">
      <c r="B697" s="1042">
        <v>1</v>
      </c>
      <c r="C697" s="1092" t="s">
        <v>311</v>
      </c>
      <c r="D697" s="960">
        <f>'2 уровень'!E1447</f>
        <v>0</v>
      </c>
      <c r="E697" s="960">
        <f>'2 уровень'!F1447</f>
        <v>0</v>
      </c>
      <c r="F697" s="960">
        <f>'2 уровень'!G1447</f>
        <v>0</v>
      </c>
      <c r="G697" s="961" t="e">
        <f>'2 уровень'!H1447</f>
        <v>#DIV/0!</v>
      </c>
      <c r="H697" s="931">
        <f>'2 уровень'!I1447</f>
        <v>0</v>
      </c>
      <c r="I697" s="931">
        <f>'2 уровень'!J1447</f>
        <v>0</v>
      </c>
      <c r="J697" s="948">
        <f>'2 уровень'!K1447</f>
        <v>0</v>
      </c>
      <c r="K697" s="948">
        <f>'2 уровень'!L1447</f>
        <v>0</v>
      </c>
      <c r="L697" s="948">
        <f>'2 уровень'!M1447</f>
        <v>0</v>
      </c>
      <c r="M697" s="948">
        <f>'2 уровень'!N1447</f>
        <v>0</v>
      </c>
      <c r="N697" s="948">
        <f>'2 уровень'!O1447</f>
        <v>0</v>
      </c>
      <c r="O697" s="948">
        <f>'2 уровень'!P1447</f>
        <v>0</v>
      </c>
      <c r="P697" s="895">
        <f>'2 уровень'!Q1447</f>
        <v>0</v>
      </c>
      <c r="Q697" s="895">
        <f>'2 уровень'!R1447</f>
        <v>0</v>
      </c>
      <c r="R697" s="895">
        <f>'2 уровень'!S1447</f>
        <v>0</v>
      </c>
      <c r="S697" s="895">
        <f>'2 уровень'!T1447</f>
        <v>0</v>
      </c>
      <c r="T697" s="895">
        <f>'2 уровень'!U1447</f>
        <v>0</v>
      </c>
      <c r="U697" s="1628">
        <f>'2 уровень'!V1447</f>
        <v>0</v>
      </c>
      <c r="V697" s="895"/>
      <c r="W697" s="895"/>
      <c r="X697" s="1470"/>
      <c r="Y697" s="1470"/>
      <c r="Z697" s="1470"/>
      <c r="AA697" s="1470"/>
      <c r="AB697" s="1470"/>
      <c r="AC697" s="1470"/>
      <c r="AD697" s="1470"/>
      <c r="AE697" s="1470"/>
      <c r="AF697" s="1470"/>
      <c r="AG697" s="1470"/>
      <c r="AH697" s="1470"/>
      <c r="AI697" s="1470"/>
      <c r="AJ697" s="1470"/>
      <c r="AK697" s="1470"/>
      <c r="AL697" s="1470"/>
      <c r="AM697" s="1470"/>
      <c r="AN697" s="1470"/>
      <c r="AO697" s="1470"/>
      <c r="AP697" s="1470"/>
      <c r="AQ697" s="1470"/>
      <c r="AR697" s="1470"/>
      <c r="AS697" s="1470"/>
      <c r="AT697" s="1470"/>
      <c r="AU697" s="1470"/>
      <c r="AV697" s="1470"/>
      <c r="AW697" s="1470"/>
      <c r="AX697" s="1470"/>
      <c r="AY697" s="1470"/>
      <c r="AZ697" s="1470"/>
      <c r="BA697" s="1470"/>
      <c r="BB697" s="1470"/>
      <c r="BC697" s="1470"/>
      <c r="BD697" s="1470"/>
      <c r="BE697" s="1470"/>
      <c r="BF697" s="1470"/>
      <c r="BG697" s="1470"/>
      <c r="BH697" s="1470"/>
      <c r="BI697" s="1470"/>
      <c r="BJ697" s="1470"/>
      <c r="BK697" s="1470"/>
      <c r="BL697" s="1470"/>
      <c r="BM697" s="1470"/>
      <c r="BN697" s="1470"/>
      <c r="BO697" s="1470"/>
      <c r="BP697" s="1470"/>
      <c r="BQ697" s="1470"/>
      <c r="BR697" s="1470"/>
      <c r="BS697" s="1470"/>
      <c r="BT697" s="1470"/>
      <c r="BU697" s="1470"/>
      <c r="BV697" s="1470"/>
      <c r="BW697" s="1470"/>
      <c r="BX697" s="1470"/>
      <c r="BY697" s="1470"/>
      <c r="BZ697" s="1470"/>
      <c r="CA697" s="1470"/>
      <c r="CB697" s="1470"/>
      <c r="CC697" s="1470"/>
      <c r="CD697" s="1470"/>
      <c r="CE697" s="1470"/>
      <c r="CF697" s="1470"/>
      <c r="CG697" s="1470"/>
      <c r="CH697" s="1470"/>
      <c r="CI697" s="1470"/>
      <c r="CJ697" s="1470"/>
      <c r="CK697" s="1470"/>
      <c r="CL697" s="1470"/>
      <c r="CM697" s="1470"/>
      <c r="CN697" s="1470"/>
      <c r="CO697" s="1470"/>
      <c r="CP697" s="1470"/>
      <c r="CQ697" s="1470"/>
      <c r="CR697" s="1470"/>
      <c r="CS697" s="1470"/>
      <c r="CT697" s="1470"/>
      <c r="CU697" s="1470"/>
      <c r="CV697" s="1470"/>
      <c r="CW697" s="1470"/>
      <c r="CX697" s="1470"/>
      <c r="CY697" s="1470"/>
      <c r="CZ697" s="1470"/>
      <c r="DA697" s="1470"/>
      <c r="DB697" s="1470"/>
      <c r="DC697" s="1470"/>
      <c r="DD697" s="1470"/>
      <c r="DE697" s="1470"/>
      <c r="DF697" s="1470"/>
      <c r="DG697" s="1470"/>
      <c r="DH697" s="1470"/>
      <c r="DI697" s="1470"/>
      <c r="DJ697" s="1470"/>
      <c r="DK697" s="1470"/>
      <c r="DL697" s="1470"/>
      <c r="DM697" s="1470"/>
      <c r="DN697" s="1470"/>
      <c r="DO697" s="1470"/>
      <c r="DP697" s="1470"/>
      <c r="DQ697" s="1470"/>
      <c r="DR697" s="1470"/>
      <c r="DS697" s="1470"/>
      <c r="DT697" s="1470"/>
      <c r="DU697" s="1470"/>
      <c r="DV697" s="1470"/>
      <c r="DW697" s="1470"/>
      <c r="DX697" s="1470"/>
      <c r="DY697" s="1470"/>
      <c r="DZ697" s="1470"/>
      <c r="EA697" s="1470"/>
      <c r="EB697" s="1470"/>
      <c r="EC697" s="1470"/>
      <c r="ED697" s="1470"/>
      <c r="EE697" s="1470"/>
      <c r="EF697" s="1470"/>
      <c r="EG697" s="1470"/>
      <c r="EH697" s="1470"/>
      <c r="EI697" s="1470"/>
      <c r="EJ697" s="1470"/>
      <c r="EK697" s="1470"/>
      <c r="EL697" s="1470"/>
      <c r="EM697" s="1470"/>
      <c r="EN697" s="1470"/>
      <c r="EO697" s="1470"/>
      <c r="EP697" s="1470"/>
      <c r="EQ697" s="1470"/>
      <c r="ER697" s="1470"/>
      <c r="ES697" s="1470"/>
      <c r="ET697" s="1470"/>
      <c r="EU697" s="1470"/>
      <c r="EV697" s="1470"/>
      <c r="EW697" s="1470"/>
      <c r="EX697" s="1470"/>
      <c r="EY697" s="1470"/>
      <c r="EZ697" s="1470"/>
      <c r="FA697" s="1470"/>
      <c r="FB697" s="1470"/>
      <c r="FC697" s="1470"/>
      <c r="FD697" s="1470"/>
      <c r="FE697" s="1470"/>
      <c r="FF697" s="1470"/>
      <c r="FG697" s="1470"/>
      <c r="FH697" s="1470"/>
      <c r="FI697" s="1470"/>
      <c r="FJ697" s="1470"/>
      <c r="FK697" s="1470"/>
      <c r="FL697" s="1470"/>
      <c r="FM697" s="1470"/>
      <c r="FN697" s="1470"/>
      <c r="FO697" s="1470"/>
      <c r="FP697" s="1470"/>
      <c r="FQ697" s="1470"/>
      <c r="FR697" s="1470"/>
      <c r="FS697" s="1470"/>
      <c r="FT697" s="1470"/>
      <c r="FU697" s="1470"/>
      <c r="FV697" s="1470"/>
      <c r="FW697" s="1470"/>
      <c r="FX697" s="1470"/>
      <c r="FY697" s="1470"/>
      <c r="FZ697" s="1470"/>
      <c r="GA697" s="1470"/>
      <c r="GB697" s="1470"/>
      <c r="GC697" s="1470"/>
      <c r="GD697" s="1470"/>
      <c r="GE697" s="1470"/>
      <c r="GF697" s="1470"/>
    </row>
    <row r="698" spans="1:188" ht="24.75" customHeight="1" x14ac:dyDescent="0.25">
      <c r="B698" s="1042">
        <v>1</v>
      </c>
      <c r="C698" s="1092" t="s">
        <v>312</v>
      </c>
      <c r="D698" s="960">
        <f>'2 уровень'!E1448</f>
        <v>30</v>
      </c>
      <c r="E698" s="960">
        <f>'2 уровень'!F1448</f>
        <v>13</v>
      </c>
      <c r="F698" s="960">
        <f>'2 уровень'!G1448</f>
        <v>4</v>
      </c>
      <c r="G698" s="961">
        <f>'2 уровень'!H1448</f>
        <v>30.76923076923077</v>
      </c>
      <c r="H698" s="931">
        <f>'2 уровень'!I1448</f>
        <v>0</v>
      </c>
      <c r="I698" s="931">
        <f>'2 уровень'!J1448</f>
        <v>0</v>
      </c>
      <c r="J698" s="948">
        <f>'2 уровень'!K1448</f>
        <v>0</v>
      </c>
      <c r="K698" s="948">
        <f>'2 уровень'!L1448</f>
        <v>0</v>
      </c>
      <c r="L698" s="948">
        <f>'2 уровень'!M1448</f>
        <v>0</v>
      </c>
      <c r="M698" s="948">
        <f>'2 уровень'!N1448</f>
        <v>0</v>
      </c>
      <c r="N698" s="948">
        <f>'2 уровень'!O1448</f>
        <v>0</v>
      </c>
      <c r="O698" s="948">
        <f>'2 уровень'!P1448</f>
        <v>0</v>
      </c>
      <c r="P698" s="895">
        <f>'2 уровень'!Q1448</f>
        <v>0</v>
      </c>
      <c r="Q698" s="895">
        <f>'2 уровень'!R1448</f>
        <v>0</v>
      </c>
      <c r="R698" s="895">
        <f>'2 уровень'!S1448</f>
        <v>0</v>
      </c>
      <c r="S698" s="895">
        <f>'2 уровень'!T1448</f>
        <v>0</v>
      </c>
      <c r="T698" s="895">
        <f>'2 уровень'!U1448</f>
        <v>0</v>
      </c>
      <c r="U698" s="1628">
        <f>'2 уровень'!V1448</f>
        <v>0</v>
      </c>
      <c r="V698" s="895"/>
      <c r="W698" s="895"/>
      <c r="X698" s="1470"/>
      <c r="Y698" s="1470"/>
      <c r="Z698" s="1470"/>
      <c r="AA698" s="1470"/>
      <c r="AB698" s="1470"/>
      <c r="AC698" s="1470"/>
      <c r="AD698" s="1470"/>
      <c r="AE698" s="1470"/>
      <c r="AF698" s="1470"/>
      <c r="AG698" s="1470"/>
      <c r="AH698" s="1470"/>
      <c r="AI698" s="1470"/>
      <c r="AJ698" s="1470"/>
      <c r="AK698" s="1470"/>
      <c r="AL698" s="1470"/>
      <c r="AM698" s="1470"/>
      <c r="AN698" s="1470"/>
      <c r="AO698" s="1470"/>
      <c r="AP698" s="1470"/>
      <c r="AQ698" s="1470"/>
      <c r="AR698" s="1470"/>
      <c r="AS698" s="1470"/>
      <c r="AT698" s="1470"/>
      <c r="AU698" s="1470"/>
      <c r="AV698" s="1470"/>
      <c r="AW698" s="1470"/>
      <c r="AX698" s="1470"/>
      <c r="AY698" s="1470"/>
      <c r="AZ698" s="1470"/>
      <c r="BA698" s="1470"/>
      <c r="BB698" s="1470"/>
      <c r="BC698" s="1470"/>
      <c r="BD698" s="1470"/>
      <c r="BE698" s="1470"/>
      <c r="BF698" s="1470"/>
      <c r="BG698" s="1470"/>
      <c r="BH698" s="1470"/>
      <c r="BI698" s="1470"/>
      <c r="BJ698" s="1470"/>
      <c r="BK698" s="1470"/>
      <c r="BL698" s="1470"/>
      <c r="BM698" s="1470"/>
      <c r="BN698" s="1470"/>
      <c r="BO698" s="1470"/>
      <c r="BP698" s="1470"/>
      <c r="BQ698" s="1470"/>
      <c r="BR698" s="1470"/>
      <c r="BS698" s="1470"/>
      <c r="BT698" s="1470"/>
      <c r="BU698" s="1470"/>
      <c r="BV698" s="1470"/>
      <c r="BW698" s="1470"/>
      <c r="BX698" s="1470"/>
      <c r="BY698" s="1470"/>
      <c r="BZ698" s="1470"/>
      <c r="CA698" s="1470"/>
      <c r="CB698" s="1470"/>
      <c r="CC698" s="1470"/>
      <c r="CD698" s="1470"/>
      <c r="CE698" s="1470"/>
      <c r="CF698" s="1470"/>
      <c r="CG698" s="1470"/>
      <c r="CH698" s="1470"/>
      <c r="CI698" s="1470"/>
      <c r="CJ698" s="1470"/>
      <c r="CK698" s="1470"/>
      <c r="CL698" s="1470"/>
      <c r="CM698" s="1470"/>
      <c r="CN698" s="1470"/>
      <c r="CO698" s="1470"/>
      <c r="CP698" s="1470"/>
      <c r="CQ698" s="1470"/>
      <c r="CR698" s="1470"/>
      <c r="CS698" s="1470"/>
      <c r="CT698" s="1470"/>
      <c r="CU698" s="1470"/>
      <c r="CV698" s="1470"/>
      <c r="CW698" s="1470"/>
      <c r="CX698" s="1470"/>
      <c r="CY698" s="1470"/>
      <c r="CZ698" s="1470"/>
      <c r="DA698" s="1470"/>
      <c r="DB698" s="1470"/>
      <c r="DC698" s="1470"/>
      <c r="DD698" s="1470"/>
      <c r="DE698" s="1470"/>
      <c r="DF698" s="1470"/>
      <c r="DG698" s="1470"/>
      <c r="DH698" s="1470"/>
      <c r="DI698" s="1470"/>
      <c r="DJ698" s="1470"/>
      <c r="DK698" s="1470"/>
      <c r="DL698" s="1470"/>
      <c r="DM698" s="1470"/>
      <c r="DN698" s="1470"/>
      <c r="DO698" s="1470"/>
      <c r="DP698" s="1470"/>
      <c r="DQ698" s="1470"/>
      <c r="DR698" s="1470"/>
      <c r="DS698" s="1470"/>
      <c r="DT698" s="1470"/>
      <c r="DU698" s="1470"/>
      <c r="DV698" s="1470"/>
      <c r="DW698" s="1470"/>
      <c r="DX698" s="1470"/>
      <c r="DY698" s="1470"/>
      <c r="DZ698" s="1470"/>
      <c r="EA698" s="1470"/>
      <c r="EB698" s="1470"/>
      <c r="EC698" s="1470"/>
      <c r="ED698" s="1470"/>
      <c r="EE698" s="1470"/>
      <c r="EF698" s="1470"/>
      <c r="EG698" s="1470"/>
      <c r="EH698" s="1470"/>
      <c r="EI698" s="1470"/>
      <c r="EJ698" s="1470"/>
      <c r="EK698" s="1470"/>
      <c r="EL698" s="1470"/>
      <c r="EM698" s="1470"/>
      <c r="EN698" s="1470"/>
      <c r="EO698" s="1470"/>
      <c r="EP698" s="1470"/>
      <c r="EQ698" s="1470"/>
      <c r="ER698" s="1470"/>
      <c r="ES698" s="1470"/>
      <c r="ET698" s="1470"/>
      <c r="EU698" s="1470"/>
      <c r="EV698" s="1470"/>
      <c r="EW698" s="1470"/>
      <c r="EX698" s="1470"/>
      <c r="EY698" s="1470"/>
      <c r="EZ698" s="1470"/>
      <c r="FA698" s="1470"/>
      <c r="FB698" s="1470"/>
      <c r="FC698" s="1470"/>
      <c r="FD698" s="1470"/>
      <c r="FE698" s="1470"/>
      <c r="FF698" s="1470"/>
      <c r="FG698" s="1470"/>
      <c r="FH698" s="1470"/>
      <c r="FI698" s="1470"/>
      <c r="FJ698" s="1470"/>
      <c r="FK698" s="1470"/>
      <c r="FL698" s="1470"/>
      <c r="FM698" s="1470"/>
      <c r="FN698" s="1470"/>
      <c r="FO698" s="1470"/>
      <c r="FP698" s="1470"/>
      <c r="FQ698" s="1470"/>
      <c r="FR698" s="1470"/>
      <c r="FS698" s="1470"/>
      <c r="FT698" s="1470"/>
      <c r="FU698" s="1470"/>
      <c r="FV698" s="1470"/>
      <c r="FW698" s="1470"/>
      <c r="FX698" s="1470"/>
      <c r="FY698" s="1470"/>
      <c r="FZ698" s="1470"/>
      <c r="GA698" s="1470"/>
      <c r="GB698" s="1470"/>
      <c r="GC698" s="1470"/>
      <c r="GD698" s="1470"/>
      <c r="GE698" s="1470"/>
      <c r="GF698" s="1470"/>
    </row>
    <row r="699" spans="1:188" ht="24.75" customHeight="1" x14ac:dyDescent="0.25">
      <c r="B699" s="1042">
        <v>1</v>
      </c>
      <c r="C699" s="1092" t="s">
        <v>160</v>
      </c>
      <c r="D699" s="960">
        <f>'2 уровень'!E1449</f>
        <v>33</v>
      </c>
      <c r="E699" s="960">
        <f>'2 уровень'!F1449</f>
        <v>14</v>
      </c>
      <c r="F699" s="960">
        <f>'2 уровень'!G1449</f>
        <v>6.4934210526315788</v>
      </c>
      <c r="G699" s="961">
        <f>'2 уровень'!H1449</f>
        <v>46.381578947368418</v>
      </c>
      <c r="H699" s="931">
        <f>'2 уровень'!I1449</f>
        <v>0</v>
      </c>
      <c r="I699" s="931">
        <f>'2 уровень'!J1449</f>
        <v>0</v>
      </c>
      <c r="J699" s="948">
        <f>'2 уровень'!K1449</f>
        <v>0</v>
      </c>
      <c r="K699" s="948">
        <f>'2 уровень'!L1449</f>
        <v>0</v>
      </c>
      <c r="L699" s="948">
        <f>'2 уровень'!M1449</f>
        <v>0</v>
      </c>
      <c r="M699" s="948">
        <f>'2 уровень'!N1449</f>
        <v>0</v>
      </c>
      <c r="N699" s="948">
        <f>'2 уровень'!O1449</f>
        <v>0</v>
      </c>
      <c r="O699" s="948">
        <f>'2 уровень'!P1449</f>
        <v>0</v>
      </c>
      <c r="P699" s="895">
        <f>'2 уровень'!Q1449</f>
        <v>0</v>
      </c>
      <c r="Q699" s="895">
        <f>'2 уровень'!R1449</f>
        <v>0</v>
      </c>
      <c r="R699" s="895">
        <f>'2 уровень'!S1449</f>
        <v>0</v>
      </c>
      <c r="S699" s="895">
        <f>'2 уровень'!T1449</f>
        <v>0</v>
      </c>
      <c r="T699" s="895">
        <f>'2 уровень'!U1449</f>
        <v>0</v>
      </c>
      <c r="U699" s="1628">
        <f>'2 уровень'!V1449</f>
        <v>0</v>
      </c>
      <c r="V699" s="895"/>
      <c r="W699" s="895"/>
      <c r="X699" s="1470"/>
      <c r="Y699" s="1470"/>
      <c r="Z699" s="1470"/>
      <c r="AA699" s="1470"/>
      <c r="AB699" s="1470"/>
      <c r="AC699" s="1470"/>
      <c r="AD699" s="1470"/>
      <c r="AE699" s="1470"/>
      <c r="AF699" s="1470"/>
      <c r="AG699" s="1470"/>
      <c r="AH699" s="1470"/>
      <c r="AI699" s="1470"/>
      <c r="AJ699" s="1470"/>
      <c r="AK699" s="1470"/>
      <c r="AL699" s="1470"/>
      <c r="AM699" s="1470"/>
      <c r="AN699" s="1470"/>
      <c r="AO699" s="1470"/>
      <c r="AP699" s="1470"/>
      <c r="AQ699" s="1470"/>
      <c r="AR699" s="1470"/>
      <c r="AS699" s="1470"/>
      <c r="AT699" s="1470"/>
      <c r="AU699" s="1470"/>
      <c r="AV699" s="1470"/>
      <c r="AW699" s="1470"/>
      <c r="AX699" s="1470"/>
      <c r="AY699" s="1470"/>
      <c r="AZ699" s="1470"/>
      <c r="BA699" s="1470"/>
      <c r="BB699" s="1470"/>
      <c r="BC699" s="1470"/>
      <c r="BD699" s="1470"/>
      <c r="BE699" s="1470"/>
      <c r="BF699" s="1470"/>
      <c r="BG699" s="1470"/>
      <c r="BH699" s="1470"/>
      <c r="BI699" s="1470"/>
      <c r="BJ699" s="1470"/>
      <c r="BK699" s="1470"/>
      <c r="BL699" s="1470"/>
      <c r="BM699" s="1470"/>
      <c r="BN699" s="1470"/>
      <c r="BO699" s="1470"/>
      <c r="BP699" s="1470"/>
      <c r="BQ699" s="1470"/>
      <c r="BR699" s="1470"/>
      <c r="BS699" s="1470"/>
      <c r="BT699" s="1470"/>
      <c r="BU699" s="1470"/>
      <c r="BV699" s="1470"/>
      <c r="BW699" s="1470"/>
      <c r="BX699" s="1470"/>
      <c r="BY699" s="1470"/>
      <c r="BZ699" s="1470"/>
      <c r="CA699" s="1470"/>
      <c r="CB699" s="1470"/>
      <c r="CC699" s="1470"/>
      <c r="CD699" s="1470"/>
      <c r="CE699" s="1470"/>
      <c r="CF699" s="1470"/>
      <c r="CG699" s="1470"/>
      <c r="CH699" s="1470"/>
      <c r="CI699" s="1470"/>
      <c r="CJ699" s="1470"/>
      <c r="CK699" s="1470"/>
      <c r="CL699" s="1470"/>
      <c r="CM699" s="1470"/>
      <c r="CN699" s="1470"/>
      <c r="CO699" s="1470"/>
      <c r="CP699" s="1470"/>
      <c r="CQ699" s="1470"/>
      <c r="CR699" s="1470"/>
      <c r="CS699" s="1470"/>
      <c r="CT699" s="1470"/>
      <c r="CU699" s="1470"/>
      <c r="CV699" s="1470"/>
      <c r="CW699" s="1470"/>
      <c r="CX699" s="1470"/>
      <c r="CY699" s="1470"/>
      <c r="CZ699" s="1470"/>
      <c r="DA699" s="1470"/>
      <c r="DB699" s="1470"/>
      <c r="DC699" s="1470"/>
      <c r="DD699" s="1470"/>
      <c r="DE699" s="1470"/>
      <c r="DF699" s="1470"/>
      <c r="DG699" s="1470"/>
      <c r="DH699" s="1470"/>
      <c r="DI699" s="1470"/>
      <c r="DJ699" s="1470"/>
      <c r="DK699" s="1470"/>
      <c r="DL699" s="1470"/>
      <c r="DM699" s="1470"/>
      <c r="DN699" s="1470"/>
      <c r="DO699" s="1470"/>
      <c r="DP699" s="1470"/>
      <c r="DQ699" s="1470"/>
      <c r="DR699" s="1470"/>
      <c r="DS699" s="1470"/>
      <c r="DT699" s="1470"/>
      <c r="DU699" s="1470"/>
      <c r="DV699" s="1470"/>
      <c r="DW699" s="1470"/>
      <c r="DX699" s="1470"/>
      <c r="DY699" s="1470"/>
      <c r="DZ699" s="1470"/>
      <c r="EA699" s="1470"/>
      <c r="EB699" s="1470"/>
      <c r="EC699" s="1470"/>
      <c r="ED699" s="1470"/>
      <c r="EE699" s="1470"/>
      <c r="EF699" s="1470"/>
      <c r="EG699" s="1470"/>
      <c r="EH699" s="1470"/>
      <c r="EI699" s="1470"/>
      <c r="EJ699" s="1470"/>
      <c r="EK699" s="1470"/>
      <c r="EL699" s="1470"/>
      <c r="EM699" s="1470"/>
      <c r="EN699" s="1470"/>
      <c r="EO699" s="1470"/>
      <c r="EP699" s="1470"/>
      <c r="EQ699" s="1470"/>
      <c r="ER699" s="1470"/>
      <c r="ES699" s="1470"/>
      <c r="ET699" s="1470"/>
      <c r="EU699" s="1470"/>
      <c r="EV699" s="1470"/>
      <c r="EW699" s="1470"/>
      <c r="EX699" s="1470"/>
      <c r="EY699" s="1470"/>
      <c r="EZ699" s="1470"/>
      <c r="FA699" s="1470"/>
      <c r="FB699" s="1470"/>
      <c r="FC699" s="1470"/>
      <c r="FD699" s="1470"/>
      <c r="FE699" s="1470"/>
      <c r="FF699" s="1470"/>
      <c r="FG699" s="1470"/>
      <c r="FH699" s="1470"/>
      <c r="FI699" s="1470"/>
      <c r="FJ699" s="1470"/>
      <c r="FK699" s="1470"/>
      <c r="FL699" s="1470"/>
      <c r="FM699" s="1470"/>
      <c r="FN699" s="1470"/>
      <c r="FO699" s="1470"/>
      <c r="FP699" s="1470"/>
      <c r="FQ699" s="1470"/>
      <c r="FR699" s="1470"/>
      <c r="FS699" s="1470"/>
      <c r="FT699" s="1470"/>
      <c r="FU699" s="1470"/>
      <c r="FV699" s="1470"/>
      <c r="FW699" s="1470"/>
      <c r="FX699" s="1470"/>
      <c r="FY699" s="1470"/>
      <c r="FZ699" s="1470"/>
      <c r="GA699" s="1470"/>
      <c r="GB699" s="1470"/>
      <c r="GC699" s="1470"/>
      <c r="GD699" s="1470"/>
      <c r="GE699" s="1470"/>
      <c r="GF699" s="1470"/>
    </row>
    <row r="700" spans="1:188" ht="24.75" customHeight="1" x14ac:dyDescent="0.25">
      <c r="B700" s="1042">
        <v>1</v>
      </c>
      <c r="C700" s="1092" t="s">
        <v>306</v>
      </c>
      <c r="D700" s="960">
        <f>'2 уровень'!E1450</f>
        <v>120</v>
      </c>
      <c r="E700" s="960">
        <f>'2 уровень'!F1450</f>
        <v>50</v>
      </c>
      <c r="F700" s="960">
        <f>'2 уровень'!G1450</f>
        <v>6</v>
      </c>
      <c r="G700" s="961">
        <f>'2 уровень'!H1450</f>
        <v>12</v>
      </c>
      <c r="H700" s="931">
        <f>'2 уровень'!I1450</f>
        <v>0</v>
      </c>
      <c r="I700" s="931">
        <f>'2 уровень'!J1450</f>
        <v>0</v>
      </c>
      <c r="J700" s="948">
        <f>'2 уровень'!K1450</f>
        <v>0</v>
      </c>
      <c r="K700" s="948">
        <f>'2 уровень'!L1450</f>
        <v>0</v>
      </c>
      <c r="L700" s="948">
        <f>'2 уровень'!M1450</f>
        <v>0</v>
      </c>
      <c r="M700" s="948">
        <f>'2 уровень'!N1450</f>
        <v>0</v>
      </c>
      <c r="N700" s="948">
        <f>'2 уровень'!O1450</f>
        <v>0</v>
      </c>
      <c r="O700" s="948">
        <f>'2 уровень'!P1450</f>
        <v>0</v>
      </c>
      <c r="P700" s="895">
        <f>'2 уровень'!Q1450</f>
        <v>0</v>
      </c>
      <c r="Q700" s="895">
        <f>'2 уровень'!R1450</f>
        <v>0</v>
      </c>
      <c r="R700" s="895">
        <f>'2 уровень'!S1450</f>
        <v>0</v>
      </c>
      <c r="S700" s="895">
        <f>'2 уровень'!T1450</f>
        <v>0</v>
      </c>
      <c r="T700" s="895">
        <f>'2 уровень'!U1450</f>
        <v>0</v>
      </c>
      <c r="U700" s="1628">
        <f>'2 уровень'!V1450</f>
        <v>0</v>
      </c>
      <c r="V700" s="895"/>
      <c r="W700" s="895"/>
      <c r="X700" s="1470"/>
      <c r="Y700" s="1470"/>
      <c r="Z700" s="1470"/>
      <c r="AA700" s="1470"/>
      <c r="AB700" s="1470"/>
      <c r="AC700" s="1470"/>
      <c r="AD700" s="1470"/>
      <c r="AE700" s="1470"/>
      <c r="AF700" s="1470"/>
      <c r="AG700" s="1470"/>
      <c r="AH700" s="1470"/>
      <c r="AI700" s="1470"/>
      <c r="AJ700" s="1470"/>
      <c r="AK700" s="1470"/>
      <c r="AL700" s="1470"/>
      <c r="AM700" s="1470"/>
      <c r="AN700" s="1470"/>
      <c r="AO700" s="1470"/>
      <c r="AP700" s="1470"/>
      <c r="AQ700" s="1470"/>
      <c r="AR700" s="1470"/>
      <c r="AS700" s="1470"/>
      <c r="AT700" s="1470"/>
      <c r="AU700" s="1470"/>
      <c r="AV700" s="1470"/>
      <c r="AW700" s="1470"/>
      <c r="AX700" s="1470"/>
      <c r="AY700" s="1470"/>
      <c r="AZ700" s="1470"/>
      <c r="BA700" s="1470"/>
      <c r="BB700" s="1470"/>
      <c r="BC700" s="1470"/>
      <c r="BD700" s="1470"/>
      <c r="BE700" s="1470"/>
      <c r="BF700" s="1470"/>
      <c r="BG700" s="1470"/>
      <c r="BH700" s="1470"/>
      <c r="BI700" s="1470"/>
      <c r="BJ700" s="1470"/>
      <c r="BK700" s="1470"/>
      <c r="BL700" s="1470"/>
      <c r="BM700" s="1470"/>
      <c r="BN700" s="1470"/>
      <c r="BO700" s="1470"/>
      <c r="BP700" s="1470"/>
      <c r="BQ700" s="1470"/>
      <c r="BR700" s="1470"/>
      <c r="BS700" s="1470"/>
      <c r="BT700" s="1470"/>
      <c r="BU700" s="1470"/>
      <c r="BV700" s="1470"/>
      <c r="BW700" s="1470"/>
      <c r="BX700" s="1470"/>
      <c r="BY700" s="1470"/>
      <c r="BZ700" s="1470"/>
      <c r="CA700" s="1470"/>
      <c r="CB700" s="1470"/>
      <c r="CC700" s="1470"/>
      <c r="CD700" s="1470"/>
      <c r="CE700" s="1470"/>
      <c r="CF700" s="1470"/>
      <c r="CG700" s="1470"/>
      <c r="CH700" s="1470"/>
      <c r="CI700" s="1470"/>
      <c r="CJ700" s="1470"/>
      <c r="CK700" s="1470"/>
      <c r="CL700" s="1470"/>
      <c r="CM700" s="1470"/>
      <c r="CN700" s="1470"/>
      <c r="CO700" s="1470"/>
      <c r="CP700" s="1470"/>
      <c r="CQ700" s="1470"/>
      <c r="CR700" s="1470"/>
      <c r="CS700" s="1470"/>
      <c r="CT700" s="1470"/>
      <c r="CU700" s="1470"/>
      <c r="CV700" s="1470"/>
      <c r="CW700" s="1470"/>
      <c r="CX700" s="1470"/>
      <c r="CY700" s="1470"/>
      <c r="CZ700" s="1470"/>
      <c r="DA700" s="1470"/>
      <c r="DB700" s="1470"/>
      <c r="DC700" s="1470"/>
      <c r="DD700" s="1470"/>
      <c r="DE700" s="1470"/>
      <c r="DF700" s="1470"/>
      <c r="DG700" s="1470"/>
      <c r="DH700" s="1470"/>
      <c r="DI700" s="1470"/>
      <c r="DJ700" s="1470"/>
      <c r="DK700" s="1470"/>
      <c r="DL700" s="1470"/>
      <c r="DM700" s="1470"/>
      <c r="DN700" s="1470"/>
      <c r="DO700" s="1470"/>
      <c r="DP700" s="1470"/>
      <c r="DQ700" s="1470"/>
      <c r="DR700" s="1470"/>
      <c r="DS700" s="1470"/>
      <c r="DT700" s="1470"/>
      <c r="DU700" s="1470"/>
      <c r="DV700" s="1470"/>
      <c r="DW700" s="1470"/>
      <c r="DX700" s="1470"/>
      <c r="DY700" s="1470"/>
      <c r="DZ700" s="1470"/>
      <c r="EA700" s="1470"/>
      <c r="EB700" s="1470"/>
      <c r="EC700" s="1470"/>
      <c r="ED700" s="1470"/>
      <c r="EE700" s="1470"/>
      <c r="EF700" s="1470"/>
      <c r="EG700" s="1470"/>
      <c r="EH700" s="1470"/>
      <c r="EI700" s="1470"/>
      <c r="EJ700" s="1470"/>
      <c r="EK700" s="1470"/>
      <c r="EL700" s="1470"/>
      <c r="EM700" s="1470"/>
      <c r="EN700" s="1470"/>
      <c r="EO700" s="1470"/>
      <c r="EP700" s="1470"/>
      <c r="EQ700" s="1470"/>
      <c r="ER700" s="1470"/>
      <c r="ES700" s="1470"/>
      <c r="ET700" s="1470"/>
      <c r="EU700" s="1470"/>
      <c r="EV700" s="1470"/>
      <c r="EW700" s="1470"/>
      <c r="EX700" s="1470"/>
      <c r="EY700" s="1470"/>
      <c r="EZ700" s="1470"/>
      <c r="FA700" s="1470"/>
      <c r="FB700" s="1470"/>
      <c r="FC700" s="1470"/>
      <c r="FD700" s="1470"/>
      <c r="FE700" s="1470"/>
      <c r="FF700" s="1470"/>
      <c r="FG700" s="1470"/>
      <c r="FH700" s="1470"/>
      <c r="FI700" s="1470"/>
      <c r="FJ700" s="1470"/>
      <c r="FK700" s="1470"/>
      <c r="FL700" s="1470"/>
      <c r="FM700" s="1470"/>
      <c r="FN700" s="1470"/>
      <c r="FO700" s="1470"/>
      <c r="FP700" s="1470"/>
      <c r="FQ700" s="1470"/>
      <c r="FR700" s="1470"/>
      <c r="FS700" s="1470"/>
      <c r="FT700" s="1470"/>
      <c r="FU700" s="1470"/>
      <c r="FV700" s="1470"/>
      <c r="FW700" s="1470"/>
      <c r="FX700" s="1470"/>
      <c r="FY700" s="1470"/>
      <c r="FZ700" s="1470"/>
      <c r="GA700" s="1470"/>
      <c r="GB700" s="1470"/>
      <c r="GC700" s="1470"/>
      <c r="GD700" s="1470"/>
      <c r="GE700" s="1470"/>
      <c r="GF700" s="1470"/>
    </row>
    <row r="701" spans="1:188" ht="24.75" customHeight="1" x14ac:dyDescent="0.25">
      <c r="B701" s="1042">
        <v>1</v>
      </c>
      <c r="C701" s="1115" t="s">
        <v>169</v>
      </c>
      <c r="D701" s="960">
        <f>'2 уровень'!E1451</f>
        <v>135.60000000000002</v>
      </c>
      <c r="E701" s="960">
        <f>'2 уровень'!F1451</f>
        <v>57.800000000000004</v>
      </c>
      <c r="F701" s="960">
        <f>'2 уровень'!G1451</f>
        <v>24.778947368421054</v>
      </c>
      <c r="G701" s="961">
        <f>'2 уровень'!H1451</f>
        <v>42.870151156437807</v>
      </c>
      <c r="H701" s="931">
        <f>'2 уровень'!I1451</f>
        <v>0</v>
      </c>
      <c r="I701" s="931">
        <f>'2 уровень'!J1451</f>
        <v>0</v>
      </c>
      <c r="J701" s="948">
        <f>'2 уровень'!K1451</f>
        <v>0</v>
      </c>
      <c r="K701" s="948">
        <f>'2 уровень'!L1451</f>
        <v>0</v>
      </c>
      <c r="L701" s="948">
        <f>'2 уровень'!M1451</f>
        <v>0</v>
      </c>
      <c r="M701" s="948">
        <f>'2 уровень'!N1451</f>
        <v>0</v>
      </c>
      <c r="N701" s="948">
        <f>'2 уровень'!O1451</f>
        <v>0</v>
      </c>
      <c r="O701" s="948">
        <f>'2 уровень'!P1451</f>
        <v>0</v>
      </c>
      <c r="P701" s="895">
        <f>'2 уровень'!Q1451</f>
        <v>0</v>
      </c>
      <c r="Q701" s="895">
        <f>'2 уровень'!R1451</f>
        <v>0</v>
      </c>
      <c r="R701" s="895">
        <f>'2 уровень'!S1451</f>
        <v>0</v>
      </c>
      <c r="S701" s="895">
        <f>'2 уровень'!T1451</f>
        <v>0</v>
      </c>
      <c r="T701" s="895">
        <f>'2 уровень'!U1451</f>
        <v>0</v>
      </c>
      <c r="U701" s="1628">
        <f>'2 уровень'!V1451</f>
        <v>0</v>
      </c>
      <c r="V701" s="895"/>
      <c r="W701" s="895"/>
      <c r="X701" s="1470"/>
      <c r="Y701" s="1470"/>
      <c r="Z701" s="1470"/>
      <c r="AA701" s="1470"/>
      <c r="AB701" s="1470"/>
      <c r="AC701" s="1470"/>
      <c r="AD701" s="1470"/>
      <c r="AE701" s="1470"/>
      <c r="AF701" s="1470"/>
      <c r="AG701" s="1470"/>
      <c r="AH701" s="1470"/>
      <c r="AI701" s="1470"/>
      <c r="AJ701" s="1470"/>
      <c r="AK701" s="1470"/>
      <c r="AL701" s="1470"/>
      <c r="AM701" s="1470"/>
      <c r="AN701" s="1470"/>
      <c r="AO701" s="1470"/>
      <c r="AP701" s="1470"/>
      <c r="AQ701" s="1470"/>
      <c r="AR701" s="1470"/>
      <c r="AS701" s="1470"/>
      <c r="AT701" s="1470"/>
      <c r="AU701" s="1470"/>
      <c r="AV701" s="1470"/>
      <c r="AW701" s="1470"/>
      <c r="AX701" s="1470"/>
      <c r="AY701" s="1470"/>
      <c r="AZ701" s="1470"/>
      <c r="BA701" s="1470"/>
      <c r="BB701" s="1470"/>
      <c r="BC701" s="1470"/>
      <c r="BD701" s="1470"/>
      <c r="BE701" s="1470"/>
      <c r="BF701" s="1470"/>
      <c r="BG701" s="1470"/>
      <c r="BH701" s="1470"/>
      <c r="BI701" s="1470"/>
      <c r="BJ701" s="1470"/>
      <c r="BK701" s="1470"/>
      <c r="BL701" s="1470"/>
      <c r="BM701" s="1470"/>
      <c r="BN701" s="1470"/>
      <c r="BO701" s="1470"/>
      <c r="BP701" s="1470"/>
      <c r="BQ701" s="1470"/>
      <c r="BR701" s="1470"/>
      <c r="BS701" s="1470"/>
      <c r="BT701" s="1470"/>
      <c r="BU701" s="1470"/>
      <c r="BV701" s="1470"/>
      <c r="BW701" s="1470"/>
      <c r="BX701" s="1470"/>
      <c r="BY701" s="1470"/>
      <c r="BZ701" s="1470"/>
      <c r="CA701" s="1470"/>
      <c r="CB701" s="1470"/>
      <c r="CC701" s="1470"/>
      <c r="CD701" s="1470"/>
      <c r="CE701" s="1470"/>
      <c r="CF701" s="1470"/>
      <c r="CG701" s="1470"/>
      <c r="CH701" s="1470"/>
      <c r="CI701" s="1470"/>
      <c r="CJ701" s="1470"/>
      <c r="CK701" s="1470"/>
      <c r="CL701" s="1470"/>
      <c r="CM701" s="1470"/>
      <c r="CN701" s="1470"/>
      <c r="CO701" s="1470"/>
      <c r="CP701" s="1470"/>
      <c r="CQ701" s="1470"/>
      <c r="CR701" s="1470"/>
      <c r="CS701" s="1470"/>
      <c r="CT701" s="1470"/>
      <c r="CU701" s="1470"/>
      <c r="CV701" s="1470"/>
      <c r="CW701" s="1470"/>
      <c r="CX701" s="1470"/>
      <c r="CY701" s="1470"/>
      <c r="CZ701" s="1470"/>
      <c r="DA701" s="1470"/>
      <c r="DB701" s="1470"/>
      <c r="DC701" s="1470"/>
      <c r="DD701" s="1470"/>
      <c r="DE701" s="1470"/>
      <c r="DF701" s="1470"/>
      <c r="DG701" s="1470"/>
      <c r="DH701" s="1470"/>
      <c r="DI701" s="1470"/>
      <c r="DJ701" s="1470"/>
      <c r="DK701" s="1470"/>
      <c r="DL701" s="1470"/>
      <c r="DM701" s="1470"/>
      <c r="DN701" s="1470"/>
      <c r="DO701" s="1470"/>
      <c r="DP701" s="1470"/>
      <c r="DQ701" s="1470"/>
      <c r="DR701" s="1470"/>
      <c r="DS701" s="1470"/>
      <c r="DT701" s="1470"/>
      <c r="DU701" s="1470"/>
      <c r="DV701" s="1470"/>
      <c r="DW701" s="1470"/>
      <c r="DX701" s="1470"/>
      <c r="DY701" s="1470"/>
      <c r="DZ701" s="1470"/>
      <c r="EA701" s="1470"/>
      <c r="EB701" s="1470"/>
      <c r="EC701" s="1470"/>
      <c r="ED701" s="1470"/>
      <c r="EE701" s="1470"/>
      <c r="EF701" s="1470"/>
      <c r="EG701" s="1470"/>
      <c r="EH701" s="1470"/>
      <c r="EI701" s="1470"/>
      <c r="EJ701" s="1470"/>
      <c r="EK701" s="1470"/>
      <c r="EL701" s="1470"/>
      <c r="EM701" s="1470"/>
      <c r="EN701" s="1470"/>
      <c r="EO701" s="1470"/>
      <c r="EP701" s="1470"/>
      <c r="EQ701" s="1470"/>
      <c r="ER701" s="1470"/>
      <c r="ES701" s="1470"/>
      <c r="ET701" s="1470"/>
      <c r="EU701" s="1470"/>
      <c r="EV701" s="1470"/>
      <c r="EW701" s="1470"/>
      <c r="EX701" s="1470"/>
      <c r="EY701" s="1470"/>
      <c r="EZ701" s="1470"/>
      <c r="FA701" s="1470"/>
      <c r="FB701" s="1470"/>
      <c r="FC701" s="1470"/>
      <c r="FD701" s="1470"/>
      <c r="FE701" s="1470"/>
      <c r="FF701" s="1470"/>
      <c r="FG701" s="1470"/>
      <c r="FH701" s="1470"/>
      <c r="FI701" s="1470"/>
      <c r="FJ701" s="1470"/>
      <c r="FK701" s="1470"/>
      <c r="FL701" s="1470"/>
      <c r="FM701" s="1470"/>
      <c r="FN701" s="1470"/>
      <c r="FO701" s="1470"/>
      <c r="FP701" s="1470"/>
      <c r="FQ701" s="1470"/>
      <c r="FR701" s="1470"/>
      <c r="FS701" s="1470"/>
      <c r="FT701" s="1470"/>
      <c r="FU701" s="1470"/>
      <c r="FV701" s="1470"/>
      <c r="FW701" s="1470"/>
      <c r="FX701" s="1470"/>
      <c r="FY701" s="1470"/>
      <c r="FZ701" s="1470"/>
      <c r="GA701" s="1470"/>
      <c r="GB701" s="1470"/>
      <c r="GC701" s="1470"/>
      <c r="GD701" s="1470"/>
      <c r="GE701" s="1470"/>
      <c r="GF701" s="1470"/>
    </row>
    <row r="702" spans="1:188" ht="24.75" customHeight="1" x14ac:dyDescent="0.25">
      <c r="B702" s="1042">
        <v>1</v>
      </c>
      <c r="C702" s="1120" t="s">
        <v>313</v>
      </c>
      <c r="D702" s="960"/>
      <c r="E702" s="960"/>
      <c r="F702" s="960">
        <f>'2 уровень'!G1452</f>
        <v>0</v>
      </c>
      <c r="G702" s="961">
        <f>'2 уровень'!H1452</f>
        <v>0</v>
      </c>
      <c r="H702" s="931">
        <f>'2 уровень'!I1452</f>
        <v>0</v>
      </c>
      <c r="I702" s="931">
        <f>'2 уровень'!J1452</f>
        <v>0</v>
      </c>
      <c r="J702" s="948">
        <f>'2 уровень'!K1452</f>
        <v>0</v>
      </c>
      <c r="K702" s="948">
        <f>'2 уровень'!L1452</f>
        <v>0</v>
      </c>
      <c r="L702" s="948">
        <f>'2 уровень'!M1452</f>
        <v>0</v>
      </c>
      <c r="M702" s="948">
        <f>'2 уровень'!N1452</f>
        <v>0</v>
      </c>
      <c r="N702" s="948">
        <f>'2 уровень'!O1452</f>
        <v>0</v>
      </c>
      <c r="O702" s="948">
        <f>'2 уровень'!P1452</f>
        <v>0</v>
      </c>
      <c r="P702" s="895">
        <f>'2 уровень'!Q1452</f>
        <v>0</v>
      </c>
      <c r="Q702" s="895">
        <f>'2 уровень'!R1452</f>
        <v>0</v>
      </c>
      <c r="R702" s="895">
        <f>'2 уровень'!S1452</f>
        <v>0</v>
      </c>
      <c r="S702" s="895">
        <f>'2 уровень'!T1452</f>
        <v>0</v>
      </c>
      <c r="T702" s="895">
        <f>'2 уровень'!U1452</f>
        <v>0</v>
      </c>
      <c r="U702" s="1628">
        <f>'2 уровень'!V1452</f>
        <v>0</v>
      </c>
      <c r="V702" s="895"/>
      <c r="W702" s="895"/>
      <c r="X702" s="1470"/>
      <c r="Y702" s="1470"/>
      <c r="Z702" s="1470"/>
      <c r="AA702" s="1470"/>
      <c r="AB702" s="1470"/>
      <c r="AC702" s="1470"/>
      <c r="AD702" s="1470"/>
      <c r="AE702" s="1470"/>
      <c r="AF702" s="1470"/>
      <c r="AG702" s="1470"/>
      <c r="AH702" s="1470"/>
      <c r="AI702" s="1470"/>
      <c r="AJ702" s="1470"/>
      <c r="AK702" s="1470"/>
      <c r="AL702" s="1470"/>
      <c r="AM702" s="1470"/>
      <c r="AN702" s="1470"/>
      <c r="AO702" s="1470"/>
      <c r="AP702" s="1470"/>
      <c r="AQ702" s="1470"/>
      <c r="AR702" s="1470"/>
      <c r="AS702" s="1470"/>
      <c r="AT702" s="1470"/>
      <c r="AU702" s="1470"/>
      <c r="AV702" s="1470"/>
      <c r="AW702" s="1470"/>
      <c r="AX702" s="1470"/>
      <c r="AY702" s="1470"/>
      <c r="AZ702" s="1470"/>
      <c r="BA702" s="1470"/>
      <c r="BB702" s="1470"/>
      <c r="BC702" s="1470"/>
      <c r="BD702" s="1470"/>
      <c r="BE702" s="1470"/>
      <c r="BF702" s="1470"/>
      <c r="BG702" s="1470"/>
      <c r="BH702" s="1470"/>
      <c r="BI702" s="1470"/>
      <c r="BJ702" s="1470"/>
      <c r="BK702" s="1470"/>
      <c r="BL702" s="1470"/>
      <c r="BM702" s="1470"/>
      <c r="BN702" s="1470"/>
      <c r="BO702" s="1470"/>
      <c r="BP702" s="1470"/>
      <c r="BQ702" s="1470"/>
      <c r="BR702" s="1470"/>
      <c r="BS702" s="1470"/>
      <c r="BT702" s="1470"/>
      <c r="BU702" s="1470"/>
      <c r="BV702" s="1470"/>
      <c r="BW702" s="1470"/>
      <c r="BX702" s="1470"/>
      <c r="BY702" s="1470"/>
      <c r="BZ702" s="1470"/>
      <c r="CA702" s="1470"/>
      <c r="CB702" s="1470"/>
      <c r="CC702" s="1470"/>
      <c r="CD702" s="1470"/>
      <c r="CE702" s="1470"/>
      <c r="CF702" s="1470"/>
      <c r="CG702" s="1470"/>
      <c r="CH702" s="1470"/>
      <c r="CI702" s="1470"/>
      <c r="CJ702" s="1470"/>
      <c r="CK702" s="1470"/>
      <c r="CL702" s="1470"/>
      <c r="CM702" s="1470"/>
      <c r="CN702" s="1470"/>
      <c r="CO702" s="1470"/>
      <c r="CP702" s="1470"/>
      <c r="CQ702" s="1470"/>
      <c r="CR702" s="1470"/>
      <c r="CS702" s="1470"/>
      <c r="CT702" s="1470"/>
      <c r="CU702" s="1470"/>
      <c r="CV702" s="1470"/>
      <c r="CW702" s="1470"/>
      <c r="CX702" s="1470"/>
      <c r="CY702" s="1470"/>
      <c r="CZ702" s="1470"/>
      <c r="DA702" s="1470"/>
      <c r="DB702" s="1470"/>
      <c r="DC702" s="1470"/>
      <c r="DD702" s="1470"/>
      <c r="DE702" s="1470"/>
      <c r="DF702" s="1470"/>
      <c r="DG702" s="1470"/>
      <c r="DH702" s="1470"/>
      <c r="DI702" s="1470"/>
      <c r="DJ702" s="1470"/>
      <c r="DK702" s="1470"/>
      <c r="DL702" s="1470"/>
      <c r="DM702" s="1470"/>
      <c r="DN702" s="1470"/>
      <c r="DO702" s="1470"/>
      <c r="DP702" s="1470"/>
      <c r="DQ702" s="1470"/>
      <c r="DR702" s="1470"/>
      <c r="DS702" s="1470"/>
      <c r="DT702" s="1470"/>
      <c r="DU702" s="1470"/>
      <c r="DV702" s="1470"/>
      <c r="DW702" s="1470"/>
      <c r="DX702" s="1470"/>
      <c r="DY702" s="1470"/>
      <c r="DZ702" s="1470"/>
      <c r="EA702" s="1470"/>
      <c r="EB702" s="1470"/>
      <c r="EC702" s="1470"/>
      <c r="ED702" s="1470"/>
      <c r="EE702" s="1470"/>
      <c r="EF702" s="1470"/>
      <c r="EG702" s="1470"/>
      <c r="EH702" s="1470"/>
      <c r="EI702" s="1470"/>
      <c r="EJ702" s="1470"/>
      <c r="EK702" s="1470"/>
      <c r="EL702" s="1470"/>
      <c r="EM702" s="1470"/>
      <c r="EN702" s="1470"/>
      <c r="EO702" s="1470"/>
      <c r="EP702" s="1470"/>
      <c r="EQ702" s="1470"/>
      <c r="ER702" s="1470"/>
      <c r="ES702" s="1470"/>
      <c r="ET702" s="1470"/>
      <c r="EU702" s="1470"/>
      <c r="EV702" s="1470"/>
      <c r="EW702" s="1470"/>
      <c r="EX702" s="1470"/>
      <c r="EY702" s="1470"/>
      <c r="EZ702" s="1470"/>
      <c r="FA702" s="1470"/>
      <c r="FB702" s="1470"/>
      <c r="FC702" s="1470"/>
      <c r="FD702" s="1470"/>
      <c r="FE702" s="1470"/>
      <c r="FF702" s="1470"/>
      <c r="FG702" s="1470"/>
      <c r="FH702" s="1470"/>
      <c r="FI702" s="1470"/>
      <c r="FJ702" s="1470"/>
      <c r="FK702" s="1470"/>
      <c r="FL702" s="1470"/>
      <c r="FM702" s="1470"/>
      <c r="FN702" s="1470"/>
      <c r="FO702" s="1470"/>
      <c r="FP702" s="1470"/>
      <c r="FQ702" s="1470"/>
      <c r="FR702" s="1470"/>
      <c r="FS702" s="1470"/>
      <c r="FT702" s="1470"/>
      <c r="FU702" s="1470"/>
      <c r="FV702" s="1470"/>
      <c r="FW702" s="1470"/>
      <c r="FX702" s="1470"/>
      <c r="FY702" s="1470"/>
      <c r="FZ702" s="1470"/>
      <c r="GA702" s="1470"/>
      <c r="GB702" s="1470"/>
      <c r="GC702" s="1470"/>
      <c r="GD702" s="1470"/>
      <c r="GE702" s="1470"/>
      <c r="GF702" s="1470"/>
    </row>
    <row r="703" spans="1:188" ht="24.75" customHeight="1" x14ac:dyDescent="0.25">
      <c r="B703" s="1042">
        <v>1</v>
      </c>
      <c r="C703" s="1092" t="s">
        <v>201</v>
      </c>
      <c r="D703" s="960">
        <f>'2 уровень'!E1453</f>
        <v>0</v>
      </c>
      <c r="E703" s="960">
        <f>'2 уровень'!F1453</f>
        <v>0</v>
      </c>
      <c r="F703" s="960">
        <f>'2 уровень'!G1453</f>
        <v>1</v>
      </c>
      <c r="G703" s="961" t="e">
        <f>'2 уровень'!H1453</f>
        <v>#DIV/0!</v>
      </c>
      <c r="H703" s="931">
        <f>'2 уровень'!I1453</f>
        <v>0</v>
      </c>
      <c r="I703" s="931">
        <f>'2 уровень'!J1453</f>
        <v>0</v>
      </c>
      <c r="J703" s="948">
        <f>'2 уровень'!K1453</f>
        <v>0</v>
      </c>
      <c r="K703" s="948">
        <f>'2 уровень'!L1453</f>
        <v>0</v>
      </c>
      <c r="L703" s="948">
        <f>'2 уровень'!M1453</f>
        <v>0</v>
      </c>
      <c r="M703" s="948">
        <f>'2 уровень'!N1453</f>
        <v>0</v>
      </c>
      <c r="N703" s="948">
        <f>'2 уровень'!O1453</f>
        <v>0</v>
      </c>
      <c r="O703" s="948">
        <f>'2 уровень'!P1453</f>
        <v>0</v>
      </c>
      <c r="P703" s="895">
        <f>'2 уровень'!Q1453</f>
        <v>0</v>
      </c>
      <c r="Q703" s="895">
        <f>'2 уровень'!R1453</f>
        <v>0</v>
      </c>
      <c r="R703" s="895">
        <f>'2 уровень'!S1453</f>
        <v>0</v>
      </c>
      <c r="S703" s="895">
        <f>'2 уровень'!T1453</f>
        <v>0</v>
      </c>
      <c r="T703" s="895">
        <f>'2 уровень'!U1453</f>
        <v>0</v>
      </c>
      <c r="U703" s="1628">
        <f>'2 уровень'!V1453</f>
        <v>0</v>
      </c>
      <c r="V703" s="895"/>
      <c r="W703" s="895"/>
      <c r="X703" s="1470"/>
      <c r="Y703" s="1470"/>
      <c r="Z703" s="1470"/>
      <c r="AA703" s="1470"/>
      <c r="AB703" s="1470"/>
      <c r="AC703" s="1470"/>
      <c r="AD703" s="1470"/>
      <c r="AE703" s="1470"/>
      <c r="AF703" s="1470"/>
      <c r="AG703" s="1470"/>
      <c r="AH703" s="1470"/>
      <c r="AI703" s="1470"/>
      <c r="AJ703" s="1470"/>
      <c r="AK703" s="1470"/>
      <c r="AL703" s="1470"/>
      <c r="AM703" s="1470"/>
      <c r="AN703" s="1470"/>
      <c r="AO703" s="1470"/>
      <c r="AP703" s="1470"/>
      <c r="AQ703" s="1470"/>
      <c r="AR703" s="1470"/>
      <c r="AS703" s="1470"/>
      <c r="AT703" s="1470"/>
      <c r="AU703" s="1470"/>
      <c r="AV703" s="1470"/>
      <c r="AW703" s="1470"/>
      <c r="AX703" s="1470"/>
      <c r="AY703" s="1470"/>
      <c r="AZ703" s="1470"/>
      <c r="BA703" s="1470"/>
      <c r="BB703" s="1470"/>
      <c r="BC703" s="1470"/>
      <c r="BD703" s="1470"/>
      <c r="BE703" s="1470"/>
      <c r="BF703" s="1470"/>
      <c r="BG703" s="1470"/>
      <c r="BH703" s="1470"/>
      <c r="BI703" s="1470"/>
      <c r="BJ703" s="1470"/>
      <c r="BK703" s="1470"/>
      <c r="BL703" s="1470"/>
      <c r="BM703" s="1470"/>
      <c r="BN703" s="1470"/>
      <c r="BO703" s="1470"/>
      <c r="BP703" s="1470"/>
      <c r="BQ703" s="1470"/>
      <c r="BR703" s="1470"/>
      <c r="BS703" s="1470"/>
      <c r="BT703" s="1470"/>
      <c r="BU703" s="1470"/>
      <c r="BV703" s="1470"/>
      <c r="BW703" s="1470"/>
      <c r="BX703" s="1470"/>
      <c r="BY703" s="1470"/>
      <c r="BZ703" s="1470"/>
      <c r="CA703" s="1470"/>
      <c r="CB703" s="1470"/>
      <c r="CC703" s="1470"/>
      <c r="CD703" s="1470"/>
      <c r="CE703" s="1470"/>
      <c r="CF703" s="1470"/>
      <c r="CG703" s="1470"/>
      <c r="CH703" s="1470"/>
      <c r="CI703" s="1470"/>
      <c r="CJ703" s="1470"/>
      <c r="CK703" s="1470"/>
      <c r="CL703" s="1470"/>
      <c r="CM703" s="1470"/>
      <c r="CN703" s="1470"/>
      <c r="CO703" s="1470"/>
      <c r="CP703" s="1470"/>
      <c r="CQ703" s="1470"/>
      <c r="CR703" s="1470"/>
      <c r="CS703" s="1470"/>
      <c r="CT703" s="1470"/>
      <c r="CU703" s="1470"/>
      <c r="CV703" s="1470"/>
      <c r="CW703" s="1470"/>
      <c r="CX703" s="1470"/>
      <c r="CY703" s="1470"/>
      <c r="CZ703" s="1470"/>
      <c r="DA703" s="1470"/>
      <c r="DB703" s="1470"/>
      <c r="DC703" s="1470"/>
      <c r="DD703" s="1470"/>
      <c r="DE703" s="1470"/>
      <c r="DF703" s="1470"/>
      <c r="DG703" s="1470"/>
      <c r="DH703" s="1470"/>
      <c r="DI703" s="1470"/>
      <c r="DJ703" s="1470"/>
      <c r="DK703" s="1470"/>
      <c r="DL703" s="1470"/>
      <c r="DM703" s="1470"/>
      <c r="DN703" s="1470"/>
      <c r="DO703" s="1470"/>
      <c r="DP703" s="1470"/>
      <c r="DQ703" s="1470"/>
      <c r="DR703" s="1470"/>
      <c r="DS703" s="1470"/>
      <c r="DT703" s="1470"/>
      <c r="DU703" s="1470"/>
      <c r="DV703" s="1470"/>
      <c r="DW703" s="1470"/>
      <c r="DX703" s="1470"/>
      <c r="DY703" s="1470"/>
      <c r="DZ703" s="1470"/>
      <c r="EA703" s="1470"/>
      <c r="EB703" s="1470"/>
      <c r="EC703" s="1470"/>
      <c r="ED703" s="1470"/>
      <c r="EE703" s="1470"/>
      <c r="EF703" s="1470"/>
      <c r="EG703" s="1470"/>
      <c r="EH703" s="1470"/>
      <c r="EI703" s="1470"/>
      <c r="EJ703" s="1470"/>
      <c r="EK703" s="1470"/>
      <c r="EL703" s="1470"/>
      <c r="EM703" s="1470"/>
      <c r="EN703" s="1470"/>
      <c r="EO703" s="1470"/>
      <c r="EP703" s="1470"/>
      <c r="EQ703" s="1470"/>
      <c r="ER703" s="1470"/>
      <c r="ES703" s="1470"/>
      <c r="ET703" s="1470"/>
      <c r="EU703" s="1470"/>
      <c r="EV703" s="1470"/>
      <c r="EW703" s="1470"/>
      <c r="EX703" s="1470"/>
      <c r="EY703" s="1470"/>
      <c r="EZ703" s="1470"/>
      <c r="FA703" s="1470"/>
      <c r="FB703" s="1470"/>
      <c r="FC703" s="1470"/>
      <c r="FD703" s="1470"/>
      <c r="FE703" s="1470"/>
      <c r="FF703" s="1470"/>
      <c r="FG703" s="1470"/>
      <c r="FH703" s="1470"/>
      <c r="FI703" s="1470"/>
      <c r="FJ703" s="1470"/>
      <c r="FK703" s="1470"/>
      <c r="FL703" s="1470"/>
      <c r="FM703" s="1470"/>
      <c r="FN703" s="1470"/>
      <c r="FO703" s="1470"/>
      <c r="FP703" s="1470"/>
      <c r="FQ703" s="1470"/>
      <c r="FR703" s="1470"/>
      <c r="FS703" s="1470"/>
      <c r="FT703" s="1470"/>
      <c r="FU703" s="1470"/>
      <c r="FV703" s="1470"/>
      <c r="FW703" s="1470"/>
      <c r="FX703" s="1470"/>
      <c r="FY703" s="1470"/>
      <c r="FZ703" s="1470"/>
      <c r="GA703" s="1470"/>
      <c r="GB703" s="1470"/>
      <c r="GC703" s="1470"/>
      <c r="GD703" s="1470"/>
      <c r="GE703" s="1470"/>
      <c r="GF703" s="1470"/>
    </row>
    <row r="704" spans="1:188" ht="24.75" customHeight="1" x14ac:dyDescent="0.25">
      <c r="B704" s="1042">
        <v>1</v>
      </c>
      <c r="C704" s="1092"/>
      <c r="D704" s="960"/>
      <c r="E704" s="960"/>
      <c r="F704" s="960"/>
      <c r="G704" s="961"/>
      <c r="H704" s="931"/>
      <c r="I704" s="931"/>
      <c r="J704" s="948"/>
      <c r="K704" s="948"/>
      <c r="L704" s="948"/>
      <c r="M704" s="948"/>
      <c r="N704" s="948"/>
      <c r="O704" s="948"/>
      <c r="P704" s="895"/>
      <c r="Q704" s="895"/>
      <c r="R704" s="895"/>
      <c r="S704" s="895"/>
      <c r="T704" s="895"/>
      <c r="U704" s="1628"/>
      <c r="V704" s="895"/>
      <c r="W704" s="895"/>
      <c r="X704" s="1470"/>
      <c r="Y704" s="1470"/>
      <c r="Z704" s="1470"/>
      <c r="AA704" s="1470"/>
      <c r="AB704" s="1470"/>
      <c r="AC704" s="1470"/>
      <c r="AD704" s="1470"/>
      <c r="AE704" s="1470"/>
      <c r="AF704" s="1470"/>
      <c r="AG704" s="1470"/>
      <c r="AH704" s="1470"/>
      <c r="AI704" s="1470"/>
      <c r="AJ704" s="1470"/>
      <c r="AK704" s="1470"/>
      <c r="AL704" s="1470"/>
      <c r="AM704" s="1470"/>
      <c r="AN704" s="1470"/>
      <c r="AO704" s="1470"/>
      <c r="AP704" s="1470"/>
      <c r="AQ704" s="1470"/>
      <c r="AR704" s="1470"/>
      <c r="AS704" s="1470"/>
      <c r="AT704" s="1470"/>
      <c r="AU704" s="1470"/>
      <c r="AV704" s="1470"/>
      <c r="AW704" s="1470"/>
      <c r="AX704" s="1470"/>
      <c r="AY704" s="1470"/>
      <c r="AZ704" s="1470"/>
      <c r="BA704" s="1470"/>
      <c r="BB704" s="1470"/>
      <c r="BC704" s="1470"/>
      <c r="BD704" s="1470"/>
      <c r="BE704" s="1470"/>
      <c r="BF704" s="1470"/>
      <c r="BG704" s="1470"/>
      <c r="BH704" s="1470"/>
      <c r="BI704" s="1470"/>
      <c r="BJ704" s="1470"/>
      <c r="BK704" s="1470"/>
      <c r="BL704" s="1470"/>
      <c r="BM704" s="1470"/>
      <c r="BN704" s="1470"/>
      <c r="BO704" s="1470"/>
      <c r="BP704" s="1470"/>
      <c r="BQ704" s="1470"/>
      <c r="BR704" s="1470"/>
      <c r="BS704" s="1470"/>
      <c r="BT704" s="1470"/>
      <c r="BU704" s="1470"/>
      <c r="BV704" s="1470"/>
      <c r="BW704" s="1470"/>
      <c r="BX704" s="1470"/>
      <c r="BY704" s="1470"/>
      <c r="BZ704" s="1470"/>
      <c r="CA704" s="1470"/>
      <c r="CB704" s="1470"/>
      <c r="CC704" s="1470"/>
      <c r="CD704" s="1470"/>
      <c r="CE704" s="1470"/>
      <c r="CF704" s="1470"/>
      <c r="CG704" s="1470"/>
      <c r="CH704" s="1470"/>
      <c r="CI704" s="1470"/>
      <c r="CJ704" s="1470"/>
      <c r="CK704" s="1470"/>
      <c r="CL704" s="1470"/>
      <c r="CM704" s="1470"/>
      <c r="CN704" s="1470"/>
      <c r="CO704" s="1470"/>
      <c r="CP704" s="1470"/>
      <c r="CQ704" s="1470"/>
      <c r="CR704" s="1470"/>
      <c r="CS704" s="1470"/>
      <c r="CT704" s="1470"/>
      <c r="CU704" s="1470"/>
      <c r="CV704" s="1470"/>
      <c r="CW704" s="1470"/>
      <c r="CX704" s="1470"/>
      <c r="CY704" s="1470"/>
      <c r="CZ704" s="1470"/>
      <c r="DA704" s="1470"/>
      <c r="DB704" s="1470"/>
      <c r="DC704" s="1470"/>
      <c r="DD704" s="1470"/>
      <c r="DE704" s="1470"/>
      <c r="DF704" s="1470"/>
      <c r="DG704" s="1470"/>
      <c r="DH704" s="1470"/>
      <c r="DI704" s="1470"/>
      <c r="DJ704" s="1470"/>
      <c r="DK704" s="1470"/>
      <c r="DL704" s="1470"/>
      <c r="DM704" s="1470"/>
      <c r="DN704" s="1470"/>
      <c r="DO704" s="1470"/>
      <c r="DP704" s="1470"/>
      <c r="DQ704" s="1470"/>
      <c r="DR704" s="1470"/>
      <c r="DS704" s="1470"/>
      <c r="DT704" s="1470"/>
      <c r="DU704" s="1470"/>
      <c r="DV704" s="1470"/>
      <c r="DW704" s="1470"/>
      <c r="DX704" s="1470"/>
      <c r="DY704" s="1470"/>
      <c r="DZ704" s="1470"/>
      <c r="EA704" s="1470"/>
      <c r="EB704" s="1470"/>
      <c r="EC704" s="1470"/>
      <c r="ED704" s="1470"/>
      <c r="EE704" s="1470"/>
      <c r="EF704" s="1470"/>
      <c r="EG704" s="1470"/>
      <c r="EH704" s="1470"/>
      <c r="EI704" s="1470"/>
      <c r="EJ704" s="1470"/>
      <c r="EK704" s="1470"/>
      <c r="EL704" s="1470"/>
      <c r="EM704" s="1470"/>
      <c r="EN704" s="1470"/>
      <c r="EO704" s="1470"/>
      <c r="EP704" s="1470"/>
      <c r="EQ704" s="1470"/>
      <c r="ER704" s="1470"/>
      <c r="ES704" s="1470"/>
      <c r="ET704" s="1470"/>
      <c r="EU704" s="1470"/>
      <c r="EV704" s="1470"/>
      <c r="EW704" s="1470"/>
      <c r="EX704" s="1470"/>
      <c r="EY704" s="1470"/>
      <c r="EZ704" s="1470"/>
      <c r="FA704" s="1470"/>
      <c r="FB704" s="1470"/>
      <c r="FC704" s="1470"/>
      <c r="FD704" s="1470"/>
      <c r="FE704" s="1470"/>
      <c r="FF704" s="1470"/>
      <c r="FG704" s="1470"/>
      <c r="FH704" s="1470"/>
      <c r="FI704" s="1470"/>
      <c r="FJ704" s="1470"/>
      <c r="FK704" s="1470"/>
      <c r="FL704" s="1470"/>
      <c r="FM704" s="1470"/>
      <c r="FN704" s="1470"/>
      <c r="FO704" s="1470"/>
      <c r="FP704" s="1470"/>
      <c r="FQ704" s="1470"/>
      <c r="FR704" s="1470"/>
      <c r="FS704" s="1470"/>
      <c r="FT704" s="1470"/>
      <c r="FU704" s="1470"/>
      <c r="FV704" s="1470"/>
      <c r="FW704" s="1470"/>
      <c r="FX704" s="1470"/>
      <c r="FY704" s="1470"/>
      <c r="FZ704" s="1470"/>
      <c r="GA704" s="1470"/>
      <c r="GB704" s="1470"/>
      <c r="GC704" s="1470"/>
      <c r="GD704" s="1470"/>
      <c r="GE704" s="1470"/>
      <c r="GF704" s="1470"/>
    </row>
    <row r="705" spans="1:188" ht="24.75" customHeight="1" x14ac:dyDescent="0.25">
      <c r="B705" s="1042">
        <v>1</v>
      </c>
      <c r="C705" s="1092" t="s">
        <v>309</v>
      </c>
      <c r="D705" s="960">
        <f>'2 уровень'!E1454</f>
        <v>0</v>
      </c>
      <c r="E705" s="960">
        <f>'2 уровень'!F1454</f>
        <v>0</v>
      </c>
      <c r="F705" s="960">
        <f>'2 уровень'!G1454</f>
        <v>0</v>
      </c>
      <c r="G705" s="961">
        <f>'2 уровень'!H1454</f>
        <v>0</v>
      </c>
      <c r="H705" s="931">
        <f>'2 уровень'!I1454</f>
        <v>0</v>
      </c>
      <c r="I705" s="931">
        <f>'2 уровень'!J1454</f>
        <v>0</v>
      </c>
      <c r="J705" s="948">
        <f>'2 уровень'!K1454</f>
        <v>0</v>
      </c>
      <c r="K705" s="948">
        <f>'2 уровень'!L1454</f>
        <v>0</v>
      </c>
      <c r="L705" s="948">
        <f>'2 уровень'!M1454</f>
        <v>0</v>
      </c>
      <c r="M705" s="948">
        <f>'2 уровень'!N1454</f>
        <v>0</v>
      </c>
      <c r="N705" s="948">
        <f>'2 уровень'!O1454</f>
        <v>0</v>
      </c>
      <c r="O705" s="948">
        <f>'2 уровень'!P1454</f>
        <v>0</v>
      </c>
      <c r="P705" s="895">
        <f>'2 уровень'!Q1454</f>
        <v>0</v>
      </c>
      <c r="Q705" s="895">
        <f>'2 уровень'!R1454</f>
        <v>0</v>
      </c>
      <c r="R705" s="895">
        <f>'2 уровень'!S1454</f>
        <v>0</v>
      </c>
      <c r="S705" s="895">
        <f>'2 уровень'!T1454</f>
        <v>0</v>
      </c>
      <c r="T705" s="895">
        <f>'2 уровень'!U1454</f>
        <v>0</v>
      </c>
      <c r="U705" s="1628">
        <f>'2 уровень'!V1454</f>
        <v>0</v>
      </c>
      <c r="V705" s="895"/>
      <c r="W705" s="895"/>
      <c r="X705" s="1470"/>
      <c r="Y705" s="1470"/>
      <c r="Z705" s="1470"/>
      <c r="AA705" s="1470"/>
      <c r="AB705" s="1470"/>
      <c r="AC705" s="1470"/>
      <c r="AD705" s="1470"/>
      <c r="AE705" s="1470"/>
      <c r="AF705" s="1470"/>
      <c r="AG705" s="1470"/>
      <c r="AH705" s="1470"/>
      <c r="AI705" s="1470"/>
      <c r="AJ705" s="1470"/>
      <c r="AK705" s="1470"/>
      <c r="AL705" s="1470"/>
      <c r="AM705" s="1470"/>
      <c r="AN705" s="1470"/>
      <c r="AO705" s="1470"/>
      <c r="AP705" s="1470"/>
      <c r="AQ705" s="1470"/>
      <c r="AR705" s="1470"/>
      <c r="AS705" s="1470"/>
      <c r="AT705" s="1470"/>
      <c r="AU705" s="1470"/>
      <c r="AV705" s="1470"/>
      <c r="AW705" s="1470"/>
      <c r="AX705" s="1470"/>
      <c r="AY705" s="1470"/>
      <c r="AZ705" s="1470"/>
      <c r="BA705" s="1470"/>
      <c r="BB705" s="1470"/>
      <c r="BC705" s="1470"/>
      <c r="BD705" s="1470"/>
      <c r="BE705" s="1470"/>
      <c r="BF705" s="1470"/>
      <c r="BG705" s="1470"/>
      <c r="BH705" s="1470"/>
      <c r="BI705" s="1470"/>
      <c r="BJ705" s="1470"/>
      <c r="BK705" s="1470"/>
      <c r="BL705" s="1470"/>
      <c r="BM705" s="1470"/>
      <c r="BN705" s="1470"/>
      <c r="BO705" s="1470"/>
      <c r="BP705" s="1470"/>
      <c r="BQ705" s="1470"/>
      <c r="BR705" s="1470"/>
      <c r="BS705" s="1470"/>
      <c r="BT705" s="1470"/>
      <c r="BU705" s="1470"/>
      <c r="BV705" s="1470"/>
      <c r="BW705" s="1470"/>
      <c r="BX705" s="1470"/>
      <c r="BY705" s="1470"/>
      <c r="BZ705" s="1470"/>
      <c r="CA705" s="1470"/>
      <c r="CB705" s="1470"/>
      <c r="CC705" s="1470"/>
      <c r="CD705" s="1470"/>
      <c r="CE705" s="1470"/>
      <c r="CF705" s="1470"/>
      <c r="CG705" s="1470"/>
      <c r="CH705" s="1470"/>
      <c r="CI705" s="1470"/>
      <c r="CJ705" s="1470"/>
      <c r="CK705" s="1470"/>
      <c r="CL705" s="1470"/>
      <c r="CM705" s="1470"/>
      <c r="CN705" s="1470"/>
      <c r="CO705" s="1470"/>
      <c r="CP705" s="1470"/>
      <c r="CQ705" s="1470"/>
      <c r="CR705" s="1470"/>
      <c r="CS705" s="1470"/>
      <c r="CT705" s="1470"/>
      <c r="CU705" s="1470"/>
      <c r="CV705" s="1470"/>
      <c r="CW705" s="1470"/>
      <c r="CX705" s="1470"/>
      <c r="CY705" s="1470"/>
      <c r="CZ705" s="1470"/>
      <c r="DA705" s="1470"/>
      <c r="DB705" s="1470"/>
      <c r="DC705" s="1470"/>
      <c r="DD705" s="1470"/>
      <c r="DE705" s="1470"/>
      <c r="DF705" s="1470"/>
      <c r="DG705" s="1470"/>
      <c r="DH705" s="1470"/>
      <c r="DI705" s="1470"/>
      <c r="DJ705" s="1470"/>
      <c r="DK705" s="1470"/>
      <c r="DL705" s="1470"/>
      <c r="DM705" s="1470"/>
      <c r="DN705" s="1470"/>
      <c r="DO705" s="1470"/>
      <c r="DP705" s="1470"/>
      <c r="DQ705" s="1470"/>
      <c r="DR705" s="1470"/>
      <c r="DS705" s="1470"/>
      <c r="DT705" s="1470"/>
      <c r="DU705" s="1470"/>
      <c r="DV705" s="1470"/>
      <c r="DW705" s="1470"/>
      <c r="DX705" s="1470"/>
      <c r="DY705" s="1470"/>
      <c r="DZ705" s="1470"/>
      <c r="EA705" s="1470"/>
      <c r="EB705" s="1470"/>
      <c r="EC705" s="1470"/>
      <c r="ED705" s="1470"/>
      <c r="EE705" s="1470"/>
      <c r="EF705" s="1470"/>
      <c r="EG705" s="1470"/>
      <c r="EH705" s="1470"/>
      <c r="EI705" s="1470"/>
      <c r="EJ705" s="1470"/>
      <c r="EK705" s="1470"/>
      <c r="EL705" s="1470"/>
      <c r="EM705" s="1470"/>
      <c r="EN705" s="1470"/>
      <c r="EO705" s="1470"/>
      <c r="EP705" s="1470"/>
      <c r="EQ705" s="1470"/>
      <c r="ER705" s="1470"/>
      <c r="ES705" s="1470"/>
      <c r="ET705" s="1470"/>
      <c r="EU705" s="1470"/>
      <c r="EV705" s="1470"/>
      <c r="EW705" s="1470"/>
      <c r="EX705" s="1470"/>
      <c r="EY705" s="1470"/>
      <c r="EZ705" s="1470"/>
      <c r="FA705" s="1470"/>
      <c r="FB705" s="1470"/>
      <c r="FC705" s="1470"/>
      <c r="FD705" s="1470"/>
      <c r="FE705" s="1470"/>
      <c r="FF705" s="1470"/>
      <c r="FG705" s="1470"/>
      <c r="FH705" s="1470"/>
      <c r="FI705" s="1470"/>
      <c r="FJ705" s="1470"/>
      <c r="FK705" s="1470"/>
      <c r="FL705" s="1470"/>
      <c r="FM705" s="1470"/>
      <c r="FN705" s="1470"/>
      <c r="FO705" s="1470"/>
      <c r="FP705" s="1470"/>
      <c r="FQ705" s="1470"/>
      <c r="FR705" s="1470"/>
      <c r="FS705" s="1470"/>
      <c r="FT705" s="1470"/>
      <c r="FU705" s="1470"/>
      <c r="FV705" s="1470"/>
      <c r="FW705" s="1470"/>
      <c r="FX705" s="1470"/>
      <c r="FY705" s="1470"/>
      <c r="FZ705" s="1470"/>
      <c r="GA705" s="1470"/>
      <c r="GB705" s="1470"/>
      <c r="GC705" s="1470"/>
      <c r="GD705" s="1470"/>
      <c r="GE705" s="1470"/>
      <c r="GF705" s="1470"/>
    </row>
    <row r="706" spans="1:188" ht="42.75" customHeight="1" x14ac:dyDescent="0.25">
      <c r="B706" s="1042">
        <v>1</v>
      </c>
      <c r="C706" s="1092" t="s">
        <v>314</v>
      </c>
      <c r="D706" s="960">
        <f>'2 уровень'!E1455</f>
        <v>0</v>
      </c>
      <c r="E706" s="960">
        <f>'2 уровень'!F1455</f>
        <v>0</v>
      </c>
      <c r="F706" s="960">
        <f>'2 уровень'!G1455</f>
        <v>0</v>
      </c>
      <c r="G706" s="961" t="e">
        <f>'2 уровень'!H1455</f>
        <v>#DIV/0!</v>
      </c>
      <c r="H706" s="931">
        <f>'2 уровень'!I1455</f>
        <v>0</v>
      </c>
      <c r="I706" s="931">
        <f>'2 уровень'!J1455</f>
        <v>0</v>
      </c>
      <c r="J706" s="948">
        <f>'2 уровень'!K1455</f>
        <v>0</v>
      </c>
      <c r="K706" s="948">
        <f>'2 уровень'!L1455</f>
        <v>0</v>
      </c>
      <c r="L706" s="948">
        <f>'2 уровень'!M1455</f>
        <v>0</v>
      </c>
      <c r="M706" s="948">
        <f>'2 уровень'!N1455</f>
        <v>0</v>
      </c>
      <c r="N706" s="948">
        <f>'2 уровень'!O1455</f>
        <v>0</v>
      </c>
      <c r="O706" s="948">
        <f>'2 уровень'!P1455</f>
        <v>0</v>
      </c>
      <c r="P706" s="895">
        <f>'2 уровень'!Q1455</f>
        <v>0</v>
      </c>
      <c r="Q706" s="895">
        <f>'2 уровень'!R1455</f>
        <v>0</v>
      </c>
      <c r="R706" s="895">
        <f>'2 уровень'!S1455</f>
        <v>0</v>
      </c>
      <c r="S706" s="895">
        <f>'2 уровень'!T1455</f>
        <v>0</v>
      </c>
      <c r="T706" s="895">
        <f>'2 уровень'!U1455</f>
        <v>0</v>
      </c>
      <c r="U706" s="1628">
        <f>'2 уровень'!V1455</f>
        <v>0</v>
      </c>
      <c r="V706" s="895"/>
      <c r="W706" s="895"/>
      <c r="X706" s="1470"/>
      <c r="Y706" s="1470"/>
      <c r="Z706" s="1470"/>
      <c r="AA706" s="1470"/>
      <c r="AB706" s="1470"/>
      <c r="AC706" s="1470"/>
      <c r="AD706" s="1470"/>
      <c r="AE706" s="1470"/>
      <c r="AF706" s="1470"/>
      <c r="AG706" s="1470"/>
      <c r="AH706" s="1470"/>
      <c r="AI706" s="1470"/>
      <c r="AJ706" s="1470"/>
      <c r="AK706" s="1470"/>
      <c r="AL706" s="1470"/>
      <c r="AM706" s="1470"/>
      <c r="AN706" s="1470"/>
      <c r="AO706" s="1470"/>
      <c r="AP706" s="1470"/>
      <c r="AQ706" s="1470"/>
      <c r="AR706" s="1470"/>
      <c r="AS706" s="1470"/>
      <c r="AT706" s="1470"/>
      <c r="AU706" s="1470"/>
      <c r="AV706" s="1470"/>
      <c r="AW706" s="1470"/>
      <c r="AX706" s="1470"/>
      <c r="AY706" s="1470"/>
      <c r="AZ706" s="1470"/>
      <c r="BA706" s="1470"/>
      <c r="BB706" s="1470"/>
      <c r="BC706" s="1470"/>
      <c r="BD706" s="1470"/>
      <c r="BE706" s="1470"/>
      <c r="BF706" s="1470"/>
      <c r="BG706" s="1470"/>
      <c r="BH706" s="1470"/>
      <c r="BI706" s="1470"/>
      <c r="BJ706" s="1470"/>
      <c r="BK706" s="1470"/>
      <c r="BL706" s="1470"/>
      <c r="BM706" s="1470"/>
      <c r="BN706" s="1470"/>
      <c r="BO706" s="1470"/>
      <c r="BP706" s="1470"/>
      <c r="BQ706" s="1470"/>
      <c r="BR706" s="1470"/>
      <c r="BS706" s="1470"/>
      <c r="BT706" s="1470"/>
      <c r="BU706" s="1470"/>
      <c r="BV706" s="1470"/>
      <c r="BW706" s="1470"/>
      <c r="BX706" s="1470"/>
      <c r="BY706" s="1470"/>
      <c r="BZ706" s="1470"/>
      <c r="CA706" s="1470"/>
      <c r="CB706" s="1470"/>
      <c r="CC706" s="1470"/>
      <c r="CD706" s="1470"/>
      <c r="CE706" s="1470"/>
      <c r="CF706" s="1470"/>
      <c r="CG706" s="1470"/>
      <c r="CH706" s="1470"/>
      <c r="CI706" s="1470"/>
      <c r="CJ706" s="1470"/>
      <c r="CK706" s="1470"/>
      <c r="CL706" s="1470"/>
      <c r="CM706" s="1470"/>
      <c r="CN706" s="1470"/>
      <c r="CO706" s="1470"/>
      <c r="CP706" s="1470"/>
      <c r="CQ706" s="1470"/>
      <c r="CR706" s="1470"/>
      <c r="CS706" s="1470"/>
      <c r="CT706" s="1470"/>
      <c r="CU706" s="1470"/>
      <c r="CV706" s="1470"/>
      <c r="CW706" s="1470"/>
      <c r="CX706" s="1470"/>
      <c r="CY706" s="1470"/>
      <c r="CZ706" s="1470"/>
      <c r="DA706" s="1470"/>
      <c r="DB706" s="1470"/>
      <c r="DC706" s="1470"/>
      <c r="DD706" s="1470"/>
      <c r="DE706" s="1470"/>
      <c r="DF706" s="1470"/>
      <c r="DG706" s="1470"/>
      <c r="DH706" s="1470"/>
      <c r="DI706" s="1470"/>
      <c r="DJ706" s="1470"/>
      <c r="DK706" s="1470"/>
      <c r="DL706" s="1470"/>
      <c r="DM706" s="1470"/>
      <c r="DN706" s="1470"/>
      <c r="DO706" s="1470"/>
      <c r="DP706" s="1470"/>
      <c r="DQ706" s="1470"/>
      <c r="DR706" s="1470"/>
      <c r="DS706" s="1470"/>
      <c r="DT706" s="1470"/>
      <c r="DU706" s="1470"/>
      <c r="DV706" s="1470"/>
      <c r="DW706" s="1470"/>
      <c r="DX706" s="1470"/>
      <c r="DY706" s="1470"/>
      <c r="DZ706" s="1470"/>
      <c r="EA706" s="1470"/>
      <c r="EB706" s="1470"/>
      <c r="EC706" s="1470"/>
      <c r="ED706" s="1470"/>
      <c r="EE706" s="1470"/>
      <c r="EF706" s="1470"/>
      <c r="EG706" s="1470"/>
      <c r="EH706" s="1470"/>
      <c r="EI706" s="1470"/>
      <c r="EJ706" s="1470"/>
      <c r="EK706" s="1470"/>
      <c r="EL706" s="1470"/>
      <c r="EM706" s="1470"/>
      <c r="EN706" s="1470"/>
      <c r="EO706" s="1470"/>
      <c r="EP706" s="1470"/>
      <c r="EQ706" s="1470"/>
      <c r="ER706" s="1470"/>
      <c r="ES706" s="1470"/>
      <c r="ET706" s="1470"/>
      <c r="EU706" s="1470"/>
      <c r="EV706" s="1470"/>
      <c r="EW706" s="1470"/>
      <c r="EX706" s="1470"/>
      <c r="EY706" s="1470"/>
      <c r="EZ706" s="1470"/>
      <c r="FA706" s="1470"/>
      <c r="FB706" s="1470"/>
      <c r="FC706" s="1470"/>
      <c r="FD706" s="1470"/>
      <c r="FE706" s="1470"/>
      <c r="FF706" s="1470"/>
      <c r="FG706" s="1470"/>
      <c r="FH706" s="1470"/>
      <c r="FI706" s="1470"/>
      <c r="FJ706" s="1470"/>
      <c r="FK706" s="1470"/>
      <c r="FL706" s="1470"/>
      <c r="FM706" s="1470"/>
      <c r="FN706" s="1470"/>
      <c r="FO706" s="1470"/>
      <c r="FP706" s="1470"/>
      <c r="FQ706" s="1470"/>
      <c r="FR706" s="1470"/>
      <c r="FS706" s="1470"/>
      <c r="FT706" s="1470"/>
      <c r="FU706" s="1470"/>
      <c r="FV706" s="1470"/>
      <c r="FW706" s="1470"/>
      <c r="FX706" s="1470"/>
      <c r="FY706" s="1470"/>
      <c r="FZ706" s="1470"/>
      <c r="GA706" s="1470"/>
      <c r="GB706" s="1470"/>
      <c r="GC706" s="1470"/>
      <c r="GD706" s="1470"/>
      <c r="GE706" s="1470"/>
      <c r="GF706" s="1470"/>
    </row>
    <row r="707" spans="1:188" ht="38.25" customHeight="1" x14ac:dyDescent="0.25">
      <c r="B707" s="1042">
        <v>1</v>
      </c>
      <c r="C707" s="1092" t="s">
        <v>315</v>
      </c>
      <c r="D707" s="960">
        <f>'2 уровень'!E1456</f>
        <v>0</v>
      </c>
      <c r="E707" s="960">
        <f>'2 уровень'!F1456</f>
        <v>0</v>
      </c>
      <c r="F707" s="960">
        <f>'2 уровень'!G1456</f>
        <v>0</v>
      </c>
      <c r="G707" s="961" t="e">
        <f>'2 уровень'!H1456</f>
        <v>#DIV/0!</v>
      </c>
      <c r="H707" s="931">
        <f>'2 уровень'!I1456</f>
        <v>0</v>
      </c>
      <c r="I707" s="931">
        <f>'2 уровень'!J1456</f>
        <v>0</v>
      </c>
      <c r="J707" s="948">
        <f>'2 уровень'!K1456</f>
        <v>0</v>
      </c>
      <c r="K707" s="948">
        <f>'2 уровень'!L1456</f>
        <v>0</v>
      </c>
      <c r="L707" s="948">
        <f>'2 уровень'!M1456</f>
        <v>0</v>
      </c>
      <c r="M707" s="948">
        <f>'2 уровень'!N1456</f>
        <v>0</v>
      </c>
      <c r="N707" s="948">
        <f>'2 уровень'!O1456</f>
        <v>0</v>
      </c>
      <c r="O707" s="948">
        <f>'2 уровень'!P1456</f>
        <v>0</v>
      </c>
      <c r="P707" s="895">
        <f>'2 уровень'!Q1456</f>
        <v>0</v>
      </c>
      <c r="Q707" s="895">
        <f>'2 уровень'!R1456</f>
        <v>0</v>
      </c>
      <c r="R707" s="895">
        <f>'2 уровень'!S1456</f>
        <v>0</v>
      </c>
      <c r="S707" s="895">
        <f>'2 уровень'!T1456</f>
        <v>0</v>
      </c>
      <c r="T707" s="895">
        <f>'2 уровень'!U1456</f>
        <v>0</v>
      </c>
      <c r="U707" s="1628">
        <f>'2 уровень'!V1456</f>
        <v>0</v>
      </c>
      <c r="V707" s="895"/>
      <c r="W707" s="895"/>
      <c r="X707" s="1470"/>
      <c r="Y707" s="1470"/>
      <c r="Z707" s="1470"/>
      <c r="AA707" s="1470"/>
      <c r="AB707" s="1470"/>
      <c r="AC707" s="1470"/>
      <c r="AD707" s="1470"/>
      <c r="AE707" s="1470"/>
      <c r="AF707" s="1470"/>
      <c r="AG707" s="1470"/>
      <c r="AH707" s="1470"/>
      <c r="AI707" s="1470"/>
      <c r="AJ707" s="1470"/>
      <c r="AK707" s="1470"/>
      <c r="AL707" s="1470"/>
      <c r="AM707" s="1470"/>
      <c r="AN707" s="1470"/>
      <c r="AO707" s="1470"/>
      <c r="AP707" s="1470"/>
      <c r="AQ707" s="1470"/>
      <c r="AR707" s="1470"/>
      <c r="AS707" s="1470"/>
      <c r="AT707" s="1470"/>
      <c r="AU707" s="1470"/>
      <c r="AV707" s="1470"/>
      <c r="AW707" s="1470"/>
      <c r="AX707" s="1470"/>
      <c r="AY707" s="1470"/>
      <c r="AZ707" s="1470"/>
      <c r="BA707" s="1470"/>
      <c r="BB707" s="1470"/>
      <c r="BC707" s="1470"/>
      <c r="BD707" s="1470"/>
      <c r="BE707" s="1470"/>
      <c r="BF707" s="1470"/>
      <c r="BG707" s="1470"/>
      <c r="BH707" s="1470"/>
      <c r="BI707" s="1470"/>
      <c r="BJ707" s="1470"/>
      <c r="BK707" s="1470"/>
      <c r="BL707" s="1470"/>
      <c r="BM707" s="1470"/>
      <c r="BN707" s="1470"/>
      <c r="BO707" s="1470"/>
      <c r="BP707" s="1470"/>
      <c r="BQ707" s="1470"/>
      <c r="BR707" s="1470"/>
      <c r="BS707" s="1470"/>
      <c r="BT707" s="1470"/>
      <c r="BU707" s="1470"/>
      <c r="BV707" s="1470"/>
      <c r="BW707" s="1470"/>
      <c r="BX707" s="1470"/>
      <c r="BY707" s="1470"/>
      <c r="BZ707" s="1470"/>
      <c r="CA707" s="1470"/>
      <c r="CB707" s="1470"/>
      <c r="CC707" s="1470"/>
      <c r="CD707" s="1470"/>
      <c r="CE707" s="1470"/>
      <c r="CF707" s="1470"/>
      <c r="CG707" s="1470"/>
      <c r="CH707" s="1470"/>
      <c r="CI707" s="1470"/>
      <c r="CJ707" s="1470"/>
      <c r="CK707" s="1470"/>
      <c r="CL707" s="1470"/>
      <c r="CM707" s="1470"/>
      <c r="CN707" s="1470"/>
      <c r="CO707" s="1470"/>
      <c r="CP707" s="1470"/>
      <c r="CQ707" s="1470"/>
      <c r="CR707" s="1470"/>
      <c r="CS707" s="1470"/>
      <c r="CT707" s="1470"/>
      <c r="CU707" s="1470"/>
      <c r="CV707" s="1470"/>
      <c r="CW707" s="1470"/>
      <c r="CX707" s="1470"/>
      <c r="CY707" s="1470"/>
      <c r="CZ707" s="1470"/>
      <c r="DA707" s="1470"/>
      <c r="DB707" s="1470"/>
      <c r="DC707" s="1470"/>
      <c r="DD707" s="1470"/>
      <c r="DE707" s="1470"/>
      <c r="DF707" s="1470"/>
      <c r="DG707" s="1470"/>
      <c r="DH707" s="1470"/>
      <c r="DI707" s="1470"/>
      <c r="DJ707" s="1470"/>
      <c r="DK707" s="1470"/>
      <c r="DL707" s="1470"/>
      <c r="DM707" s="1470"/>
      <c r="DN707" s="1470"/>
      <c r="DO707" s="1470"/>
      <c r="DP707" s="1470"/>
      <c r="DQ707" s="1470"/>
      <c r="DR707" s="1470"/>
      <c r="DS707" s="1470"/>
      <c r="DT707" s="1470"/>
      <c r="DU707" s="1470"/>
      <c r="DV707" s="1470"/>
      <c r="DW707" s="1470"/>
      <c r="DX707" s="1470"/>
      <c r="DY707" s="1470"/>
      <c r="DZ707" s="1470"/>
      <c r="EA707" s="1470"/>
      <c r="EB707" s="1470"/>
      <c r="EC707" s="1470"/>
      <c r="ED707" s="1470"/>
      <c r="EE707" s="1470"/>
      <c r="EF707" s="1470"/>
      <c r="EG707" s="1470"/>
      <c r="EH707" s="1470"/>
      <c r="EI707" s="1470"/>
      <c r="EJ707" s="1470"/>
      <c r="EK707" s="1470"/>
      <c r="EL707" s="1470"/>
      <c r="EM707" s="1470"/>
      <c r="EN707" s="1470"/>
      <c r="EO707" s="1470"/>
      <c r="EP707" s="1470"/>
      <c r="EQ707" s="1470"/>
      <c r="ER707" s="1470"/>
      <c r="ES707" s="1470"/>
      <c r="ET707" s="1470"/>
      <c r="EU707" s="1470"/>
      <c r="EV707" s="1470"/>
      <c r="EW707" s="1470"/>
      <c r="EX707" s="1470"/>
      <c r="EY707" s="1470"/>
      <c r="EZ707" s="1470"/>
      <c r="FA707" s="1470"/>
      <c r="FB707" s="1470"/>
      <c r="FC707" s="1470"/>
      <c r="FD707" s="1470"/>
      <c r="FE707" s="1470"/>
      <c r="FF707" s="1470"/>
      <c r="FG707" s="1470"/>
      <c r="FH707" s="1470"/>
      <c r="FI707" s="1470"/>
      <c r="FJ707" s="1470"/>
      <c r="FK707" s="1470"/>
      <c r="FL707" s="1470"/>
      <c r="FM707" s="1470"/>
      <c r="FN707" s="1470"/>
      <c r="FO707" s="1470"/>
      <c r="FP707" s="1470"/>
      <c r="FQ707" s="1470"/>
      <c r="FR707" s="1470"/>
      <c r="FS707" s="1470"/>
      <c r="FT707" s="1470"/>
      <c r="FU707" s="1470"/>
      <c r="FV707" s="1470"/>
      <c r="FW707" s="1470"/>
      <c r="FX707" s="1470"/>
      <c r="FY707" s="1470"/>
      <c r="FZ707" s="1470"/>
      <c r="GA707" s="1470"/>
      <c r="GB707" s="1470"/>
      <c r="GC707" s="1470"/>
      <c r="GD707" s="1470"/>
      <c r="GE707" s="1470"/>
      <c r="GF707" s="1470"/>
    </row>
    <row r="708" spans="1:188" ht="40.5" customHeight="1" x14ac:dyDescent="0.25">
      <c r="B708" s="1042">
        <v>1</v>
      </c>
      <c r="C708" s="1092" t="s">
        <v>316</v>
      </c>
      <c r="D708" s="960">
        <f>'2 уровень'!E1457</f>
        <v>0</v>
      </c>
      <c r="E708" s="960">
        <f>'2 уровень'!F1457</f>
        <v>0</v>
      </c>
      <c r="F708" s="960">
        <f>'2 уровень'!G1457</f>
        <v>0</v>
      </c>
      <c r="G708" s="961" t="e">
        <f>'2 уровень'!H1457</f>
        <v>#DIV/0!</v>
      </c>
      <c r="H708" s="931">
        <f>'2 уровень'!I1457</f>
        <v>0</v>
      </c>
      <c r="I708" s="931">
        <f>'2 уровень'!J1457</f>
        <v>0</v>
      </c>
      <c r="J708" s="948">
        <f>'2 уровень'!K1457</f>
        <v>0</v>
      </c>
      <c r="K708" s="948">
        <f>'2 уровень'!L1457</f>
        <v>0</v>
      </c>
      <c r="L708" s="948">
        <f>'2 уровень'!M1457</f>
        <v>0</v>
      </c>
      <c r="M708" s="948">
        <f>'2 уровень'!N1457</f>
        <v>0</v>
      </c>
      <c r="N708" s="948">
        <f>'2 уровень'!O1457</f>
        <v>0</v>
      </c>
      <c r="O708" s="948">
        <f>'2 уровень'!P1457</f>
        <v>0</v>
      </c>
      <c r="P708" s="895">
        <f>'2 уровень'!Q1457</f>
        <v>0</v>
      </c>
      <c r="Q708" s="895">
        <f>'2 уровень'!R1457</f>
        <v>0</v>
      </c>
      <c r="R708" s="895">
        <f>'2 уровень'!S1457</f>
        <v>0</v>
      </c>
      <c r="S708" s="895">
        <f>'2 уровень'!T1457</f>
        <v>0</v>
      </c>
      <c r="T708" s="895">
        <f>'2 уровень'!U1457</f>
        <v>0</v>
      </c>
      <c r="U708" s="1628">
        <f>'2 уровень'!V1457</f>
        <v>0</v>
      </c>
      <c r="V708" s="895"/>
      <c r="W708" s="895"/>
      <c r="X708" s="1470"/>
      <c r="Y708" s="1470"/>
      <c r="Z708" s="1470"/>
      <c r="AA708" s="1470"/>
      <c r="AB708" s="1470"/>
      <c r="AC708" s="1470"/>
      <c r="AD708" s="1470"/>
      <c r="AE708" s="1470"/>
      <c r="AF708" s="1470"/>
      <c r="AG708" s="1470"/>
      <c r="AH708" s="1470"/>
      <c r="AI708" s="1470"/>
      <c r="AJ708" s="1470"/>
      <c r="AK708" s="1470"/>
      <c r="AL708" s="1470"/>
      <c r="AM708" s="1470"/>
      <c r="AN708" s="1470"/>
      <c r="AO708" s="1470"/>
      <c r="AP708" s="1470"/>
      <c r="AQ708" s="1470"/>
      <c r="AR708" s="1470"/>
      <c r="AS708" s="1470"/>
      <c r="AT708" s="1470"/>
      <c r="AU708" s="1470"/>
      <c r="AV708" s="1470"/>
      <c r="AW708" s="1470"/>
      <c r="AX708" s="1470"/>
      <c r="AY708" s="1470"/>
      <c r="AZ708" s="1470"/>
      <c r="BA708" s="1470"/>
      <c r="BB708" s="1470"/>
      <c r="BC708" s="1470"/>
      <c r="BD708" s="1470"/>
      <c r="BE708" s="1470"/>
      <c r="BF708" s="1470"/>
      <c r="BG708" s="1470"/>
      <c r="BH708" s="1470"/>
      <c r="BI708" s="1470"/>
      <c r="BJ708" s="1470"/>
      <c r="BK708" s="1470"/>
      <c r="BL708" s="1470"/>
      <c r="BM708" s="1470"/>
      <c r="BN708" s="1470"/>
      <c r="BO708" s="1470"/>
      <c r="BP708" s="1470"/>
      <c r="BQ708" s="1470"/>
      <c r="BR708" s="1470"/>
      <c r="BS708" s="1470"/>
      <c r="BT708" s="1470"/>
      <c r="BU708" s="1470"/>
      <c r="BV708" s="1470"/>
      <c r="BW708" s="1470"/>
      <c r="BX708" s="1470"/>
      <c r="BY708" s="1470"/>
      <c r="BZ708" s="1470"/>
      <c r="CA708" s="1470"/>
      <c r="CB708" s="1470"/>
      <c r="CC708" s="1470"/>
      <c r="CD708" s="1470"/>
      <c r="CE708" s="1470"/>
      <c r="CF708" s="1470"/>
      <c r="CG708" s="1470"/>
      <c r="CH708" s="1470"/>
      <c r="CI708" s="1470"/>
      <c r="CJ708" s="1470"/>
      <c r="CK708" s="1470"/>
      <c r="CL708" s="1470"/>
      <c r="CM708" s="1470"/>
      <c r="CN708" s="1470"/>
      <c r="CO708" s="1470"/>
      <c r="CP708" s="1470"/>
      <c r="CQ708" s="1470"/>
      <c r="CR708" s="1470"/>
      <c r="CS708" s="1470"/>
      <c r="CT708" s="1470"/>
      <c r="CU708" s="1470"/>
      <c r="CV708" s="1470"/>
      <c r="CW708" s="1470"/>
      <c r="CX708" s="1470"/>
      <c r="CY708" s="1470"/>
      <c r="CZ708" s="1470"/>
      <c r="DA708" s="1470"/>
      <c r="DB708" s="1470"/>
      <c r="DC708" s="1470"/>
      <c r="DD708" s="1470"/>
      <c r="DE708" s="1470"/>
      <c r="DF708" s="1470"/>
      <c r="DG708" s="1470"/>
      <c r="DH708" s="1470"/>
      <c r="DI708" s="1470"/>
      <c r="DJ708" s="1470"/>
      <c r="DK708" s="1470"/>
      <c r="DL708" s="1470"/>
      <c r="DM708" s="1470"/>
      <c r="DN708" s="1470"/>
      <c r="DO708" s="1470"/>
      <c r="DP708" s="1470"/>
      <c r="DQ708" s="1470"/>
      <c r="DR708" s="1470"/>
      <c r="DS708" s="1470"/>
      <c r="DT708" s="1470"/>
      <c r="DU708" s="1470"/>
      <c r="DV708" s="1470"/>
      <c r="DW708" s="1470"/>
      <c r="DX708" s="1470"/>
      <c r="DY708" s="1470"/>
      <c r="DZ708" s="1470"/>
      <c r="EA708" s="1470"/>
      <c r="EB708" s="1470"/>
      <c r="EC708" s="1470"/>
      <c r="ED708" s="1470"/>
      <c r="EE708" s="1470"/>
      <c r="EF708" s="1470"/>
      <c r="EG708" s="1470"/>
      <c r="EH708" s="1470"/>
      <c r="EI708" s="1470"/>
      <c r="EJ708" s="1470"/>
      <c r="EK708" s="1470"/>
      <c r="EL708" s="1470"/>
      <c r="EM708" s="1470"/>
      <c r="EN708" s="1470"/>
      <c r="EO708" s="1470"/>
      <c r="EP708" s="1470"/>
      <c r="EQ708" s="1470"/>
      <c r="ER708" s="1470"/>
      <c r="ES708" s="1470"/>
      <c r="ET708" s="1470"/>
      <c r="EU708" s="1470"/>
      <c r="EV708" s="1470"/>
      <c r="EW708" s="1470"/>
      <c r="EX708" s="1470"/>
      <c r="EY708" s="1470"/>
      <c r="EZ708" s="1470"/>
      <c r="FA708" s="1470"/>
      <c r="FB708" s="1470"/>
      <c r="FC708" s="1470"/>
      <c r="FD708" s="1470"/>
      <c r="FE708" s="1470"/>
      <c r="FF708" s="1470"/>
      <c r="FG708" s="1470"/>
      <c r="FH708" s="1470"/>
      <c r="FI708" s="1470"/>
      <c r="FJ708" s="1470"/>
      <c r="FK708" s="1470"/>
      <c r="FL708" s="1470"/>
      <c r="FM708" s="1470"/>
      <c r="FN708" s="1470"/>
      <c r="FO708" s="1470"/>
      <c r="FP708" s="1470"/>
      <c r="FQ708" s="1470"/>
      <c r="FR708" s="1470"/>
      <c r="FS708" s="1470"/>
      <c r="FT708" s="1470"/>
      <c r="FU708" s="1470"/>
      <c r="FV708" s="1470"/>
      <c r="FW708" s="1470"/>
      <c r="FX708" s="1470"/>
      <c r="FY708" s="1470"/>
      <c r="FZ708" s="1470"/>
      <c r="GA708" s="1470"/>
      <c r="GB708" s="1470"/>
      <c r="GC708" s="1470"/>
      <c r="GD708" s="1470"/>
      <c r="GE708" s="1470"/>
      <c r="GF708" s="1470"/>
    </row>
    <row r="709" spans="1:188" ht="42.75" customHeight="1" x14ac:dyDescent="0.25">
      <c r="B709" s="1042">
        <v>1</v>
      </c>
      <c r="C709" s="1092" t="s">
        <v>371</v>
      </c>
      <c r="D709" s="960">
        <f>'2 уровень'!E1458</f>
        <v>0</v>
      </c>
      <c r="E709" s="960">
        <f>'2 уровень'!F1458</f>
        <v>0</v>
      </c>
      <c r="F709" s="960">
        <f>'2 уровень'!G1458</f>
        <v>0</v>
      </c>
      <c r="G709" s="961" t="e">
        <f>'2 уровень'!H1458</f>
        <v>#DIV/0!</v>
      </c>
      <c r="H709" s="931">
        <f>'2 уровень'!I1458</f>
        <v>0</v>
      </c>
      <c r="I709" s="931">
        <f>'2 уровень'!J1458</f>
        <v>0</v>
      </c>
      <c r="J709" s="948">
        <f>'2 уровень'!K1458</f>
        <v>0</v>
      </c>
      <c r="K709" s="948">
        <f>'2 уровень'!L1458</f>
        <v>0</v>
      </c>
      <c r="L709" s="948">
        <f>'2 уровень'!M1458</f>
        <v>0</v>
      </c>
      <c r="M709" s="948">
        <f>'2 уровень'!N1458</f>
        <v>0</v>
      </c>
      <c r="N709" s="948">
        <f>'2 уровень'!O1458</f>
        <v>0</v>
      </c>
      <c r="O709" s="948">
        <f>'2 уровень'!P1458</f>
        <v>0</v>
      </c>
      <c r="P709" s="895">
        <f>'2 уровень'!Q1458</f>
        <v>0</v>
      </c>
      <c r="Q709" s="895">
        <f>'2 уровень'!R1458</f>
        <v>0</v>
      </c>
      <c r="R709" s="895">
        <f>'2 уровень'!S1458</f>
        <v>0</v>
      </c>
      <c r="S709" s="895">
        <f>'2 уровень'!T1458</f>
        <v>0</v>
      </c>
      <c r="T709" s="895">
        <f>'2 уровень'!U1458</f>
        <v>0</v>
      </c>
      <c r="U709" s="1628">
        <f>'2 уровень'!V1458</f>
        <v>0</v>
      </c>
      <c r="V709" s="895"/>
      <c r="W709" s="895"/>
      <c r="X709" s="1470"/>
      <c r="Y709" s="1470"/>
      <c r="Z709" s="1470"/>
      <c r="AA709" s="1470"/>
      <c r="AB709" s="1470"/>
      <c r="AC709" s="1470"/>
      <c r="AD709" s="1470"/>
      <c r="AE709" s="1470"/>
      <c r="AF709" s="1470"/>
      <c r="AG709" s="1470"/>
      <c r="AH709" s="1470"/>
      <c r="AI709" s="1470"/>
      <c r="AJ709" s="1470"/>
      <c r="AK709" s="1470"/>
      <c r="AL709" s="1470"/>
      <c r="AM709" s="1470"/>
      <c r="AN709" s="1470"/>
      <c r="AO709" s="1470"/>
      <c r="AP709" s="1470"/>
      <c r="AQ709" s="1470"/>
      <c r="AR709" s="1470"/>
      <c r="AS709" s="1470"/>
      <c r="AT709" s="1470"/>
      <c r="AU709" s="1470"/>
      <c r="AV709" s="1470"/>
      <c r="AW709" s="1470"/>
      <c r="AX709" s="1470"/>
      <c r="AY709" s="1470"/>
      <c r="AZ709" s="1470"/>
      <c r="BA709" s="1470"/>
      <c r="BB709" s="1470"/>
      <c r="BC709" s="1470"/>
      <c r="BD709" s="1470"/>
      <c r="BE709" s="1470"/>
      <c r="BF709" s="1470"/>
      <c r="BG709" s="1470"/>
      <c r="BH709" s="1470"/>
      <c r="BI709" s="1470"/>
      <c r="BJ709" s="1470"/>
      <c r="BK709" s="1470"/>
      <c r="BL709" s="1470"/>
      <c r="BM709" s="1470"/>
      <c r="BN709" s="1470"/>
      <c r="BO709" s="1470"/>
      <c r="BP709" s="1470"/>
      <c r="BQ709" s="1470"/>
      <c r="BR709" s="1470"/>
      <c r="BS709" s="1470"/>
      <c r="BT709" s="1470"/>
      <c r="BU709" s="1470"/>
      <c r="BV709" s="1470"/>
      <c r="BW709" s="1470"/>
      <c r="BX709" s="1470"/>
      <c r="BY709" s="1470"/>
      <c r="BZ709" s="1470"/>
      <c r="CA709" s="1470"/>
      <c r="CB709" s="1470"/>
      <c r="CC709" s="1470"/>
      <c r="CD709" s="1470"/>
      <c r="CE709" s="1470"/>
      <c r="CF709" s="1470"/>
      <c r="CG709" s="1470"/>
      <c r="CH709" s="1470"/>
      <c r="CI709" s="1470"/>
      <c r="CJ709" s="1470"/>
      <c r="CK709" s="1470"/>
      <c r="CL709" s="1470"/>
      <c r="CM709" s="1470"/>
      <c r="CN709" s="1470"/>
      <c r="CO709" s="1470"/>
      <c r="CP709" s="1470"/>
      <c r="CQ709" s="1470"/>
      <c r="CR709" s="1470"/>
      <c r="CS709" s="1470"/>
      <c r="CT709" s="1470"/>
      <c r="CU709" s="1470"/>
      <c r="CV709" s="1470"/>
      <c r="CW709" s="1470"/>
      <c r="CX709" s="1470"/>
      <c r="CY709" s="1470"/>
      <c r="CZ709" s="1470"/>
      <c r="DA709" s="1470"/>
      <c r="DB709" s="1470"/>
      <c r="DC709" s="1470"/>
      <c r="DD709" s="1470"/>
      <c r="DE709" s="1470"/>
      <c r="DF709" s="1470"/>
      <c r="DG709" s="1470"/>
      <c r="DH709" s="1470"/>
      <c r="DI709" s="1470"/>
      <c r="DJ709" s="1470"/>
      <c r="DK709" s="1470"/>
      <c r="DL709" s="1470"/>
      <c r="DM709" s="1470"/>
      <c r="DN709" s="1470"/>
      <c r="DO709" s="1470"/>
      <c r="DP709" s="1470"/>
      <c r="DQ709" s="1470"/>
      <c r="DR709" s="1470"/>
      <c r="DS709" s="1470"/>
      <c r="DT709" s="1470"/>
      <c r="DU709" s="1470"/>
      <c r="DV709" s="1470"/>
      <c r="DW709" s="1470"/>
      <c r="DX709" s="1470"/>
      <c r="DY709" s="1470"/>
      <c r="DZ709" s="1470"/>
      <c r="EA709" s="1470"/>
      <c r="EB709" s="1470"/>
      <c r="EC709" s="1470"/>
      <c r="ED709" s="1470"/>
      <c r="EE709" s="1470"/>
      <c r="EF709" s="1470"/>
      <c r="EG709" s="1470"/>
      <c r="EH709" s="1470"/>
      <c r="EI709" s="1470"/>
      <c r="EJ709" s="1470"/>
      <c r="EK709" s="1470"/>
      <c r="EL709" s="1470"/>
      <c r="EM709" s="1470"/>
      <c r="EN709" s="1470"/>
      <c r="EO709" s="1470"/>
      <c r="EP709" s="1470"/>
      <c r="EQ709" s="1470"/>
      <c r="ER709" s="1470"/>
      <c r="ES709" s="1470"/>
      <c r="ET709" s="1470"/>
      <c r="EU709" s="1470"/>
      <c r="EV709" s="1470"/>
      <c r="EW709" s="1470"/>
      <c r="EX709" s="1470"/>
      <c r="EY709" s="1470"/>
      <c r="EZ709" s="1470"/>
      <c r="FA709" s="1470"/>
      <c r="FB709" s="1470"/>
      <c r="FC709" s="1470"/>
      <c r="FD709" s="1470"/>
      <c r="FE709" s="1470"/>
      <c r="FF709" s="1470"/>
      <c r="FG709" s="1470"/>
      <c r="FH709" s="1470"/>
      <c r="FI709" s="1470"/>
      <c r="FJ709" s="1470"/>
      <c r="FK709" s="1470"/>
      <c r="FL709" s="1470"/>
      <c r="FM709" s="1470"/>
      <c r="FN709" s="1470"/>
      <c r="FO709" s="1470"/>
      <c r="FP709" s="1470"/>
      <c r="FQ709" s="1470"/>
      <c r="FR709" s="1470"/>
      <c r="FS709" s="1470"/>
      <c r="FT709" s="1470"/>
      <c r="FU709" s="1470"/>
      <c r="FV709" s="1470"/>
      <c r="FW709" s="1470"/>
      <c r="FX709" s="1470"/>
      <c r="FY709" s="1470"/>
      <c r="FZ709" s="1470"/>
      <c r="GA709" s="1470"/>
      <c r="GB709" s="1470"/>
      <c r="GC709" s="1470"/>
      <c r="GD709" s="1470"/>
      <c r="GE709" s="1470"/>
      <c r="GF709" s="1470"/>
    </row>
    <row r="710" spans="1:188" ht="39.75" customHeight="1" x14ac:dyDescent="0.25">
      <c r="B710" s="1042">
        <v>1</v>
      </c>
      <c r="C710" s="1092" t="s">
        <v>372</v>
      </c>
      <c r="D710" s="960">
        <f>'2 уровень'!E1459</f>
        <v>0</v>
      </c>
      <c r="E710" s="960">
        <f>'2 уровень'!F1459</f>
        <v>0</v>
      </c>
      <c r="F710" s="960">
        <f>'2 уровень'!G1459</f>
        <v>0</v>
      </c>
      <c r="G710" s="961" t="e">
        <f>'2 уровень'!H1459</f>
        <v>#DIV/0!</v>
      </c>
      <c r="H710" s="931">
        <f>'2 уровень'!I1459</f>
        <v>0</v>
      </c>
      <c r="I710" s="931">
        <f>'2 уровень'!J1459</f>
        <v>0</v>
      </c>
      <c r="J710" s="948">
        <f>'2 уровень'!K1459</f>
        <v>0</v>
      </c>
      <c r="K710" s="948">
        <f>'2 уровень'!L1459</f>
        <v>0</v>
      </c>
      <c r="L710" s="948">
        <f>'2 уровень'!M1459</f>
        <v>0</v>
      </c>
      <c r="M710" s="948">
        <f>'2 уровень'!N1459</f>
        <v>0</v>
      </c>
      <c r="N710" s="948">
        <f>'2 уровень'!O1459</f>
        <v>0</v>
      </c>
      <c r="O710" s="948">
        <f>'2 уровень'!P1459</f>
        <v>0</v>
      </c>
      <c r="P710" s="895">
        <f>'2 уровень'!Q1459</f>
        <v>0</v>
      </c>
      <c r="Q710" s="895">
        <f>'2 уровень'!R1459</f>
        <v>0</v>
      </c>
      <c r="R710" s="895">
        <f>'2 уровень'!S1459</f>
        <v>0</v>
      </c>
      <c r="S710" s="895">
        <f>'2 уровень'!T1459</f>
        <v>0</v>
      </c>
      <c r="T710" s="895">
        <f>'2 уровень'!U1459</f>
        <v>0</v>
      </c>
      <c r="U710" s="1628">
        <f>'2 уровень'!V1459</f>
        <v>0</v>
      </c>
      <c r="V710" s="895"/>
      <c r="W710" s="895"/>
      <c r="X710" s="1470"/>
      <c r="Y710" s="1470"/>
      <c r="Z710" s="1470"/>
      <c r="AA710" s="1470"/>
      <c r="AB710" s="1470"/>
      <c r="AC710" s="1470"/>
      <c r="AD710" s="1470"/>
      <c r="AE710" s="1470"/>
      <c r="AF710" s="1470"/>
      <c r="AG710" s="1470"/>
      <c r="AH710" s="1470"/>
      <c r="AI710" s="1470"/>
      <c r="AJ710" s="1470"/>
      <c r="AK710" s="1470"/>
      <c r="AL710" s="1470"/>
      <c r="AM710" s="1470"/>
      <c r="AN710" s="1470"/>
      <c r="AO710" s="1470"/>
      <c r="AP710" s="1470"/>
      <c r="AQ710" s="1470"/>
      <c r="AR710" s="1470"/>
      <c r="AS710" s="1470"/>
      <c r="AT710" s="1470"/>
      <c r="AU710" s="1470"/>
      <c r="AV710" s="1470"/>
      <c r="AW710" s="1470"/>
      <c r="AX710" s="1470"/>
      <c r="AY710" s="1470"/>
      <c r="AZ710" s="1470"/>
      <c r="BA710" s="1470"/>
      <c r="BB710" s="1470"/>
      <c r="BC710" s="1470"/>
      <c r="BD710" s="1470"/>
      <c r="BE710" s="1470"/>
      <c r="BF710" s="1470"/>
      <c r="BG710" s="1470"/>
      <c r="BH710" s="1470"/>
      <c r="BI710" s="1470"/>
      <c r="BJ710" s="1470"/>
      <c r="BK710" s="1470"/>
      <c r="BL710" s="1470"/>
      <c r="BM710" s="1470"/>
      <c r="BN710" s="1470"/>
      <c r="BO710" s="1470"/>
      <c r="BP710" s="1470"/>
      <c r="BQ710" s="1470"/>
      <c r="BR710" s="1470"/>
      <c r="BS710" s="1470"/>
      <c r="BT710" s="1470"/>
      <c r="BU710" s="1470"/>
      <c r="BV710" s="1470"/>
      <c r="BW710" s="1470"/>
      <c r="BX710" s="1470"/>
      <c r="BY710" s="1470"/>
      <c r="BZ710" s="1470"/>
      <c r="CA710" s="1470"/>
      <c r="CB710" s="1470"/>
      <c r="CC710" s="1470"/>
      <c r="CD710" s="1470"/>
      <c r="CE710" s="1470"/>
      <c r="CF710" s="1470"/>
      <c r="CG710" s="1470"/>
      <c r="CH710" s="1470"/>
      <c r="CI710" s="1470"/>
      <c r="CJ710" s="1470"/>
      <c r="CK710" s="1470"/>
      <c r="CL710" s="1470"/>
      <c r="CM710" s="1470"/>
      <c r="CN710" s="1470"/>
      <c r="CO710" s="1470"/>
      <c r="CP710" s="1470"/>
      <c r="CQ710" s="1470"/>
      <c r="CR710" s="1470"/>
      <c r="CS710" s="1470"/>
      <c r="CT710" s="1470"/>
      <c r="CU710" s="1470"/>
      <c r="CV710" s="1470"/>
      <c r="CW710" s="1470"/>
      <c r="CX710" s="1470"/>
      <c r="CY710" s="1470"/>
      <c r="CZ710" s="1470"/>
      <c r="DA710" s="1470"/>
      <c r="DB710" s="1470"/>
      <c r="DC710" s="1470"/>
      <c r="DD710" s="1470"/>
      <c r="DE710" s="1470"/>
      <c r="DF710" s="1470"/>
      <c r="DG710" s="1470"/>
      <c r="DH710" s="1470"/>
      <c r="DI710" s="1470"/>
      <c r="DJ710" s="1470"/>
      <c r="DK710" s="1470"/>
      <c r="DL710" s="1470"/>
      <c r="DM710" s="1470"/>
      <c r="DN710" s="1470"/>
      <c r="DO710" s="1470"/>
      <c r="DP710" s="1470"/>
      <c r="DQ710" s="1470"/>
      <c r="DR710" s="1470"/>
      <c r="DS710" s="1470"/>
      <c r="DT710" s="1470"/>
      <c r="DU710" s="1470"/>
      <c r="DV710" s="1470"/>
      <c r="DW710" s="1470"/>
      <c r="DX710" s="1470"/>
      <c r="DY710" s="1470"/>
      <c r="DZ710" s="1470"/>
      <c r="EA710" s="1470"/>
      <c r="EB710" s="1470"/>
      <c r="EC710" s="1470"/>
      <c r="ED710" s="1470"/>
      <c r="EE710" s="1470"/>
      <c r="EF710" s="1470"/>
      <c r="EG710" s="1470"/>
      <c r="EH710" s="1470"/>
      <c r="EI710" s="1470"/>
      <c r="EJ710" s="1470"/>
      <c r="EK710" s="1470"/>
      <c r="EL710" s="1470"/>
      <c r="EM710" s="1470"/>
      <c r="EN710" s="1470"/>
      <c r="EO710" s="1470"/>
      <c r="EP710" s="1470"/>
      <c r="EQ710" s="1470"/>
      <c r="ER710" s="1470"/>
      <c r="ES710" s="1470"/>
      <c r="ET710" s="1470"/>
      <c r="EU710" s="1470"/>
      <c r="EV710" s="1470"/>
      <c r="EW710" s="1470"/>
      <c r="EX710" s="1470"/>
      <c r="EY710" s="1470"/>
      <c r="EZ710" s="1470"/>
      <c r="FA710" s="1470"/>
      <c r="FB710" s="1470"/>
      <c r="FC710" s="1470"/>
      <c r="FD710" s="1470"/>
      <c r="FE710" s="1470"/>
      <c r="FF710" s="1470"/>
      <c r="FG710" s="1470"/>
      <c r="FH710" s="1470"/>
      <c r="FI710" s="1470"/>
      <c r="FJ710" s="1470"/>
      <c r="FK710" s="1470"/>
      <c r="FL710" s="1470"/>
      <c r="FM710" s="1470"/>
      <c r="FN710" s="1470"/>
      <c r="FO710" s="1470"/>
      <c r="FP710" s="1470"/>
      <c r="FQ710" s="1470"/>
      <c r="FR710" s="1470"/>
      <c r="FS710" s="1470"/>
      <c r="FT710" s="1470"/>
      <c r="FU710" s="1470"/>
      <c r="FV710" s="1470"/>
      <c r="FW710" s="1470"/>
      <c r="FX710" s="1470"/>
      <c r="FY710" s="1470"/>
      <c r="FZ710" s="1470"/>
      <c r="GA710" s="1470"/>
      <c r="GB710" s="1470"/>
      <c r="GC710" s="1470"/>
      <c r="GD710" s="1470"/>
      <c r="GE710" s="1470"/>
      <c r="GF710" s="1470"/>
    </row>
    <row r="711" spans="1:188" ht="51.75" customHeight="1" x14ac:dyDescent="0.25">
      <c r="B711" s="1042">
        <v>1</v>
      </c>
      <c r="C711" s="1092" t="s">
        <v>317</v>
      </c>
      <c r="D711" s="960">
        <f>'2 уровень'!E1460</f>
        <v>0</v>
      </c>
      <c r="E711" s="960">
        <f>'2 уровень'!F1460</f>
        <v>0</v>
      </c>
      <c r="F711" s="960">
        <f>'2 уровень'!G1460</f>
        <v>1</v>
      </c>
      <c r="G711" s="961" t="e">
        <f>'2 уровень'!H1460</f>
        <v>#DIV/0!</v>
      </c>
      <c r="H711" s="931">
        <f>'2 уровень'!I1460</f>
        <v>0</v>
      </c>
      <c r="I711" s="931">
        <f>'2 уровень'!J1460</f>
        <v>0</v>
      </c>
      <c r="J711" s="948">
        <f>'2 уровень'!K1460</f>
        <v>0</v>
      </c>
      <c r="K711" s="948">
        <f>'2 уровень'!L1460</f>
        <v>0</v>
      </c>
      <c r="L711" s="948">
        <f>'2 уровень'!M1460</f>
        <v>0</v>
      </c>
      <c r="M711" s="948">
        <f>'2 уровень'!N1460</f>
        <v>0</v>
      </c>
      <c r="N711" s="948">
        <f>'2 уровень'!O1460</f>
        <v>0</v>
      </c>
      <c r="O711" s="948">
        <f>'2 уровень'!P1460</f>
        <v>0</v>
      </c>
      <c r="P711" s="895">
        <f>'2 уровень'!Q1460</f>
        <v>0</v>
      </c>
      <c r="Q711" s="895">
        <f>'2 уровень'!R1460</f>
        <v>0</v>
      </c>
      <c r="R711" s="895">
        <f>'2 уровень'!S1460</f>
        <v>0</v>
      </c>
      <c r="S711" s="895">
        <f>'2 уровень'!T1460</f>
        <v>0</v>
      </c>
      <c r="T711" s="895">
        <f>'2 уровень'!U1460</f>
        <v>0</v>
      </c>
      <c r="U711" s="1628">
        <f>'2 уровень'!V1460</f>
        <v>0</v>
      </c>
      <c r="V711" s="895"/>
      <c r="W711" s="895"/>
      <c r="X711" s="1470"/>
      <c r="Y711" s="1470"/>
      <c r="Z711" s="1470"/>
      <c r="AA711" s="1470"/>
      <c r="AB711" s="1470"/>
      <c r="AC711" s="1470"/>
      <c r="AD711" s="1470"/>
      <c r="AE711" s="1470"/>
      <c r="AF711" s="1470"/>
      <c r="AG711" s="1470"/>
      <c r="AH711" s="1470"/>
      <c r="AI711" s="1470"/>
      <c r="AJ711" s="1470"/>
      <c r="AK711" s="1470"/>
      <c r="AL711" s="1470"/>
      <c r="AM711" s="1470"/>
      <c r="AN711" s="1470"/>
      <c r="AO711" s="1470"/>
      <c r="AP711" s="1470"/>
      <c r="AQ711" s="1470"/>
      <c r="AR711" s="1470"/>
      <c r="AS711" s="1470"/>
      <c r="AT711" s="1470"/>
      <c r="AU711" s="1470"/>
      <c r="AV711" s="1470"/>
      <c r="AW711" s="1470"/>
      <c r="AX711" s="1470"/>
      <c r="AY711" s="1470"/>
      <c r="AZ711" s="1470"/>
      <c r="BA711" s="1470"/>
      <c r="BB711" s="1470"/>
      <c r="BC711" s="1470"/>
      <c r="BD711" s="1470"/>
      <c r="BE711" s="1470"/>
      <c r="BF711" s="1470"/>
      <c r="BG711" s="1470"/>
      <c r="BH711" s="1470"/>
      <c r="BI711" s="1470"/>
      <c r="BJ711" s="1470"/>
      <c r="BK711" s="1470"/>
      <c r="BL711" s="1470"/>
      <c r="BM711" s="1470"/>
      <c r="BN711" s="1470"/>
      <c r="BO711" s="1470"/>
      <c r="BP711" s="1470"/>
      <c r="BQ711" s="1470"/>
      <c r="BR711" s="1470"/>
      <c r="BS711" s="1470"/>
      <c r="BT711" s="1470"/>
      <c r="BU711" s="1470"/>
      <c r="BV711" s="1470"/>
      <c r="BW711" s="1470"/>
      <c r="BX711" s="1470"/>
      <c r="BY711" s="1470"/>
      <c r="BZ711" s="1470"/>
      <c r="CA711" s="1470"/>
      <c r="CB711" s="1470"/>
      <c r="CC711" s="1470"/>
      <c r="CD711" s="1470"/>
      <c r="CE711" s="1470"/>
      <c r="CF711" s="1470"/>
      <c r="CG711" s="1470"/>
      <c r="CH711" s="1470"/>
      <c r="CI711" s="1470"/>
      <c r="CJ711" s="1470"/>
      <c r="CK711" s="1470"/>
      <c r="CL711" s="1470"/>
      <c r="CM711" s="1470"/>
      <c r="CN711" s="1470"/>
      <c r="CO711" s="1470"/>
      <c r="CP711" s="1470"/>
      <c r="CQ711" s="1470"/>
      <c r="CR711" s="1470"/>
      <c r="CS711" s="1470"/>
      <c r="CT711" s="1470"/>
      <c r="CU711" s="1470"/>
      <c r="CV711" s="1470"/>
      <c r="CW711" s="1470"/>
      <c r="CX711" s="1470"/>
      <c r="CY711" s="1470"/>
      <c r="CZ711" s="1470"/>
      <c r="DA711" s="1470"/>
      <c r="DB711" s="1470"/>
      <c r="DC711" s="1470"/>
      <c r="DD711" s="1470"/>
      <c r="DE711" s="1470"/>
      <c r="DF711" s="1470"/>
      <c r="DG711" s="1470"/>
      <c r="DH711" s="1470"/>
      <c r="DI711" s="1470"/>
      <c r="DJ711" s="1470"/>
      <c r="DK711" s="1470"/>
      <c r="DL711" s="1470"/>
      <c r="DM711" s="1470"/>
      <c r="DN711" s="1470"/>
      <c r="DO711" s="1470"/>
      <c r="DP711" s="1470"/>
      <c r="DQ711" s="1470"/>
      <c r="DR711" s="1470"/>
      <c r="DS711" s="1470"/>
      <c r="DT711" s="1470"/>
      <c r="DU711" s="1470"/>
      <c r="DV711" s="1470"/>
      <c r="DW711" s="1470"/>
      <c r="DX711" s="1470"/>
      <c r="DY711" s="1470"/>
      <c r="DZ711" s="1470"/>
      <c r="EA711" s="1470"/>
      <c r="EB711" s="1470"/>
      <c r="EC711" s="1470"/>
      <c r="ED711" s="1470"/>
      <c r="EE711" s="1470"/>
      <c r="EF711" s="1470"/>
      <c r="EG711" s="1470"/>
      <c r="EH711" s="1470"/>
      <c r="EI711" s="1470"/>
      <c r="EJ711" s="1470"/>
      <c r="EK711" s="1470"/>
      <c r="EL711" s="1470"/>
      <c r="EM711" s="1470"/>
      <c r="EN711" s="1470"/>
      <c r="EO711" s="1470"/>
      <c r="EP711" s="1470"/>
      <c r="EQ711" s="1470"/>
      <c r="ER711" s="1470"/>
      <c r="ES711" s="1470"/>
      <c r="ET711" s="1470"/>
      <c r="EU711" s="1470"/>
      <c r="EV711" s="1470"/>
      <c r="EW711" s="1470"/>
      <c r="EX711" s="1470"/>
      <c r="EY711" s="1470"/>
      <c r="EZ711" s="1470"/>
      <c r="FA711" s="1470"/>
      <c r="FB711" s="1470"/>
      <c r="FC711" s="1470"/>
      <c r="FD711" s="1470"/>
      <c r="FE711" s="1470"/>
      <c r="FF711" s="1470"/>
      <c r="FG711" s="1470"/>
      <c r="FH711" s="1470"/>
      <c r="FI711" s="1470"/>
      <c r="FJ711" s="1470"/>
      <c r="FK711" s="1470"/>
      <c r="FL711" s="1470"/>
      <c r="FM711" s="1470"/>
      <c r="FN711" s="1470"/>
      <c r="FO711" s="1470"/>
      <c r="FP711" s="1470"/>
      <c r="FQ711" s="1470"/>
      <c r="FR711" s="1470"/>
      <c r="FS711" s="1470"/>
      <c r="FT711" s="1470"/>
      <c r="FU711" s="1470"/>
      <c r="FV711" s="1470"/>
      <c r="FW711" s="1470"/>
      <c r="FX711" s="1470"/>
      <c r="FY711" s="1470"/>
      <c r="FZ711" s="1470"/>
      <c r="GA711" s="1470"/>
      <c r="GB711" s="1470"/>
      <c r="GC711" s="1470"/>
      <c r="GD711" s="1470"/>
      <c r="GE711" s="1470"/>
      <c r="GF711" s="1470"/>
    </row>
    <row r="712" spans="1:188" ht="40.5" customHeight="1" x14ac:dyDescent="0.25">
      <c r="B712" s="1042">
        <v>1</v>
      </c>
      <c r="C712" s="1092" t="s">
        <v>318</v>
      </c>
      <c r="D712" s="960">
        <f>'2 уровень'!E1461</f>
        <v>0</v>
      </c>
      <c r="E712" s="960">
        <f>'2 уровень'!F1461</f>
        <v>0</v>
      </c>
      <c r="F712" s="960">
        <f>'2 уровень'!G1461</f>
        <v>0</v>
      </c>
      <c r="G712" s="961" t="e">
        <f>'2 уровень'!H1461</f>
        <v>#DIV/0!</v>
      </c>
      <c r="H712" s="931">
        <f>'2 уровень'!I1461</f>
        <v>0</v>
      </c>
      <c r="I712" s="931">
        <f>'2 уровень'!J1461</f>
        <v>0</v>
      </c>
      <c r="J712" s="948">
        <f>'2 уровень'!K1461</f>
        <v>0</v>
      </c>
      <c r="K712" s="948">
        <f>'2 уровень'!L1461</f>
        <v>0</v>
      </c>
      <c r="L712" s="948">
        <f>'2 уровень'!M1461</f>
        <v>0</v>
      </c>
      <c r="M712" s="948">
        <f>'2 уровень'!N1461</f>
        <v>0</v>
      </c>
      <c r="N712" s="948">
        <f>'2 уровень'!O1461</f>
        <v>0</v>
      </c>
      <c r="O712" s="948">
        <f>'2 уровень'!P1461</f>
        <v>0</v>
      </c>
      <c r="P712" s="895">
        <f>'2 уровень'!Q1461</f>
        <v>0</v>
      </c>
      <c r="Q712" s="895">
        <f>'2 уровень'!R1461</f>
        <v>0</v>
      </c>
      <c r="R712" s="895">
        <f>'2 уровень'!S1461</f>
        <v>0</v>
      </c>
      <c r="S712" s="895">
        <f>'2 уровень'!T1461</f>
        <v>0</v>
      </c>
      <c r="T712" s="895">
        <f>'2 уровень'!U1461</f>
        <v>0</v>
      </c>
      <c r="U712" s="1628">
        <f>'2 уровень'!V1461</f>
        <v>0</v>
      </c>
      <c r="V712" s="895"/>
      <c r="W712" s="895"/>
      <c r="X712" s="1470"/>
      <c r="Y712" s="1470"/>
      <c r="Z712" s="1470"/>
      <c r="AA712" s="1470"/>
      <c r="AB712" s="1470"/>
      <c r="AC712" s="1470"/>
      <c r="AD712" s="1470"/>
      <c r="AE712" s="1470"/>
      <c r="AF712" s="1470"/>
      <c r="AG712" s="1470"/>
      <c r="AH712" s="1470"/>
      <c r="AI712" s="1470"/>
      <c r="AJ712" s="1470"/>
      <c r="AK712" s="1470"/>
      <c r="AL712" s="1470"/>
      <c r="AM712" s="1470"/>
      <c r="AN712" s="1470"/>
      <c r="AO712" s="1470"/>
      <c r="AP712" s="1470"/>
      <c r="AQ712" s="1470"/>
      <c r="AR712" s="1470"/>
      <c r="AS712" s="1470"/>
      <c r="AT712" s="1470"/>
      <c r="AU712" s="1470"/>
      <c r="AV712" s="1470"/>
      <c r="AW712" s="1470"/>
      <c r="AX712" s="1470"/>
      <c r="AY712" s="1470"/>
      <c r="AZ712" s="1470"/>
      <c r="BA712" s="1470"/>
      <c r="BB712" s="1470"/>
      <c r="BC712" s="1470"/>
      <c r="BD712" s="1470"/>
      <c r="BE712" s="1470"/>
      <c r="BF712" s="1470"/>
      <c r="BG712" s="1470"/>
      <c r="BH712" s="1470"/>
      <c r="BI712" s="1470"/>
      <c r="BJ712" s="1470"/>
      <c r="BK712" s="1470"/>
      <c r="BL712" s="1470"/>
      <c r="BM712" s="1470"/>
      <c r="BN712" s="1470"/>
      <c r="BO712" s="1470"/>
      <c r="BP712" s="1470"/>
      <c r="BQ712" s="1470"/>
      <c r="BR712" s="1470"/>
      <c r="BS712" s="1470"/>
      <c r="BT712" s="1470"/>
      <c r="BU712" s="1470"/>
      <c r="BV712" s="1470"/>
      <c r="BW712" s="1470"/>
      <c r="BX712" s="1470"/>
      <c r="BY712" s="1470"/>
      <c r="BZ712" s="1470"/>
      <c r="CA712" s="1470"/>
      <c r="CB712" s="1470"/>
      <c r="CC712" s="1470"/>
      <c r="CD712" s="1470"/>
      <c r="CE712" s="1470"/>
      <c r="CF712" s="1470"/>
      <c r="CG712" s="1470"/>
      <c r="CH712" s="1470"/>
      <c r="CI712" s="1470"/>
      <c r="CJ712" s="1470"/>
      <c r="CK712" s="1470"/>
      <c r="CL712" s="1470"/>
      <c r="CM712" s="1470"/>
      <c r="CN712" s="1470"/>
      <c r="CO712" s="1470"/>
      <c r="CP712" s="1470"/>
      <c r="CQ712" s="1470"/>
      <c r="CR712" s="1470"/>
      <c r="CS712" s="1470"/>
      <c r="CT712" s="1470"/>
      <c r="CU712" s="1470"/>
      <c r="CV712" s="1470"/>
      <c r="CW712" s="1470"/>
      <c r="CX712" s="1470"/>
      <c r="CY712" s="1470"/>
      <c r="CZ712" s="1470"/>
      <c r="DA712" s="1470"/>
      <c r="DB712" s="1470"/>
      <c r="DC712" s="1470"/>
      <c r="DD712" s="1470"/>
      <c r="DE712" s="1470"/>
      <c r="DF712" s="1470"/>
      <c r="DG712" s="1470"/>
      <c r="DH712" s="1470"/>
      <c r="DI712" s="1470"/>
      <c r="DJ712" s="1470"/>
      <c r="DK712" s="1470"/>
      <c r="DL712" s="1470"/>
      <c r="DM712" s="1470"/>
      <c r="DN712" s="1470"/>
      <c r="DO712" s="1470"/>
      <c r="DP712" s="1470"/>
      <c r="DQ712" s="1470"/>
      <c r="DR712" s="1470"/>
      <c r="DS712" s="1470"/>
      <c r="DT712" s="1470"/>
      <c r="DU712" s="1470"/>
      <c r="DV712" s="1470"/>
      <c r="DW712" s="1470"/>
      <c r="DX712" s="1470"/>
      <c r="DY712" s="1470"/>
      <c r="DZ712" s="1470"/>
      <c r="EA712" s="1470"/>
      <c r="EB712" s="1470"/>
      <c r="EC712" s="1470"/>
      <c r="ED712" s="1470"/>
      <c r="EE712" s="1470"/>
      <c r="EF712" s="1470"/>
      <c r="EG712" s="1470"/>
      <c r="EH712" s="1470"/>
      <c r="EI712" s="1470"/>
      <c r="EJ712" s="1470"/>
      <c r="EK712" s="1470"/>
      <c r="EL712" s="1470"/>
      <c r="EM712" s="1470"/>
      <c r="EN712" s="1470"/>
      <c r="EO712" s="1470"/>
      <c r="EP712" s="1470"/>
      <c r="EQ712" s="1470"/>
      <c r="ER712" s="1470"/>
      <c r="ES712" s="1470"/>
      <c r="ET712" s="1470"/>
      <c r="EU712" s="1470"/>
      <c r="EV712" s="1470"/>
      <c r="EW712" s="1470"/>
      <c r="EX712" s="1470"/>
      <c r="EY712" s="1470"/>
      <c r="EZ712" s="1470"/>
      <c r="FA712" s="1470"/>
      <c r="FB712" s="1470"/>
      <c r="FC712" s="1470"/>
      <c r="FD712" s="1470"/>
      <c r="FE712" s="1470"/>
      <c r="FF712" s="1470"/>
      <c r="FG712" s="1470"/>
      <c r="FH712" s="1470"/>
      <c r="FI712" s="1470"/>
      <c r="FJ712" s="1470"/>
      <c r="FK712" s="1470"/>
      <c r="FL712" s="1470"/>
      <c r="FM712" s="1470"/>
      <c r="FN712" s="1470"/>
      <c r="FO712" s="1470"/>
      <c r="FP712" s="1470"/>
      <c r="FQ712" s="1470"/>
      <c r="FR712" s="1470"/>
      <c r="FS712" s="1470"/>
      <c r="FT712" s="1470"/>
      <c r="FU712" s="1470"/>
      <c r="FV712" s="1470"/>
      <c r="FW712" s="1470"/>
      <c r="FX712" s="1470"/>
      <c r="FY712" s="1470"/>
      <c r="FZ712" s="1470"/>
      <c r="GA712" s="1470"/>
      <c r="GB712" s="1470"/>
      <c r="GC712" s="1470"/>
      <c r="GD712" s="1470"/>
      <c r="GE712" s="1470"/>
      <c r="GF712" s="1470"/>
    </row>
    <row r="713" spans="1:188" ht="58.5" customHeight="1" x14ac:dyDescent="0.25">
      <c r="B713" s="1042">
        <v>1</v>
      </c>
      <c r="C713" s="1092" t="s">
        <v>329</v>
      </c>
      <c r="D713" s="960">
        <f>'2 уровень'!E1462</f>
        <v>0</v>
      </c>
      <c r="E713" s="960">
        <f>'2 уровень'!F1462</f>
        <v>0</v>
      </c>
      <c r="F713" s="960">
        <f>'2 уровень'!G1462</f>
        <v>0</v>
      </c>
      <c r="G713" s="961" t="e">
        <f>'2 уровень'!H1462</f>
        <v>#DIV/0!</v>
      </c>
      <c r="H713" s="931">
        <f>'2 уровень'!I1462</f>
        <v>0</v>
      </c>
      <c r="I713" s="931">
        <f>'2 уровень'!J1462</f>
        <v>0</v>
      </c>
      <c r="J713" s="948">
        <f>'2 уровень'!K1462</f>
        <v>0</v>
      </c>
      <c r="K713" s="948">
        <f>'2 уровень'!L1462</f>
        <v>0</v>
      </c>
      <c r="L713" s="948">
        <f>'2 уровень'!M1462</f>
        <v>0</v>
      </c>
      <c r="M713" s="948">
        <f>'2 уровень'!N1462</f>
        <v>0</v>
      </c>
      <c r="N713" s="948">
        <f>'2 уровень'!O1462</f>
        <v>0</v>
      </c>
      <c r="O713" s="948">
        <f>'2 уровень'!P1462</f>
        <v>0</v>
      </c>
      <c r="P713" s="895">
        <f>'2 уровень'!Q1462</f>
        <v>0</v>
      </c>
      <c r="Q713" s="895">
        <f>'2 уровень'!R1462</f>
        <v>0</v>
      </c>
      <c r="R713" s="895">
        <f>'2 уровень'!S1462</f>
        <v>0</v>
      </c>
      <c r="S713" s="895">
        <f>'2 уровень'!T1462</f>
        <v>0</v>
      </c>
      <c r="T713" s="895">
        <f>'2 уровень'!U1462</f>
        <v>0</v>
      </c>
      <c r="U713" s="1628">
        <f>'2 уровень'!V1462</f>
        <v>0</v>
      </c>
      <c r="V713" s="895"/>
      <c r="W713" s="895"/>
      <c r="X713" s="1470"/>
      <c r="Y713" s="1470"/>
      <c r="Z713" s="1470"/>
      <c r="AA713" s="1470"/>
      <c r="AB713" s="1470"/>
      <c r="AC713" s="1470"/>
      <c r="AD713" s="1470"/>
      <c r="AE713" s="1470"/>
      <c r="AF713" s="1470"/>
      <c r="AG713" s="1470"/>
      <c r="AH713" s="1470"/>
      <c r="AI713" s="1470"/>
      <c r="AJ713" s="1470"/>
      <c r="AK713" s="1470"/>
      <c r="AL713" s="1470"/>
      <c r="AM713" s="1470"/>
      <c r="AN713" s="1470"/>
      <c r="AO713" s="1470"/>
      <c r="AP713" s="1470"/>
      <c r="AQ713" s="1470"/>
      <c r="AR713" s="1470"/>
      <c r="AS713" s="1470"/>
      <c r="AT713" s="1470"/>
      <c r="AU713" s="1470"/>
      <c r="AV713" s="1470"/>
      <c r="AW713" s="1470"/>
      <c r="AX713" s="1470"/>
      <c r="AY713" s="1470"/>
      <c r="AZ713" s="1470"/>
      <c r="BA713" s="1470"/>
      <c r="BB713" s="1470"/>
      <c r="BC713" s="1470"/>
      <c r="BD713" s="1470"/>
      <c r="BE713" s="1470"/>
      <c r="BF713" s="1470"/>
      <c r="BG713" s="1470"/>
      <c r="BH713" s="1470"/>
      <c r="BI713" s="1470"/>
      <c r="BJ713" s="1470"/>
      <c r="BK713" s="1470"/>
      <c r="BL713" s="1470"/>
      <c r="BM713" s="1470"/>
      <c r="BN713" s="1470"/>
      <c r="BO713" s="1470"/>
      <c r="BP713" s="1470"/>
      <c r="BQ713" s="1470"/>
      <c r="BR713" s="1470"/>
      <c r="BS713" s="1470"/>
      <c r="BT713" s="1470"/>
      <c r="BU713" s="1470"/>
      <c r="BV713" s="1470"/>
      <c r="BW713" s="1470"/>
      <c r="BX713" s="1470"/>
      <c r="BY713" s="1470"/>
      <c r="BZ713" s="1470"/>
      <c r="CA713" s="1470"/>
      <c r="CB713" s="1470"/>
      <c r="CC713" s="1470"/>
      <c r="CD713" s="1470"/>
      <c r="CE713" s="1470"/>
      <c r="CF713" s="1470"/>
      <c r="CG713" s="1470"/>
      <c r="CH713" s="1470"/>
      <c r="CI713" s="1470"/>
      <c r="CJ713" s="1470"/>
      <c r="CK713" s="1470"/>
      <c r="CL713" s="1470"/>
      <c r="CM713" s="1470"/>
      <c r="CN713" s="1470"/>
      <c r="CO713" s="1470"/>
      <c r="CP713" s="1470"/>
      <c r="CQ713" s="1470"/>
      <c r="CR713" s="1470"/>
      <c r="CS713" s="1470"/>
      <c r="CT713" s="1470"/>
      <c r="CU713" s="1470"/>
      <c r="CV713" s="1470"/>
      <c r="CW713" s="1470"/>
      <c r="CX713" s="1470"/>
      <c r="CY713" s="1470"/>
      <c r="CZ713" s="1470"/>
      <c r="DA713" s="1470"/>
      <c r="DB713" s="1470"/>
      <c r="DC713" s="1470"/>
      <c r="DD713" s="1470"/>
      <c r="DE713" s="1470"/>
      <c r="DF713" s="1470"/>
      <c r="DG713" s="1470"/>
      <c r="DH713" s="1470"/>
      <c r="DI713" s="1470"/>
      <c r="DJ713" s="1470"/>
      <c r="DK713" s="1470"/>
      <c r="DL713" s="1470"/>
      <c r="DM713" s="1470"/>
      <c r="DN713" s="1470"/>
      <c r="DO713" s="1470"/>
      <c r="DP713" s="1470"/>
      <c r="DQ713" s="1470"/>
      <c r="DR713" s="1470"/>
      <c r="DS713" s="1470"/>
      <c r="DT713" s="1470"/>
      <c r="DU713" s="1470"/>
      <c r="DV713" s="1470"/>
      <c r="DW713" s="1470"/>
      <c r="DX713" s="1470"/>
      <c r="DY713" s="1470"/>
      <c r="DZ713" s="1470"/>
      <c r="EA713" s="1470"/>
      <c r="EB713" s="1470"/>
      <c r="EC713" s="1470"/>
      <c r="ED713" s="1470"/>
      <c r="EE713" s="1470"/>
      <c r="EF713" s="1470"/>
      <c r="EG713" s="1470"/>
      <c r="EH713" s="1470"/>
      <c r="EI713" s="1470"/>
      <c r="EJ713" s="1470"/>
      <c r="EK713" s="1470"/>
      <c r="EL713" s="1470"/>
      <c r="EM713" s="1470"/>
      <c r="EN713" s="1470"/>
      <c r="EO713" s="1470"/>
      <c r="EP713" s="1470"/>
      <c r="EQ713" s="1470"/>
      <c r="ER713" s="1470"/>
      <c r="ES713" s="1470"/>
      <c r="ET713" s="1470"/>
      <c r="EU713" s="1470"/>
      <c r="EV713" s="1470"/>
      <c r="EW713" s="1470"/>
      <c r="EX713" s="1470"/>
      <c r="EY713" s="1470"/>
      <c r="EZ713" s="1470"/>
      <c r="FA713" s="1470"/>
      <c r="FB713" s="1470"/>
      <c r="FC713" s="1470"/>
      <c r="FD713" s="1470"/>
      <c r="FE713" s="1470"/>
      <c r="FF713" s="1470"/>
      <c r="FG713" s="1470"/>
      <c r="FH713" s="1470"/>
      <c r="FI713" s="1470"/>
      <c r="FJ713" s="1470"/>
      <c r="FK713" s="1470"/>
      <c r="FL713" s="1470"/>
      <c r="FM713" s="1470"/>
      <c r="FN713" s="1470"/>
      <c r="FO713" s="1470"/>
      <c r="FP713" s="1470"/>
      <c r="FQ713" s="1470"/>
      <c r="FR713" s="1470"/>
      <c r="FS713" s="1470"/>
      <c r="FT713" s="1470"/>
      <c r="FU713" s="1470"/>
      <c r="FV713" s="1470"/>
      <c r="FW713" s="1470"/>
      <c r="FX713" s="1470"/>
      <c r="FY713" s="1470"/>
      <c r="FZ713" s="1470"/>
      <c r="GA713" s="1470"/>
      <c r="GB713" s="1470"/>
      <c r="GC713" s="1470"/>
      <c r="GD713" s="1470"/>
      <c r="GE713" s="1470"/>
      <c r="GF713" s="1470"/>
    </row>
    <row r="714" spans="1:188" ht="49.5" customHeight="1" x14ac:dyDescent="0.25">
      <c r="B714" s="1042">
        <v>1</v>
      </c>
      <c r="C714" s="1092" t="s">
        <v>330</v>
      </c>
      <c r="D714" s="960">
        <f>'2 уровень'!E1463</f>
        <v>0</v>
      </c>
      <c r="E714" s="960">
        <f>'2 уровень'!F1463</f>
        <v>0</v>
      </c>
      <c r="F714" s="960">
        <f>'2 уровень'!G1463</f>
        <v>1</v>
      </c>
      <c r="G714" s="961" t="e">
        <f>'2 уровень'!H1463</f>
        <v>#DIV/0!</v>
      </c>
      <c r="H714" s="931">
        <f>'2 уровень'!I1463</f>
        <v>0</v>
      </c>
      <c r="I714" s="931">
        <f>'2 уровень'!J1463</f>
        <v>0</v>
      </c>
      <c r="J714" s="948">
        <f>'2 уровень'!K1463</f>
        <v>0</v>
      </c>
      <c r="K714" s="948">
        <f>'2 уровень'!L1463</f>
        <v>0</v>
      </c>
      <c r="L714" s="948">
        <f>'2 уровень'!M1463</f>
        <v>0</v>
      </c>
      <c r="M714" s="948">
        <f>'2 уровень'!N1463</f>
        <v>0</v>
      </c>
      <c r="N714" s="948">
        <f>'2 уровень'!O1463</f>
        <v>0</v>
      </c>
      <c r="O714" s="948">
        <f>'2 уровень'!P1463</f>
        <v>0</v>
      </c>
      <c r="P714" s="895">
        <f>'2 уровень'!Q1463</f>
        <v>0</v>
      </c>
      <c r="Q714" s="895">
        <f>'2 уровень'!R1463</f>
        <v>0</v>
      </c>
      <c r="R714" s="895">
        <f>'2 уровень'!S1463</f>
        <v>0</v>
      </c>
      <c r="S714" s="895">
        <f>'2 уровень'!T1463</f>
        <v>0</v>
      </c>
      <c r="T714" s="895">
        <f>'2 уровень'!U1463</f>
        <v>0</v>
      </c>
      <c r="U714" s="1628">
        <f>'2 уровень'!V1463</f>
        <v>0</v>
      </c>
      <c r="V714" s="895"/>
      <c r="W714" s="895"/>
      <c r="X714" s="1470"/>
      <c r="Y714" s="1470"/>
      <c r="Z714" s="1470"/>
      <c r="AA714" s="1470"/>
      <c r="AB714" s="1470"/>
      <c r="AC714" s="1470"/>
      <c r="AD714" s="1470"/>
      <c r="AE714" s="1470"/>
      <c r="AF714" s="1470"/>
      <c r="AG714" s="1470"/>
      <c r="AH714" s="1470"/>
      <c r="AI714" s="1470"/>
      <c r="AJ714" s="1470"/>
      <c r="AK714" s="1470"/>
      <c r="AL714" s="1470"/>
      <c r="AM714" s="1470"/>
      <c r="AN714" s="1470"/>
      <c r="AO714" s="1470"/>
      <c r="AP714" s="1470"/>
      <c r="AQ714" s="1470"/>
      <c r="AR714" s="1470"/>
      <c r="AS714" s="1470"/>
      <c r="AT714" s="1470"/>
      <c r="AU714" s="1470"/>
      <c r="AV714" s="1470"/>
      <c r="AW714" s="1470"/>
      <c r="AX714" s="1470"/>
      <c r="AY714" s="1470"/>
      <c r="AZ714" s="1470"/>
      <c r="BA714" s="1470"/>
      <c r="BB714" s="1470"/>
      <c r="BC714" s="1470"/>
      <c r="BD714" s="1470"/>
      <c r="BE714" s="1470"/>
      <c r="BF714" s="1470"/>
      <c r="BG714" s="1470"/>
      <c r="BH714" s="1470"/>
      <c r="BI714" s="1470"/>
      <c r="BJ714" s="1470"/>
      <c r="BK714" s="1470"/>
      <c r="BL714" s="1470"/>
      <c r="BM714" s="1470"/>
      <c r="BN714" s="1470"/>
      <c r="BO714" s="1470"/>
      <c r="BP714" s="1470"/>
      <c r="BQ714" s="1470"/>
      <c r="BR714" s="1470"/>
      <c r="BS714" s="1470"/>
      <c r="BT714" s="1470"/>
      <c r="BU714" s="1470"/>
      <c r="BV714" s="1470"/>
      <c r="BW714" s="1470"/>
      <c r="BX714" s="1470"/>
      <c r="BY714" s="1470"/>
      <c r="BZ714" s="1470"/>
      <c r="CA714" s="1470"/>
      <c r="CB714" s="1470"/>
      <c r="CC714" s="1470"/>
      <c r="CD714" s="1470"/>
      <c r="CE714" s="1470"/>
      <c r="CF714" s="1470"/>
      <c r="CG714" s="1470"/>
      <c r="CH714" s="1470"/>
      <c r="CI714" s="1470"/>
      <c r="CJ714" s="1470"/>
      <c r="CK714" s="1470"/>
      <c r="CL714" s="1470"/>
      <c r="CM714" s="1470"/>
      <c r="CN714" s="1470"/>
      <c r="CO714" s="1470"/>
      <c r="CP714" s="1470"/>
      <c r="CQ714" s="1470"/>
      <c r="CR714" s="1470"/>
      <c r="CS714" s="1470"/>
      <c r="CT714" s="1470"/>
      <c r="CU714" s="1470"/>
      <c r="CV714" s="1470"/>
      <c r="CW714" s="1470"/>
      <c r="CX714" s="1470"/>
      <c r="CY714" s="1470"/>
      <c r="CZ714" s="1470"/>
      <c r="DA714" s="1470"/>
      <c r="DB714" s="1470"/>
      <c r="DC714" s="1470"/>
      <c r="DD714" s="1470"/>
      <c r="DE714" s="1470"/>
      <c r="DF714" s="1470"/>
      <c r="DG714" s="1470"/>
      <c r="DH714" s="1470"/>
      <c r="DI714" s="1470"/>
      <c r="DJ714" s="1470"/>
      <c r="DK714" s="1470"/>
      <c r="DL714" s="1470"/>
      <c r="DM714" s="1470"/>
      <c r="DN714" s="1470"/>
      <c r="DO714" s="1470"/>
      <c r="DP714" s="1470"/>
      <c r="DQ714" s="1470"/>
      <c r="DR714" s="1470"/>
      <c r="DS714" s="1470"/>
      <c r="DT714" s="1470"/>
      <c r="DU714" s="1470"/>
      <c r="DV714" s="1470"/>
      <c r="DW714" s="1470"/>
      <c r="DX714" s="1470"/>
      <c r="DY714" s="1470"/>
      <c r="DZ714" s="1470"/>
      <c r="EA714" s="1470"/>
      <c r="EB714" s="1470"/>
      <c r="EC714" s="1470"/>
      <c r="ED714" s="1470"/>
      <c r="EE714" s="1470"/>
      <c r="EF714" s="1470"/>
      <c r="EG714" s="1470"/>
      <c r="EH714" s="1470"/>
      <c r="EI714" s="1470"/>
      <c r="EJ714" s="1470"/>
      <c r="EK714" s="1470"/>
      <c r="EL714" s="1470"/>
      <c r="EM714" s="1470"/>
      <c r="EN714" s="1470"/>
      <c r="EO714" s="1470"/>
      <c r="EP714" s="1470"/>
      <c r="EQ714" s="1470"/>
      <c r="ER714" s="1470"/>
      <c r="ES714" s="1470"/>
      <c r="ET714" s="1470"/>
      <c r="EU714" s="1470"/>
      <c r="EV714" s="1470"/>
      <c r="EW714" s="1470"/>
      <c r="EX714" s="1470"/>
      <c r="EY714" s="1470"/>
      <c r="EZ714" s="1470"/>
      <c r="FA714" s="1470"/>
      <c r="FB714" s="1470"/>
      <c r="FC714" s="1470"/>
      <c r="FD714" s="1470"/>
      <c r="FE714" s="1470"/>
      <c r="FF714" s="1470"/>
      <c r="FG714" s="1470"/>
      <c r="FH714" s="1470"/>
      <c r="FI714" s="1470"/>
      <c r="FJ714" s="1470"/>
      <c r="FK714" s="1470"/>
      <c r="FL714" s="1470"/>
      <c r="FM714" s="1470"/>
      <c r="FN714" s="1470"/>
      <c r="FO714" s="1470"/>
      <c r="FP714" s="1470"/>
      <c r="FQ714" s="1470"/>
      <c r="FR714" s="1470"/>
      <c r="FS714" s="1470"/>
      <c r="FT714" s="1470"/>
      <c r="FU714" s="1470"/>
      <c r="FV714" s="1470"/>
      <c r="FW714" s="1470"/>
      <c r="FX714" s="1470"/>
      <c r="FY714" s="1470"/>
      <c r="FZ714" s="1470"/>
      <c r="GA714" s="1470"/>
      <c r="GB714" s="1470"/>
      <c r="GC714" s="1470"/>
      <c r="GD714" s="1470"/>
      <c r="GE714" s="1470"/>
      <c r="GF714" s="1470"/>
    </row>
    <row r="715" spans="1:188" ht="24.75" customHeight="1" x14ac:dyDescent="0.25">
      <c r="B715" s="1042">
        <v>1</v>
      </c>
      <c r="C715" s="1092" t="s">
        <v>160</v>
      </c>
      <c r="D715" s="960">
        <f>'2 уровень'!E1464</f>
        <v>0</v>
      </c>
      <c r="E715" s="960">
        <f>'2 уровень'!F1464</f>
        <v>0</v>
      </c>
      <c r="F715" s="960">
        <f>'2 уровень'!G1464</f>
        <v>0</v>
      </c>
      <c r="G715" s="961">
        <f>'2 уровень'!H1464</f>
        <v>0</v>
      </c>
      <c r="H715" s="931">
        <f>'2 уровень'!I1464</f>
        <v>0</v>
      </c>
      <c r="I715" s="931">
        <f>'2 уровень'!J1464</f>
        <v>0</v>
      </c>
      <c r="J715" s="948">
        <f>'2 уровень'!K1464</f>
        <v>0</v>
      </c>
      <c r="K715" s="948">
        <f>'2 уровень'!L1464</f>
        <v>0</v>
      </c>
      <c r="L715" s="948">
        <f>'2 уровень'!M1464</f>
        <v>0</v>
      </c>
      <c r="M715" s="948">
        <f>'2 уровень'!N1464</f>
        <v>0</v>
      </c>
      <c r="N715" s="948">
        <f>'2 уровень'!O1464</f>
        <v>0</v>
      </c>
      <c r="O715" s="948">
        <f>'2 уровень'!P1464</f>
        <v>0</v>
      </c>
      <c r="P715" s="895">
        <f>'2 уровень'!Q1464</f>
        <v>0</v>
      </c>
      <c r="Q715" s="895">
        <f>'2 уровень'!R1464</f>
        <v>0</v>
      </c>
      <c r="R715" s="895">
        <f>'2 уровень'!S1464</f>
        <v>0</v>
      </c>
      <c r="S715" s="895">
        <f>'2 уровень'!T1464</f>
        <v>0</v>
      </c>
      <c r="T715" s="895">
        <f>'2 уровень'!U1464</f>
        <v>0</v>
      </c>
      <c r="U715" s="1628">
        <f>'2 уровень'!V1464</f>
        <v>0</v>
      </c>
      <c r="V715" s="895"/>
      <c r="W715" s="895"/>
      <c r="X715" s="1470"/>
      <c r="Y715" s="1470"/>
      <c r="Z715" s="1470"/>
      <c r="AA715" s="1470"/>
      <c r="AB715" s="1470"/>
      <c r="AC715" s="1470"/>
      <c r="AD715" s="1470"/>
      <c r="AE715" s="1470"/>
      <c r="AF715" s="1470"/>
      <c r="AG715" s="1470"/>
      <c r="AH715" s="1470"/>
      <c r="AI715" s="1470"/>
      <c r="AJ715" s="1470"/>
      <c r="AK715" s="1470"/>
      <c r="AL715" s="1470"/>
      <c r="AM715" s="1470"/>
      <c r="AN715" s="1470"/>
      <c r="AO715" s="1470"/>
      <c r="AP715" s="1470"/>
      <c r="AQ715" s="1470"/>
      <c r="AR715" s="1470"/>
      <c r="AS715" s="1470"/>
      <c r="AT715" s="1470"/>
      <c r="AU715" s="1470"/>
      <c r="AV715" s="1470"/>
      <c r="AW715" s="1470"/>
      <c r="AX715" s="1470"/>
      <c r="AY715" s="1470"/>
      <c r="AZ715" s="1470"/>
      <c r="BA715" s="1470"/>
      <c r="BB715" s="1470"/>
      <c r="BC715" s="1470"/>
      <c r="BD715" s="1470"/>
      <c r="BE715" s="1470"/>
      <c r="BF715" s="1470"/>
      <c r="BG715" s="1470"/>
      <c r="BH715" s="1470"/>
      <c r="BI715" s="1470"/>
      <c r="BJ715" s="1470"/>
      <c r="BK715" s="1470"/>
      <c r="BL715" s="1470"/>
      <c r="BM715" s="1470"/>
      <c r="BN715" s="1470"/>
      <c r="BO715" s="1470"/>
      <c r="BP715" s="1470"/>
      <c r="BQ715" s="1470"/>
      <c r="BR715" s="1470"/>
      <c r="BS715" s="1470"/>
      <c r="BT715" s="1470"/>
      <c r="BU715" s="1470"/>
      <c r="BV715" s="1470"/>
      <c r="BW715" s="1470"/>
      <c r="BX715" s="1470"/>
      <c r="BY715" s="1470"/>
      <c r="BZ715" s="1470"/>
      <c r="CA715" s="1470"/>
      <c r="CB715" s="1470"/>
      <c r="CC715" s="1470"/>
      <c r="CD715" s="1470"/>
      <c r="CE715" s="1470"/>
      <c r="CF715" s="1470"/>
      <c r="CG715" s="1470"/>
      <c r="CH715" s="1470"/>
      <c r="CI715" s="1470"/>
      <c r="CJ715" s="1470"/>
      <c r="CK715" s="1470"/>
      <c r="CL715" s="1470"/>
      <c r="CM715" s="1470"/>
      <c r="CN715" s="1470"/>
      <c r="CO715" s="1470"/>
      <c r="CP715" s="1470"/>
      <c r="CQ715" s="1470"/>
      <c r="CR715" s="1470"/>
      <c r="CS715" s="1470"/>
      <c r="CT715" s="1470"/>
      <c r="CU715" s="1470"/>
      <c r="CV715" s="1470"/>
      <c r="CW715" s="1470"/>
      <c r="CX715" s="1470"/>
      <c r="CY715" s="1470"/>
      <c r="CZ715" s="1470"/>
      <c r="DA715" s="1470"/>
      <c r="DB715" s="1470"/>
      <c r="DC715" s="1470"/>
      <c r="DD715" s="1470"/>
      <c r="DE715" s="1470"/>
      <c r="DF715" s="1470"/>
      <c r="DG715" s="1470"/>
      <c r="DH715" s="1470"/>
      <c r="DI715" s="1470"/>
      <c r="DJ715" s="1470"/>
      <c r="DK715" s="1470"/>
      <c r="DL715" s="1470"/>
      <c r="DM715" s="1470"/>
      <c r="DN715" s="1470"/>
      <c r="DO715" s="1470"/>
      <c r="DP715" s="1470"/>
      <c r="DQ715" s="1470"/>
      <c r="DR715" s="1470"/>
      <c r="DS715" s="1470"/>
      <c r="DT715" s="1470"/>
      <c r="DU715" s="1470"/>
      <c r="DV715" s="1470"/>
      <c r="DW715" s="1470"/>
      <c r="DX715" s="1470"/>
      <c r="DY715" s="1470"/>
      <c r="DZ715" s="1470"/>
      <c r="EA715" s="1470"/>
      <c r="EB715" s="1470"/>
      <c r="EC715" s="1470"/>
      <c r="ED715" s="1470"/>
      <c r="EE715" s="1470"/>
      <c r="EF715" s="1470"/>
      <c r="EG715" s="1470"/>
      <c r="EH715" s="1470"/>
      <c r="EI715" s="1470"/>
      <c r="EJ715" s="1470"/>
      <c r="EK715" s="1470"/>
      <c r="EL715" s="1470"/>
      <c r="EM715" s="1470"/>
      <c r="EN715" s="1470"/>
      <c r="EO715" s="1470"/>
      <c r="EP715" s="1470"/>
      <c r="EQ715" s="1470"/>
      <c r="ER715" s="1470"/>
      <c r="ES715" s="1470"/>
      <c r="ET715" s="1470"/>
      <c r="EU715" s="1470"/>
      <c r="EV715" s="1470"/>
      <c r="EW715" s="1470"/>
      <c r="EX715" s="1470"/>
      <c r="EY715" s="1470"/>
      <c r="EZ715" s="1470"/>
      <c r="FA715" s="1470"/>
      <c r="FB715" s="1470"/>
      <c r="FC715" s="1470"/>
      <c r="FD715" s="1470"/>
      <c r="FE715" s="1470"/>
      <c r="FF715" s="1470"/>
      <c r="FG715" s="1470"/>
      <c r="FH715" s="1470"/>
      <c r="FI715" s="1470"/>
      <c r="FJ715" s="1470"/>
      <c r="FK715" s="1470"/>
      <c r="FL715" s="1470"/>
      <c r="FM715" s="1470"/>
      <c r="FN715" s="1470"/>
      <c r="FO715" s="1470"/>
      <c r="FP715" s="1470"/>
      <c r="FQ715" s="1470"/>
      <c r="FR715" s="1470"/>
      <c r="FS715" s="1470"/>
      <c r="FT715" s="1470"/>
      <c r="FU715" s="1470"/>
      <c r="FV715" s="1470"/>
      <c r="FW715" s="1470"/>
      <c r="FX715" s="1470"/>
      <c r="FY715" s="1470"/>
      <c r="FZ715" s="1470"/>
      <c r="GA715" s="1470"/>
      <c r="GB715" s="1470"/>
      <c r="GC715" s="1470"/>
      <c r="GD715" s="1470"/>
      <c r="GE715" s="1470"/>
      <c r="GF715" s="1470"/>
    </row>
    <row r="716" spans="1:188" ht="24.75" customHeight="1" x14ac:dyDescent="0.25">
      <c r="B716" s="1042">
        <v>1</v>
      </c>
      <c r="C716" s="1092" t="s">
        <v>161</v>
      </c>
      <c r="D716" s="960">
        <f>'2 уровень'!E1465</f>
        <v>10</v>
      </c>
      <c r="E716" s="960">
        <f>'2 уровень'!F1465</f>
        <v>4</v>
      </c>
      <c r="F716" s="960">
        <f>'2 уровень'!G1465</f>
        <v>2</v>
      </c>
      <c r="G716" s="961">
        <f>'2 уровень'!H1465</f>
        <v>50</v>
      </c>
      <c r="H716" s="931">
        <f>'2 уровень'!I1465</f>
        <v>0</v>
      </c>
      <c r="I716" s="931">
        <f>'2 уровень'!J1465</f>
        <v>0</v>
      </c>
      <c r="J716" s="948">
        <f>'2 уровень'!K1465</f>
        <v>0</v>
      </c>
      <c r="K716" s="948">
        <f>'2 уровень'!L1465</f>
        <v>0</v>
      </c>
      <c r="L716" s="948">
        <f>'2 уровень'!M1465</f>
        <v>0</v>
      </c>
      <c r="M716" s="948">
        <f>'2 уровень'!N1465</f>
        <v>0</v>
      </c>
      <c r="N716" s="948">
        <f>'2 уровень'!O1465</f>
        <v>0</v>
      </c>
      <c r="O716" s="948">
        <f>'2 уровень'!P1465</f>
        <v>0</v>
      </c>
      <c r="P716" s="895">
        <f>'2 уровень'!Q1465</f>
        <v>0</v>
      </c>
      <c r="Q716" s="895">
        <f>'2 уровень'!R1465</f>
        <v>0</v>
      </c>
      <c r="R716" s="895">
        <f>'2 уровень'!S1465</f>
        <v>0</v>
      </c>
      <c r="S716" s="895">
        <f>'2 уровень'!T1465</f>
        <v>0</v>
      </c>
      <c r="T716" s="895">
        <f>'2 уровень'!U1465</f>
        <v>0</v>
      </c>
      <c r="U716" s="1628">
        <f>'2 уровень'!V1465</f>
        <v>0</v>
      </c>
      <c r="V716" s="895"/>
      <c r="W716" s="895"/>
      <c r="X716" s="1470"/>
      <c r="Y716" s="1470"/>
      <c r="Z716" s="1470"/>
      <c r="AA716" s="1470"/>
      <c r="AB716" s="1470"/>
      <c r="AC716" s="1470"/>
      <c r="AD716" s="1470"/>
      <c r="AE716" s="1470"/>
      <c r="AF716" s="1470"/>
      <c r="AG716" s="1470"/>
      <c r="AH716" s="1470"/>
      <c r="AI716" s="1470"/>
      <c r="AJ716" s="1470"/>
      <c r="AK716" s="1470"/>
      <c r="AL716" s="1470"/>
      <c r="AM716" s="1470"/>
      <c r="AN716" s="1470"/>
      <c r="AO716" s="1470"/>
      <c r="AP716" s="1470"/>
      <c r="AQ716" s="1470"/>
      <c r="AR716" s="1470"/>
      <c r="AS716" s="1470"/>
      <c r="AT716" s="1470"/>
      <c r="AU716" s="1470"/>
      <c r="AV716" s="1470"/>
      <c r="AW716" s="1470"/>
      <c r="AX716" s="1470"/>
      <c r="AY716" s="1470"/>
      <c r="AZ716" s="1470"/>
      <c r="BA716" s="1470"/>
      <c r="BB716" s="1470"/>
      <c r="BC716" s="1470"/>
      <c r="BD716" s="1470"/>
      <c r="BE716" s="1470"/>
      <c r="BF716" s="1470"/>
      <c r="BG716" s="1470"/>
      <c r="BH716" s="1470"/>
      <c r="BI716" s="1470"/>
      <c r="BJ716" s="1470"/>
      <c r="BK716" s="1470"/>
      <c r="BL716" s="1470"/>
      <c r="BM716" s="1470"/>
      <c r="BN716" s="1470"/>
      <c r="BO716" s="1470"/>
      <c r="BP716" s="1470"/>
      <c r="BQ716" s="1470"/>
      <c r="BR716" s="1470"/>
      <c r="BS716" s="1470"/>
      <c r="BT716" s="1470"/>
      <c r="BU716" s="1470"/>
      <c r="BV716" s="1470"/>
      <c r="BW716" s="1470"/>
      <c r="BX716" s="1470"/>
      <c r="BY716" s="1470"/>
      <c r="BZ716" s="1470"/>
      <c r="CA716" s="1470"/>
      <c r="CB716" s="1470"/>
      <c r="CC716" s="1470"/>
      <c r="CD716" s="1470"/>
      <c r="CE716" s="1470"/>
      <c r="CF716" s="1470"/>
      <c r="CG716" s="1470"/>
      <c r="CH716" s="1470"/>
      <c r="CI716" s="1470"/>
      <c r="CJ716" s="1470"/>
      <c r="CK716" s="1470"/>
      <c r="CL716" s="1470"/>
      <c r="CM716" s="1470"/>
      <c r="CN716" s="1470"/>
      <c r="CO716" s="1470"/>
      <c r="CP716" s="1470"/>
      <c r="CQ716" s="1470"/>
      <c r="CR716" s="1470"/>
      <c r="CS716" s="1470"/>
      <c r="CT716" s="1470"/>
      <c r="CU716" s="1470"/>
      <c r="CV716" s="1470"/>
      <c r="CW716" s="1470"/>
      <c r="CX716" s="1470"/>
      <c r="CY716" s="1470"/>
      <c r="CZ716" s="1470"/>
      <c r="DA716" s="1470"/>
      <c r="DB716" s="1470"/>
      <c r="DC716" s="1470"/>
      <c r="DD716" s="1470"/>
      <c r="DE716" s="1470"/>
      <c r="DF716" s="1470"/>
      <c r="DG716" s="1470"/>
      <c r="DH716" s="1470"/>
      <c r="DI716" s="1470"/>
      <c r="DJ716" s="1470"/>
      <c r="DK716" s="1470"/>
      <c r="DL716" s="1470"/>
      <c r="DM716" s="1470"/>
      <c r="DN716" s="1470"/>
      <c r="DO716" s="1470"/>
      <c r="DP716" s="1470"/>
      <c r="DQ716" s="1470"/>
      <c r="DR716" s="1470"/>
      <c r="DS716" s="1470"/>
      <c r="DT716" s="1470"/>
      <c r="DU716" s="1470"/>
      <c r="DV716" s="1470"/>
      <c r="DW716" s="1470"/>
      <c r="DX716" s="1470"/>
      <c r="DY716" s="1470"/>
      <c r="DZ716" s="1470"/>
      <c r="EA716" s="1470"/>
      <c r="EB716" s="1470"/>
      <c r="EC716" s="1470"/>
      <c r="ED716" s="1470"/>
      <c r="EE716" s="1470"/>
      <c r="EF716" s="1470"/>
      <c r="EG716" s="1470"/>
      <c r="EH716" s="1470"/>
      <c r="EI716" s="1470"/>
      <c r="EJ716" s="1470"/>
      <c r="EK716" s="1470"/>
      <c r="EL716" s="1470"/>
      <c r="EM716" s="1470"/>
      <c r="EN716" s="1470"/>
      <c r="EO716" s="1470"/>
      <c r="EP716" s="1470"/>
      <c r="EQ716" s="1470"/>
      <c r="ER716" s="1470"/>
      <c r="ES716" s="1470"/>
      <c r="ET716" s="1470"/>
      <c r="EU716" s="1470"/>
      <c r="EV716" s="1470"/>
      <c r="EW716" s="1470"/>
      <c r="EX716" s="1470"/>
      <c r="EY716" s="1470"/>
      <c r="EZ716" s="1470"/>
      <c r="FA716" s="1470"/>
      <c r="FB716" s="1470"/>
      <c r="FC716" s="1470"/>
      <c r="FD716" s="1470"/>
      <c r="FE716" s="1470"/>
      <c r="FF716" s="1470"/>
      <c r="FG716" s="1470"/>
      <c r="FH716" s="1470"/>
      <c r="FI716" s="1470"/>
      <c r="FJ716" s="1470"/>
      <c r="FK716" s="1470"/>
      <c r="FL716" s="1470"/>
      <c r="FM716" s="1470"/>
      <c r="FN716" s="1470"/>
      <c r="FO716" s="1470"/>
      <c r="FP716" s="1470"/>
      <c r="FQ716" s="1470"/>
      <c r="FR716" s="1470"/>
      <c r="FS716" s="1470"/>
      <c r="FT716" s="1470"/>
      <c r="FU716" s="1470"/>
      <c r="FV716" s="1470"/>
      <c r="FW716" s="1470"/>
      <c r="FX716" s="1470"/>
      <c r="FY716" s="1470"/>
      <c r="FZ716" s="1470"/>
      <c r="GA716" s="1470"/>
      <c r="GB716" s="1470"/>
      <c r="GC716" s="1470"/>
      <c r="GD716" s="1470"/>
      <c r="GE716" s="1470"/>
      <c r="GF716" s="1470"/>
    </row>
    <row r="717" spans="1:188" ht="24.75" customHeight="1" x14ac:dyDescent="0.25">
      <c r="B717" s="1042">
        <v>1</v>
      </c>
      <c r="C717" s="1092" t="s">
        <v>328</v>
      </c>
      <c r="D717" s="960">
        <f>'2 уровень'!E1466</f>
        <v>0</v>
      </c>
      <c r="E717" s="960">
        <f>'2 уровень'!F1466</f>
        <v>0</v>
      </c>
      <c r="F717" s="960">
        <f>'2 уровень'!G1466</f>
        <v>0</v>
      </c>
      <c r="G717" s="961">
        <f>'2 уровень'!H1466</f>
        <v>0</v>
      </c>
      <c r="H717" s="931">
        <f>'2 уровень'!I1466</f>
        <v>0</v>
      </c>
      <c r="I717" s="931">
        <f>'2 уровень'!J1466</f>
        <v>0</v>
      </c>
      <c r="J717" s="948">
        <f>'2 уровень'!K1466</f>
        <v>0</v>
      </c>
      <c r="K717" s="948">
        <f>'2 уровень'!L1466</f>
        <v>0</v>
      </c>
      <c r="L717" s="948">
        <f>'2 уровень'!M1466</f>
        <v>0</v>
      </c>
      <c r="M717" s="948">
        <f>'2 уровень'!N1466</f>
        <v>0</v>
      </c>
      <c r="N717" s="948">
        <f>'2 уровень'!O1466</f>
        <v>0</v>
      </c>
      <c r="O717" s="948">
        <f>'2 уровень'!P1466</f>
        <v>0</v>
      </c>
      <c r="P717" s="895">
        <f>'2 уровень'!Q1466</f>
        <v>0</v>
      </c>
      <c r="Q717" s="895">
        <f>'2 уровень'!R1466</f>
        <v>0</v>
      </c>
      <c r="R717" s="895">
        <f>'2 уровень'!S1466</f>
        <v>0</v>
      </c>
      <c r="S717" s="895">
        <f>'2 уровень'!T1466</f>
        <v>0</v>
      </c>
      <c r="T717" s="895">
        <f>'2 уровень'!U1466</f>
        <v>0</v>
      </c>
      <c r="U717" s="1628">
        <f>'2 уровень'!V1466</f>
        <v>0</v>
      </c>
      <c r="V717" s="895"/>
      <c r="W717" s="895"/>
      <c r="X717" s="1470"/>
      <c r="Y717" s="1470"/>
      <c r="Z717" s="1470"/>
      <c r="AA717" s="1470"/>
      <c r="AB717" s="1470"/>
      <c r="AC717" s="1470"/>
      <c r="AD717" s="1470"/>
      <c r="AE717" s="1470"/>
      <c r="AF717" s="1470"/>
      <c r="AG717" s="1470"/>
      <c r="AH717" s="1470"/>
      <c r="AI717" s="1470"/>
      <c r="AJ717" s="1470"/>
      <c r="AK717" s="1470"/>
      <c r="AL717" s="1470"/>
      <c r="AM717" s="1470"/>
      <c r="AN717" s="1470"/>
      <c r="AO717" s="1470"/>
      <c r="AP717" s="1470"/>
      <c r="AQ717" s="1470"/>
      <c r="AR717" s="1470"/>
      <c r="AS717" s="1470"/>
      <c r="AT717" s="1470"/>
      <c r="AU717" s="1470"/>
      <c r="AV717" s="1470"/>
      <c r="AW717" s="1470"/>
      <c r="AX717" s="1470"/>
      <c r="AY717" s="1470"/>
      <c r="AZ717" s="1470"/>
      <c r="BA717" s="1470"/>
      <c r="BB717" s="1470"/>
      <c r="BC717" s="1470"/>
      <c r="BD717" s="1470"/>
      <c r="BE717" s="1470"/>
      <c r="BF717" s="1470"/>
      <c r="BG717" s="1470"/>
      <c r="BH717" s="1470"/>
      <c r="BI717" s="1470"/>
      <c r="BJ717" s="1470"/>
      <c r="BK717" s="1470"/>
      <c r="BL717" s="1470"/>
      <c r="BM717" s="1470"/>
      <c r="BN717" s="1470"/>
      <c r="BO717" s="1470"/>
      <c r="BP717" s="1470"/>
      <c r="BQ717" s="1470"/>
      <c r="BR717" s="1470"/>
      <c r="BS717" s="1470"/>
      <c r="BT717" s="1470"/>
      <c r="BU717" s="1470"/>
      <c r="BV717" s="1470"/>
      <c r="BW717" s="1470"/>
      <c r="BX717" s="1470"/>
      <c r="BY717" s="1470"/>
      <c r="BZ717" s="1470"/>
      <c r="CA717" s="1470"/>
      <c r="CB717" s="1470"/>
      <c r="CC717" s="1470"/>
      <c r="CD717" s="1470"/>
      <c r="CE717" s="1470"/>
      <c r="CF717" s="1470"/>
      <c r="CG717" s="1470"/>
      <c r="CH717" s="1470"/>
      <c r="CI717" s="1470"/>
      <c r="CJ717" s="1470"/>
      <c r="CK717" s="1470"/>
      <c r="CL717" s="1470"/>
      <c r="CM717" s="1470"/>
      <c r="CN717" s="1470"/>
      <c r="CO717" s="1470"/>
      <c r="CP717" s="1470"/>
      <c r="CQ717" s="1470"/>
      <c r="CR717" s="1470"/>
      <c r="CS717" s="1470"/>
      <c r="CT717" s="1470"/>
      <c r="CU717" s="1470"/>
      <c r="CV717" s="1470"/>
      <c r="CW717" s="1470"/>
      <c r="CX717" s="1470"/>
      <c r="CY717" s="1470"/>
      <c r="CZ717" s="1470"/>
      <c r="DA717" s="1470"/>
      <c r="DB717" s="1470"/>
      <c r="DC717" s="1470"/>
      <c r="DD717" s="1470"/>
      <c r="DE717" s="1470"/>
      <c r="DF717" s="1470"/>
      <c r="DG717" s="1470"/>
      <c r="DH717" s="1470"/>
      <c r="DI717" s="1470"/>
      <c r="DJ717" s="1470"/>
      <c r="DK717" s="1470"/>
      <c r="DL717" s="1470"/>
      <c r="DM717" s="1470"/>
      <c r="DN717" s="1470"/>
      <c r="DO717" s="1470"/>
      <c r="DP717" s="1470"/>
      <c r="DQ717" s="1470"/>
      <c r="DR717" s="1470"/>
      <c r="DS717" s="1470"/>
      <c r="DT717" s="1470"/>
      <c r="DU717" s="1470"/>
      <c r="DV717" s="1470"/>
      <c r="DW717" s="1470"/>
      <c r="DX717" s="1470"/>
      <c r="DY717" s="1470"/>
      <c r="DZ717" s="1470"/>
      <c r="EA717" s="1470"/>
      <c r="EB717" s="1470"/>
      <c r="EC717" s="1470"/>
      <c r="ED717" s="1470"/>
      <c r="EE717" s="1470"/>
      <c r="EF717" s="1470"/>
      <c r="EG717" s="1470"/>
      <c r="EH717" s="1470"/>
      <c r="EI717" s="1470"/>
      <c r="EJ717" s="1470"/>
      <c r="EK717" s="1470"/>
      <c r="EL717" s="1470"/>
      <c r="EM717" s="1470"/>
      <c r="EN717" s="1470"/>
      <c r="EO717" s="1470"/>
      <c r="EP717" s="1470"/>
      <c r="EQ717" s="1470"/>
      <c r="ER717" s="1470"/>
      <c r="ES717" s="1470"/>
      <c r="ET717" s="1470"/>
      <c r="EU717" s="1470"/>
      <c r="EV717" s="1470"/>
      <c r="EW717" s="1470"/>
      <c r="EX717" s="1470"/>
      <c r="EY717" s="1470"/>
      <c r="EZ717" s="1470"/>
      <c r="FA717" s="1470"/>
      <c r="FB717" s="1470"/>
      <c r="FC717" s="1470"/>
      <c r="FD717" s="1470"/>
      <c r="FE717" s="1470"/>
      <c r="FF717" s="1470"/>
      <c r="FG717" s="1470"/>
      <c r="FH717" s="1470"/>
      <c r="FI717" s="1470"/>
      <c r="FJ717" s="1470"/>
      <c r="FK717" s="1470"/>
      <c r="FL717" s="1470"/>
      <c r="FM717" s="1470"/>
      <c r="FN717" s="1470"/>
      <c r="FO717" s="1470"/>
      <c r="FP717" s="1470"/>
      <c r="FQ717" s="1470"/>
      <c r="FR717" s="1470"/>
      <c r="FS717" s="1470"/>
      <c r="FT717" s="1470"/>
      <c r="FU717" s="1470"/>
      <c r="FV717" s="1470"/>
      <c r="FW717" s="1470"/>
      <c r="FX717" s="1470"/>
      <c r="FY717" s="1470"/>
      <c r="FZ717" s="1470"/>
      <c r="GA717" s="1470"/>
      <c r="GB717" s="1470"/>
      <c r="GC717" s="1470"/>
      <c r="GD717" s="1470"/>
      <c r="GE717" s="1470"/>
      <c r="GF717" s="1470"/>
    </row>
    <row r="718" spans="1:188" ht="29.25" x14ac:dyDescent="0.25">
      <c r="A718" s="1042">
        <v>1</v>
      </c>
      <c r="B718" s="1042">
        <v>1</v>
      </c>
      <c r="C718" s="1115" t="s">
        <v>169</v>
      </c>
      <c r="D718" s="960">
        <f>'2 уровень'!E1467</f>
        <v>10</v>
      </c>
      <c r="E718" s="960">
        <f>'2 уровень'!F1467</f>
        <v>4</v>
      </c>
      <c r="F718" s="960">
        <f>'2 уровень'!G1467</f>
        <v>3</v>
      </c>
      <c r="G718" s="961">
        <f>'2 уровень'!H1467</f>
        <v>75</v>
      </c>
      <c r="H718" s="931">
        <f>'2 уровень'!I1467</f>
        <v>0</v>
      </c>
      <c r="I718" s="931">
        <f>'2 уровень'!J1467</f>
        <v>0</v>
      </c>
      <c r="J718" s="948">
        <f>'2 уровень'!K1467</f>
        <v>0</v>
      </c>
      <c r="K718" s="948">
        <f>'2 уровень'!L1467</f>
        <v>0</v>
      </c>
      <c r="L718" s="948">
        <f>'2 уровень'!M1467</f>
        <v>0</v>
      </c>
      <c r="M718" s="948">
        <f>'2 уровень'!N1467</f>
        <v>0</v>
      </c>
      <c r="N718" s="948">
        <f>'2 уровень'!O1467</f>
        <v>0</v>
      </c>
      <c r="O718" s="948">
        <f>'2 уровень'!P1467</f>
        <v>0</v>
      </c>
      <c r="P718" s="895">
        <f>'2 уровень'!Q1467</f>
        <v>0</v>
      </c>
      <c r="Q718" s="895">
        <f>'2 уровень'!R1467</f>
        <v>0</v>
      </c>
      <c r="R718" s="895">
        <f>'2 уровень'!S1467</f>
        <v>0</v>
      </c>
      <c r="S718" s="895">
        <f>'2 уровень'!T1467</f>
        <v>0</v>
      </c>
      <c r="T718" s="895">
        <f>'2 уровень'!U1467</f>
        <v>0</v>
      </c>
      <c r="U718" s="1628">
        <f>'2 уровень'!V1467</f>
        <v>0</v>
      </c>
      <c r="V718" s="895"/>
      <c r="W718" s="895"/>
      <c r="X718" s="1470"/>
      <c r="Y718" s="1470"/>
      <c r="Z718" s="1470"/>
      <c r="AA718" s="1470"/>
      <c r="AB718" s="1470"/>
      <c r="AC718" s="1470"/>
      <c r="AD718" s="1470"/>
      <c r="AE718" s="1470"/>
      <c r="AF718" s="1470"/>
      <c r="AG718" s="1470"/>
      <c r="AH718" s="1470"/>
      <c r="AI718" s="1470"/>
      <c r="AJ718" s="1470"/>
      <c r="AK718" s="1470"/>
      <c r="AL718" s="1470"/>
      <c r="AM718" s="1470"/>
      <c r="AN718" s="1470"/>
      <c r="AO718" s="1470"/>
      <c r="AP718" s="1470"/>
      <c r="AQ718" s="1470"/>
      <c r="AR718" s="1470"/>
      <c r="AS718" s="1470"/>
      <c r="AT718" s="1470"/>
      <c r="AU718" s="1470"/>
      <c r="AV718" s="1470"/>
      <c r="AW718" s="1470"/>
      <c r="AX718" s="1470"/>
      <c r="AY718" s="1470"/>
      <c r="AZ718" s="1470"/>
      <c r="BA718" s="1470"/>
      <c r="BB718" s="1470"/>
      <c r="BC718" s="1470"/>
      <c r="BD718" s="1470"/>
      <c r="BE718" s="1470"/>
      <c r="BF718" s="1470"/>
      <c r="BG718" s="1470"/>
      <c r="BH718" s="1470"/>
      <c r="BI718" s="1470"/>
      <c r="BJ718" s="1470"/>
      <c r="BK718" s="1470"/>
      <c r="BL718" s="1470"/>
      <c r="BM718" s="1470"/>
      <c r="BN718" s="1470"/>
      <c r="BO718" s="1470"/>
      <c r="BP718" s="1470"/>
      <c r="BQ718" s="1470"/>
      <c r="BR718" s="1470"/>
      <c r="BS718" s="1470"/>
      <c r="BT718" s="1470"/>
      <c r="BU718" s="1470"/>
      <c r="BV718" s="1470"/>
      <c r="BW718" s="1470"/>
      <c r="BX718" s="1470"/>
      <c r="BY718" s="1470"/>
      <c r="BZ718" s="1470"/>
      <c r="CA718" s="1470"/>
      <c r="CB718" s="1470"/>
      <c r="CC718" s="1470"/>
      <c r="CD718" s="1470"/>
      <c r="CE718" s="1470"/>
      <c r="CF718" s="1470"/>
      <c r="CG718" s="1470"/>
      <c r="CH718" s="1470"/>
      <c r="CI718" s="1470"/>
      <c r="CJ718" s="1470"/>
      <c r="CK718" s="1470"/>
      <c r="CL718" s="1470"/>
      <c r="CM718" s="1470"/>
      <c r="CN718" s="1470"/>
      <c r="CO718" s="1470"/>
      <c r="CP718" s="1470"/>
      <c r="CQ718" s="1470"/>
      <c r="CR718" s="1470"/>
      <c r="CS718" s="1470"/>
      <c r="CT718" s="1470"/>
      <c r="CU718" s="1470"/>
      <c r="CV718" s="1470"/>
      <c r="CW718" s="1470"/>
      <c r="CX718" s="1470"/>
      <c r="CY718" s="1470"/>
      <c r="CZ718" s="1470"/>
      <c r="DA718" s="1470"/>
      <c r="DB718" s="1470"/>
      <c r="DC718" s="1470"/>
      <c r="DD718" s="1470"/>
      <c r="DE718" s="1470"/>
      <c r="DF718" s="1470"/>
      <c r="DG718" s="1470"/>
      <c r="DH718" s="1470"/>
      <c r="DI718" s="1470"/>
      <c r="DJ718" s="1470"/>
      <c r="DK718" s="1470"/>
      <c r="DL718" s="1470"/>
      <c r="DM718" s="1470"/>
      <c r="DN718" s="1470"/>
      <c r="DO718" s="1470"/>
      <c r="DP718" s="1470"/>
      <c r="DQ718" s="1470"/>
      <c r="DR718" s="1470"/>
      <c r="DS718" s="1470"/>
      <c r="DT718" s="1470"/>
      <c r="DU718" s="1470"/>
      <c r="DV718" s="1470"/>
      <c r="DW718" s="1470"/>
      <c r="DX718" s="1470"/>
      <c r="DY718" s="1470"/>
      <c r="DZ718" s="1470"/>
      <c r="EA718" s="1470"/>
      <c r="EB718" s="1470"/>
      <c r="EC718" s="1470"/>
      <c r="ED718" s="1470"/>
      <c r="EE718" s="1470"/>
      <c r="EF718" s="1470"/>
      <c r="EG718" s="1470"/>
      <c r="EH718" s="1470"/>
      <c r="EI718" s="1470"/>
      <c r="EJ718" s="1470"/>
      <c r="EK718" s="1470"/>
      <c r="EL718" s="1470"/>
      <c r="EM718" s="1470"/>
      <c r="EN718" s="1470"/>
      <c r="EO718" s="1470"/>
      <c r="EP718" s="1470"/>
      <c r="EQ718" s="1470"/>
      <c r="ER718" s="1470"/>
      <c r="ES718" s="1470"/>
      <c r="ET718" s="1470"/>
      <c r="EU718" s="1470"/>
      <c r="EV718" s="1470"/>
      <c r="EW718" s="1470"/>
      <c r="EX718" s="1470"/>
      <c r="EY718" s="1470"/>
      <c r="EZ718" s="1470"/>
      <c r="FA718" s="1470"/>
      <c r="FB718" s="1470"/>
      <c r="FC718" s="1470"/>
      <c r="FD718" s="1470"/>
      <c r="FE718" s="1470"/>
      <c r="FF718" s="1470"/>
      <c r="FG718" s="1470"/>
      <c r="FH718" s="1470"/>
      <c r="FI718" s="1470"/>
      <c r="FJ718" s="1470"/>
      <c r="FK718" s="1470"/>
      <c r="FL718" s="1470"/>
      <c r="FM718" s="1470"/>
      <c r="FN718" s="1470"/>
      <c r="FO718" s="1470"/>
      <c r="FP718" s="1470"/>
      <c r="FQ718" s="1470"/>
      <c r="FR718" s="1470"/>
      <c r="FS718" s="1470"/>
      <c r="FT718" s="1470"/>
      <c r="FU718" s="1470"/>
      <c r="FV718" s="1470"/>
      <c r="FW718" s="1470"/>
      <c r="FX718" s="1470"/>
      <c r="FY718" s="1470"/>
      <c r="FZ718" s="1470"/>
      <c r="GA718" s="1470"/>
      <c r="GB718" s="1470"/>
      <c r="GC718" s="1470"/>
      <c r="GD718" s="1470"/>
      <c r="GE718" s="1470"/>
      <c r="GF718" s="1470"/>
    </row>
    <row r="719" spans="1:188" ht="15.75" x14ac:dyDescent="0.25">
      <c r="A719" s="1042">
        <v>1</v>
      </c>
      <c r="B719" s="1042">
        <v>1</v>
      </c>
      <c r="C719" s="1398" t="s">
        <v>14</v>
      </c>
      <c r="D719" s="960">
        <f>'2 уровень'!E1468</f>
        <v>0</v>
      </c>
      <c r="E719" s="960">
        <f>'2 уровень'!F1468</f>
        <v>0</v>
      </c>
      <c r="F719" s="960">
        <f>'2 уровень'!G1468</f>
        <v>0</v>
      </c>
      <c r="G719" s="961">
        <f>'2 уровень'!H1468</f>
        <v>0</v>
      </c>
      <c r="H719" s="931">
        <f>'2 уровень'!I1468</f>
        <v>0</v>
      </c>
      <c r="I719" s="931">
        <f>'2 уровень'!J1468</f>
        <v>0</v>
      </c>
      <c r="J719" s="948">
        <f>'2 уровень'!K1468</f>
        <v>0</v>
      </c>
      <c r="K719" s="948">
        <f>'2 уровень'!L1468</f>
        <v>0</v>
      </c>
      <c r="L719" s="948">
        <f>'2 уровень'!M1468</f>
        <v>0</v>
      </c>
      <c r="M719" s="948">
        <f>'2 уровень'!N1468</f>
        <v>0</v>
      </c>
      <c r="N719" s="948">
        <f>'2 уровень'!O1468</f>
        <v>0</v>
      </c>
      <c r="O719" s="948">
        <f>'2 уровень'!P1468</f>
        <v>0</v>
      </c>
      <c r="P719" s="895">
        <f>'2 уровень'!Q1468</f>
        <v>0</v>
      </c>
      <c r="Q719" s="895">
        <f>'2 уровень'!R1468</f>
        <v>0</v>
      </c>
      <c r="R719" s="895">
        <f>'2 уровень'!S1468</f>
        <v>0</v>
      </c>
      <c r="S719" s="895">
        <f>'2 уровень'!T1468</f>
        <v>0</v>
      </c>
      <c r="T719" s="895">
        <f>'2 уровень'!U1468</f>
        <v>0</v>
      </c>
      <c r="U719" s="1628">
        <f>'2 уровень'!V1468</f>
        <v>0</v>
      </c>
      <c r="V719" s="895"/>
      <c r="W719" s="895"/>
      <c r="X719" s="1470"/>
      <c r="Y719" s="1470"/>
      <c r="Z719" s="1470"/>
      <c r="AA719" s="1470"/>
      <c r="AB719" s="1470"/>
      <c r="AC719" s="1470"/>
      <c r="AD719" s="1470"/>
      <c r="AE719" s="1470"/>
      <c r="AF719" s="1470"/>
      <c r="AG719" s="1470"/>
      <c r="AH719" s="1470"/>
      <c r="AI719" s="1470"/>
      <c r="AJ719" s="1470"/>
      <c r="AK719" s="1470"/>
      <c r="AL719" s="1470"/>
      <c r="AM719" s="1470"/>
      <c r="AN719" s="1470"/>
      <c r="AO719" s="1470"/>
      <c r="AP719" s="1470"/>
      <c r="AQ719" s="1470"/>
      <c r="AR719" s="1470"/>
      <c r="AS719" s="1470"/>
      <c r="AT719" s="1470"/>
      <c r="AU719" s="1470"/>
      <c r="AV719" s="1470"/>
      <c r="AW719" s="1470"/>
      <c r="AX719" s="1470"/>
      <c r="AY719" s="1470"/>
      <c r="AZ719" s="1470"/>
      <c r="BA719" s="1470"/>
      <c r="BB719" s="1470"/>
      <c r="BC719" s="1470"/>
      <c r="BD719" s="1470"/>
      <c r="BE719" s="1470"/>
      <c r="BF719" s="1470"/>
      <c r="BG719" s="1470"/>
      <c r="BH719" s="1470"/>
      <c r="BI719" s="1470"/>
      <c r="BJ719" s="1470"/>
      <c r="BK719" s="1470"/>
      <c r="BL719" s="1470"/>
      <c r="BM719" s="1470"/>
      <c r="BN719" s="1470"/>
      <c r="BO719" s="1470"/>
      <c r="BP719" s="1470"/>
      <c r="BQ719" s="1470"/>
      <c r="BR719" s="1470"/>
      <c r="BS719" s="1470"/>
      <c r="BT719" s="1470"/>
      <c r="BU719" s="1470"/>
      <c r="BV719" s="1470"/>
      <c r="BW719" s="1470"/>
      <c r="BX719" s="1470"/>
      <c r="BY719" s="1470"/>
      <c r="BZ719" s="1470"/>
      <c r="CA719" s="1470"/>
      <c r="CB719" s="1470"/>
      <c r="CC719" s="1470"/>
      <c r="CD719" s="1470"/>
      <c r="CE719" s="1470"/>
      <c r="CF719" s="1470"/>
      <c r="CG719" s="1470"/>
      <c r="CH719" s="1470"/>
      <c r="CI719" s="1470"/>
      <c r="CJ719" s="1470"/>
      <c r="CK719" s="1470"/>
      <c r="CL719" s="1470"/>
      <c r="CM719" s="1470"/>
      <c r="CN719" s="1470"/>
      <c r="CO719" s="1470"/>
      <c r="CP719" s="1470"/>
      <c r="CQ719" s="1470"/>
      <c r="CR719" s="1470"/>
      <c r="CS719" s="1470"/>
      <c r="CT719" s="1470"/>
      <c r="CU719" s="1470"/>
      <c r="CV719" s="1470"/>
      <c r="CW719" s="1470"/>
      <c r="CX719" s="1470"/>
      <c r="CY719" s="1470"/>
      <c r="CZ719" s="1470"/>
      <c r="DA719" s="1470"/>
      <c r="DB719" s="1470"/>
      <c r="DC719" s="1470"/>
      <c r="DD719" s="1470"/>
      <c r="DE719" s="1470"/>
      <c r="DF719" s="1470"/>
      <c r="DG719" s="1470"/>
      <c r="DH719" s="1470"/>
      <c r="DI719" s="1470"/>
      <c r="DJ719" s="1470"/>
      <c r="DK719" s="1470"/>
      <c r="DL719" s="1470"/>
      <c r="DM719" s="1470"/>
      <c r="DN719" s="1470"/>
      <c r="DO719" s="1470"/>
      <c r="DP719" s="1470"/>
      <c r="DQ719" s="1470"/>
      <c r="DR719" s="1470"/>
      <c r="DS719" s="1470"/>
      <c r="DT719" s="1470"/>
      <c r="DU719" s="1470"/>
      <c r="DV719" s="1470"/>
      <c r="DW719" s="1470"/>
      <c r="DX719" s="1470"/>
      <c r="DY719" s="1470"/>
      <c r="DZ719" s="1470"/>
      <c r="EA719" s="1470"/>
      <c r="EB719" s="1470"/>
      <c r="EC719" s="1470"/>
      <c r="ED719" s="1470"/>
      <c r="EE719" s="1470"/>
      <c r="EF719" s="1470"/>
      <c r="EG719" s="1470"/>
      <c r="EH719" s="1470"/>
      <c r="EI719" s="1470"/>
      <c r="EJ719" s="1470"/>
      <c r="EK719" s="1470"/>
      <c r="EL719" s="1470"/>
      <c r="EM719" s="1470"/>
      <c r="EN719" s="1470"/>
      <c r="EO719" s="1470"/>
      <c r="EP719" s="1470"/>
      <c r="EQ719" s="1470"/>
      <c r="ER719" s="1470"/>
      <c r="ES719" s="1470"/>
      <c r="ET719" s="1470"/>
      <c r="EU719" s="1470"/>
      <c r="EV719" s="1470"/>
      <c r="EW719" s="1470"/>
      <c r="EX719" s="1470"/>
      <c r="EY719" s="1470"/>
      <c r="EZ719" s="1470"/>
      <c r="FA719" s="1470"/>
      <c r="FB719" s="1470"/>
      <c r="FC719" s="1470"/>
      <c r="FD719" s="1470"/>
      <c r="FE719" s="1470"/>
      <c r="FF719" s="1470"/>
      <c r="FG719" s="1470"/>
      <c r="FH719" s="1470"/>
      <c r="FI719" s="1470"/>
      <c r="FJ719" s="1470"/>
      <c r="FK719" s="1470"/>
      <c r="FL719" s="1470"/>
      <c r="FM719" s="1470"/>
      <c r="FN719" s="1470"/>
      <c r="FO719" s="1470"/>
      <c r="FP719" s="1470"/>
      <c r="FQ719" s="1470"/>
      <c r="FR719" s="1470"/>
      <c r="FS719" s="1470"/>
      <c r="FT719" s="1470"/>
      <c r="FU719" s="1470"/>
      <c r="FV719" s="1470"/>
      <c r="FW719" s="1470"/>
      <c r="FX719" s="1470"/>
      <c r="FY719" s="1470"/>
      <c r="FZ719" s="1470"/>
      <c r="GA719" s="1470"/>
      <c r="GB719" s="1470"/>
      <c r="GC719" s="1470"/>
      <c r="GD719" s="1470"/>
      <c r="GE719" s="1470"/>
      <c r="GF719" s="1470"/>
    </row>
    <row r="720" spans="1:188" ht="29.25" x14ac:dyDescent="0.25">
      <c r="A720" s="1042">
        <v>1</v>
      </c>
      <c r="B720" s="1042">
        <v>1</v>
      </c>
      <c r="C720" s="1348" t="s">
        <v>201</v>
      </c>
      <c r="D720" s="960">
        <f>'2 уровень'!E1469</f>
        <v>30</v>
      </c>
      <c r="E720" s="960">
        <f>'2 уровень'!F1469</f>
        <v>13</v>
      </c>
      <c r="F720" s="960">
        <f>'2 уровень'!G1469</f>
        <v>5</v>
      </c>
      <c r="G720" s="961">
        <f>'2 уровень'!H1469</f>
        <v>38.461538461538467</v>
      </c>
      <c r="H720" s="931">
        <f>'2 уровень'!I1469</f>
        <v>0</v>
      </c>
      <c r="I720" s="931">
        <f>'2 уровень'!J1469</f>
        <v>0</v>
      </c>
      <c r="J720" s="948">
        <f>'2 уровень'!K1469</f>
        <v>0</v>
      </c>
      <c r="K720" s="948">
        <f>'2 уровень'!L1469</f>
        <v>0</v>
      </c>
      <c r="L720" s="948">
        <f>'2 уровень'!M1469</f>
        <v>0</v>
      </c>
      <c r="M720" s="948">
        <f>'2 уровень'!N1469</f>
        <v>0</v>
      </c>
      <c r="N720" s="948">
        <f>'2 уровень'!O1469</f>
        <v>0</v>
      </c>
      <c r="O720" s="948">
        <f>'2 уровень'!P1469</f>
        <v>0</v>
      </c>
      <c r="P720" s="895">
        <f>'2 уровень'!Q1469</f>
        <v>0</v>
      </c>
      <c r="Q720" s="895">
        <f>'2 уровень'!R1469</f>
        <v>0</v>
      </c>
      <c r="R720" s="895">
        <f>'2 уровень'!S1469</f>
        <v>0</v>
      </c>
      <c r="S720" s="895">
        <f>'2 уровень'!T1469</f>
        <v>0</v>
      </c>
      <c r="T720" s="895">
        <f>'2 уровень'!U1469</f>
        <v>0</v>
      </c>
      <c r="U720" s="1628">
        <f>'2 уровень'!V1469</f>
        <v>0</v>
      </c>
      <c r="V720" s="895"/>
      <c r="W720" s="895"/>
      <c r="X720" s="1470"/>
      <c r="Y720" s="1470"/>
      <c r="Z720" s="1470"/>
      <c r="AA720" s="1470"/>
      <c r="AB720" s="1470"/>
      <c r="AC720" s="1470"/>
      <c r="AD720" s="1470"/>
      <c r="AE720" s="1470"/>
      <c r="AF720" s="1470"/>
      <c r="AG720" s="1470"/>
      <c r="AH720" s="1470"/>
      <c r="AI720" s="1470"/>
      <c r="AJ720" s="1470"/>
      <c r="AK720" s="1470"/>
      <c r="AL720" s="1470"/>
      <c r="AM720" s="1470"/>
      <c r="AN720" s="1470"/>
      <c r="AO720" s="1470"/>
      <c r="AP720" s="1470"/>
      <c r="AQ720" s="1470"/>
      <c r="AR720" s="1470"/>
      <c r="AS720" s="1470"/>
      <c r="AT720" s="1470"/>
      <c r="AU720" s="1470"/>
      <c r="AV720" s="1470"/>
      <c r="AW720" s="1470"/>
      <c r="AX720" s="1470"/>
      <c r="AY720" s="1470"/>
      <c r="AZ720" s="1470"/>
      <c r="BA720" s="1470"/>
      <c r="BB720" s="1470"/>
      <c r="BC720" s="1470"/>
      <c r="BD720" s="1470"/>
      <c r="BE720" s="1470"/>
      <c r="BF720" s="1470"/>
      <c r="BG720" s="1470"/>
      <c r="BH720" s="1470"/>
      <c r="BI720" s="1470"/>
      <c r="BJ720" s="1470"/>
      <c r="BK720" s="1470"/>
      <c r="BL720" s="1470"/>
      <c r="BM720" s="1470"/>
      <c r="BN720" s="1470"/>
      <c r="BO720" s="1470"/>
      <c r="BP720" s="1470"/>
      <c r="BQ720" s="1470"/>
      <c r="BR720" s="1470"/>
      <c r="BS720" s="1470"/>
      <c r="BT720" s="1470"/>
      <c r="BU720" s="1470"/>
      <c r="BV720" s="1470"/>
      <c r="BW720" s="1470"/>
      <c r="BX720" s="1470"/>
      <c r="BY720" s="1470"/>
      <c r="BZ720" s="1470"/>
      <c r="CA720" s="1470"/>
      <c r="CB720" s="1470"/>
      <c r="CC720" s="1470"/>
      <c r="CD720" s="1470"/>
      <c r="CE720" s="1470"/>
      <c r="CF720" s="1470"/>
      <c r="CG720" s="1470"/>
      <c r="CH720" s="1470"/>
      <c r="CI720" s="1470"/>
      <c r="CJ720" s="1470"/>
      <c r="CK720" s="1470"/>
      <c r="CL720" s="1470"/>
      <c r="CM720" s="1470"/>
      <c r="CN720" s="1470"/>
      <c r="CO720" s="1470"/>
      <c r="CP720" s="1470"/>
      <c r="CQ720" s="1470"/>
      <c r="CR720" s="1470"/>
      <c r="CS720" s="1470"/>
      <c r="CT720" s="1470"/>
      <c r="CU720" s="1470"/>
      <c r="CV720" s="1470"/>
      <c r="CW720" s="1470"/>
      <c r="CX720" s="1470"/>
      <c r="CY720" s="1470"/>
      <c r="CZ720" s="1470"/>
      <c r="DA720" s="1470"/>
      <c r="DB720" s="1470"/>
      <c r="DC720" s="1470"/>
      <c r="DD720" s="1470"/>
      <c r="DE720" s="1470"/>
      <c r="DF720" s="1470"/>
      <c r="DG720" s="1470"/>
      <c r="DH720" s="1470"/>
      <c r="DI720" s="1470"/>
      <c r="DJ720" s="1470"/>
      <c r="DK720" s="1470"/>
      <c r="DL720" s="1470"/>
      <c r="DM720" s="1470"/>
      <c r="DN720" s="1470"/>
      <c r="DO720" s="1470"/>
      <c r="DP720" s="1470"/>
      <c r="DQ720" s="1470"/>
      <c r="DR720" s="1470"/>
      <c r="DS720" s="1470"/>
      <c r="DT720" s="1470"/>
      <c r="DU720" s="1470"/>
      <c r="DV720" s="1470"/>
      <c r="DW720" s="1470"/>
      <c r="DX720" s="1470"/>
      <c r="DY720" s="1470"/>
      <c r="DZ720" s="1470"/>
      <c r="EA720" s="1470"/>
      <c r="EB720" s="1470"/>
      <c r="EC720" s="1470"/>
      <c r="ED720" s="1470"/>
      <c r="EE720" s="1470"/>
      <c r="EF720" s="1470"/>
      <c r="EG720" s="1470"/>
      <c r="EH720" s="1470"/>
      <c r="EI720" s="1470"/>
      <c r="EJ720" s="1470"/>
      <c r="EK720" s="1470"/>
      <c r="EL720" s="1470"/>
      <c r="EM720" s="1470"/>
      <c r="EN720" s="1470"/>
      <c r="EO720" s="1470"/>
      <c r="EP720" s="1470"/>
      <c r="EQ720" s="1470"/>
      <c r="ER720" s="1470"/>
      <c r="ES720" s="1470"/>
      <c r="ET720" s="1470"/>
      <c r="EU720" s="1470"/>
      <c r="EV720" s="1470"/>
      <c r="EW720" s="1470"/>
      <c r="EX720" s="1470"/>
      <c r="EY720" s="1470"/>
      <c r="EZ720" s="1470"/>
      <c r="FA720" s="1470"/>
      <c r="FB720" s="1470"/>
      <c r="FC720" s="1470"/>
      <c r="FD720" s="1470"/>
      <c r="FE720" s="1470"/>
      <c r="FF720" s="1470"/>
      <c r="FG720" s="1470"/>
      <c r="FH720" s="1470"/>
      <c r="FI720" s="1470"/>
      <c r="FJ720" s="1470"/>
      <c r="FK720" s="1470"/>
      <c r="FL720" s="1470"/>
      <c r="FM720" s="1470"/>
      <c r="FN720" s="1470"/>
      <c r="FO720" s="1470"/>
      <c r="FP720" s="1470"/>
      <c r="FQ720" s="1470"/>
      <c r="FR720" s="1470"/>
      <c r="FS720" s="1470"/>
      <c r="FT720" s="1470"/>
      <c r="FU720" s="1470"/>
      <c r="FV720" s="1470"/>
      <c r="FW720" s="1470"/>
      <c r="FX720" s="1470"/>
      <c r="FY720" s="1470"/>
      <c r="FZ720" s="1470"/>
      <c r="GA720" s="1470"/>
      <c r="GB720" s="1470"/>
      <c r="GC720" s="1470"/>
      <c r="GD720" s="1470"/>
      <c r="GE720" s="1470"/>
      <c r="GF720" s="1470"/>
    </row>
    <row r="721" spans="1:188" x14ac:dyDescent="0.25">
      <c r="A721" s="1042">
        <v>1</v>
      </c>
      <c r="B721" s="1042">
        <v>1</v>
      </c>
      <c r="C721" s="1348" t="s">
        <v>160</v>
      </c>
      <c r="D721" s="960">
        <f>'2 уровень'!E1470</f>
        <v>33</v>
      </c>
      <c r="E721" s="960">
        <f>'2 уровень'!F1470</f>
        <v>14</v>
      </c>
      <c r="F721" s="960">
        <f>'2 уровень'!G1470</f>
        <v>6.4934210526315788</v>
      </c>
      <c r="G721" s="961">
        <f>'2 уровень'!H1470</f>
        <v>46.381578947368418</v>
      </c>
      <c r="H721" s="931">
        <f>'2 уровень'!I1470</f>
        <v>0</v>
      </c>
      <c r="I721" s="931">
        <f>'2 уровень'!J1470</f>
        <v>0</v>
      </c>
      <c r="J721" s="948">
        <f>'2 уровень'!K1470</f>
        <v>0</v>
      </c>
      <c r="K721" s="948">
        <f>'2 уровень'!L1470</f>
        <v>0</v>
      </c>
      <c r="L721" s="948">
        <f>'2 уровень'!M1470</f>
        <v>0</v>
      </c>
      <c r="M721" s="948">
        <f>'2 уровень'!N1470</f>
        <v>0</v>
      </c>
      <c r="N721" s="948">
        <f>'2 уровень'!O1470</f>
        <v>0</v>
      </c>
      <c r="O721" s="948">
        <f>'2 уровень'!P1470</f>
        <v>0</v>
      </c>
      <c r="P721" s="895">
        <f>'2 уровень'!Q1470</f>
        <v>0</v>
      </c>
      <c r="Q721" s="895">
        <f>'2 уровень'!R1470</f>
        <v>0</v>
      </c>
      <c r="R721" s="895">
        <f>'2 уровень'!S1470</f>
        <v>0</v>
      </c>
      <c r="S721" s="895">
        <f>'2 уровень'!T1470</f>
        <v>0</v>
      </c>
      <c r="T721" s="895">
        <f>'2 уровень'!U1470</f>
        <v>0</v>
      </c>
      <c r="U721" s="1628">
        <f>'2 уровень'!V1470</f>
        <v>0</v>
      </c>
      <c r="V721" s="895"/>
      <c r="W721" s="895"/>
      <c r="X721" s="1470"/>
      <c r="Y721" s="1470"/>
      <c r="Z721" s="1470"/>
      <c r="AA721" s="1470"/>
      <c r="AB721" s="1470"/>
      <c r="AC721" s="1470"/>
      <c r="AD721" s="1470"/>
      <c r="AE721" s="1470"/>
      <c r="AF721" s="1470"/>
      <c r="AG721" s="1470"/>
      <c r="AH721" s="1470"/>
      <c r="AI721" s="1470"/>
      <c r="AJ721" s="1470"/>
      <c r="AK721" s="1470"/>
      <c r="AL721" s="1470"/>
      <c r="AM721" s="1470"/>
      <c r="AN721" s="1470"/>
      <c r="AO721" s="1470"/>
      <c r="AP721" s="1470"/>
      <c r="AQ721" s="1470"/>
      <c r="AR721" s="1470"/>
      <c r="AS721" s="1470"/>
      <c r="AT721" s="1470"/>
      <c r="AU721" s="1470"/>
      <c r="AV721" s="1470"/>
      <c r="AW721" s="1470"/>
      <c r="AX721" s="1470"/>
      <c r="AY721" s="1470"/>
      <c r="AZ721" s="1470"/>
      <c r="BA721" s="1470"/>
      <c r="BB721" s="1470"/>
      <c r="BC721" s="1470"/>
      <c r="BD721" s="1470"/>
      <c r="BE721" s="1470"/>
      <c r="BF721" s="1470"/>
      <c r="BG721" s="1470"/>
      <c r="BH721" s="1470"/>
      <c r="BI721" s="1470"/>
      <c r="BJ721" s="1470"/>
      <c r="BK721" s="1470"/>
      <c r="BL721" s="1470"/>
      <c r="BM721" s="1470"/>
      <c r="BN721" s="1470"/>
      <c r="BO721" s="1470"/>
      <c r="BP721" s="1470"/>
      <c r="BQ721" s="1470"/>
      <c r="BR721" s="1470"/>
      <c r="BS721" s="1470"/>
      <c r="BT721" s="1470"/>
      <c r="BU721" s="1470"/>
      <c r="BV721" s="1470"/>
      <c r="BW721" s="1470"/>
      <c r="BX721" s="1470"/>
      <c r="BY721" s="1470"/>
      <c r="BZ721" s="1470"/>
      <c r="CA721" s="1470"/>
      <c r="CB721" s="1470"/>
      <c r="CC721" s="1470"/>
      <c r="CD721" s="1470"/>
      <c r="CE721" s="1470"/>
      <c r="CF721" s="1470"/>
      <c r="CG721" s="1470"/>
      <c r="CH721" s="1470"/>
      <c r="CI721" s="1470"/>
      <c r="CJ721" s="1470"/>
      <c r="CK721" s="1470"/>
      <c r="CL721" s="1470"/>
      <c r="CM721" s="1470"/>
      <c r="CN721" s="1470"/>
      <c r="CO721" s="1470"/>
      <c r="CP721" s="1470"/>
      <c r="CQ721" s="1470"/>
      <c r="CR721" s="1470"/>
      <c r="CS721" s="1470"/>
      <c r="CT721" s="1470"/>
      <c r="CU721" s="1470"/>
      <c r="CV721" s="1470"/>
      <c r="CW721" s="1470"/>
      <c r="CX721" s="1470"/>
      <c r="CY721" s="1470"/>
      <c r="CZ721" s="1470"/>
      <c r="DA721" s="1470"/>
      <c r="DB721" s="1470"/>
      <c r="DC721" s="1470"/>
      <c r="DD721" s="1470"/>
      <c r="DE721" s="1470"/>
      <c r="DF721" s="1470"/>
      <c r="DG721" s="1470"/>
      <c r="DH721" s="1470"/>
      <c r="DI721" s="1470"/>
      <c r="DJ721" s="1470"/>
      <c r="DK721" s="1470"/>
      <c r="DL721" s="1470"/>
      <c r="DM721" s="1470"/>
      <c r="DN721" s="1470"/>
      <c r="DO721" s="1470"/>
      <c r="DP721" s="1470"/>
      <c r="DQ721" s="1470"/>
      <c r="DR721" s="1470"/>
      <c r="DS721" s="1470"/>
      <c r="DT721" s="1470"/>
      <c r="DU721" s="1470"/>
      <c r="DV721" s="1470"/>
      <c r="DW721" s="1470"/>
      <c r="DX721" s="1470"/>
      <c r="DY721" s="1470"/>
      <c r="DZ721" s="1470"/>
      <c r="EA721" s="1470"/>
      <c r="EB721" s="1470"/>
      <c r="EC721" s="1470"/>
      <c r="ED721" s="1470"/>
      <c r="EE721" s="1470"/>
      <c r="EF721" s="1470"/>
      <c r="EG721" s="1470"/>
      <c r="EH721" s="1470"/>
      <c r="EI721" s="1470"/>
      <c r="EJ721" s="1470"/>
      <c r="EK721" s="1470"/>
      <c r="EL721" s="1470"/>
      <c r="EM721" s="1470"/>
      <c r="EN721" s="1470"/>
      <c r="EO721" s="1470"/>
      <c r="EP721" s="1470"/>
      <c r="EQ721" s="1470"/>
      <c r="ER721" s="1470"/>
      <c r="ES721" s="1470"/>
      <c r="ET721" s="1470"/>
      <c r="EU721" s="1470"/>
      <c r="EV721" s="1470"/>
      <c r="EW721" s="1470"/>
      <c r="EX721" s="1470"/>
      <c r="EY721" s="1470"/>
      <c r="EZ721" s="1470"/>
      <c r="FA721" s="1470"/>
      <c r="FB721" s="1470"/>
      <c r="FC721" s="1470"/>
      <c r="FD721" s="1470"/>
      <c r="FE721" s="1470"/>
      <c r="FF721" s="1470"/>
      <c r="FG721" s="1470"/>
      <c r="FH721" s="1470"/>
      <c r="FI721" s="1470"/>
      <c r="FJ721" s="1470"/>
      <c r="FK721" s="1470"/>
      <c r="FL721" s="1470"/>
      <c r="FM721" s="1470"/>
      <c r="FN721" s="1470"/>
      <c r="FO721" s="1470"/>
      <c r="FP721" s="1470"/>
      <c r="FQ721" s="1470"/>
      <c r="FR721" s="1470"/>
      <c r="FS721" s="1470"/>
      <c r="FT721" s="1470"/>
      <c r="FU721" s="1470"/>
      <c r="FV721" s="1470"/>
      <c r="FW721" s="1470"/>
      <c r="FX721" s="1470"/>
      <c r="FY721" s="1470"/>
      <c r="FZ721" s="1470"/>
      <c r="GA721" s="1470"/>
      <c r="GB721" s="1470"/>
      <c r="GC721" s="1470"/>
      <c r="GD721" s="1470"/>
      <c r="GE721" s="1470"/>
      <c r="GF721" s="1470"/>
    </row>
    <row r="722" spans="1:188" ht="29.25" x14ac:dyDescent="0.25">
      <c r="A722" s="1042">
        <v>1</v>
      </c>
      <c r="B722" s="1042">
        <v>1</v>
      </c>
      <c r="C722" s="1348" t="s">
        <v>161</v>
      </c>
      <c r="D722" s="960">
        <f>'2 уровень'!E1471</f>
        <v>10</v>
      </c>
      <c r="E722" s="960">
        <f>'2 уровень'!F1471</f>
        <v>4</v>
      </c>
      <c r="F722" s="960">
        <f>'2 уровень'!G1471</f>
        <v>2</v>
      </c>
      <c r="G722" s="961">
        <f>'2 уровень'!H1471</f>
        <v>50</v>
      </c>
      <c r="H722" s="931">
        <f>'2 уровень'!I1471</f>
        <v>0</v>
      </c>
      <c r="I722" s="931">
        <f>'2 уровень'!J1471</f>
        <v>0</v>
      </c>
      <c r="J722" s="948">
        <f>'2 уровень'!K1471</f>
        <v>0</v>
      </c>
      <c r="K722" s="948">
        <f>'2 уровень'!L1471</f>
        <v>0</v>
      </c>
      <c r="L722" s="948">
        <f>'2 уровень'!M1471</f>
        <v>0</v>
      </c>
      <c r="M722" s="948">
        <f>'2 уровень'!N1471</f>
        <v>0</v>
      </c>
      <c r="N722" s="948">
        <f>'2 уровень'!O1471</f>
        <v>0</v>
      </c>
      <c r="O722" s="948">
        <f>'2 уровень'!P1471</f>
        <v>0</v>
      </c>
      <c r="P722" s="895">
        <f>'2 уровень'!Q1471</f>
        <v>0</v>
      </c>
      <c r="Q722" s="895">
        <f>'2 уровень'!R1471</f>
        <v>0</v>
      </c>
      <c r="R722" s="895">
        <f>'2 уровень'!S1471</f>
        <v>0</v>
      </c>
      <c r="S722" s="895">
        <f>'2 уровень'!T1471</f>
        <v>0</v>
      </c>
      <c r="T722" s="895">
        <f>'2 уровень'!U1471</f>
        <v>0</v>
      </c>
      <c r="U722" s="1628">
        <f>'2 уровень'!V1471</f>
        <v>0</v>
      </c>
      <c r="V722" s="895"/>
      <c r="W722" s="895"/>
      <c r="X722" s="1470"/>
      <c r="Y722" s="1470"/>
      <c r="Z722" s="1470"/>
      <c r="AA722" s="1470"/>
      <c r="AB722" s="1470"/>
      <c r="AC722" s="1470"/>
      <c r="AD722" s="1470"/>
      <c r="AE722" s="1470"/>
      <c r="AF722" s="1470"/>
      <c r="AG722" s="1470"/>
      <c r="AH722" s="1470"/>
      <c r="AI722" s="1470"/>
      <c r="AJ722" s="1470"/>
      <c r="AK722" s="1470"/>
      <c r="AL722" s="1470"/>
      <c r="AM722" s="1470"/>
      <c r="AN722" s="1470"/>
      <c r="AO722" s="1470"/>
      <c r="AP722" s="1470"/>
      <c r="AQ722" s="1470"/>
      <c r="AR722" s="1470"/>
      <c r="AS722" s="1470"/>
      <c r="AT722" s="1470"/>
      <c r="AU722" s="1470"/>
      <c r="AV722" s="1470"/>
      <c r="AW722" s="1470"/>
      <c r="AX722" s="1470"/>
      <c r="AY722" s="1470"/>
      <c r="AZ722" s="1470"/>
      <c r="BA722" s="1470"/>
      <c r="BB722" s="1470"/>
      <c r="BC722" s="1470"/>
      <c r="BD722" s="1470"/>
      <c r="BE722" s="1470"/>
      <c r="BF722" s="1470"/>
      <c r="BG722" s="1470"/>
      <c r="BH722" s="1470"/>
      <c r="BI722" s="1470"/>
      <c r="BJ722" s="1470"/>
      <c r="BK722" s="1470"/>
      <c r="BL722" s="1470"/>
      <c r="BM722" s="1470"/>
      <c r="BN722" s="1470"/>
      <c r="BO722" s="1470"/>
      <c r="BP722" s="1470"/>
      <c r="BQ722" s="1470"/>
      <c r="BR722" s="1470"/>
      <c r="BS722" s="1470"/>
      <c r="BT722" s="1470"/>
      <c r="BU722" s="1470"/>
      <c r="BV722" s="1470"/>
      <c r="BW722" s="1470"/>
      <c r="BX722" s="1470"/>
      <c r="BY722" s="1470"/>
      <c r="BZ722" s="1470"/>
      <c r="CA722" s="1470"/>
      <c r="CB722" s="1470"/>
      <c r="CC722" s="1470"/>
      <c r="CD722" s="1470"/>
      <c r="CE722" s="1470"/>
      <c r="CF722" s="1470"/>
      <c r="CG722" s="1470"/>
      <c r="CH722" s="1470"/>
      <c r="CI722" s="1470"/>
      <c r="CJ722" s="1470"/>
      <c r="CK722" s="1470"/>
      <c r="CL722" s="1470"/>
      <c r="CM722" s="1470"/>
      <c r="CN722" s="1470"/>
      <c r="CO722" s="1470"/>
      <c r="CP722" s="1470"/>
      <c r="CQ722" s="1470"/>
      <c r="CR722" s="1470"/>
      <c r="CS722" s="1470"/>
      <c r="CT722" s="1470"/>
      <c r="CU722" s="1470"/>
      <c r="CV722" s="1470"/>
      <c r="CW722" s="1470"/>
      <c r="CX722" s="1470"/>
      <c r="CY722" s="1470"/>
      <c r="CZ722" s="1470"/>
      <c r="DA722" s="1470"/>
      <c r="DB722" s="1470"/>
      <c r="DC722" s="1470"/>
      <c r="DD722" s="1470"/>
      <c r="DE722" s="1470"/>
      <c r="DF722" s="1470"/>
      <c r="DG722" s="1470"/>
      <c r="DH722" s="1470"/>
      <c r="DI722" s="1470"/>
      <c r="DJ722" s="1470"/>
      <c r="DK722" s="1470"/>
      <c r="DL722" s="1470"/>
      <c r="DM722" s="1470"/>
      <c r="DN722" s="1470"/>
      <c r="DO722" s="1470"/>
      <c r="DP722" s="1470"/>
      <c r="DQ722" s="1470"/>
      <c r="DR722" s="1470"/>
      <c r="DS722" s="1470"/>
      <c r="DT722" s="1470"/>
      <c r="DU722" s="1470"/>
      <c r="DV722" s="1470"/>
      <c r="DW722" s="1470"/>
      <c r="DX722" s="1470"/>
      <c r="DY722" s="1470"/>
      <c r="DZ722" s="1470"/>
      <c r="EA722" s="1470"/>
      <c r="EB722" s="1470"/>
      <c r="EC722" s="1470"/>
      <c r="ED722" s="1470"/>
      <c r="EE722" s="1470"/>
      <c r="EF722" s="1470"/>
      <c r="EG722" s="1470"/>
      <c r="EH722" s="1470"/>
      <c r="EI722" s="1470"/>
      <c r="EJ722" s="1470"/>
      <c r="EK722" s="1470"/>
      <c r="EL722" s="1470"/>
      <c r="EM722" s="1470"/>
      <c r="EN722" s="1470"/>
      <c r="EO722" s="1470"/>
      <c r="EP722" s="1470"/>
      <c r="EQ722" s="1470"/>
      <c r="ER722" s="1470"/>
      <c r="ES722" s="1470"/>
      <c r="ET722" s="1470"/>
      <c r="EU722" s="1470"/>
      <c r="EV722" s="1470"/>
      <c r="EW722" s="1470"/>
      <c r="EX722" s="1470"/>
      <c r="EY722" s="1470"/>
      <c r="EZ722" s="1470"/>
      <c r="FA722" s="1470"/>
      <c r="FB722" s="1470"/>
      <c r="FC722" s="1470"/>
      <c r="FD722" s="1470"/>
      <c r="FE722" s="1470"/>
      <c r="FF722" s="1470"/>
      <c r="FG722" s="1470"/>
      <c r="FH722" s="1470"/>
      <c r="FI722" s="1470"/>
      <c r="FJ722" s="1470"/>
      <c r="FK722" s="1470"/>
      <c r="FL722" s="1470"/>
      <c r="FM722" s="1470"/>
      <c r="FN722" s="1470"/>
      <c r="FO722" s="1470"/>
      <c r="FP722" s="1470"/>
      <c r="FQ722" s="1470"/>
      <c r="FR722" s="1470"/>
      <c r="FS722" s="1470"/>
      <c r="FT722" s="1470"/>
      <c r="FU722" s="1470"/>
      <c r="FV722" s="1470"/>
      <c r="FW722" s="1470"/>
      <c r="FX722" s="1470"/>
      <c r="FY722" s="1470"/>
      <c r="FZ722" s="1470"/>
      <c r="GA722" s="1470"/>
      <c r="GB722" s="1470"/>
      <c r="GC722" s="1470"/>
      <c r="GD722" s="1470"/>
      <c r="GE722" s="1470"/>
      <c r="GF722" s="1470"/>
    </row>
    <row r="723" spans="1:188" ht="29.25" x14ac:dyDescent="0.25">
      <c r="A723" s="1042">
        <v>1</v>
      </c>
      <c r="B723" s="1042">
        <v>1</v>
      </c>
      <c r="C723" s="495" t="s">
        <v>88</v>
      </c>
      <c r="D723" s="960">
        <f>'2 уровень'!E1472</f>
        <v>145.60000000000002</v>
      </c>
      <c r="E723" s="960">
        <f>'2 уровень'!F1472</f>
        <v>61.800000000000004</v>
      </c>
      <c r="F723" s="960">
        <f>'2 уровень'!G1472</f>
        <v>27.778947368421054</v>
      </c>
      <c r="G723" s="961">
        <f>'2 уровень'!H1472</f>
        <v>44.949753023335035</v>
      </c>
      <c r="H723" s="931">
        <f>'2 уровень'!I1472</f>
        <v>0</v>
      </c>
      <c r="I723" s="931">
        <f>'2 уровень'!J1472</f>
        <v>0</v>
      </c>
      <c r="J723" s="948">
        <f>'2 уровень'!K1472</f>
        <v>0</v>
      </c>
      <c r="K723" s="948">
        <f>'2 уровень'!L1472</f>
        <v>0</v>
      </c>
      <c r="L723" s="948">
        <f>'2 уровень'!M1472</f>
        <v>0</v>
      </c>
      <c r="M723" s="948">
        <f>'2 уровень'!N1472</f>
        <v>0</v>
      </c>
      <c r="N723" s="948">
        <f>'2 уровень'!O1472</f>
        <v>0</v>
      </c>
      <c r="O723" s="948">
        <f>'2 уровень'!P1472</f>
        <v>0</v>
      </c>
      <c r="P723" s="895">
        <f>'2 уровень'!Q1472</f>
        <v>97.798969999999997</v>
      </c>
      <c r="Q723" s="895">
        <f>'2 уровень'!R1472</f>
        <v>40.749570833333337</v>
      </c>
      <c r="R723" s="895">
        <f>'2 уровень'!S1472</f>
        <v>16.06185</v>
      </c>
      <c r="S723" s="895">
        <f>'2 уровень'!T1472</f>
        <v>-24.687720833333337</v>
      </c>
      <c r="T723" s="895">
        <f>'2 уровень'!U1472</f>
        <v>0</v>
      </c>
      <c r="U723" s="1628">
        <f>'2 уровень'!V1472</f>
        <v>16.06185</v>
      </c>
      <c r="V723" s="895"/>
      <c r="W723" s="895"/>
      <c r="X723" s="1470"/>
      <c r="Y723" s="1470"/>
      <c r="Z723" s="1470"/>
      <c r="AA723" s="1470"/>
      <c r="AB723" s="1470"/>
      <c r="AC723" s="1470"/>
      <c r="AD723" s="1470"/>
      <c r="AE723" s="1470"/>
      <c r="AF723" s="1470"/>
      <c r="AG723" s="1470"/>
      <c r="AH723" s="1470"/>
      <c r="AI723" s="1470"/>
      <c r="AJ723" s="1470"/>
      <c r="AK723" s="1470"/>
      <c r="AL723" s="1470"/>
      <c r="AM723" s="1470"/>
      <c r="AN723" s="1470"/>
      <c r="AO723" s="1470"/>
      <c r="AP723" s="1470"/>
      <c r="AQ723" s="1470"/>
      <c r="AR723" s="1470"/>
      <c r="AS723" s="1470"/>
      <c r="AT723" s="1470"/>
      <c r="AU723" s="1470"/>
      <c r="AV723" s="1470"/>
      <c r="AW723" s="1470"/>
      <c r="AX723" s="1470"/>
      <c r="AY723" s="1470"/>
      <c r="AZ723" s="1470"/>
      <c r="BA723" s="1470"/>
      <c r="BB723" s="1470"/>
      <c r="BC723" s="1470"/>
      <c r="BD723" s="1470"/>
      <c r="BE723" s="1470"/>
      <c r="BF723" s="1470"/>
      <c r="BG723" s="1470"/>
      <c r="BH723" s="1470"/>
      <c r="BI723" s="1470"/>
      <c r="BJ723" s="1470"/>
      <c r="BK723" s="1470"/>
      <c r="BL723" s="1470"/>
      <c r="BM723" s="1470"/>
      <c r="BN723" s="1470"/>
      <c r="BO723" s="1470"/>
      <c r="BP723" s="1470"/>
      <c r="BQ723" s="1470"/>
      <c r="BR723" s="1470"/>
      <c r="BS723" s="1470"/>
      <c r="BT723" s="1470"/>
      <c r="BU723" s="1470"/>
      <c r="BV723" s="1470"/>
      <c r="BW723" s="1470"/>
      <c r="BX723" s="1470"/>
      <c r="BY723" s="1470"/>
      <c r="BZ723" s="1470"/>
      <c r="CA723" s="1470"/>
      <c r="CB723" s="1470"/>
      <c r="CC723" s="1470"/>
      <c r="CD723" s="1470"/>
      <c r="CE723" s="1470"/>
      <c r="CF723" s="1470"/>
      <c r="CG723" s="1470"/>
      <c r="CH723" s="1470"/>
      <c r="CI723" s="1470"/>
      <c r="CJ723" s="1470"/>
      <c r="CK723" s="1470"/>
      <c r="CL723" s="1470"/>
      <c r="CM723" s="1470"/>
      <c r="CN723" s="1470"/>
      <c r="CO723" s="1470"/>
      <c r="CP723" s="1470"/>
      <c r="CQ723" s="1470"/>
      <c r="CR723" s="1470"/>
      <c r="CS723" s="1470"/>
      <c r="CT723" s="1470"/>
      <c r="CU723" s="1470"/>
      <c r="CV723" s="1470"/>
      <c r="CW723" s="1470"/>
      <c r="CX723" s="1470"/>
      <c r="CY723" s="1470"/>
      <c r="CZ723" s="1470"/>
      <c r="DA723" s="1470"/>
      <c r="DB723" s="1470"/>
      <c r="DC723" s="1470"/>
      <c r="DD723" s="1470"/>
      <c r="DE723" s="1470"/>
      <c r="DF723" s="1470"/>
      <c r="DG723" s="1470"/>
      <c r="DH723" s="1470"/>
      <c r="DI723" s="1470"/>
      <c r="DJ723" s="1470"/>
      <c r="DK723" s="1470"/>
      <c r="DL723" s="1470"/>
      <c r="DM723" s="1470"/>
      <c r="DN723" s="1470"/>
      <c r="DO723" s="1470"/>
      <c r="DP723" s="1470"/>
      <c r="DQ723" s="1470"/>
      <c r="DR723" s="1470"/>
      <c r="DS723" s="1470"/>
      <c r="DT723" s="1470"/>
      <c r="DU723" s="1470"/>
      <c r="DV723" s="1470"/>
      <c r="DW723" s="1470"/>
      <c r="DX723" s="1470"/>
      <c r="DY723" s="1470"/>
      <c r="DZ723" s="1470"/>
      <c r="EA723" s="1470"/>
      <c r="EB723" s="1470"/>
      <c r="EC723" s="1470"/>
      <c r="ED723" s="1470"/>
      <c r="EE723" s="1470"/>
      <c r="EF723" s="1470"/>
      <c r="EG723" s="1470"/>
      <c r="EH723" s="1470"/>
      <c r="EI723" s="1470"/>
      <c r="EJ723" s="1470"/>
      <c r="EK723" s="1470"/>
      <c r="EL723" s="1470"/>
      <c r="EM723" s="1470"/>
      <c r="EN723" s="1470"/>
      <c r="EO723" s="1470"/>
      <c r="EP723" s="1470"/>
      <c r="EQ723" s="1470"/>
      <c r="ER723" s="1470"/>
      <c r="ES723" s="1470"/>
      <c r="ET723" s="1470"/>
      <c r="EU723" s="1470"/>
      <c r="EV723" s="1470"/>
      <c r="EW723" s="1470"/>
      <c r="EX723" s="1470"/>
      <c r="EY723" s="1470"/>
      <c r="EZ723" s="1470"/>
      <c r="FA723" s="1470"/>
      <c r="FB723" s="1470"/>
      <c r="FC723" s="1470"/>
      <c r="FD723" s="1470"/>
      <c r="FE723" s="1470"/>
      <c r="FF723" s="1470"/>
      <c r="FG723" s="1470"/>
      <c r="FH723" s="1470"/>
      <c r="FI723" s="1470"/>
      <c r="FJ723" s="1470"/>
      <c r="FK723" s="1470"/>
      <c r="FL723" s="1470"/>
      <c r="FM723" s="1470"/>
      <c r="FN723" s="1470"/>
      <c r="FO723" s="1470"/>
      <c r="FP723" s="1470"/>
      <c r="FQ723" s="1470"/>
      <c r="FR723" s="1470"/>
      <c r="FS723" s="1470"/>
      <c r="FT723" s="1470"/>
      <c r="FU723" s="1470"/>
      <c r="FV723" s="1470"/>
      <c r="FW723" s="1470"/>
      <c r="FX723" s="1470"/>
      <c r="FY723" s="1470"/>
      <c r="FZ723" s="1470"/>
      <c r="GA723" s="1470"/>
      <c r="GB723" s="1470"/>
      <c r="GC723" s="1470"/>
      <c r="GD723" s="1470"/>
      <c r="GE723" s="1470"/>
      <c r="GF723" s="1470"/>
    </row>
    <row r="724" spans="1:188" x14ac:dyDescent="0.25">
      <c r="A724" s="1042">
        <v>1</v>
      </c>
      <c r="B724" s="1042">
        <v>1</v>
      </c>
      <c r="C724" s="623" t="s">
        <v>79</v>
      </c>
      <c r="D724" s="960"/>
      <c r="E724" s="960"/>
      <c r="F724" s="960">
        <f>'2 уровень'!G1473</f>
        <v>0</v>
      </c>
      <c r="G724" s="961" t="e">
        <f>'2 уровень'!H1473</f>
        <v>#DIV/0!</v>
      </c>
      <c r="H724" s="931" t="e">
        <f>'2 уровень'!I1473</f>
        <v>#DIV/0!</v>
      </c>
      <c r="I724" s="931" t="e">
        <f>'2 уровень'!J1473</f>
        <v>#DIV/0!</v>
      </c>
      <c r="J724" s="948">
        <f>'2 уровень'!K1473</f>
        <v>0</v>
      </c>
      <c r="K724" s="948">
        <f>'2 уровень'!L1473</f>
        <v>0</v>
      </c>
      <c r="L724" s="948">
        <f>'2 уровень'!M1473</f>
        <v>0</v>
      </c>
      <c r="M724" s="948" t="e">
        <f>'2 уровень'!N1473</f>
        <v>#DIV/0!</v>
      </c>
      <c r="N724" s="948">
        <f>'2 уровень'!O1473</f>
        <v>0</v>
      </c>
      <c r="O724" s="948" t="e">
        <f>'2 уровень'!P1473</f>
        <v>#DIV/0!</v>
      </c>
      <c r="P724" s="895">
        <f>'2 уровень'!Q1473</f>
        <v>0</v>
      </c>
      <c r="Q724" s="895">
        <f>'2 уровень'!R1473</f>
        <v>0</v>
      </c>
      <c r="R724" s="895">
        <f>'2 уровень'!S1473</f>
        <v>0</v>
      </c>
      <c r="S724" s="895">
        <f>'2 уровень'!T1473</f>
        <v>0</v>
      </c>
      <c r="T724" s="895">
        <f>'2 уровень'!U1473</f>
        <v>0</v>
      </c>
      <c r="U724" s="1628">
        <f>'2 уровень'!V1473</f>
        <v>0</v>
      </c>
      <c r="V724" s="895"/>
      <c r="W724" s="895"/>
      <c r="X724" s="1470"/>
      <c r="Y724" s="1470"/>
      <c r="Z724" s="1470"/>
      <c r="AA724" s="1470"/>
      <c r="AB724" s="1470"/>
      <c r="AC724" s="1470"/>
      <c r="AD724" s="1470"/>
      <c r="AE724" s="1470"/>
      <c r="AF724" s="1470"/>
      <c r="AG724" s="1470"/>
      <c r="AH724" s="1470"/>
      <c r="AI724" s="1470"/>
      <c r="AJ724" s="1470"/>
      <c r="AK724" s="1470"/>
      <c r="AL724" s="1470"/>
      <c r="AM724" s="1470"/>
      <c r="AN724" s="1470"/>
      <c r="AO724" s="1470"/>
      <c r="AP724" s="1470"/>
      <c r="AQ724" s="1470"/>
      <c r="AR724" s="1470"/>
      <c r="AS724" s="1470"/>
      <c r="AT724" s="1470"/>
      <c r="AU724" s="1470"/>
      <c r="AV724" s="1470"/>
      <c r="AW724" s="1470"/>
      <c r="AX724" s="1470"/>
      <c r="AY724" s="1470"/>
      <c r="AZ724" s="1470"/>
      <c r="BA724" s="1470"/>
      <c r="BB724" s="1470"/>
      <c r="BC724" s="1470"/>
      <c r="BD724" s="1470"/>
      <c r="BE724" s="1470"/>
      <c r="BF724" s="1470"/>
      <c r="BG724" s="1470"/>
      <c r="BH724" s="1470"/>
      <c r="BI724" s="1470"/>
      <c r="BJ724" s="1470"/>
      <c r="BK724" s="1470"/>
      <c r="BL724" s="1470"/>
      <c r="BM724" s="1470"/>
      <c r="BN724" s="1470"/>
      <c r="BO724" s="1470"/>
      <c r="BP724" s="1470"/>
      <c r="BQ724" s="1470"/>
      <c r="BR724" s="1470"/>
      <c r="BS724" s="1470"/>
      <c r="BT724" s="1470"/>
      <c r="BU724" s="1470"/>
      <c r="BV724" s="1470"/>
      <c r="BW724" s="1470"/>
      <c r="BX724" s="1470"/>
      <c r="BY724" s="1470"/>
      <c r="BZ724" s="1470"/>
      <c r="CA724" s="1470"/>
      <c r="CB724" s="1470"/>
      <c r="CC724" s="1470"/>
      <c r="CD724" s="1470"/>
      <c r="CE724" s="1470"/>
      <c r="CF724" s="1470"/>
      <c r="CG724" s="1470"/>
      <c r="CH724" s="1470"/>
      <c r="CI724" s="1470"/>
      <c r="CJ724" s="1470"/>
      <c r="CK724" s="1470"/>
      <c r="CL724" s="1470"/>
      <c r="CM724" s="1470"/>
      <c r="CN724" s="1470"/>
      <c r="CO724" s="1470"/>
      <c r="CP724" s="1470"/>
      <c r="CQ724" s="1470"/>
      <c r="CR724" s="1470"/>
      <c r="CS724" s="1470"/>
      <c r="CT724" s="1470"/>
      <c r="CU724" s="1470"/>
      <c r="CV724" s="1470"/>
      <c r="CW724" s="1470"/>
      <c r="CX724" s="1470"/>
      <c r="CY724" s="1470"/>
      <c r="CZ724" s="1470"/>
      <c r="DA724" s="1470"/>
      <c r="DB724" s="1470"/>
      <c r="DC724" s="1470"/>
      <c r="DD724" s="1470"/>
      <c r="DE724" s="1470"/>
      <c r="DF724" s="1470"/>
      <c r="DG724" s="1470"/>
      <c r="DH724" s="1470"/>
      <c r="DI724" s="1470"/>
      <c r="DJ724" s="1470"/>
      <c r="DK724" s="1470"/>
      <c r="DL724" s="1470"/>
      <c r="DM724" s="1470"/>
      <c r="DN724" s="1470"/>
      <c r="DO724" s="1470"/>
      <c r="DP724" s="1470"/>
      <c r="DQ724" s="1470"/>
      <c r="DR724" s="1470"/>
      <c r="DS724" s="1470"/>
      <c r="DT724" s="1470"/>
      <c r="DU724" s="1470"/>
      <c r="DV724" s="1470"/>
      <c r="DW724" s="1470"/>
      <c r="DX724" s="1470"/>
      <c r="DY724" s="1470"/>
      <c r="DZ724" s="1470"/>
      <c r="EA724" s="1470"/>
      <c r="EB724" s="1470"/>
      <c r="EC724" s="1470"/>
      <c r="ED724" s="1470"/>
      <c r="EE724" s="1470"/>
      <c r="EF724" s="1470"/>
      <c r="EG724" s="1470"/>
      <c r="EH724" s="1470"/>
      <c r="EI724" s="1470"/>
      <c r="EJ724" s="1470"/>
      <c r="EK724" s="1470"/>
      <c r="EL724" s="1470"/>
      <c r="EM724" s="1470"/>
      <c r="EN724" s="1470"/>
      <c r="EO724" s="1470"/>
      <c r="EP724" s="1470"/>
      <c r="EQ724" s="1470"/>
      <c r="ER724" s="1470"/>
      <c r="ES724" s="1470"/>
      <c r="ET724" s="1470"/>
      <c r="EU724" s="1470"/>
      <c r="EV724" s="1470"/>
      <c r="EW724" s="1470"/>
      <c r="EX724" s="1470"/>
      <c r="EY724" s="1470"/>
      <c r="EZ724" s="1470"/>
      <c r="FA724" s="1470"/>
      <c r="FB724" s="1470"/>
      <c r="FC724" s="1470"/>
      <c r="FD724" s="1470"/>
      <c r="FE724" s="1470"/>
      <c r="FF724" s="1470"/>
      <c r="FG724" s="1470"/>
      <c r="FH724" s="1470"/>
      <c r="FI724" s="1470"/>
      <c r="FJ724" s="1470"/>
      <c r="FK724" s="1470"/>
      <c r="FL724" s="1470"/>
      <c r="FM724" s="1470"/>
      <c r="FN724" s="1470"/>
      <c r="FO724" s="1470"/>
      <c r="FP724" s="1470"/>
      <c r="FQ724" s="1470"/>
      <c r="FR724" s="1470"/>
      <c r="FS724" s="1470"/>
      <c r="FT724" s="1470"/>
      <c r="FU724" s="1470"/>
      <c r="FV724" s="1470"/>
      <c r="FW724" s="1470"/>
      <c r="FX724" s="1470"/>
      <c r="FY724" s="1470"/>
      <c r="FZ724" s="1470"/>
      <c r="GA724" s="1470"/>
      <c r="GB724" s="1470"/>
      <c r="GC724" s="1470"/>
      <c r="GD724" s="1470"/>
      <c r="GE724" s="1470"/>
      <c r="GF724" s="1470"/>
    </row>
    <row r="725" spans="1:188" x14ac:dyDescent="0.25">
      <c r="A725" s="1042">
        <v>1</v>
      </c>
      <c r="B725" s="1042">
        <v>1</v>
      </c>
      <c r="C725" s="1094" t="s">
        <v>16</v>
      </c>
      <c r="D725" s="960">
        <f>'2 уровень'!E1474</f>
        <v>0</v>
      </c>
      <c r="E725" s="960">
        <f>'2 уровень'!F1474</f>
        <v>0</v>
      </c>
      <c r="F725" s="960">
        <f>'2 уровень'!G1474</f>
        <v>0</v>
      </c>
      <c r="G725" s="961" t="e">
        <f>'2 уровень'!H1474</f>
        <v>#DIV/0!</v>
      </c>
      <c r="H725" s="931" t="e">
        <f>'2 уровень'!I1474</f>
        <v>#DIV/0!</v>
      </c>
      <c r="I725" s="931" t="e">
        <f>'2 уровень'!J1474</f>
        <v>#DIV/0!</v>
      </c>
      <c r="J725" s="948">
        <f>'2 уровень'!K1474</f>
        <v>0</v>
      </c>
      <c r="K725" s="948">
        <f>'2 уровень'!L1474</f>
        <v>0</v>
      </c>
      <c r="L725" s="948">
        <f>'2 уровень'!M1474</f>
        <v>0</v>
      </c>
      <c r="M725" s="948" t="e">
        <f>'2 уровень'!N1474</f>
        <v>#DIV/0!</v>
      </c>
      <c r="N725" s="948">
        <f>'2 уровень'!O1474</f>
        <v>0</v>
      </c>
      <c r="O725" s="948" t="e">
        <f>'2 уровень'!P1474</f>
        <v>#DIV/0!</v>
      </c>
      <c r="P725" s="895">
        <f>'2 уровень'!Q1474</f>
        <v>0</v>
      </c>
      <c r="Q725" s="895">
        <f>'2 уровень'!R1474</f>
        <v>0</v>
      </c>
      <c r="R725" s="895">
        <f>'2 уровень'!S1474</f>
        <v>0</v>
      </c>
      <c r="S725" s="895">
        <f>'2 уровень'!T1474</f>
        <v>0</v>
      </c>
      <c r="T725" s="895">
        <f>'2 уровень'!U1474</f>
        <v>0</v>
      </c>
      <c r="U725" s="1628">
        <f>'2 уровень'!V1474</f>
        <v>0</v>
      </c>
      <c r="V725" s="895"/>
      <c r="W725" s="895"/>
      <c r="X725" s="1470"/>
      <c r="Y725" s="1470"/>
      <c r="Z725" s="1470"/>
      <c r="AA725" s="1470"/>
      <c r="AB725" s="1470"/>
      <c r="AC725" s="1470"/>
      <c r="AD725" s="1470"/>
      <c r="AE725" s="1470"/>
      <c r="AF725" s="1470"/>
      <c r="AG725" s="1470"/>
      <c r="AH725" s="1470"/>
      <c r="AI725" s="1470"/>
      <c r="AJ725" s="1470"/>
      <c r="AK725" s="1470"/>
      <c r="AL725" s="1470"/>
      <c r="AM725" s="1470"/>
      <c r="AN725" s="1470"/>
      <c r="AO725" s="1470"/>
      <c r="AP725" s="1470"/>
      <c r="AQ725" s="1470"/>
      <c r="AR725" s="1470"/>
      <c r="AS725" s="1470"/>
      <c r="AT725" s="1470"/>
      <c r="AU725" s="1470"/>
      <c r="AV725" s="1470"/>
      <c r="AW725" s="1470"/>
      <c r="AX725" s="1470"/>
      <c r="AY725" s="1470"/>
      <c r="AZ725" s="1470"/>
      <c r="BA725" s="1470"/>
      <c r="BB725" s="1470"/>
      <c r="BC725" s="1470"/>
      <c r="BD725" s="1470"/>
      <c r="BE725" s="1470"/>
      <c r="BF725" s="1470"/>
      <c r="BG725" s="1470"/>
      <c r="BH725" s="1470"/>
      <c r="BI725" s="1470"/>
      <c r="BJ725" s="1470"/>
      <c r="BK725" s="1470"/>
      <c r="BL725" s="1470"/>
      <c r="BM725" s="1470"/>
      <c r="BN725" s="1470"/>
      <c r="BO725" s="1470"/>
      <c r="BP725" s="1470"/>
      <c r="BQ725" s="1470"/>
      <c r="BR725" s="1470"/>
      <c r="BS725" s="1470"/>
      <c r="BT725" s="1470"/>
      <c r="BU725" s="1470"/>
      <c r="BV725" s="1470"/>
      <c r="BW725" s="1470"/>
      <c r="BX725" s="1470"/>
      <c r="BY725" s="1470"/>
      <c r="BZ725" s="1470"/>
      <c r="CA725" s="1470"/>
      <c r="CB725" s="1470"/>
      <c r="CC725" s="1470"/>
      <c r="CD725" s="1470"/>
      <c r="CE725" s="1470"/>
      <c r="CF725" s="1470"/>
      <c r="CG725" s="1470"/>
      <c r="CH725" s="1470"/>
      <c r="CI725" s="1470"/>
      <c r="CJ725" s="1470"/>
      <c r="CK725" s="1470"/>
      <c r="CL725" s="1470"/>
      <c r="CM725" s="1470"/>
      <c r="CN725" s="1470"/>
      <c r="CO725" s="1470"/>
      <c r="CP725" s="1470"/>
      <c r="CQ725" s="1470"/>
      <c r="CR725" s="1470"/>
      <c r="CS725" s="1470"/>
      <c r="CT725" s="1470"/>
      <c r="CU725" s="1470"/>
      <c r="CV725" s="1470"/>
      <c r="CW725" s="1470"/>
      <c r="CX725" s="1470"/>
      <c r="CY725" s="1470"/>
      <c r="CZ725" s="1470"/>
      <c r="DA725" s="1470"/>
      <c r="DB725" s="1470"/>
      <c r="DC725" s="1470"/>
      <c r="DD725" s="1470"/>
      <c r="DE725" s="1470"/>
      <c r="DF725" s="1470"/>
      <c r="DG725" s="1470"/>
      <c r="DH725" s="1470"/>
      <c r="DI725" s="1470"/>
      <c r="DJ725" s="1470"/>
      <c r="DK725" s="1470"/>
      <c r="DL725" s="1470"/>
      <c r="DM725" s="1470"/>
      <c r="DN725" s="1470"/>
      <c r="DO725" s="1470"/>
      <c r="DP725" s="1470"/>
      <c r="DQ725" s="1470"/>
      <c r="DR725" s="1470"/>
      <c r="DS725" s="1470"/>
      <c r="DT725" s="1470"/>
      <c r="DU725" s="1470"/>
      <c r="DV725" s="1470"/>
      <c r="DW725" s="1470"/>
      <c r="DX725" s="1470"/>
      <c r="DY725" s="1470"/>
      <c r="DZ725" s="1470"/>
      <c r="EA725" s="1470"/>
      <c r="EB725" s="1470"/>
      <c r="EC725" s="1470"/>
      <c r="ED725" s="1470"/>
      <c r="EE725" s="1470"/>
      <c r="EF725" s="1470"/>
      <c r="EG725" s="1470"/>
      <c r="EH725" s="1470"/>
      <c r="EI725" s="1470"/>
      <c r="EJ725" s="1470"/>
      <c r="EK725" s="1470"/>
      <c r="EL725" s="1470"/>
      <c r="EM725" s="1470"/>
      <c r="EN725" s="1470"/>
      <c r="EO725" s="1470"/>
      <c r="EP725" s="1470"/>
      <c r="EQ725" s="1470"/>
      <c r="ER725" s="1470"/>
      <c r="ES725" s="1470"/>
      <c r="ET725" s="1470"/>
      <c r="EU725" s="1470"/>
      <c r="EV725" s="1470"/>
      <c r="EW725" s="1470"/>
      <c r="EX725" s="1470"/>
      <c r="EY725" s="1470"/>
      <c r="EZ725" s="1470"/>
      <c r="FA725" s="1470"/>
      <c r="FB725" s="1470"/>
      <c r="FC725" s="1470"/>
      <c r="FD725" s="1470"/>
      <c r="FE725" s="1470"/>
      <c r="FF725" s="1470"/>
      <c r="FG725" s="1470"/>
      <c r="FH725" s="1470"/>
      <c r="FI725" s="1470"/>
      <c r="FJ725" s="1470"/>
      <c r="FK725" s="1470"/>
      <c r="FL725" s="1470"/>
      <c r="FM725" s="1470"/>
      <c r="FN725" s="1470"/>
      <c r="FO725" s="1470"/>
      <c r="FP725" s="1470"/>
      <c r="FQ725" s="1470"/>
      <c r="FR725" s="1470"/>
      <c r="FS725" s="1470"/>
      <c r="FT725" s="1470"/>
      <c r="FU725" s="1470"/>
      <c r="FV725" s="1470"/>
      <c r="FW725" s="1470"/>
      <c r="FX725" s="1470"/>
      <c r="FY725" s="1470"/>
      <c r="FZ725" s="1470"/>
      <c r="GA725" s="1470"/>
      <c r="GB725" s="1470"/>
      <c r="GC725" s="1470"/>
      <c r="GD725" s="1470"/>
      <c r="GE725" s="1470"/>
      <c r="GF725" s="1470"/>
    </row>
    <row r="726" spans="1:188" ht="29.25" x14ac:dyDescent="0.25">
      <c r="A726" s="1042">
        <v>1</v>
      </c>
      <c r="B726" s="1042">
        <v>1</v>
      </c>
      <c r="C726" s="366" t="s">
        <v>177</v>
      </c>
      <c r="D726" s="960">
        <f>'2 уровень'!E1475</f>
        <v>0</v>
      </c>
      <c r="E726" s="960">
        <f>'2 уровень'!F1475</f>
        <v>0</v>
      </c>
      <c r="F726" s="960">
        <f>'2 уровень'!G1475</f>
        <v>0</v>
      </c>
      <c r="G726" s="961" t="e">
        <f>'2 уровень'!H1475</f>
        <v>#DIV/0!</v>
      </c>
      <c r="H726" s="931" t="e">
        <f>'2 уровень'!I1475</f>
        <v>#DIV/0!</v>
      </c>
      <c r="I726" s="931" t="e">
        <f>'2 уровень'!J1475</f>
        <v>#DIV/0!</v>
      </c>
      <c r="J726" s="948">
        <f>'2 уровень'!K1475</f>
        <v>0</v>
      </c>
      <c r="K726" s="948">
        <f>'2 уровень'!L1475</f>
        <v>0</v>
      </c>
      <c r="L726" s="948">
        <f>'2 уровень'!M1475</f>
        <v>0</v>
      </c>
      <c r="M726" s="948" t="e">
        <f>'2 уровень'!N1475</f>
        <v>#DIV/0!</v>
      </c>
      <c r="N726" s="948">
        <f>'2 уровень'!O1475</f>
        <v>0</v>
      </c>
      <c r="O726" s="948" t="e">
        <f>'2 уровень'!P1475</f>
        <v>#DIV/0!</v>
      </c>
      <c r="P726" s="895">
        <f>'2 уровень'!Q1475</f>
        <v>0</v>
      </c>
      <c r="Q726" s="895">
        <f>'2 уровень'!R1475</f>
        <v>0</v>
      </c>
      <c r="R726" s="895">
        <f>'2 уровень'!S1475</f>
        <v>0</v>
      </c>
      <c r="S726" s="895">
        <f>'2 уровень'!T1475</f>
        <v>0</v>
      </c>
      <c r="T726" s="895">
        <f>'2 уровень'!U1475</f>
        <v>0</v>
      </c>
      <c r="U726" s="1628">
        <f>'2 уровень'!V1475</f>
        <v>0</v>
      </c>
      <c r="V726" s="895"/>
      <c r="W726" s="895"/>
      <c r="X726" s="1470"/>
      <c r="Y726" s="1470"/>
      <c r="Z726" s="1470"/>
      <c r="AA726" s="1470"/>
      <c r="AB726" s="1470"/>
      <c r="AC726" s="1470"/>
      <c r="AD726" s="1470"/>
      <c r="AE726" s="1470"/>
      <c r="AF726" s="1470"/>
      <c r="AG726" s="1470"/>
      <c r="AH726" s="1470"/>
      <c r="AI726" s="1470"/>
      <c r="AJ726" s="1470"/>
      <c r="AK726" s="1470"/>
      <c r="AL726" s="1470"/>
      <c r="AM726" s="1470"/>
      <c r="AN726" s="1470"/>
      <c r="AO726" s="1470"/>
      <c r="AP726" s="1470"/>
      <c r="AQ726" s="1470"/>
      <c r="AR726" s="1470"/>
      <c r="AS726" s="1470"/>
      <c r="AT726" s="1470"/>
      <c r="AU726" s="1470"/>
      <c r="AV726" s="1470"/>
      <c r="AW726" s="1470"/>
      <c r="AX726" s="1470"/>
      <c r="AY726" s="1470"/>
      <c r="AZ726" s="1470"/>
      <c r="BA726" s="1470"/>
      <c r="BB726" s="1470"/>
      <c r="BC726" s="1470"/>
      <c r="BD726" s="1470"/>
      <c r="BE726" s="1470"/>
      <c r="BF726" s="1470"/>
      <c r="BG726" s="1470"/>
      <c r="BH726" s="1470"/>
      <c r="BI726" s="1470"/>
      <c r="BJ726" s="1470"/>
      <c r="BK726" s="1470"/>
      <c r="BL726" s="1470"/>
      <c r="BM726" s="1470"/>
      <c r="BN726" s="1470"/>
      <c r="BO726" s="1470"/>
      <c r="BP726" s="1470"/>
      <c r="BQ726" s="1470"/>
      <c r="BR726" s="1470"/>
      <c r="BS726" s="1470"/>
      <c r="BT726" s="1470"/>
      <c r="BU726" s="1470"/>
      <c r="BV726" s="1470"/>
      <c r="BW726" s="1470"/>
      <c r="BX726" s="1470"/>
      <c r="BY726" s="1470"/>
      <c r="BZ726" s="1470"/>
      <c r="CA726" s="1470"/>
      <c r="CB726" s="1470"/>
      <c r="CC726" s="1470"/>
      <c r="CD726" s="1470"/>
      <c r="CE726" s="1470"/>
      <c r="CF726" s="1470"/>
      <c r="CG726" s="1470"/>
      <c r="CH726" s="1470"/>
      <c r="CI726" s="1470"/>
      <c r="CJ726" s="1470"/>
      <c r="CK726" s="1470"/>
      <c r="CL726" s="1470"/>
      <c r="CM726" s="1470"/>
      <c r="CN726" s="1470"/>
      <c r="CO726" s="1470"/>
      <c r="CP726" s="1470"/>
      <c r="CQ726" s="1470"/>
      <c r="CR726" s="1470"/>
      <c r="CS726" s="1470"/>
      <c r="CT726" s="1470"/>
      <c r="CU726" s="1470"/>
      <c r="CV726" s="1470"/>
      <c r="CW726" s="1470"/>
      <c r="CX726" s="1470"/>
      <c r="CY726" s="1470"/>
      <c r="CZ726" s="1470"/>
      <c r="DA726" s="1470"/>
      <c r="DB726" s="1470"/>
      <c r="DC726" s="1470"/>
      <c r="DD726" s="1470"/>
      <c r="DE726" s="1470"/>
      <c r="DF726" s="1470"/>
      <c r="DG726" s="1470"/>
      <c r="DH726" s="1470"/>
      <c r="DI726" s="1470"/>
      <c r="DJ726" s="1470"/>
      <c r="DK726" s="1470"/>
      <c r="DL726" s="1470"/>
      <c r="DM726" s="1470"/>
      <c r="DN726" s="1470"/>
      <c r="DO726" s="1470"/>
      <c r="DP726" s="1470"/>
      <c r="DQ726" s="1470"/>
      <c r="DR726" s="1470"/>
      <c r="DS726" s="1470"/>
      <c r="DT726" s="1470"/>
      <c r="DU726" s="1470"/>
      <c r="DV726" s="1470"/>
      <c r="DW726" s="1470"/>
      <c r="DX726" s="1470"/>
      <c r="DY726" s="1470"/>
      <c r="DZ726" s="1470"/>
      <c r="EA726" s="1470"/>
      <c r="EB726" s="1470"/>
      <c r="EC726" s="1470"/>
      <c r="ED726" s="1470"/>
      <c r="EE726" s="1470"/>
      <c r="EF726" s="1470"/>
      <c r="EG726" s="1470"/>
      <c r="EH726" s="1470"/>
      <c r="EI726" s="1470"/>
      <c r="EJ726" s="1470"/>
      <c r="EK726" s="1470"/>
      <c r="EL726" s="1470"/>
      <c r="EM726" s="1470"/>
      <c r="EN726" s="1470"/>
      <c r="EO726" s="1470"/>
      <c r="EP726" s="1470"/>
      <c r="EQ726" s="1470"/>
      <c r="ER726" s="1470"/>
      <c r="ES726" s="1470"/>
      <c r="ET726" s="1470"/>
      <c r="EU726" s="1470"/>
      <c r="EV726" s="1470"/>
      <c r="EW726" s="1470"/>
      <c r="EX726" s="1470"/>
      <c r="EY726" s="1470"/>
      <c r="EZ726" s="1470"/>
      <c r="FA726" s="1470"/>
      <c r="FB726" s="1470"/>
      <c r="FC726" s="1470"/>
      <c r="FD726" s="1470"/>
      <c r="FE726" s="1470"/>
      <c r="FF726" s="1470"/>
      <c r="FG726" s="1470"/>
      <c r="FH726" s="1470"/>
      <c r="FI726" s="1470"/>
      <c r="FJ726" s="1470"/>
      <c r="FK726" s="1470"/>
      <c r="FL726" s="1470"/>
      <c r="FM726" s="1470"/>
      <c r="FN726" s="1470"/>
      <c r="FO726" s="1470"/>
      <c r="FP726" s="1470"/>
      <c r="FQ726" s="1470"/>
      <c r="FR726" s="1470"/>
      <c r="FS726" s="1470"/>
      <c r="FT726" s="1470"/>
      <c r="FU726" s="1470"/>
      <c r="FV726" s="1470"/>
      <c r="FW726" s="1470"/>
      <c r="FX726" s="1470"/>
      <c r="FY726" s="1470"/>
      <c r="FZ726" s="1470"/>
      <c r="GA726" s="1470"/>
      <c r="GB726" s="1470"/>
      <c r="GC726" s="1470"/>
      <c r="GD726" s="1470"/>
      <c r="GE726" s="1470"/>
      <c r="GF726" s="1470"/>
    </row>
    <row r="727" spans="1:188" x14ac:dyDescent="0.25">
      <c r="A727" s="1042">
        <v>1</v>
      </c>
      <c r="B727" s="1042">
        <v>1</v>
      </c>
      <c r="C727" s="366" t="s">
        <v>358</v>
      </c>
      <c r="D727" s="960">
        <f>'2 уровень'!E1476</f>
        <v>2</v>
      </c>
      <c r="E727" s="960">
        <f>'2 уровень'!F1476</f>
        <v>1</v>
      </c>
      <c r="F727" s="960">
        <f>'2 уровень'!G1476</f>
        <v>0</v>
      </c>
      <c r="G727" s="961">
        <f>'2 уровень'!H1476</f>
        <v>0</v>
      </c>
      <c r="H727" s="931">
        <f>'2 уровень'!I1476</f>
        <v>0</v>
      </c>
      <c r="I727" s="931">
        <f>'2 уровень'!J1476</f>
        <v>0</v>
      </c>
      <c r="J727" s="948">
        <f>'2 уровень'!K1476</f>
        <v>0</v>
      </c>
      <c r="K727" s="948">
        <f>'2 уровень'!L1476</f>
        <v>0</v>
      </c>
      <c r="L727" s="948">
        <f>'2 уровень'!M1476</f>
        <v>0</v>
      </c>
      <c r="M727" s="948">
        <f>'2 уровень'!N1476</f>
        <v>0</v>
      </c>
      <c r="N727" s="948">
        <f>'2 уровень'!O1476</f>
        <v>0</v>
      </c>
      <c r="O727" s="948">
        <f>'2 уровень'!P1476</f>
        <v>0</v>
      </c>
      <c r="P727" s="895">
        <f>'2 уровень'!Q1476</f>
        <v>6.1135000000000002</v>
      </c>
      <c r="Q727" s="895">
        <f>'2 уровень'!R1476</f>
        <v>2.5472916666666667</v>
      </c>
      <c r="R727" s="895">
        <f>'2 уровень'!S1476</f>
        <v>0</v>
      </c>
      <c r="S727" s="895">
        <f>'2 уровень'!T1476</f>
        <v>-2.5472916666666667</v>
      </c>
      <c r="T727" s="895">
        <f>'2 уровень'!U1476</f>
        <v>0</v>
      </c>
      <c r="U727" s="1628">
        <f>'2 уровень'!V1476</f>
        <v>0</v>
      </c>
      <c r="V727" s="895"/>
      <c r="W727" s="895"/>
      <c r="X727" s="1470"/>
      <c r="Y727" s="1470"/>
      <c r="Z727" s="1470"/>
      <c r="AA727" s="1470"/>
      <c r="AB727" s="1470"/>
      <c r="AC727" s="1470"/>
      <c r="AD727" s="1470"/>
      <c r="AE727" s="1470"/>
      <c r="AF727" s="1470"/>
      <c r="AG727" s="1470"/>
      <c r="AH727" s="1470"/>
      <c r="AI727" s="1470"/>
      <c r="AJ727" s="1470"/>
      <c r="AK727" s="1470"/>
      <c r="AL727" s="1470"/>
      <c r="AM727" s="1470"/>
      <c r="AN727" s="1470"/>
      <c r="AO727" s="1470"/>
      <c r="AP727" s="1470"/>
      <c r="AQ727" s="1470"/>
      <c r="AR727" s="1470"/>
      <c r="AS727" s="1470"/>
      <c r="AT727" s="1470"/>
      <c r="AU727" s="1470"/>
      <c r="AV727" s="1470"/>
      <c r="AW727" s="1470"/>
      <c r="AX727" s="1470"/>
      <c r="AY727" s="1470"/>
      <c r="AZ727" s="1470"/>
      <c r="BA727" s="1470"/>
      <c r="BB727" s="1470"/>
      <c r="BC727" s="1470"/>
      <c r="BD727" s="1470"/>
      <c r="BE727" s="1470"/>
      <c r="BF727" s="1470"/>
      <c r="BG727" s="1470"/>
      <c r="BH727" s="1470"/>
      <c r="BI727" s="1470"/>
      <c r="BJ727" s="1470"/>
      <c r="BK727" s="1470"/>
      <c r="BL727" s="1470"/>
      <c r="BM727" s="1470"/>
      <c r="BN727" s="1470"/>
      <c r="BO727" s="1470"/>
      <c r="BP727" s="1470"/>
      <c r="BQ727" s="1470"/>
      <c r="BR727" s="1470"/>
      <c r="BS727" s="1470"/>
      <c r="BT727" s="1470"/>
      <c r="BU727" s="1470"/>
      <c r="BV727" s="1470"/>
      <c r="BW727" s="1470"/>
      <c r="BX727" s="1470"/>
      <c r="BY727" s="1470"/>
      <c r="BZ727" s="1470"/>
      <c r="CA727" s="1470"/>
      <c r="CB727" s="1470"/>
      <c r="CC727" s="1470"/>
      <c r="CD727" s="1470"/>
      <c r="CE727" s="1470"/>
      <c r="CF727" s="1470"/>
      <c r="CG727" s="1470"/>
      <c r="CH727" s="1470"/>
      <c r="CI727" s="1470"/>
      <c r="CJ727" s="1470"/>
      <c r="CK727" s="1470"/>
      <c r="CL727" s="1470"/>
      <c r="CM727" s="1470"/>
      <c r="CN727" s="1470"/>
      <c r="CO727" s="1470"/>
      <c r="CP727" s="1470"/>
      <c r="CQ727" s="1470"/>
      <c r="CR727" s="1470"/>
      <c r="CS727" s="1470"/>
      <c r="CT727" s="1470"/>
      <c r="CU727" s="1470"/>
      <c r="CV727" s="1470"/>
      <c r="CW727" s="1470"/>
      <c r="CX727" s="1470"/>
      <c r="CY727" s="1470"/>
      <c r="CZ727" s="1470"/>
      <c r="DA727" s="1470"/>
      <c r="DB727" s="1470"/>
      <c r="DC727" s="1470"/>
      <c r="DD727" s="1470"/>
      <c r="DE727" s="1470"/>
      <c r="DF727" s="1470"/>
      <c r="DG727" s="1470"/>
      <c r="DH727" s="1470"/>
      <c r="DI727" s="1470"/>
      <c r="DJ727" s="1470"/>
      <c r="DK727" s="1470"/>
      <c r="DL727" s="1470"/>
      <c r="DM727" s="1470"/>
      <c r="DN727" s="1470"/>
      <c r="DO727" s="1470"/>
      <c r="DP727" s="1470"/>
      <c r="DQ727" s="1470"/>
      <c r="DR727" s="1470"/>
      <c r="DS727" s="1470"/>
      <c r="DT727" s="1470"/>
      <c r="DU727" s="1470"/>
      <c r="DV727" s="1470"/>
      <c r="DW727" s="1470"/>
      <c r="DX727" s="1470"/>
      <c r="DY727" s="1470"/>
      <c r="DZ727" s="1470"/>
      <c r="EA727" s="1470"/>
      <c r="EB727" s="1470"/>
      <c r="EC727" s="1470"/>
      <c r="ED727" s="1470"/>
      <c r="EE727" s="1470"/>
      <c r="EF727" s="1470"/>
      <c r="EG727" s="1470"/>
      <c r="EH727" s="1470"/>
      <c r="EI727" s="1470"/>
      <c r="EJ727" s="1470"/>
      <c r="EK727" s="1470"/>
      <c r="EL727" s="1470"/>
      <c r="EM727" s="1470"/>
      <c r="EN727" s="1470"/>
      <c r="EO727" s="1470"/>
      <c r="EP727" s="1470"/>
      <c r="EQ727" s="1470"/>
      <c r="ER727" s="1470"/>
      <c r="ES727" s="1470"/>
      <c r="ET727" s="1470"/>
      <c r="EU727" s="1470"/>
      <c r="EV727" s="1470"/>
      <c r="EW727" s="1470"/>
      <c r="EX727" s="1470"/>
      <c r="EY727" s="1470"/>
      <c r="EZ727" s="1470"/>
      <c r="FA727" s="1470"/>
      <c r="FB727" s="1470"/>
      <c r="FC727" s="1470"/>
      <c r="FD727" s="1470"/>
      <c r="FE727" s="1470"/>
      <c r="FF727" s="1470"/>
      <c r="FG727" s="1470"/>
      <c r="FH727" s="1470"/>
      <c r="FI727" s="1470"/>
      <c r="FJ727" s="1470"/>
      <c r="FK727" s="1470"/>
      <c r="FL727" s="1470"/>
      <c r="FM727" s="1470"/>
      <c r="FN727" s="1470"/>
      <c r="FO727" s="1470"/>
      <c r="FP727" s="1470"/>
      <c r="FQ727" s="1470"/>
      <c r="FR727" s="1470"/>
      <c r="FS727" s="1470"/>
      <c r="FT727" s="1470"/>
      <c r="FU727" s="1470"/>
      <c r="FV727" s="1470"/>
      <c r="FW727" s="1470"/>
      <c r="FX727" s="1470"/>
      <c r="FY727" s="1470"/>
      <c r="FZ727" s="1470"/>
      <c r="GA727" s="1470"/>
      <c r="GB727" s="1470"/>
      <c r="GC727" s="1470"/>
      <c r="GD727" s="1470"/>
      <c r="GE727" s="1470"/>
      <c r="GF727" s="1470"/>
    </row>
    <row r="728" spans="1:188" x14ac:dyDescent="0.25">
      <c r="A728" s="1042">
        <v>1</v>
      </c>
      <c r="B728" s="1042">
        <v>1</v>
      </c>
      <c r="C728" s="469" t="s">
        <v>335</v>
      </c>
      <c r="D728" s="960">
        <f>'2 уровень'!E1477</f>
        <v>2</v>
      </c>
      <c r="E728" s="960">
        <f>'2 уровень'!F1477</f>
        <v>1</v>
      </c>
      <c r="F728" s="960">
        <f>'2 уровень'!G1477</f>
        <v>0</v>
      </c>
      <c r="G728" s="961">
        <f>'2 уровень'!H1477</f>
        <v>0</v>
      </c>
      <c r="H728" s="931">
        <f>'2 уровень'!I1477</f>
        <v>0</v>
      </c>
      <c r="I728" s="931">
        <f>'2 уровень'!J1477</f>
        <v>0</v>
      </c>
      <c r="J728" s="948">
        <f>'2 уровень'!K1477</f>
        <v>0</v>
      </c>
      <c r="K728" s="948">
        <f>'2 уровень'!L1477</f>
        <v>0</v>
      </c>
      <c r="L728" s="948">
        <f>'2 уровень'!M1477</f>
        <v>0</v>
      </c>
      <c r="M728" s="948">
        <f>'2 уровень'!N1477</f>
        <v>0</v>
      </c>
      <c r="N728" s="948">
        <f>'2 уровень'!O1477</f>
        <v>0</v>
      </c>
      <c r="O728" s="948">
        <f>'2 уровень'!P1477</f>
        <v>0</v>
      </c>
      <c r="P728" s="895">
        <f>'2 уровень'!Q1477</f>
        <v>0</v>
      </c>
      <c r="Q728" s="895">
        <f>'2 уровень'!R1477</f>
        <v>2.5472916666666667</v>
      </c>
      <c r="R728" s="895">
        <f>'2 уровень'!S1477</f>
        <v>0</v>
      </c>
      <c r="S728" s="895">
        <f>'2 уровень'!T1477</f>
        <v>0</v>
      </c>
      <c r="T728" s="895">
        <f>'2 уровень'!U1477</f>
        <v>0</v>
      </c>
      <c r="U728" s="1628">
        <f>'2 уровень'!V1477</f>
        <v>0</v>
      </c>
      <c r="V728" s="895"/>
      <c r="W728" s="895"/>
      <c r="X728" s="1470"/>
      <c r="Y728" s="1470"/>
      <c r="Z728" s="1470"/>
      <c r="AA728" s="1470"/>
      <c r="AB728" s="1470"/>
      <c r="AC728" s="1470"/>
      <c r="AD728" s="1470"/>
      <c r="AE728" s="1470"/>
      <c r="AF728" s="1470"/>
      <c r="AG728" s="1470"/>
      <c r="AH728" s="1470"/>
      <c r="AI728" s="1470"/>
      <c r="AJ728" s="1470"/>
      <c r="AK728" s="1470"/>
      <c r="AL728" s="1470"/>
      <c r="AM728" s="1470"/>
      <c r="AN728" s="1470"/>
      <c r="AO728" s="1470"/>
      <c r="AP728" s="1470"/>
      <c r="AQ728" s="1470"/>
      <c r="AR728" s="1470"/>
      <c r="AS728" s="1470"/>
      <c r="AT728" s="1470"/>
      <c r="AU728" s="1470"/>
      <c r="AV728" s="1470"/>
      <c r="AW728" s="1470"/>
      <c r="AX728" s="1470"/>
      <c r="AY728" s="1470"/>
      <c r="AZ728" s="1470"/>
      <c r="BA728" s="1470"/>
      <c r="BB728" s="1470"/>
      <c r="BC728" s="1470"/>
      <c r="BD728" s="1470"/>
      <c r="BE728" s="1470"/>
      <c r="BF728" s="1470"/>
      <c r="BG728" s="1470"/>
      <c r="BH728" s="1470"/>
      <c r="BI728" s="1470"/>
      <c r="BJ728" s="1470"/>
      <c r="BK728" s="1470"/>
      <c r="BL728" s="1470"/>
      <c r="BM728" s="1470"/>
      <c r="BN728" s="1470"/>
      <c r="BO728" s="1470"/>
      <c r="BP728" s="1470"/>
      <c r="BQ728" s="1470"/>
      <c r="BR728" s="1470"/>
      <c r="BS728" s="1470"/>
      <c r="BT728" s="1470"/>
      <c r="BU728" s="1470"/>
      <c r="BV728" s="1470"/>
      <c r="BW728" s="1470"/>
      <c r="BX728" s="1470"/>
      <c r="BY728" s="1470"/>
      <c r="BZ728" s="1470"/>
      <c r="CA728" s="1470"/>
      <c r="CB728" s="1470"/>
      <c r="CC728" s="1470"/>
      <c r="CD728" s="1470"/>
      <c r="CE728" s="1470"/>
      <c r="CF728" s="1470"/>
      <c r="CG728" s="1470"/>
      <c r="CH728" s="1470"/>
      <c r="CI728" s="1470"/>
      <c r="CJ728" s="1470"/>
      <c r="CK728" s="1470"/>
      <c r="CL728" s="1470"/>
      <c r="CM728" s="1470"/>
      <c r="CN728" s="1470"/>
      <c r="CO728" s="1470"/>
      <c r="CP728" s="1470"/>
      <c r="CQ728" s="1470"/>
      <c r="CR728" s="1470"/>
      <c r="CS728" s="1470"/>
      <c r="CT728" s="1470"/>
      <c r="CU728" s="1470"/>
      <c r="CV728" s="1470"/>
      <c r="CW728" s="1470"/>
      <c r="CX728" s="1470"/>
      <c r="CY728" s="1470"/>
      <c r="CZ728" s="1470"/>
      <c r="DA728" s="1470"/>
      <c r="DB728" s="1470"/>
      <c r="DC728" s="1470"/>
      <c r="DD728" s="1470"/>
      <c r="DE728" s="1470"/>
      <c r="DF728" s="1470"/>
      <c r="DG728" s="1470"/>
      <c r="DH728" s="1470"/>
      <c r="DI728" s="1470"/>
      <c r="DJ728" s="1470"/>
      <c r="DK728" s="1470"/>
      <c r="DL728" s="1470"/>
      <c r="DM728" s="1470"/>
      <c r="DN728" s="1470"/>
      <c r="DO728" s="1470"/>
      <c r="DP728" s="1470"/>
      <c r="DQ728" s="1470"/>
      <c r="DR728" s="1470"/>
      <c r="DS728" s="1470"/>
      <c r="DT728" s="1470"/>
      <c r="DU728" s="1470"/>
      <c r="DV728" s="1470"/>
      <c r="DW728" s="1470"/>
      <c r="DX728" s="1470"/>
      <c r="DY728" s="1470"/>
      <c r="DZ728" s="1470"/>
      <c r="EA728" s="1470"/>
      <c r="EB728" s="1470"/>
      <c r="EC728" s="1470"/>
      <c r="ED728" s="1470"/>
      <c r="EE728" s="1470"/>
      <c r="EF728" s="1470"/>
      <c r="EG728" s="1470"/>
      <c r="EH728" s="1470"/>
      <c r="EI728" s="1470"/>
      <c r="EJ728" s="1470"/>
      <c r="EK728" s="1470"/>
      <c r="EL728" s="1470"/>
      <c r="EM728" s="1470"/>
      <c r="EN728" s="1470"/>
      <c r="EO728" s="1470"/>
      <c r="EP728" s="1470"/>
      <c r="EQ728" s="1470"/>
      <c r="ER728" s="1470"/>
      <c r="ES728" s="1470"/>
      <c r="ET728" s="1470"/>
      <c r="EU728" s="1470"/>
      <c r="EV728" s="1470"/>
      <c r="EW728" s="1470"/>
      <c r="EX728" s="1470"/>
      <c r="EY728" s="1470"/>
      <c r="EZ728" s="1470"/>
      <c r="FA728" s="1470"/>
      <c r="FB728" s="1470"/>
      <c r="FC728" s="1470"/>
      <c r="FD728" s="1470"/>
      <c r="FE728" s="1470"/>
      <c r="FF728" s="1470"/>
      <c r="FG728" s="1470"/>
      <c r="FH728" s="1470"/>
      <c r="FI728" s="1470"/>
      <c r="FJ728" s="1470"/>
      <c r="FK728" s="1470"/>
      <c r="FL728" s="1470"/>
      <c r="FM728" s="1470"/>
      <c r="FN728" s="1470"/>
      <c r="FO728" s="1470"/>
      <c r="FP728" s="1470"/>
      <c r="FQ728" s="1470"/>
      <c r="FR728" s="1470"/>
      <c r="FS728" s="1470"/>
      <c r="FT728" s="1470"/>
      <c r="FU728" s="1470"/>
      <c r="FV728" s="1470"/>
      <c r="FW728" s="1470"/>
      <c r="FX728" s="1470"/>
      <c r="FY728" s="1470"/>
      <c r="FZ728" s="1470"/>
      <c r="GA728" s="1470"/>
      <c r="GB728" s="1470"/>
      <c r="GC728" s="1470"/>
      <c r="GD728" s="1470"/>
      <c r="GE728" s="1470"/>
      <c r="GF728" s="1470"/>
    </row>
    <row r="729" spans="1:188" x14ac:dyDescent="0.25">
      <c r="A729" s="1042">
        <v>1</v>
      </c>
      <c r="B729" s="1042">
        <v>1</v>
      </c>
      <c r="C729" s="831" t="s">
        <v>334</v>
      </c>
      <c r="D729" s="960">
        <f>'2 уровень'!E1478</f>
        <v>2</v>
      </c>
      <c r="E729" s="960">
        <f>'2 уровень'!F1478</f>
        <v>1</v>
      </c>
      <c r="F729" s="960">
        <f>'2 уровень'!G1478</f>
        <v>0</v>
      </c>
      <c r="G729" s="961">
        <f>'2 уровень'!H1478</f>
        <v>0</v>
      </c>
      <c r="H729" s="931">
        <f>'2 уровень'!I1478</f>
        <v>0</v>
      </c>
      <c r="I729" s="931">
        <f>'2 уровень'!J1478</f>
        <v>0</v>
      </c>
      <c r="J729" s="948">
        <f>'2 уровень'!K1478</f>
        <v>0</v>
      </c>
      <c r="K729" s="948">
        <f>'2 уровень'!L1478</f>
        <v>0</v>
      </c>
      <c r="L729" s="948">
        <f>'2 уровень'!M1478</f>
        <v>0</v>
      </c>
      <c r="M729" s="948">
        <f>'2 уровень'!N1478</f>
        <v>0</v>
      </c>
      <c r="N729" s="948">
        <f>'2 уровень'!O1478</f>
        <v>0</v>
      </c>
      <c r="O729" s="948">
        <f>'2 уровень'!P1478</f>
        <v>0</v>
      </c>
      <c r="P729" s="895">
        <f>'2 уровень'!Q1478</f>
        <v>0</v>
      </c>
      <c r="Q729" s="895">
        <f>'2 уровень'!R1478</f>
        <v>0</v>
      </c>
      <c r="R729" s="895">
        <f>'2 уровень'!S1478</f>
        <v>0</v>
      </c>
      <c r="S729" s="895">
        <f>'2 уровень'!T1478</f>
        <v>0</v>
      </c>
      <c r="T729" s="895">
        <f>'2 уровень'!U1478</f>
        <v>0</v>
      </c>
      <c r="U729" s="1628">
        <f>'2 уровень'!V1478</f>
        <v>0</v>
      </c>
      <c r="V729" s="895"/>
      <c r="W729" s="895"/>
      <c r="X729" s="1470"/>
      <c r="Y729" s="1470"/>
      <c r="Z729" s="1470"/>
      <c r="AA729" s="1470"/>
      <c r="AB729" s="1470"/>
      <c r="AC729" s="1470"/>
      <c r="AD729" s="1470"/>
      <c r="AE729" s="1470"/>
      <c r="AF729" s="1470"/>
      <c r="AG729" s="1470"/>
      <c r="AH729" s="1470"/>
      <c r="AI729" s="1470"/>
      <c r="AJ729" s="1470"/>
      <c r="AK729" s="1470"/>
      <c r="AL729" s="1470"/>
      <c r="AM729" s="1470"/>
      <c r="AN729" s="1470"/>
      <c r="AO729" s="1470"/>
      <c r="AP729" s="1470"/>
      <c r="AQ729" s="1470"/>
      <c r="AR729" s="1470"/>
      <c r="AS729" s="1470"/>
      <c r="AT729" s="1470"/>
      <c r="AU729" s="1470"/>
      <c r="AV729" s="1470"/>
      <c r="AW729" s="1470"/>
      <c r="AX729" s="1470"/>
      <c r="AY729" s="1470"/>
      <c r="AZ729" s="1470"/>
      <c r="BA729" s="1470"/>
      <c r="BB729" s="1470"/>
      <c r="BC729" s="1470"/>
      <c r="BD729" s="1470"/>
      <c r="BE729" s="1470"/>
      <c r="BF729" s="1470"/>
      <c r="BG729" s="1470"/>
      <c r="BH729" s="1470"/>
      <c r="BI729" s="1470"/>
      <c r="BJ729" s="1470"/>
      <c r="BK729" s="1470"/>
      <c r="BL729" s="1470"/>
      <c r="BM729" s="1470"/>
      <c r="BN729" s="1470"/>
      <c r="BO729" s="1470"/>
      <c r="BP729" s="1470"/>
      <c r="BQ729" s="1470"/>
      <c r="BR729" s="1470"/>
      <c r="BS729" s="1470"/>
      <c r="BT729" s="1470"/>
      <c r="BU729" s="1470"/>
      <c r="BV729" s="1470"/>
      <c r="BW729" s="1470"/>
      <c r="BX729" s="1470"/>
      <c r="BY729" s="1470"/>
      <c r="BZ729" s="1470"/>
      <c r="CA729" s="1470"/>
      <c r="CB729" s="1470"/>
      <c r="CC729" s="1470"/>
      <c r="CD729" s="1470"/>
      <c r="CE729" s="1470"/>
      <c r="CF729" s="1470"/>
      <c r="CG729" s="1470"/>
      <c r="CH729" s="1470"/>
      <c r="CI729" s="1470"/>
      <c r="CJ729" s="1470"/>
      <c r="CK729" s="1470"/>
      <c r="CL729" s="1470"/>
      <c r="CM729" s="1470"/>
      <c r="CN729" s="1470"/>
      <c r="CO729" s="1470"/>
      <c r="CP729" s="1470"/>
      <c r="CQ729" s="1470"/>
      <c r="CR729" s="1470"/>
      <c r="CS729" s="1470"/>
      <c r="CT729" s="1470"/>
      <c r="CU729" s="1470"/>
      <c r="CV729" s="1470"/>
      <c r="CW729" s="1470"/>
      <c r="CX729" s="1470"/>
      <c r="CY729" s="1470"/>
      <c r="CZ729" s="1470"/>
      <c r="DA729" s="1470"/>
      <c r="DB729" s="1470"/>
      <c r="DC729" s="1470"/>
      <c r="DD729" s="1470"/>
      <c r="DE729" s="1470"/>
      <c r="DF729" s="1470"/>
      <c r="DG729" s="1470"/>
      <c r="DH729" s="1470"/>
      <c r="DI729" s="1470"/>
      <c r="DJ729" s="1470"/>
      <c r="DK729" s="1470"/>
      <c r="DL729" s="1470"/>
      <c r="DM729" s="1470"/>
      <c r="DN729" s="1470"/>
      <c r="DO729" s="1470"/>
      <c r="DP729" s="1470"/>
      <c r="DQ729" s="1470"/>
      <c r="DR729" s="1470"/>
      <c r="DS729" s="1470"/>
      <c r="DT729" s="1470"/>
      <c r="DU729" s="1470"/>
      <c r="DV729" s="1470"/>
      <c r="DW729" s="1470"/>
      <c r="DX729" s="1470"/>
      <c r="DY729" s="1470"/>
      <c r="DZ729" s="1470"/>
      <c r="EA729" s="1470"/>
      <c r="EB729" s="1470"/>
      <c r="EC729" s="1470"/>
      <c r="ED729" s="1470"/>
      <c r="EE729" s="1470"/>
      <c r="EF729" s="1470"/>
      <c r="EG729" s="1470"/>
      <c r="EH729" s="1470"/>
      <c r="EI729" s="1470"/>
      <c r="EJ729" s="1470"/>
      <c r="EK729" s="1470"/>
      <c r="EL729" s="1470"/>
      <c r="EM729" s="1470"/>
      <c r="EN729" s="1470"/>
      <c r="EO729" s="1470"/>
      <c r="EP729" s="1470"/>
      <c r="EQ729" s="1470"/>
      <c r="ER729" s="1470"/>
      <c r="ES729" s="1470"/>
      <c r="ET729" s="1470"/>
      <c r="EU729" s="1470"/>
      <c r="EV729" s="1470"/>
      <c r="EW729" s="1470"/>
      <c r="EX729" s="1470"/>
      <c r="EY729" s="1470"/>
      <c r="EZ729" s="1470"/>
      <c r="FA729" s="1470"/>
      <c r="FB729" s="1470"/>
      <c r="FC729" s="1470"/>
      <c r="FD729" s="1470"/>
      <c r="FE729" s="1470"/>
      <c r="FF729" s="1470"/>
      <c r="FG729" s="1470"/>
      <c r="FH729" s="1470"/>
      <c r="FI729" s="1470"/>
      <c r="FJ729" s="1470"/>
      <c r="FK729" s="1470"/>
      <c r="FL729" s="1470"/>
      <c r="FM729" s="1470"/>
      <c r="FN729" s="1470"/>
      <c r="FO729" s="1470"/>
      <c r="FP729" s="1470"/>
      <c r="FQ729" s="1470"/>
      <c r="FR729" s="1470"/>
      <c r="FS729" s="1470"/>
      <c r="FT729" s="1470"/>
      <c r="FU729" s="1470"/>
      <c r="FV729" s="1470"/>
      <c r="FW729" s="1470"/>
      <c r="FX729" s="1470"/>
      <c r="FY729" s="1470"/>
      <c r="FZ729" s="1470"/>
      <c r="GA729" s="1470"/>
      <c r="GB729" s="1470"/>
      <c r="GC729" s="1470"/>
      <c r="GD729" s="1470"/>
      <c r="GE729" s="1470"/>
      <c r="GF729" s="1470"/>
    </row>
    <row r="730" spans="1:188" x14ac:dyDescent="0.25">
      <c r="A730" s="1042">
        <v>1</v>
      </c>
      <c r="B730" s="1042">
        <v>1</v>
      </c>
      <c r="C730" s="366" t="s">
        <v>335</v>
      </c>
      <c r="D730" s="960">
        <f>'2 уровень'!E1479</f>
        <v>0</v>
      </c>
      <c r="E730" s="960">
        <f>'2 уровень'!F1479</f>
        <v>0</v>
      </c>
      <c r="F730" s="960">
        <f>'2 уровень'!G1479</f>
        <v>0</v>
      </c>
      <c r="G730" s="961">
        <f>'2 уровень'!H1479</f>
        <v>0</v>
      </c>
      <c r="H730" s="931">
        <f>'2 уровень'!I1479</f>
        <v>0</v>
      </c>
      <c r="I730" s="931">
        <f>'2 уровень'!J1479</f>
        <v>0</v>
      </c>
      <c r="J730" s="948">
        <f>'2 уровень'!K1479</f>
        <v>0</v>
      </c>
      <c r="K730" s="948">
        <f>'2 уровень'!L1479</f>
        <v>0</v>
      </c>
      <c r="L730" s="948">
        <f>'2 уровень'!M1479</f>
        <v>0</v>
      </c>
      <c r="M730" s="948">
        <f>'2 уровень'!N1479</f>
        <v>0</v>
      </c>
      <c r="N730" s="948">
        <f>'2 уровень'!O1479</f>
        <v>0</v>
      </c>
      <c r="O730" s="948">
        <f>'2 уровень'!P1479</f>
        <v>0</v>
      </c>
      <c r="P730" s="895">
        <f>'2 уровень'!Q1479</f>
        <v>0</v>
      </c>
      <c r="Q730" s="895">
        <f>'2 уровень'!R1479</f>
        <v>0</v>
      </c>
      <c r="R730" s="895">
        <f>'2 уровень'!S1479</f>
        <v>0</v>
      </c>
      <c r="S730" s="895">
        <f>'2 уровень'!T1479</f>
        <v>0</v>
      </c>
      <c r="T730" s="895">
        <f>'2 уровень'!U1479</f>
        <v>0</v>
      </c>
      <c r="U730" s="1628">
        <f>'2 уровень'!V1479</f>
        <v>0</v>
      </c>
      <c r="V730" s="895"/>
      <c r="W730" s="895"/>
      <c r="X730" s="1470"/>
      <c r="Y730" s="1470"/>
      <c r="Z730" s="1470"/>
      <c r="AA730" s="1470"/>
      <c r="AB730" s="1470"/>
      <c r="AC730" s="1470"/>
      <c r="AD730" s="1470"/>
      <c r="AE730" s="1470"/>
      <c r="AF730" s="1470"/>
      <c r="AG730" s="1470"/>
      <c r="AH730" s="1470"/>
      <c r="AI730" s="1470"/>
      <c r="AJ730" s="1470"/>
      <c r="AK730" s="1470"/>
      <c r="AL730" s="1470"/>
      <c r="AM730" s="1470"/>
      <c r="AN730" s="1470"/>
      <c r="AO730" s="1470"/>
      <c r="AP730" s="1470"/>
      <c r="AQ730" s="1470"/>
      <c r="AR730" s="1470"/>
      <c r="AS730" s="1470"/>
      <c r="AT730" s="1470"/>
      <c r="AU730" s="1470"/>
      <c r="AV730" s="1470"/>
      <c r="AW730" s="1470"/>
      <c r="AX730" s="1470"/>
      <c r="AY730" s="1470"/>
      <c r="AZ730" s="1470"/>
      <c r="BA730" s="1470"/>
      <c r="BB730" s="1470"/>
      <c r="BC730" s="1470"/>
      <c r="BD730" s="1470"/>
      <c r="BE730" s="1470"/>
      <c r="BF730" s="1470"/>
      <c r="BG730" s="1470"/>
      <c r="BH730" s="1470"/>
      <c r="BI730" s="1470"/>
      <c r="BJ730" s="1470"/>
      <c r="BK730" s="1470"/>
      <c r="BL730" s="1470"/>
      <c r="BM730" s="1470"/>
      <c r="BN730" s="1470"/>
      <c r="BO730" s="1470"/>
      <c r="BP730" s="1470"/>
      <c r="BQ730" s="1470"/>
      <c r="BR730" s="1470"/>
      <c r="BS730" s="1470"/>
      <c r="BT730" s="1470"/>
      <c r="BU730" s="1470"/>
      <c r="BV730" s="1470"/>
      <c r="BW730" s="1470"/>
      <c r="BX730" s="1470"/>
      <c r="BY730" s="1470"/>
      <c r="BZ730" s="1470"/>
      <c r="CA730" s="1470"/>
      <c r="CB730" s="1470"/>
      <c r="CC730" s="1470"/>
      <c r="CD730" s="1470"/>
      <c r="CE730" s="1470"/>
      <c r="CF730" s="1470"/>
      <c r="CG730" s="1470"/>
      <c r="CH730" s="1470"/>
      <c r="CI730" s="1470"/>
      <c r="CJ730" s="1470"/>
      <c r="CK730" s="1470"/>
      <c r="CL730" s="1470"/>
      <c r="CM730" s="1470"/>
      <c r="CN730" s="1470"/>
      <c r="CO730" s="1470"/>
      <c r="CP730" s="1470"/>
      <c r="CQ730" s="1470"/>
      <c r="CR730" s="1470"/>
      <c r="CS730" s="1470"/>
      <c r="CT730" s="1470"/>
      <c r="CU730" s="1470"/>
      <c r="CV730" s="1470"/>
      <c r="CW730" s="1470"/>
      <c r="CX730" s="1470"/>
      <c r="CY730" s="1470"/>
      <c r="CZ730" s="1470"/>
      <c r="DA730" s="1470"/>
      <c r="DB730" s="1470"/>
      <c r="DC730" s="1470"/>
      <c r="DD730" s="1470"/>
      <c r="DE730" s="1470"/>
      <c r="DF730" s="1470"/>
      <c r="DG730" s="1470"/>
      <c r="DH730" s="1470"/>
      <c r="DI730" s="1470"/>
      <c r="DJ730" s="1470"/>
      <c r="DK730" s="1470"/>
      <c r="DL730" s="1470"/>
      <c r="DM730" s="1470"/>
      <c r="DN730" s="1470"/>
      <c r="DO730" s="1470"/>
      <c r="DP730" s="1470"/>
      <c r="DQ730" s="1470"/>
      <c r="DR730" s="1470"/>
      <c r="DS730" s="1470"/>
      <c r="DT730" s="1470"/>
      <c r="DU730" s="1470"/>
      <c r="DV730" s="1470"/>
      <c r="DW730" s="1470"/>
      <c r="DX730" s="1470"/>
      <c r="DY730" s="1470"/>
      <c r="DZ730" s="1470"/>
      <c r="EA730" s="1470"/>
      <c r="EB730" s="1470"/>
      <c r="EC730" s="1470"/>
      <c r="ED730" s="1470"/>
      <c r="EE730" s="1470"/>
      <c r="EF730" s="1470"/>
      <c r="EG730" s="1470"/>
      <c r="EH730" s="1470"/>
      <c r="EI730" s="1470"/>
      <c r="EJ730" s="1470"/>
      <c r="EK730" s="1470"/>
      <c r="EL730" s="1470"/>
      <c r="EM730" s="1470"/>
      <c r="EN730" s="1470"/>
      <c r="EO730" s="1470"/>
      <c r="EP730" s="1470"/>
      <c r="EQ730" s="1470"/>
      <c r="ER730" s="1470"/>
      <c r="ES730" s="1470"/>
      <c r="ET730" s="1470"/>
      <c r="EU730" s="1470"/>
      <c r="EV730" s="1470"/>
      <c r="EW730" s="1470"/>
      <c r="EX730" s="1470"/>
      <c r="EY730" s="1470"/>
      <c r="EZ730" s="1470"/>
      <c r="FA730" s="1470"/>
      <c r="FB730" s="1470"/>
      <c r="FC730" s="1470"/>
      <c r="FD730" s="1470"/>
      <c r="FE730" s="1470"/>
      <c r="FF730" s="1470"/>
      <c r="FG730" s="1470"/>
      <c r="FH730" s="1470"/>
      <c r="FI730" s="1470"/>
      <c r="FJ730" s="1470"/>
      <c r="FK730" s="1470"/>
      <c r="FL730" s="1470"/>
      <c r="FM730" s="1470"/>
      <c r="FN730" s="1470"/>
      <c r="FO730" s="1470"/>
      <c r="FP730" s="1470"/>
      <c r="FQ730" s="1470"/>
      <c r="FR730" s="1470"/>
      <c r="FS730" s="1470"/>
      <c r="FT730" s="1470"/>
      <c r="FU730" s="1470"/>
      <c r="FV730" s="1470"/>
      <c r="FW730" s="1470"/>
      <c r="FX730" s="1470"/>
      <c r="FY730" s="1470"/>
      <c r="FZ730" s="1470"/>
      <c r="GA730" s="1470"/>
      <c r="GB730" s="1470"/>
      <c r="GC730" s="1470"/>
      <c r="GD730" s="1470"/>
      <c r="GE730" s="1470"/>
      <c r="GF730" s="1470"/>
    </row>
    <row r="731" spans="1:188" ht="30.75" thickBot="1" x14ac:dyDescent="0.3">
      <c r="A731" s="1042">
        <v>1</v>
      </c>
      <c r="B731" s="1042">
        <v>1</v>
      </c>
      <c r="C731" s="1081" t="s">
        <v>336</v>
      </c>
      <c r="D731" s="960">
        <f>'2 уровень'!E1480</f>
        <v>0</v>
      </c>
      <c r="E731" s="960">
        <f>'2 уровень'!F1480</f>
        <v>0</v>
      </c>
      <c r="F731" s="960">
        <f>'2 уровень'!G1480</f>
        <v>0</v>
      </c>
      <c r="G731" s="961">
        <f>'2 уровень'!H1480</f>
        <v>0</v>
      </c>
      <c r="H731" s="931">
        <f>'2 уровень'!I1480</f>
        <v>0</v>
      </c>
      <c r="I731" s="931">
        <f>'2 уровень'!J1480</f>
        <v>0</v>
      </c>
      <c r="J731" s="948">
        <f>'2 уровень'!K1480</f>
        <v>0</v>
      </c>
      <c r="K731" s="948">
        <f>'2 уровень'!L1480</f>
        <v>0</v>
      </c>
      <c r="L731" s="948">
        <f>'2 уровень'!M1480</f>
        <v>0</v>
      </c>
      <c r="M731" s="948">
        <f>'2 уровень'!N1480</f>
        <v>0</v>
      </c>
      <c r="N731" s="948">
        <f>'2 уровень'!O1480</f>
        <v>0</v>
      </c>
      <c r="O731" s="948">
        <f>'2 уровень'!P1480</f>
        <v>0</v>
      </c>
      <c r="P731" s="895">
        <f>'2 уровень'!Q1480</f>
        <v>0</v>
      </c>
      <c r="Q731" s="895">
        <f>'2 уровень'!R1480</f>
        <v>0</v>
      </c>
      <c r="R731" s="895">
        <f>'2 уровень'!S1480</f>
        <v>0</v>
      </c>
      <c r="S731" s="895">
        <f>'2 уровень'!T1480</f>
        <v>0</v>
      </c>
      <c r="T731" s="895">
        <f>'2 уровень'!U1480</f>
        <v>0</v>
      </c>
      <c r="U731" s="1628">
        <f>'2 уровень'!V1480</f>
        <v>0</v>
      </c>
      <c r="V731" s="895"/>
      <c r="W731" s="895"/>
      <c r="X731" s="1470"/>
      <c r="Y731" s="1470"/>
      <c r="Z731" s="1470"/>
      <c r="AA731" s="1470"/>
      <c r="AB731" s="1470"/>
      <c r="AC731" s="1470"/>
      <c r="AD731" s="1470"/>
      <c r="AE731" s="1470"/>
      <c r="AF731" s="1470"/>
      <c r="AG731" s="1470"/>
      <c r="AH731" s="1470"/>
      <c r="AI731" s="1470"/>
      <c r="AJ731" s="1470"/>
      <c r="AK731" s="1470"/>
      <c r="AL731" s="1470"/>
      <c r="AM731" s="1470"/>
      <c r="AN731" s="1470"/>
      <c r="AO731" s="1470"/>
      <c r="AP731" s="1470"/>
      <c r="AQ731" s="1470"/>
      <c r="AR731" s="1470"/>
      <c r="AS731" s="1470"/>
      <c r="AT731" s="1470"/>
      <c r="AU731" s="1470"/>
      <c r="AV731" s="1470"/>
      <c r="AW731" s="1470"/>
      <c r="AX731" s="1470"/>
      <c r="AY731" s="1470"/>
      <c r="AZ731" s="1470"/>
      <c r="BA731" s="1470"/>
      <c r="BB731" s="1470"/>
      <c r="BC731" s="1470"/>
      <c r="BD731" s="1470"/>
      <c r="BE731" s="1470"/>
      <c r="BF731" s="1470"/>
      <c r="BG731" s="1470"/>
      <c r="BH731" s="1470"/>
      <c r="BI731" s="1470"/>
      <c r="BJ731" s="1470"/>
      <c r="BK731" s="1470"/>
      <c r="BL731" s="1470"/>
      <c r="BM731" s="1470"/>
      <c r="BN731" s="1470"/>
      <c r="BO731" s="1470"/>
      <c r="BP731" s="1470"/>
      <c r="BQ731" s="1470"/>
      <c r="BR731" s="1470"/>
      <c r="BS731" s="1470"/>
      <c r="BT731" s="1470"/>
      <c r="BU731" s="1470"/>
      <c r="BV731" s="1470"/>
      <c r="BW731" s="1470"/>
      <c r="BX731" s="1470"/>
      <c r="BY731" s="1470"/>
      <c r="BZ731" s="1470"/>
      <c r="CA731" s="1470"/>
      <c r="CB731" s="1470"/>
      <c r="CC731" s="1470"/>
      <c r="CD731" s="1470"/>
      <c r="CE731" s="1470"/>
      <c r="CF731" s="1470"/>
      <c r="CG731" s="1470"/>
      <c r="CH731" s="1470"/>
      <c r="CI731" s="1470"/>
      <c r="CJ731" s="1470"/>
      <c r="CK731" s="1470"/>
      <c r="CL731" s="1470"/>
      <c r="CM731" s="1470"/>
      <c r="CN731" s="1470"/>
      <c r="CO731" s="1470"/>
      <c r="CP731" s="1470"/>
      <c r="CQ731" s="1470"/>
      <c r="CR731" s="1470"/>
      <c r="CS731" s="1470"/>
      <c r="CT731" s="1470"/>
      <c r="CU731" s="1470"/>
      <c r="CV731" s="1470"/>
      <c r="CW731" s="1470"/>
      <c r="CX731" s="1470"/>
      <c r="CY731" s="1470"/>
      <c r="CZ731" s="1470"/>
      <c r="DA731" s="1470"/>
      <c r="DB731" s="1470"/>
      <c r="DC731" s="1470"/>
      <c r="DD731" s="1470"/>
      <c r="DE731" s="1470"/>
      <c r="DF731" s="1470"/>
      <c r="DG731" s="1470"/>
      <c r="DH731" s="1470"/>
      <c r="DI731" s="1470"/>
      <c r="DJ731" s="1470"/>
      <c r="DK731" s="1470"/>
      <c r="DL731" s="1470"/>
      <c r="DM731" s="1470"/>
      <c r="DN731" s="1470"/>
      <c r="DO731" s="1470"/>
      <c r="DP731" s="1470"/>
      <c r="DQ731" s="1470"/>
      <c r="DR731" s="1470"/>
      <c r="DS731" s="1470"/>
      <c r="DT731" s="1470"/>
      <c r="DU731" s="1470"/>
      <c r="DV731" s="1470"/>
      <c r="DW731" s="1470"/>
      <c r="DX731" s="1470"/>
      <c r="DY731" s="1470"/>
      <c r="DZ731" s="1470"/>
      <c r="EA731" s="1470"/>
      <c r="EB731" s="1470"/>
      <c r="EC731" s="1470"/>
      <c r="ED731" s="1470"/>
      <c r="EE731" s="1470"/>
      <c r="EF731" s="1470"/>
      <c r="EG731" s="1470"/>
      <c r="EH731" s="1470"/>
      <c r="EI731" s="1470"/>
      <c r="EJ731" s="1470"/>
      <c r="EK731" s="1470"/>
      <c r="EL731" s="1470"/>
      <c r="EM731" s="1470"/>
      <c r="EN731" s="1470"/>
      <c r="EO731" s="1470"/>
      <c r="EP731" s="1470"/>
      <c r="EQ731" s="1470"/>
      <c r="ER731" s="1470"/>
      <c r="ES731" s="1470"/>
      <c r="ET731" s="1470"/>
      <c r="EU731" s="1470"/>
      <c r="EV731" s="1470"/>
      <c r="EW731" s="1470"/>
      <c r="EX731" s="1470"/>
      <c r="EY731" s="1470"/>
      <c r="EZ731" s="1470"/>
      <c r="FA731" s="1470"/>
      <c r="FB731" s="1470"/>
      <c r="FC731" s="1470"/>
      <c r="FD731" s="1470"/>
      <c r="FE731" s="1470"/>
      <c r="FF731" s="1470"/>
      <c r="FG731" s="1470"/>
      <c r="FH731" s="1470"/>
      <c r="FI731" s="1470"/>
      <c r="FJ731" s="1470"/>
      <c r="FK731" s="1470"/>
      <c r="FL731" s="1470"/>
      <c r="FM731" s="1470"/>
      <c r="FN731" s="1470"/>
      <c r="FO731" s="1470"/>
      <c r="FP731" s="1470"/>
      <c r="FQ731" s="1470"/>
      <c r="FR731" s="1470"/>
      <c r="FS731" s="1470"/>
      <c r="FT731" s="1470"/>
      <c r="FU731" s="1470"/>
      <c r="FV731" s="1470"/>
      <c r="FW731" s="1470"/>
      <c r="FX731" s="1470"/>
      <c r="FY731" s="1470"/>
      <c r="FZ731" s="1470"/>
      <c r="GA731" s="1470"/>
      <c r="GB731" s="1470"/>
      <c r="GC731" s="1470"/>
      <c r="GD731" s="1470"/>
      <c r="GE731" s="1470"/>
      <c r="GF731" s="1470"/>
    </row>
    <row r="732" spans="1:188" ht="15" customHeight="1" x14ac:dyDescent="0.25">
      <c r="A732" s="1042">
        <v>1</v>
      </c>
      <c r="B732" s="1042">
        <v>1</v>
      </c>
      <c r="C732" s="1479" t="s">
        <v>126</v>
      </c>
      <c r="D732" s="934"/>
      <c r="E732" s="934"/>
      <c r="F732" s="934"/>
      <c r="G732" s="935"/>
      <c r="H732" s="936"/>
      <c r="I732" s="936"/>
      <c r="J732" s="937"/>
      <c r="K732" s="937"/>
      <c r="L732" s="937"/>
      <c r="M732" s="937"/>
      <c r="N732" s="937"/>
      <c r="O732" s="937"/>
      <c r="P732" s="962">
        <f t="shared" ref="P732:U732" si="15">P733-P734-P766-P769-P770</f>
        <v>0</v>
      </c>
      <c r="Q732" s="962">
        <f t="shared" si="15"/>
        <v>0</v>
      </c>
      <c r="R732" s="962">
        <f t="shared" si="15"/>
        <v>0</v>
      </c>
      <c r="S732" s="962">
        <f t="shared" si="15"/>
        <v>-1.5987211554602254E-14</v>
      </c>
      <c r="T732" s="962">
        <f t="shared" si="15"/>
        <v>0</v>
      </c>
      <c r="U732" s="1640">
        <f t="shared" si="15"/>
        <v>0</v>
      </c>
      <c r="V732" s="962"/>
      <c r="W732" s="962"/>
      <c r="X732" s="1470"/>
      <c r="Y732" s="1470"/>
      <c r="Z732" s="1470"/>
      <c r="AA732" s="1470"/>
      <c r="AB732" s="1470"/>
      <c r="AC732" s="1470"/>
      <c r="AD732" s="1470"/>
      <c r="AE732" s="1470"/>
      <c r="AF732" s="1470"/>
      <c r="AG732" s="1470"/>
      <c r="AH732" s="1470"/>
      <c r="AI732" s="1470"/>
      <c r="AJ732" s="1470"/>
      <c r="AK732" s="1470"/>
      <c r="AL732" s="1470"/>
      <c r="AM732" s="1470"/>
      <c r="AN732" s="1470"/>
      <c r="AO732" s="1470"/>
      <c r="AP732" s="1470"/>
      <c r="AQ732" s="1470"/>
      <c r="AR732" s="1470"/>
      <c r="AS732" s="1470"/>
      <c r="AT732" s="1470"/>
      <c r="AU732" s="1470"/>
      <c r="AV732" s="1470"/>
      <c r="AW732" s="1470"/>
      <c r="AX732" s="1470"/>
      <c r="AY732" s="1470"/>
      <c r="AZ732" s="1470"/>
      <c r="BA732" s="1470"/>
      <c r="BB732" s="1470"/>
      <c r="BC732" s="1470"/>
      <c r="BD732" s="1470"/>
      <c r="BE732" s="1470"/>
      <c r="BF732" s="1470"/>
      <c r="BG732" s="1470"/>
      <c r="BH732" s="1470"/>
      <c r="BI732" s="1470"/>
      <c r="BJ732" s="1470"/>
      <c r="BK732" s="1470"/>
      <c r="BL732" s="1470"/>
      <c r="BM732" s="1470"/>
      <c r="BN732" s="1470"/>
      <c r="BO732" s="1470"/>
      <c r="BP732" s="1470"/>
      <c r="BQ732" s="1470"/>
      <c r="BR732" s="1470"/>
      <c r="BS732" s="1470"/>
      <c r="BT732" s="1470"/>
      <c r="BU732" s="1470"/>
      <c r="BV732" s="1470"/>
      <c r="BW732" s="1470"/>
      <c r="BX732" s="1470"/>
      <c r="BY732" s="1470"/>
      <c r="BZ732" s="1470"/>
      <c r="CA732" s="1470"/>
      <c r="CB732" s="1470"/>
      <c r="CC732" s="1470"/>
      <c r="CD732" s="1470"/>
      <c r="CE732" s="1470"/>
      <c r="CF732" s="1470"/>
      <c r="CG732" s="1470"/>
      <c r="CH732" s="1470"/>
      <c r="CI732" s="1470"/>
      <c r="CJ732" s="1470"/>
      <c r="CK732" s="1470"/>
      <c r="CL732" s="1470"/>
      <c r="CM732" s="1470"/>
      <c r="CN732" s="1470"/>
      <c r="CO732" s="1470"/>
      <c r="CP732" s="1470"/>
      <c r="CQ732" s="1470"/>
      <c r="CR732" s="1470"/>
      <c r="CS732" s="1470"/>
      <c r="CT732" s="1470"/>
      <c r="CU732" s="1470"/>
      <c r="CV732" s="1470"/>
      <c r="CW732" s="1470"/>
      <c r="CX732" s="1470"/>
      <c r="CY732" s="1470"/>
      <c r="CZ732" s="1470"/>
      <c r="DA732" s="1470"/>
      <c r="DB732" s="1470"/>
      <c r="DC732" s="1470"/>
      <c r="DD732" s="1470"/>
      <c r="DE732" s="1470"/>
      <c r="DF732" s="1470"/>
      <c r="DG732" s="1470"/>
      <c r="DH732" s="1470"/>
      <c r="DI732" s="1470"/>
      <c r="DJ732" s="1470"/>
      <c r="DK732" s="1470"/>
      <c r="DL732" s="1470"/>
      <c r="DM732" s="1470"/>
      <c r="DN732" s="1470"/>
      <c r="DO732" s="1470"/>
      <c r="DP732" s="1470"/>
      <c r="DQ732" s="1470"/>
      <c r="DR732" s="1470"/>
      <c r="DS732" s="1470"/>
      <c r="DT732" s="1470"/>
      <c r="DU732" s="1470"/>
      <c r="DV732" s="1470"/>
      <c r="DW732" s="1470"/>
      <c r="DX732" s="1470"/>
      <c r="DY732" s="1470"/>
      <c r="DZ732" s="1470"/>
      <c r="EA732" s="1470"/>
      <c r="EB732" s="1470"/>
      <c r="EC732" s="1470"/>
      <c r="ED732" s="1470"/>
      <c r="EE732" s="1470"/>
      <c r="EF732" s="1470"/>
      <c r="EG732" s="1470"/>
      <c r="EH732" s="1470"/>
      <c r="EI732" s="1470"/>
      <c r="EJ732" s="1470"/>
      <c r="EK732" s="1470"/>
      <c r="EL732" s="1470"/>
      <c r="EM732" s="1470"/>
      <c r="EN732" s="1470"/>
      <c r="EO732" s="1470"/>
      <c r="EP732" s="1470"/>
      <c r="EQ732" s="1470"/>
      <c r="ER732" s="1470"/>
      <c r="ES732" s="1470"/>
      <c r="ET732" s="1470"/>
      <c r="EU732" s="1470"/>
      <c r="EV732" s="1470"/>
      <c r="EW732" s="1470"/>
      <c r="EX732" s="1470"/>
      <c r="EY732" s="1470"/>
      <c r="EZ732" s="1470"/>
      <c r="FA732" s="1470"/>
      <c r="FB732" s="1470"/>
      <c r="FC732" s="1470"/>
      <c r="FD732" s="1470"/>
      <c r="FE732" s="1470"/>
      <c r="FF732" s="1470"/>
      <c r="FG732" s="1470"/>
      <c r="FH732" s="1470"/>
      <c r="FI732" s="1470"/>
      <c r="FJ732" s="1470"/>
      <c r="FK732" s="1470"/>
      <c r="FL732" s="1470"/>
      <c r="FM732" s="1470"/>
      <c r="FN732" s="1470"/>
      <c r="FO732" s="1470"/>
      <c r="FP732" s="1470"/>
      <c r="FQ732" s="1470"/>
      <c r="FR732" s="1470"/>
      <c r="FS732" s="1470"/>
      <c r="FT732" s="1470"/>
      <c r="FU732" s="1470"/>
      <c r="FV732" s="1470"/>
      <c r="FW732" s="1470"/>
      <c r="FX732" s="1470"/>
      <c r="FY732" s="1470"/>
      <c r="FZ732" s="1470"/>
      <c r="GA732" s="1470"/>
      <c r="GB732" s="1470"/>
      <c r="GC732" s="1470"/>
      <c r="GD732" s="1470"/>
      <c r="GE732" s="1470"/>
      <c r="GF732" s="1470"/>
    </row>
    <row r="733" spans="1:188" s="1470" customFormat="1" ht="15" customHeight="1" x14ac:dyDescent="0.25">
      <c r="A733" s="1042">
        <v>1</v>
      </c>
      <c r="B733" s="1042">
        <v>1</v>
      </c>
      <c r="C733" s="235" t="s">
        <v>112</v>
      </c>
      <c r="D733" s="892">
        <f>'2 уровень'!E1530</f>
        <v>0</v>
      </c>
      <c r="E733" s="892">
        <f>'2 уровень'!F1530</f>
        <v>0</v>
      </c>
      <c r="F733" s="892">
        <f>'2 уровень'!G1530</f>
        <v>0</v>
      </c>
      <c r="G733" s="915">
        <f>'2 уровень'!H1530</f>
        <v>0</v>
      </c>
      <c r="H733" s="916">
        <f>'2 уровень'!I1530</f>
        <v>0</v>
      </c>
      <c r="I733" s="916">
        <f>'2 уровень'!J1530</f>
        <v>0</v>
      </c>
      <c r="J733" s="917">
        <f>'2 уровень'!K1530</f>
        <v>0</v>
      </c>
      <c r="K733" s="917">
        <f>'2 уровень'!L1530</f>
        <v>0</v>
      </c>
      <c r="L733" s="917">
        <f>'2 уровень'!M1530</f>
        <v>0</v>
      </c>
      <c r="M733" s="917">
        <f>'2 уровень'!N1530</f>
        <v>0</v>
      </c>
      <c r="N733" s="917">
        <f>'2 уровень'!O1530</f>
        <v>0</v>
      </c>
      <c r="O733" s="917">
        <f>'2 уровень'!P1530</f>
        <v>0</v>
      </c>
      <c r="P733" s="895">
        <f>'2 уровень'!Q1530</f>
        <v>342.15012000000002</v>
      </c>
      <c r="Q733" s="895">
        <f>'2 уровень'!R1530</f>
        <v>142.56254999999999</v>
      </c>
      <c r="R733" s="895">
        <f>'2 уровень'!S1530</f>
        <v>5.0267799999999996</v>
      </c>
      <c r="S733" s="895">
        <f>'2 уровень'!T1530</f>
        <v>-137.53577000000001</v>
      </c>
      <c r="T733" s="895">
        <f>'2 уровень'!U1530</f>
        <v>0</v>
      </c>
      <c r="U733" s="1628">
        <f>'2 уровень'!V1530</f>
        <v>5.0267799999999996</v>
      </c>
      <c r="V733" s="895"/>
      <c r="W733" s="895"/>
      <c r="X733" s="1042"/>
      <c r="Y733" s="1042"/>
      <c r="Z733" s="1042"/>
      <c r="AA733" s="1042"/>
      <c r="AB733" s="1042"/>
      <c r="AC733" s="1042"/>
      <c r="AD733" s="1042"/>
      <c r="AE733" s="1042"/>
      <c r="AF733" s="1042"/>
      <c r="AG733" s="1042"/>
      <c r="AH733" s="1042"/>
      <c r="AI733" s="1042"/>
      <c r="AJ733" s="1042"/>
      <c r="AK733" s="1042"/>
      <c r="AL733" s="1042"/>
      <c r="AM733" s="1042"/>
      <c r="AN733" s="1042"/>
      <c r="AO733" s="1042"/>
      <c r="AP733" s="1042"/>
      <c r="AQ733" s="1042"/>
      <c r="AR733" s="1042"/>
      <c r="AS733" s="1042"/>
      <c r="AT733" s="1042"/>
      <c r="AU733" s="1042"/>
      <c r="AV733" s="1042"/>
      <c r="AW733" s="1042"/>
      <c r="AX733" s="1042"/>
      <c r="AY733" s="1042"/>
      <c r="AZ733" s="1042"/>
      <c r="BA733" s="1042"/>
      <c r="BB733" s="1042"/>
      <c r="BC733" s="1042"/>
      <c r="BD733" s="1042"/>
      <c r="BE733" s="1042"/>
      <c r="BF733" s="1042"/>
      <c r="BG733" s="1042"/>
      <c r="BH733" s="1042"/>
      <c r="BI733" s="1042"/>
      <c r="BJ733" s="1042"/>
      <c r="BK733" s="1042"/>
      <c r="BL733" s="1042"/>
      <c r="BM733" s="1042"/>
      <c r="BN733" s="1042"/>
      <c r="BO733" s="1042"/>
      <c r="BP733" s="1042"/>
      <c r="BQ733" s="1042"/>
      <c r="BR733" s="1042"/>
      <c r="BS733" s="1042"/>
      <c r="BT733" s="1042"/>
      <c r="BU733" s="1042"/>
      <c r="BV733" s="1042"/>
      <c r="BW733" s="1042"/>
      <c r="BX733" s="1042"/>
      <c r="BY733" s="1042"/>
      <c r="BZ733" s="1042"/>
      <c r="CA733" s="1042"/>
      <c r="CB733" s="1042"/>
      <c r="CC733" s="1042"/>
      <c r="CD733" s="1042"/>
      <c r="CE733" s="1042"/>
      <c r="CF733" s="1042"/>
      <c r="CG733" s="1042"/>
      <c r="CH733" s="1042"/>
      <c r="CI733" s="1042"/>
      <c r="CJ733" s="1042"/>
      <c r="CK733" s="1042"/>
      <c r="CL733" s="1042"/>
      <c r="CM733" s="1042"/>
      <c r="CN733" s="1042"/>
      <c r="CO733" s="1042"/>
      <c r="CP733" s="1042"/>
      <c r="CQ733" s="1042"/>
      <c r="CR733" s="1042"/>
      <c r="CS733" s="1042"/>
      <c r="CT733" s="1042"/>
      <c r="CU733" s="1042"/>
      <c r="CV733" s="1042"/>
      <c r="CW733" s="1042"/>
      <c r="CX733" s="1042"/>
      <c r="CY733" s="1042"/>
      <c r="CZ733" s="1042"/>
      <c r="DA733" s="1042"/>
      <c r="DB733" s="1042"/>
      <c r="DC733" s="1042"/>
      <c r="DD733" s="1042"/>
      <c r="DE733" s="1042"/>
      <c r="DF733" s="1042"/>
      <c r="DG733" s="1042"/>
      <c r="DH733" s="1042"/>
      <c r="DI733" s="1042"/>
      <c r="DJ733" s="1042"/>
      <c r="DK733" s="1042"/>
      <c r="DL733" s="1042"/>
      <c r="DM733" s="1042"/>
      <c r="DN733" s="1042"/>
      <c r="DO733" s="1042"/>
      <c r="DP733" s="1042"/>
      <c r="DQ733" s="1042"/>
      <c r="DR733" s="1042"/>
      <c r="DS733" s="1042"/>
      <c r="DT733" s="1042"/>
      <c r="DU733" s="1042"/>
      <c r="DV733" s="1042"/>
      <c r="DW733" s="1042"/>
      <c r="DX733" s="1042"/>
      <c r="DY733" s="1042"/>
      <c r="DZ733" s="1042"/>
      <c r="EA733" s="1042"/>
      <c r="EB733" s="1042"/>
      <c r="EC733" s="1042"/>
      <c r="ED733" s="1042"/>
      <c r="EE733" s="1042"/>
      <c r="EF733" s="1042"/>
      <c r="EG733" s="1042"/>
      <c r="EH733" s="1042"/>
      <c r="EI733" s="1042"/>
      <c r="EJ733" s="1042"/>
      <c r="EK733" s="1042"/>
      <c r="EL733" s="1042"/>
      <c r="EM733" s="1042"/>
      <c r="EN733" s="1042"/>
      <c r="EO733" s="1042"/>
      <c r="EP733" s="1042"/>
      <c r="EQ733" s="1042"/>
      <c r="ER733" s="1042"/>
      <c r="ES733" s="1042"/>
      <c r="ET733" s="1042"/>
      <c r="EU733" s="1042"/>
      <c r="EV733" s="1042"/>
      <c r="EW733" s="1042"/>
      <c r="EX733" s="1042"/>
      <c r="EY733" s="1042"/>
      <c r="EZ733" s="1042"/>
      <c r="FA733" s="1042"/>
      <c r="FB733" s="1042"/>
      <c r="FC733" s="1042"/>
      <c r="FD733" s="1042"/>
      <c r="FE733" s="1042"/>
      <c r="FF733" s="1042"/>
      <c r="FG733" s="1042"/>
      <c r="FH733" s="1042"/>
      <c r="FI733" s="1042"/>
      <c r="FJ733" s="1042"/>
      <c r="FK733" s="1042"/>
      <c r="FL733" s="1042"/>
      <c r="FM733" s="1042"/>
      <c r="FN733" s="1042"/>
      <c r="FO733" s="1042"/>
      <c r="FP733" s="1042"/>
      <c r="FQ733" s="1042"/>
      <c r="FR733" s="1042"/>
      <c r="FS733" s="1042"/>
      <c r="FT733" s="1042"/>
      <c r="FU733" s="1042"/>
      <c r="FV733" s="1042"/>
      <c r="FW733" s="1042"/>
      <c r="FX733" s="1042"/>
      <c r="FY733" s="1042"/>
      <c r="FZ733" s="1042"/>
      <c r="GA733" s="1042"/>
      <c r="GB733" s="1042"/>
      <c r="GC733" s="1042"/>
      <c r="GD733" s="1042"/>
      <c r="GE733" s="1042"/>
      <c r="GF733" s="1042"/>
    </row>
    <row r="734" spans="1:188" s="1470" customFormat="1" ht="15" customHeight="1" x14ac:dyDescent="0.25">
      <c r="A734" s="1042">
        <v>1</v>
      </c>
      <c r="B734" s="1042">
        <v>1</v>
      </c>
      <c r="C734" s="623" t="s">
        <v>93</v>
      </c>
      <c r="D734" s="897">
        <f>'2 уровень'!E1531</f>
        <v>4.8</v>
      </c>
      <c r="E734" s="897">
        <f>'2 уровень'!F1531</f>
        <v>3</v>
      </c>
      <c r="F734" s="897">
        <f>'2 уровень'!G1531</f>
        <v>0</v>
      </c>
      <c r="G734" s="898">
        <f>'2 уровень'!H1531</f>
        <v>0</v>
      </c>
      <c r="H734" s="916">
        <f>'2 уровень'!I1531</f>
        <v>9.1666666666666679</v>
      </c>
      <c r="I734" s="916" t="e">
        <f>'2 уровень'!J1531</f>
        <v>#DIV/0!</v>
      </c>
      <c r="J734" s="895">
        <f>'2 уровень'!K1531</f>
        <v>44</v>
      </c>
      <c r="K734" s="895">
        <f>'2 уровень'!L1531</f>
        <v>28</v>
      </c>
      <c r="L734" s="895">
        <f>'2 уровень'!M1531</f>
        <v>0</v>
      </c>
      <c r="M734" s="895">
        <f>'2 уровень'!N1531</f>
        <v>0</v>
      </c>
      <c r="N734" s="895">
        <f>'2 уровень'!O1531</f>
        <v>0.12941176470588234</v>
      </c>
      <c r="O734" s="895">
        <f>'2 уровень'!P1531</f>
        <v>0</v>
      </c>
      <c r="P734" s="895">
        <f>'2 уровень'!Q1531</f>
        <v>258.56</v>
      </c>
      <c r="Q734" s="895">
        <f>'2 уровень'!R1531</f>
        <v>107.73333333333333</v>
      </c>
      <c r="R734" s="895">
        <f>'2 уровень'!S1531</f>
        <v>0</v>
      </c>
      <c r="S734" s="895">
        <f>'2 уровень'!T1531</f>
        <v>-107.73333333333333</v>
      </c>
      <c r="T734" s="895">
        <f>'2 уровень'!U1531</f>
        <v>0</v>
      </c>
      <c r="U734" s="1628">
        <f>'2 уровень'!V1531</f>
        <v>0</v>
      </c>
      <c r="V734" s="895"/>
      <c r="W734" s="895"/>
    </row>
    <row r="735" spans="1:188" x14ac:dyDescent="0.25">
      <c r="A735" s="1042">
        <v>1</v>
      </c>
      <c r="B735" s="1042">
        <v>1</v>
      </c>
      <c r="C735" s="1119" t="s">
        <v>14</v>
      </c>
      <c r="D735" s="900">
        <f>'2 уровень'!E1532</f>
        <v>0</v>
      </c>
      <c r="E735" s="900">
        <f>'2 уровень'!F1532</f>
        <v>0</v>
      </c>
      <c r="F735" s="900">
        <f>'2 уровень'!G1532</f>
        <v>0</v>
      </c>
      <c r="G735" s="901">
        <f>'2 уровень'!H1532</f>
        <v>0</v>
      </c>
      <c r="H735" s="931">
        <f>'2 уровень'!I1532</f>
        <v>0</v>
      </c>
      <c r="I735" s="931">
        <f>'2 уровень'!J1532</f>
        <v>0</v>
      </c>
      <c r="J735" s="948">
        <f>'2 уровень'!K1532</f>
        <v>0</v>
      </c>
      <c r="K735" s="948">
        <f>'2 уровень'!L1532</f>
        <v>0</v>
      </c>
      <c r="L735" s="948">
        <f>'2 уровень'!M1532</f>
        <v>0</v>
      </c>
      <c r="M735" s="948">
        <f>'2 уровень'!N1532</f>
        <v>0</v>
      </c>
      <c r="N735" s="948">
        <f>'2 уровень'!O1532</f>
        <v>0</v>
      </c>
      <c r="O735" s="948">
        <f>'2 уровень'!P1532</f>
        <v>0</v>
      </c>
      <c r="P735" s="895">
        <f>'2 уровень'!Q1532</f>
        <v>0</v>
      </c>
      <c r="Q735" s="895">
        <f>'2 уровень'!R1532</f>
        <v>0</v>
      </c>
      <c r="R735" s="895">
        <f>'2 уровень'!S1532</f>
        <v>0</v>
      </c>
      <c r="S735" s="895">
        <f>'2 уровень'!T1532</f>
        <v>0</v>
      </c>
      <c r="T735" s="895">
        <f>'2 уровень'!U1532</f>
        <v>0</v>
      </c>
      <c r="U735" s="1628">
        <f>'2 уровень'!V1532</f>
        <v>0</v>
      </c>
      <c r="V735" s="895"/>
      <c r="W735" s="895"/>
      <c r="X735" s="1470"/>
      <c r="Y735" s="1470"/>
      <c r="Z735" s="1470"/>
      <c r="AA735" s="1470"/>
      <c r="AB735" s="1470"/>
      <c r="AC735" s="1470"/>
      <c r="AD735" s="1470"/>
      <c r="AE735" s="1470"/>
      <c r="AF735" s="1470"/>
      <c r="AG735" s="1470"/>
      <c r="AH735" s="1470"/>
      <c r="AI735" s="1470"/>
      <c r="AJ735" s="1470"/>
      <c r="AK735" s="1470"/>
      <c r="AL735" s="1470"/>
      <c r="AM735" s="1470"/>
      <c r="AN735" s="1470"/>
      <c r="AO735" s="1470"/>
      <c r="AP735" s="1470"/>
      <c r="AQ735" s="1470"/>
      <c r="AR735" s="1470"/>
      <c r="AS735" s="1470"/>
      <c r="AT735" s="1470"/>
      <c r="AU735" s="1470"/>
      <c r="AV735" s="1470"/>
      <c r="AW735" s="1470"/>
      <c r="AX735" s="1470"/>
      <c r="AY735" s="1470"/>
      <c r="AZ735" s="1470"/>
      <c r="BA735" s="1470"/>
      <c r="BB735" s="1470"/>
      <c r="BC735" s="1470"/>
      <c r="BD735" s="1470"/>
      <c r="BE735" s="1470"/>
      <c r="BF735" s="1470"/>
      <c r="BG735" s="1470"/>
      <c r="BH735" s="1470"/>
      <c r="BI735" s="1470"/>
      <c r="BJ735" s="1470"/>
      <c r="BK735" s="1470"/>
      <c r="BL735" s="1470"/>
      <c r="BM735" s="1470"/>
      <c r="BN735" s="1470"/>
      <c r="BO735" s="1470"/>
      <c r="BP735" s="1470"/>
      <c r="BQ735" s="1470"/>
      <c r="BR735" s="1470"/>
      <c r="BS735" s="1470"/>
      <c r="BT735" s="1470"/>
      <c r="BU735" s="1470"/>
      <c r="BV735" s="1470"/>
      <c r="BW735" s="1470"/>
      <c r="BX735" s="1470"/>
      <c r="BY735" s="1470"/>
      <c r="BZ735" s="1470"/>
      <c r="CA735" s="1470"/>
      <c r="CB735" s="1470"/>
      <c r="CC735" s="1470"/>
      <c r="CD735" s="1470"/>
      <c r="CE735" s="1470"/>
      <c r="CF735" s="1470"/>
      <c r="CG735" s="1470"/>
      <c r="CH735" s="1470"/>
      <c r="CI735" s="1470"/>
      <c r="CJ735" s="1470"/>
      <c r="CK735" s="1470"/>
      <c r="CL735" s="1470"/>
      <c r="CM735" s="1470"/>
      <c r="CN735" s="1470"/>
      <c r="CO735" s="1470"/>
      <c r="CP735" s="1470"/>
      <c r="CQ735" s="1470"/>
      <c r="CR735" s="1470"/>
      <c r="CS735" s="1470"/>
      <c r="CT735" s="1470"/>
      <c r="CU735" s="1470"/>
      <c r="CV735" s="1470"/>
      <c r="CW735" s="1470"/>
      <c r="CX735" s="1470"/>
      <c r="CY735" s="1470"/>
      <c r="CZ735" s="1470"/>
      <c r="DA735" s="1470"/>
      <c r="DB735" s="1470"/>
      <c r="DC735" s="1470"/>
      <c r="DD735" s="1470"/>
      <c r="DE735" s="1470"/>
      <c r="DF735" s="1470"/>
      <c r="DG735" s="1470"/>
      <c r="DH735" s="1470"/>
      <c r="DI735" s="1470"/>
      <c r="DJ735" s="1470"/>
      <c r="DK735" s="1470"/>
      <c r="DL735" s="1470"/>
      <c r="DM735" s="1470"/>
      <c r="DN735" s="1470"/>
      <c r="DO735" s="1470"/>
      <c r="DP735" s="1470"/>
      <c r="DQ735" s="1470"/>
      <c r="DR735" s="1470"/>
      <c r="DS735" s="1470"/>
      <c r="DT735" s="1470"/>
      <c r="DU735" s="1470"/>
      <c r="DV735" s="1470"/>
      <c r="DW735" s="1470"/>
      <c r="DX735" s="1470"/>
      <c r="DY735" s="1470"/>
      <c r="DZ735" s="1470"/>
      <c r="EA735" s="1470"/>
      <c r="EB735" s="1470"/>
      <c r="EC735" s="1470"/>
      <c r="ED735" s="1470"/>
      <c r="EE735" s="1470"/>
      <c r="EF735" s="1470"/>
      <c r="EG735" s="1470"/>
      <c r="EH735" s="1470"/>
      <c r="EI735" s="1470"/>
      <c r="EJ735" s="1470"/>
      <c r="EK735" s="1470"/>
      <c r="EL735" s="1470"/>
      <c r="EM735" s="1470"/>
      <c r="EN735" s="1470"/>
      <c r="EO735" s="1470"/>
      <c r="EP735" s="1470"/>
      <c r="EQ735" s="1470"/>
      <c r="ER735" s="1470"/>
      <c r="ES735" s="1470"/>
      <c r="ET735" s="1470"/>
      <c r="EU735" s="1470"/>
      <c r="EV735" s="1470"/>
      <c r="EW735" s="1470"/>
      <c r="EX735" s="1470"/>
      <c r="EY735" s="1470"/>
      <c r="EZ735" s="1470"/>
      <c r="FA735" s="1470"/>
      <c r="FB735" s="1470"/>
      <c r="FC735" s="1470"/>
      <c r="FD735" s="1470"/>
      <c r="FE735" s="1470"/>
      <c r="FF735" s="1470"/>
      <c r="FG735" s="1470"/>
      <c r="FH735" s="1470"/>
      <c r="FI735" s="1470"/>
      <c r="FJ735" s="1470"/>
      <c r="FK735" s="1470"/>
      <c r="FL735" s="1470"/>
      <c r="FM735" s="1470"/>
      <c r="FN735" s="1470"/>
      <c r="FO735" s="1470"/>
      <c r="FP735" s="1470"/>
      <c r="FQ735" s="1470"/>
      <c r="FR735" s="1470"/>
      <c r="FS735" s="1470"/>
      <c r="FT735" s="1470"/>
      <c r="FU735" s="1470"/>
      <c r="FV735" s="1470"/>
      <c r="FW735" s="1470"/>
      <c r="FX735" s="1470"/>
      <c r="FY735" s="1470"/>
      <c r="FZ735" s="1470"/>
      <c r="GA735" s="1470"/>
      <c r="GB735" s="1470"/>
      <c r="GC735" s="1470"/>
      <c r="GD735" s="1470"/>
      <c r="GE735" s="1470"/>
      <c r="GF735" s="1470"/>
    </row>
    <row r="736" spans="1:188" ht="30" x14ac:dyDescent="0.25">
      <c r="B736" s="1042">
        <v>1</v>
      </c>
      <c r="C736" s="1120" t="s">
        <v>313</v>
      </c>
      <c r="D736" s="900">
        <f>'2 уровень'!E1533</f>
        <v>0</v>
      </c>
      <c r="E736" s="900">
        <f>'2 уровень'!F1533</f>
        <v>0</v>
      </c>
      <c r="F736" s="900">
        <f>'2 уровень'!G1533</f>
        <v>0</v>
      </c>
      <c r="G736" s="901">
        <f>'2 уровень'!H1533</f>
        <v>0</v>
      </c>
      <c r="H736" s="931">
        <f>'2 уровень'!I1533</f>
        <v>0</v>
      </c>
      <c r="I736" s="931">
        <f>'2 уровень'!J1533</f>
        <v>0</v>
      </c>
      <c r="J736" s="948">
        <f>'2 уровень'!K1533</f>
        <v>0</v>
      </c>
      <c r="K736" s="948">
        <f>'2 уровень'!L1533</f>
        <v>0</v>
      </c>
      <c r="L736" s="948">
        <f>'2 уровень'!M1533</f>
        <v>0</v>
      </c>
      <c r="M736" s="948">
        <f>'2 уровень'!N1533</f>
        <v>0</v>
      </c>
      <c r="N736" s="948">
        <f>'2 уровень'!O1533</f>
        <v>0</v>
      </c>
      <c r="O736" s="948">
        <f>'2 уровень'!P1533</f>
        <v>0</v>
      </c>
      <c r="P736" s="895">
        <f>'2 уровень'!Q1533</f>
        <v>0</v>
      </c>
      <c r="Q736" s="895">
        <f>'2 уровень'!R1533</f>
        <v>0</v>
      </c>
      <c r="R736" s="895">
        <f>'2 уровень'!S1533</f>
        <v>0</v>
      </c>
      <c r="S736" s="895">
        <f>'2 уровень'!T1533</f>
        <v>0</v>
      </c>
      <c r="T736" s="895">
        <f>'2 уровень'!U1533</f>
        <v>0</v>
      </c>
      <c r="U736" s="1628">
        <f>'2 уровень'!V1533</f>
        <v>0</v>
      </c>
      <c r="V736" s="895"/>
      <c r="W736" s="895"/>
      <c r="X736" s="1470"/>
      <c r="Y736" s="1470"/>
      <c r="Z736" s="1470"/>
      <c r="AA736" s="1470"/>
      <c r="AB736" s="1470"/>
      <c r="AC736" s="1470"/>
      <c r="AD736" s="1470"/>
      <c r="AE736" s="1470"/>
      <c r="AF736" s="1470"/>
      <c r="AG736" s="1470"/>
      <c r="AH736" s="1470"/>
      <c r="AI736" s="1470"/>
      <c r="AJ736" s="1470"/>
      <c r="AK736" s="1470"/>
      <c r="AL736" s="1470"/>
      <c r="AM736" s="1470"/>
      <c r="AN736" s="1470"/>
      <c r="AO736" s="1470"/>
      <c r="AP736" s="1470"/>
      <c r="AQ736" s="1470"/>
      <c r="AR736" s="1470"/>
      <c r="AS736" s="1470"/>
      <c r="AT736" s="1470"/>
      <c r="AU736" s="1470"/>
      <c r="AV736" s="1470"/>
      <c r="AW736" s="1470"/>
      <c r="AX736" s="1470"/>
      <c r="AY736" s="1470"/>
      <c r="AZ736" s="1470"/>
      <c r="BA736" s="1470"/>
      <c r="BB736" s="1470"/>
      <c r="BC736" s="1470"/>
      <c r="BD736" s="1470"/>
      <c r="BE736" s="1470"/>
      <c r="BF736" s="1470"/>
      <c r="BG736" s="1470"/>
      <c r="BH736" s="1470"/>
      <c r="BI736" s="1470"/>
      <c r="BJ736" s="1470"/>
      <c r="BK736" s="1470"/>
      <c r="BL736" s="1470"/>
      <c r="BM736" s="1470"/>
      <c r="BN736" s="1470"/>
      <c r="BO736" s="1470"/>
      <c r="BP736" s="1470"/>
      <c r="BQ736" s="1470"/>
      <c r="BR736" s="1470"/>
      <c r="BS736" s="1470"/>
      <c r="BT736" s="1470"/>
      <c r="BU736" s="1470"/>
      <c r="BV736" s="1470"/>
      <c r="BW736" s="1470"/>
      <c r="BX736" s="1470"/>
      <c r="BY736" s="1470"/>
      <c r="BZ736" s="1470"/>
      <c r="CA736" s="1470"/>
      <c r="CB736" s="1470"/>
      <c r="CC736" s="1470"/>
      <c r="CD736" s="1470"/>
      <c r="CE736" s="1470"/>
      <c r="CF736" s="1470"/>
      <c r="CG736" s="1470"/>
      <c r="CH736" s="1470"/>
      <c r="CI736" s="1470"/>
      <c r="CJ736" s="1470"/>
      <c r="CK736" s="1470"/>
      <c r="CL736" s="1470"/>
      <c r="CM736" s="1470"/>
      <c r="CN736" s="1470"/>
      <c r="CO736" s="1470"/>
      <c r="CP736" s="1470"/>
      <c r="CQ736" s="1470"/>
      <c r="CR736" s="1470"/>
      <c r="CS736" s="1470"/>
      <c r="CT736" s="1470"/>
      <c r="CU736" s="1470"/>
      <c r="CV736" s="1470"/>
      <c r="CW736" s="1470"/>
      <c r="CX736" s="1470"/>
      <c r="CY736" s="1470"/>
      <c r="CZ736" s="1470"/>
      <c r="DA736" s="1470"/>
      <c r="DB736" s="1470"/>
      <c r="DC736" s="1470"/>
      <c r="DD736" s="1470"/>
      <c r="DE736" s="1470"/>
      <c r="DF736" s="1470"/>
      <c r="DG736" s="1470"/>
      <c r="DH736" s="1470"/>
      <c r="DI736" s="1470"/>
      <c r="DJ736" s="1470"/>
      <c r="DK736" s="1470"/>
      <c r="DL736" s="1470"/>
      <c r="DM736" s="1470"/>
      <c r="DN736" s="1470"/>
      <c r="DO736" s="1470"/>
      <c r="DP736" s="1470"/>
      <c r="DQ736" s="1470"/>
      <c r="DR736" s="1470"/>
      <c r="DS736" s="1470"/>
      <c r="DT736" s="1470"/>
      <c r="DU736" s="1470"/>
      <c r="DV736" s="1470"/>
      <c r="DW736" s="1470"/>
      <c r="DX736" s="1470"/>
      <c r="DY736" s="1470"/>
      <c r="DZ736" s="1470"/>
      <c r="EA736" s="1470"/>
      <c r="EB736" s="1470"/>
      <c r="EC736" s="1470"/>
      <c r="ED736" s="1470"/>
      <c r="EE736" s="1470"/>
      <c r="EF736" s="1470"/>
      <c r="EG736" s="1470"/>
      <c r="EH736" s="1470"/>
      <c r="EI736" s="1470"/>
      <c r="EJ736" s="1470"/>
      <c r="EK736" s="1470"/>
      <c r="EL736" s="1470"/>
      <c r="EM736" s="1470"/>
      <c r="EN736" s="1470"/>
      <c r="EO736" s="1470"/>
      <c r="EP736" s="1470"/>
      <c r="EQ736" s="1470"/>
      <c r="ER736" s="1470"/>
      <c r="ES736" s="1470"/>
      <c r="ET736" s="1470"/>
      <c r="EU736" s="1470"/>
      <c r="EV736" s="1470"/>
      <c r="EW736" s="1470"/>
      <c r="EX736" s="1470"/>
      <c r="EY736" s="1470"/>
      <c r="EZ736" s="1470"/>
      <c r="FA736" s="1470"/>
      <c r="FB736" s="1470"/>
      <c r="FC736" s="1470"/>
      <c r="FD736" s="1470"/>
      <c r="FE736" s="1470"/>
      <c r="FF736" s="1470"/>
      <c r="FG736" s="1470"/>
      <c r="FH736" s="1470"/>
      <c r="FI736" s="1470"/>
      <c r="FJ736" s="1470"/>
      <c r="FK736" s="1470"/>
      <c r="FL736" s="1470"/>
      <c r="FM736" s="1470"/>
      <c r="FN736" s="1470"/>
      <c r="FO736" s="1470"/>
      <c r="FP736" s="1470"/>
      <c r="FQ736" s="1470"/>
      <c r="FR736" s="1470"/>
      <c r="FS736" s="1470"/>
      <c r="FT736" s="1470"/>
      <c r="FU736" s="1470"/>
      <c r="FV736" s="1470"/>
      <c r="FW736" s="1470"/>
      <c r="FX736" s="1470"/>
      <c r="FY736" s="1470"/>
      <c r="FZ736" s="1470"/>
      <c r="GA736" s="1470"/>
      <c r="GB736" s="1470"/>
      <c r="GC736" s="1470"/>
      <c r="GD736" s="1470"/>
      <c r="GE736" s="1470"/>
      <c r="GF736" s="1470"/>
    </row>
    <row r="737" spans="2:188" x14ac:dyDescent="0.25">
      <c r="B737" s="1042">
        <v>1</v>
      </c>
      <c r="C737" s="1092" t="s">
        <v>201</v>
      </c>
      <c r="D737" s="900">
        <f>'2 уровень'!E1534</f>
        <v>0</v>
      </c>
      <c r="E737" s="900">
        <f>'2 уровень'!F1534</f>
        <v>0</v>
      </c>
      <c r="F737" s="900">
        <f>'2 уровень'!G1534</f>
        <v>0</v>
      </c>
      <c r="G737" s="901" t="e">
        <f>'2 уровень'!H1534</f>
        <v>#DIV/0!</v>
      </c>
      <c r="H737" s="931">
        <f>'2 уровень'!I1534</f>
        <v>0</v>
      </c>
      <c r="I737" s="931">
        <f>'2 уровень'!J1534</f>
        <v>0</v>
      </c>
      <c r="J737" s="948">
        <f>'2 уровень'!K1534</f>
        <v>0</v>
      </c>
      <c r="K737" s="948">
        <f>'2 уровень'!L1534</f>
        <v>0</v>
      </c>
      <c r="L737" s="948">
        <f>'2 уровень'!M1534</f>
        <v>0</v>
      </c>
      <c r="M737" s="948">
        <f>'2 уровень'!N1534</f>
        <v>0</v>
      </c>
      <c r="N737" s="948">
        <f>'2 уровень'!O1534</f>
        <v>0</v>
      </c>
      <c r="O737" s="948">
        <f>'2 уровень'!P1534</f>
        <v>0</v>
      </c>
      <c r="P737" s="895">
        <f>'2 уровень'!Q1534</f>
        <v>0</v>
      </c>
      <c r="Q737" s="895">
        <f>'2 уровень'!R1534</f>
        <v>0</v>
      </c>
      <c r="R737" s="895">
        <f>'2 уровень'!S1534</f>
        <v>0</v>
      </c>
      <c r="S737" s="895">
        <f>'2 уровень'!T1534</f>
        <v>0</v>
      </c>
      <c r="T737" s="895">
        <f>'2 уровень'!U1534</f>
        <v>0</v>
      </c>
      <c r="U737" s="1628">
        <f>'2 уровень'!V1534</f>
        <v>0</v>
      </c>
      <c r="V737" s="895"/>
      <c r="W737" s="895"/>
      <c r="X737" s="1470"/>
      <c r="Y737" s="1470"/>
      <c r="Z737" s="1470"/>
      <c r="AA737" s="1470"/>
      <c r="AB737" s="1470"/>
      <c r="AC737" s="1470"/>
      <c r="AD737" s="1470"/>
      <c r="AE737" s="1470"/>
      <c r="AF737" s="1470"/>
      <c r="AG737" s="1470"/>
      <c r="AH737" s="1470"/>
      <c r="AI737" s="1470"/>
      <c r="AJ737" s="1470"/>
      <c r="AK737" s="1470"/>
      <c r="AL737" s="1470"/>
      <c r="AM737" s="1470"/>
      <c r="AN737" s="1470"/>
      <c r="AO737" s="1470"/>
      <c r="AP737" s="1470"/>
      <c r="AQ737" s="1470"/>
      <c r="AR737" s="1470"/>
      <c r="AS737" s="1470"/>
      <c r="AT737" s="1470"/>
      <c r="AU737" s="1470"/>
      <c r="AV737" s="1470"/>
      <c r="AW737" s="1470"/>
      <c r="AX737" s="1470"/>
      <c r="AY737" s="1470"/>
      <c r="AZ737" s="1470"/>
      <c r="BA737" s="1470"/>
      <c r="BB737" s="1470"/>
      <c r="BC737" s="1470"/>
      <c r="BD737" s="1470"/>
      <c r="BE737" s="1470"/>
      <c r="BF737" s="1470"/>
      <c r="BG737" s="1470"/>
      <c r="BH737" s="1470"/>
      <c r="BI737" s="1470"/>
      <c r="BJ737" s="1470"/>
      <c r="BK737" s="1470"/>
      <c r="BL737" s="1470"/>
      <c r="BM737" s="1470"/>
      <c r="BN737" s="1470"/>
      <c r="BO737" s="1470"/>
      <c r="BP737" s="1470"/>
      <c r="BQ737" s="1470"/>
      <c r="BR737" s="1470"/>
      <c r="BS737" s="1470"/>
      <c r="BT737" s="1470"/>
      <c r="BU737" s="1470"/>
      <c r="BV737" s="1470"/>
      <c r="BW737" s="1470"/>
      <c r="BX737" s="1470"/>
      <c r="BY737" s="1470"/>
      <c r="BZ737" s="1470"/>
      <c r="CA737" s="1470"/>
      <c r="CB737" s="1470"/>
      <c r="CC737" s="1470"/>
      <c r="CD737" s="1470"/>
      <c r="CE737" s="1470"/>
      <c r="CF737" s="1470"/>
      <c r="CG737" s="1470"/>
      <c r="CH737" s="1470"/>
      <c r="CI737" s="1470"/>
      <c r="CJ737" s="1470"/>
      <c r="CK737" s="1470"/>
      <c r="CL737" s="1470"/>
      <c r="CM737" s="1470"/>
      <c r="CN737" s="1470"/>
      <c r="CO737" s="1470"/>
      <c r="CP737" s="1470"/>
      <c r="CQ737" s="1470"/>
      <c r="CR737" s="1470"/>
      <c r="CS737" s="1470"/>
      <c r="CT737" s="1470"/>
      <c r="CU737" s="1470"/>
      <c r="CV737" s="1470"/>
      <c r="CW737" s="1470"/>
      <c r="CX737" s="1470"/>
      <c r="CY737" s="1470"/>
      <c r="CZ737" s="1470"/>
      <c r="DA737" s="1470"/>
      <c r="DB737" s="1470"/>
      <c r="DC737" s="1470"/>
      <c r="DD737" s="1470"/>
      <c r="DE737" s="1470"/>
      <c r="DF737" s="1470"/>
      <c r="DG737" s="1470"/>
      <c r="DH737" s="1470"/>
      <c r="DI737" s="1470"/>
      <c r="DJ737" s="1470"/>
      <c r="DK737" s="1470"/>
      <c r="DL737" s="1470"/>
      <c r="DM737" s="1470"/>
      <c r="DN737" s="1470"/>
      <c r="DO737" s="1470"/>
      <c r="DP737" s="1470"/>
      <c r="DQ737" s="1470"/>
      <c r="DR737" s="1470"/>
      <c r="DS737" s="1470"/>
      <c r="DT737" s="1470"/>
      <c r="DU737" s="1470"/>
      <c r="DV737" s="1470"/>
      <c r="DW737" s="1470"/>
      <c r="DX737" s="1470"/>
      <c r="DY737" s="1470"/>
      <c r="DZ737" s="1470"/>
      <c r="EA737" s="1470"/>
      <c r="EB737" s="1470"/>
      <c r="EC737" s="1470"/>
      <c r="ED737" s="1470"/>
      <c r="EE737" s="1470"/>
      <c r="EF737" s="1470"/>
      <c r="EG737" s="1470"/>
      <c r="EH737" s="1470"/>
      <c r="EI737" s="1470"/>
      <c r="EJ737" s="1470"/>
      <c r="EK737" s="1470"/>
      <c r="EL737" s="1470"/>
      <c r="EM737" s="1470"/>
      <c r="EN737" s="1470"/>
      <c r="EO737" s="1470"/>
      <c r="EP737" s="1470"/>
      <c r="EQ737" s="1470"/>
      <c r="ER737" s="1470"/>
      <c r="ES737" s="1470"/>
      <c r="ET737" s="1470"/>
      <c r="EU737" s="1470"/>
      <c r="EV737" s="1470"/>
      <c r="EW737" s="1470"/>
      <c r="EX737" s="1470"/>
      <c r="EY737" s="1470"/>
      <c r="EZ737" s="1470"/>
      <c r="FA737" s="1470"/>
      <c r="FB737" s="1470"/>
      <c r="FC737" s="1470"/>
      <c r="FD737" s="1470"/>
      <c r="FE737" s="1470"/>
      <c r="FF737" s="1470"/>
      <c r="FG737" s="1470"/>
      <c r="FH737" s="1470"/>
      <c r="FI737" s="1470"/>
      <c r="FJ737" s="1470"/>
      <c r="FK737" s="1470"/>
      <c r="FL737" s="1470"/>
      <c r="FM737" s="1470"/>
      <c r="FN737" s="1470"/>
      <c r="FO737" s="1470"/>
      <c r="FP737" s="1470"/>
      <c r="FQ737" s="1470"/>
      <c r="FR737" s="1470"/>
      <c r="FS737" s="1470"/>
      <c r="FT737" s="1470"/>
      <c r="FU737" s="1470"/>
      <c r="FV737" s="1470"/>
      <c r="FW737" s="1470"/>
      <c r="FX737" s="1470"/>
      <c r="FY737" s="1470"/>
      <c r="FZ737" s="1470"/>
      <c r="GA737" s="1470"/>
      <c r="GB737" s="1470"/>
      <c r="GC737" s="1470"/>
      <c r="GD737" s="1470"/>
      <c r="GE737" s="1470"/>
      <c r="GF737" s="1470"/>
    </row>
    <row r="738" spans="2:188" x14ac:dyDescent="0.25">
      <c r="B738" s="1042">
        <v>1</v>
      </c>
      <c r="C738" s="1092" t="s">
        <v>309</v>
      </c>
      <c r="D738" s="900">
        <f>'2 уровень'!E1535</f>
        <v>0</v>
      </c>
      <c r="E738" s="900">
        <f>'2 уровень'!F1535</f>
        <v>0</v>
      </c>
      <c r="F738" s="900">
        <f>'2 уровень'!G1535</f>
        <v>0</v>
      </c>
      <c r="G738" s="901">
        <f>'2 уровень'!H1535</f>
        <v>0</v>
      </c>
      <c r="H738" s="931">
        <f>'2 уровень'!I1535</f>
        <v>0</v>
      </c>
      <c r="I738" s="931">
        <f>'2 уровень'!J1535</f>
        <v>0</v>
      </c>
      <c r="J738" s="948">
        <f>'2 уровень'!K1535</f>
        <v>0</v>
      </c>
      <c r="K738" s="948">
        <f>'2 уровень'!L1535</f>
        <v>0</v>
      </c>
      <c r="L738" s="948">
        <f>'2 уровень'!M1535</f>
        <v>0</v>
      </c>
      <c r="M738" s="948">
        <f>'2 уровень'!N1535</f>
        <v>0</v>
      </c>
      <c r="N738" s="948">
        <f>'2 уровень'!O1535</f>
        <v>0</v>
      </c>
      <c r="O738" s="948">
        <f>'2 уровень'!P1535</f>
        <v>0</v>
      </c>
      <c r="P738" s="895">
        <f>'2 уровень'!Q1535</f>
        <v>0</v>
      </c>
      <c r="Q738" s="895">
        <f>'2 уровень'!R1535</f>
        <v>0</v>
      </c>
      <c r="R738" s="895">
        <f>'2 уровень'!S1535</f>
        <v>0</v>
      </c>
      <c r="S738" s="895">
        <f>'2 уровень'!T1535</f>
        <v>0</v>
      </c>
      <c r="T738" s="895">
        <f>'2 уровень'!U1535</f>
        <v>0</v>
      </c>
      <c r="U738" s="1628">
        <f>'2 уровень'!V1535</f>
        <v>0</v>
      </c>
      <c r="V738" s="895"/>
      <c r="W738" s="895"/>
      <c r="X738" s="1470"/>
      <c r="Y738" s="1470"/>
      <c r="Z738" s="1470"/>
      <c r="AA738" s="1470"/>
      <c r="AB738" s="1470"/>
      <c r="AC738" s="1470"/>
      <c r="AD738" s="1470"/>
      <c r="AE738" s="1470"/>
      <c r="AF738" s="1470"/>
      <c r="AG738" s="1470"/>
      <c r="AH738" s="1470"/>
      <c r="AI738" s="1470"/>
      <c r="AJ738" s="1470"/>
      <c r="AK738" s="1470"/>
      <c r="AL738" s="1470"/>
      <c r="AM738" s="1470"/>
      <c r="AN738" s="1470"/>
      <c r="AO738" s="1470"/>
      <c r="AP738" s="1470"/>
      <c r="AQ738" s="1470"/>
      <c r="AR738" s="1470"/>
      <c r="AS738" s="1470"/>
      <c r="AT738" s="1470"/>
      <c r="AU738" s="1470"/>
      <c r="AV738" s="1470"/>
      <c r="AW738" s="1470"/>
      <c r="AX738" s="1470"/>
      <c r="AY738" s="1470"/>
      <c r="AZ738" s="1470"/>
      <c r="BA738" s="1470"/>
      <c r="BB738" s="1470"/>
      <c r="BC738" s="1470"/>
      <c r="BD738" s="1470"/>
      <c r="BE738" s="1470"/>
      <c r="BF738" s="1470"/>
      <c r="BG738" s="1470"/>
      <c r="BH738" s="1470"/>
      <c r="BI738" s="1470"/>
      <c r="BJ738" s="1470"/>
      <c r="BK738" s="1470"/>
      <c r="BL738" s="1470"/>
      <c r="BM738" s="1470"/>
      <c r="BN738" s="1470"/>
      <c r="BO738" s="1470"/>
      <c r="BP738" s="1470"/>
      <c r="BQ738" s="1470"/>
      <c r="BR738" s="1470"/>
      <c r="BS738" s="1470"/>
      <c r="BT738" s="1470"/>
      <c r="BU738" s="1470"/>
      <c r="BV738" s="1470"/>
      <c r="BW738" s="1470"/>
      <c r="BX738" s="1470"/>
      <c r="BY738" s="1470"/>
      <c r="BZ738" s="1470"/>
      <c r="CA738" s="1470"/>
      <c r="CB738" s="1470"/>
      <c r="CC738" s="1470"/>
      <c r="CD738" s="1470"/>
      <c r="CE738" s="1470"/>
      <c r="CF738" s="1470"/>
      <c r="CG738" s="1470"/>
      <c r="CH738" s="1470"/>
      <c r="CI738" s="1470"/>
      <c r="CJ738" s="1470"/>
      <c r="CK738" s="1470"/>
      <c r="CL738" s="1470"/>
      <c r="CM738" s="1470"/>
      <c r="CN738" s="1470"/>
      <c r="CO738" s="1470"/>
      <c r="CP738" s="1470"/>
      <c r="CQ738" s="1470"/>
      <c r="CR738" s="1470"/>
      <c r="CS738" s="1470"/>
      <c r="CT738" s="1470"/>
      <c r="CU738" s="1470"/>
      <c r="CV738" s="1470"/>
      <c r="CW738" s="1470"/>
      <c r="CX738" s="1470"/>
      <c r="CY738" s="1470"/>
      <c r="CZ738" s="1470"/>
      <c r="DA738" s="1470"/>
      <c r="DB738" s="1470"/>
      <c r="DC738" s="1470"/>
      <c r="DD738" s="1470"/>
      <c r="DE738" s="1470"/>
      <c r="DF738" s="1470"/>
      <c r="DG738" s="1470"/>
      <c r="DH738" s="1470"/>
      <c r="DI738" s="1470"/>
      <c r="DJ738" s="1470"/>
      <c r="DK738" s="1470"/>
      <c r="DL738" s="1470"/>
      <c r="DM738" s="1470"/>
      <c r="DN738" s="1470"/>
      <c r="DO738" s="1470"/>
      <c r="DP738" s="1470"/>
      <c r="DQ738" s="1470"/>
      <c r="DR738" s="1470"/>
      <c r="DS738" s="1470"/>
      <c r="DT738" s="1470"/>
      <c r="DU738" s="1470"/>
      <c r="DV738" s="1470"/>
      <c r="DW738" s="1470"/>
      <c r="DX738" s="1470"/>
      <c r="DY738" s="1470"/>
      <c r="DZ738" s="1470"/>
      <c r="EA738" s="1470"/>
      <c r="EB738" s="1470"/>
      <c r="EC738" s="1470"/>
      <c r="ED738" s="1470"/>
      <c r="EE738" s="1470"/>
      <c r="EF738" s="1470"/>
      <c r="EG738" s="1470"/>
      <c r="EH738" s="1470"/>
      <c r="EI738" s="1470"/>
      <c r="EJ738" s="1470"/>
      <c r="EK738" s="1470"/>
      <c r="EL738" s="1470"/>
      <c r="EM738" s="1470"/>
      <c r="EN738" s="1470"/>
      <c r="EO738" s="1470"/>
      <c r="EP738" s="1470"/>
      <c r="EQ738" s="1470"/>
      <c r="ER738" s="1470"/>
      <c r="ES738" s="1470"/>
      <c r="ET738" s="1470"/>
      <c r="EU738" s="1470"/>
      <c r="EV738" s="1470"/>
      <c r="EW738" s="1470"/>
      <c r="EX738" s="1470"/>
      <c r="EY738" s="1470"/>
      <c r="EZ738" s="1470"/>
      <c r="FA738" s="1470"/>
      <c r="FB738" s="1470"/>
      <c r="FC738" s="1470"/>
      <c r="FD738" s="1470"/>
      <c r="FE738" s="1470"/>
      <c r="FF738" s="1470"/>
      <c r="FG738" s="1470"/>
      <c r="FH738" s="1470"/>
      <c r="FI738" s="1470"/>
      <c r="FJ738" s="1470"/>
      <c r="FK738" s="1470"/>
      <c r="FL738" s="1470"/>
      <c r="FM738" s="1470"/>
      <c r="FN738" s="1470"/>
      <c r="FO738" s="1470"/>
      <c r="FP738" s="1470"/>
      <c r="FQ738" s="1470"/>
      <c r="FR738" s="1470"/>
      <c r="FS738" s="1470"/>
      <c r="FT738" s="1470"/>
      <c r="FU738" s="1470"/>
      <c r="FV738" s="1470"/>
      <c r="FW738" s="1470"/>
      <c r="FX738" s="1470"/>
      <c r="FY738" s="1470"/>
      <c r="FZ738" s="1470"/>
      <c r="GA738" s="1470"/>
      <c r="GB738" s="1470"/>
      <c r="GC738" s="1470"/>
      <c r="GD738" s="1470"/>
      <c r="GE738" s="1470"/>
      <c r="GF738" s="1470"/>
    </row>
    <row r="739" spans="2:188" ht="30" x14ac:dyDescent="0.25">
      <c r="B739" s="1042">
        <v>1</v>
      </c>
      <c r="C739" s="1092" t="s">
        <v>310</v>
      </c>
      <c r="D739" s="900">
        <f>'2 уровень'!E1536</f>
        <v>0</v>
      </c>
      <c r="E739" s="900">
        <f>'2 уровень'!F1536</f>
        <v>0</v>
      </c>
      <c r="F739" s="900">
        <f>'2 уровень'!G1536</f>
        <v>0</v>
      </c>
      <c r="G739" s="901" t="e">
        <f>'2 уровень'!H1536</f>
        <v>#DIV/0!</v>
      </c>
      <c r="H739" s="931">
        <f>'2 уровень'!I1536</f>
        <v>0</v>
      </c>
      <c r="I739" s="931">
        <f>'2 уровень'!J1536</f>
        <v>0</v>
      </c>
      <c r="J739" s="948">
        <f>'2 уровень'!K1536</f>
        <v>0</v>
      </c>
      <c r="K739" s="948">
        <f>'2 уровень'!L1536</f>
        <v>0</v>
      </c>
      <c r="L739" s="948">
        <f>'2 уровень'!M1536</f>
        <v>0</v>
      </c>
      <c r="M739" s="948">
        <f>'2 уровень'!N1536</f>
        <v>0</v>
      </c>
      <c r="N739" s="948">
        <f>'2 уровень'!O1536</f>
        <v>0</v>
      </c>
      <c r="O739" s="948">
        <f>'2 уровень'!P1536</f>
        <v>0</v>
      </c>
      <c r="P739" s="895">
        <f>'2 уровень'!Q1536</f>
        <v>0</v>
      </c>
      <c r="Q739" s="895">
        <f>'2 уровень'!R1536</f>
        <v>0</v>
      </c>
      <c r="R739" s="895">
        <f>'2 уровень'!S1536</f>
        <v>0</v>
      </c>
      <c r="S739" s="895">
        <f>'2 уровень'!T1536</f>
        <v>0</v>
      </c>
      <c r="T739" s="895">
        <f>'2 уровень'!U1536</f>
        <v>0</v>
      </c>
      <c r="U739" s="1628">
        <f>'2 уровень'!V1536</f>
        <v>0</v>
      </c>
      <c r="V739" s="895"/>
      <c r="W739" s="895"/>
      <c r="X739" s="1470"/>
      <c r="Y739" s="1470"/>
      <c r="Z739" s="1470"/>
      <c r="AA739" s="1470"/>
      <c r="AB739" s="1470"/>
      <c r="AC739" s="1470"/>
      <c r="AD739" s="1470"/>
      <c r="AE739" s="1470"/>
      <c r="AF739" s="1470"/>
      <c r="AG739" s="1470"/>
      <c r="AH739" s="1470"/>
      <c r="AI739" s="1470"/>
      <c r="AJ739" s="1470"/>
      <c r="AK739" s="1470"/>
      <c r="AL739" s="1470"/>
      <c r="AM739" s="1470"/>
      <c r="AN739" s="1470"/>
      <c r="AO739" s="1470"/>
      <c r="AP739" s="1470"/>
      <c r="AQ739" s="1470"/>
      <c r="AR739" s="1470"/>
      <c r="AS739" s="1470"/>
      <c r="AT739" s="1470"/>
      <c r="AU739" s="1470"/>
      <c r="AV739" s="1470"/>
      <c r="AW739" s="1470"/>
      <c r="AX739" s="1470"/>
      <c r="AY739" s="1470"/>
      <c r="AZ739" s="1470"/>
      <c r="BA739" s="1470"/>
      <c r="BB739" s="1470"/>
      <c r="BC739" s="1470"/>
      <c r="BD739" s="1470"/>
      <c r="BE739" s="1470"/>
      <c r="BF739" s="1470"/>
      <c r="BG739" s="1470"/>
      <c r="BH739" s="1470"/>
      <c r="BI739" s="1470"/>
      <c r="BJ739" s="1470"/>
      <c r="BK739" s="1470"/>
      <c r="BL739" s="1470"/>
      <c r="BM739" s="1470"/>
      <c r="BN739" s="1470"/>
      <c r="BO739" s="1470"/>
      <c r="BP739" s="1470"/>
      <c r="BQ739" s="1470"/>
      <c r="BR739" s="1470"/>
      <c r="BS739" s="1470"/>
      <c r="BT739" s="1470"/>
      <c r="BU739" s="1470"/>
      <c r="BV739" s="1470"/>
      <c r="BW739" s="1470"/>
      <c r="BX739" s="1470"/>
      <c r="BY739" s="1470"/>
      <c r="BZ739" s="1470"/>
      <c r="CA739" s="1470"/>
      <c r="CB739" s="1470"/>
      <c r="CC739" s="1470"/>
      <c r="CD739" s="1470"/>
      <c r="CE739" s="1470"/>
      <c r="CF739" s="1470"/>
      <c r="CG739" s="1470"/>
      <c r="CH739" s="1470"/>
      <c r="CI739" s="1470"/>
      <c r="CJ739" s="1470"/>
      <c r="CK739" s="1470"/>
      <c r="CL739" s="1470"/>
      <c r="CM739" s="1470"/>
      <c r="CN739" s="1470"/>
      <c r="CO739" s="1470"/>
      <c r="CP739" s="1470"/>
      <c r="CQ739" s="1470"/>
      <c r="CR739" s="1470"/>
      <c r="CS739" s="1470"/>
      <c r="CT739" s="1470"/>
      <c r="CU739" s="1470"/>
      <c r="CV739" s="1470"/>
      <c r="CW739" s="1470"/>
      <c r="CX739" s="1470"/>
      <c r="CY739" s="1470"/>
      <c r="CZ739" s="1470"/>
      <c r="DA739" s="1470"/>
      <c r="DB739" s="1470"/>
      <c r="DC739" s="1470"/>
      <c r="DD739" s="1470"/>
      <c r="DE739" s="1470"/>
      <c r="DF739" s="1470"/>
      <c r="DG739" s="1470"/>
      <c r="DH739" s="1470"/>
      <c r="DI739" s="1470"/>
      <c r="DJ739" s="1470"/>
      <c r="DK739" s="1470"/>
      <c r="DL739" s="1470"/>
      <c r="DM739" s="1470"/>
      <c r="DN739" s="1470"/>
      <c r="DO739" s="1470"/>
      <c r="DP739" s="1470"/>
      <c r="DQ739" s="1470"/>
      <c r="DR739" s="1470"/>
      <c r="DS739" s="1470"/>
      <c r="DT739" s="1470"/>
      <c r="DU739" s="1470"/>
      <c r="DV739" s="1470"/>
      <c r="DW739" s="1470"/>
      <c r="DX739" s="1470"/>
      <c r="DY739" s="1470"/>
      <c r="DZ739" s="1470"/>
      <c r="EA739" s="1470"/>
      <c r="EB739" s="1470"/>
      <c r="EC739" s="1470"/>
      <c r="ED739" s="1470"/>
      <c r="EE739" s="1470"/>
      <c r="EF739" s="1470"/>
      <c r="EG739" s="1470"/>
      <c r="EH739" s="1470"/>
      <c r="EI739" s="1470"/>
      <c r="EJ739" s="1470"/>
      <c r="EK739" s="1470"/>
      <c r="EL739" s="1470"/>
      <c r="EM739" s="1470"/>
      <c r="EN739" s="1470"/>
      <c r="EO739" s="1470"/>
      <c r="EP739" s="1470"/>
      <c r="EQ739" s="1470"/>
      <c r="ER739" s="1470"/>
      <c r="ES739" s="1470"/>
      <c r="ET739" s="1470"/>
      <c r="EU739" s="1470"/>
      <c r="EV739" s="1470"/>
      <c r="EW739" s="1470"/>
      <c r="EX739" s="1470"/>
      <c r="EY739" s="1470"/>
      <c r="EZ739" s="1470"/>
      <c r="FA739" s="1470"/>
      <c r="FB739" s="1470"/>
      <c r="FC739" s="1470"/>
      <c r="FD739" s="1470"/>
      <c r="FE739" s="1470"/>
      <c r="FF739" s="1470"/>
      <c r="FG739" s="1470"/>
      <c r="FH739" s="1470"/>
      <c r="FI739" s="1470"/>
      <c r="FJ739" s="1470"/>
      <c r="FK739" s="1470"/>
      <c r="FL739" s="1470"/>
      <c r="FM739" s="1470"/>
      <c r="FN739" s="1470"/>
      <c r="FO739" s="1470"/>
      <c r="FP739" s="1470"/>
      <c r="FQ739" s="1470"/>
      <c r="FR739" s="1470"/>
      <c r="FS739" s="1470"/>
      <c r="FT739" s="1470"/>
      <c r="FU739" s="1470"/>
      <c r="FV739" s="1470"/>
      <c r="FW739" s="1470"/>
      <c r="FX739" s="1470"/>
      <c r="FY739" s="1470"/>
      <c r="FZ739" s="1470"/>
      <c r="GA739" s="1470"/>
      <c r="GB739" s="1470"/>
      <c r="GC739" s="1470"/>
      <c r="GD739" s="1470"/>
      <c r="GE739" s="1470"/>
      <c r="GF739" s="1470"/>
    </row>
    <row r="740" spans="2:188" ht="30" x14ac:dyDescent="0.25">
      <c r="B740" s="1042">
        <v>1</v>
      </c>
      <c r="C740" s="1092" t="s">
        <v>311</v>
      </c>
      <c r="D740" s="900">
        <f>'2 уровень'!E1537</f>
        <v>0</v>
      </c>
      <c r="E740" s="900">
        <f>'2 уровень'!F1537</f>
        <v>0</v>
      </c>
      <c r="F740" s="900">
        <f>'2 уровень'!G1537</f>
        <v>0</v>
      </c>
      <c r="G740" s="901" t="e">
        <f>'2 уровень'!H1537</f>
        <v>#DIV/0!</v>
      </c>
      <c r="H740" s="931">
        <f>'2 уровень'!I1537</f>
        <v>0</v>
      </c>
      <c r="I740" s="931">
        <f>'2 уровень'!J1537</f>
        <v>0</v>
      </c>
      <c r="J740" s="948">
        <f>'2 уровень'!K1537</f>
        <v>0</v>
      </c>
      <c r="K740" s="948">
        <f>'2 уровень'!L1537</f>
        <v>0</v>
      </c>
      <c r="L740" s="948">
        <f>'2 уровень'!M1537</f>
        <v>0</v>
      </c>
      <c r="M740" s="948">
        <f>'2 уровень'!N1537</f>
        <v>0</v>
      </c>
      <c r="N740" s="948">
        <f>'2 уровень'!O1537</f>
        <v>0</v>
      </c>
      <c r="O740" s="948">
        <f>'2 уровень'!P1537</f>
        <v>0</v>
      </c>
      <c r="P740" s="895">
        <f>'2 уровень'!Q1537</f>
        <v>0</v>
      </c>
      <c r="Q740" s="895">
        <f>'2 уровень'!R1537</f>
        <v>0</v>
      </c>
      <c r="R740" s="895">
        <f>'2 уровень'!S1537</f>
        <v>0</v>
      </c>
      <c r="S740" s="895">
        <f>'2 уровень'!T1537</f>
        <v>0</v>
      </c>
      <c r="T740" s="895">
        <f>'2 уровень'!U1537</f>
        <v>0</v>
      </c>
      <c r="U740" s="1628">
        <f>'2 уровень'!V1537</f>
        <v>0</v>
      </c>
      <c r="V740" s="895"/>
      <c r="W740" s="895"/>
      <c r="X740" s="1470"/>
      <c r="Y740" s="1470"/>
      <c r="Z740" s="1470"/>
      <c r="AA740" s="1470"/>
      <c r="AB740" s="1470"/>
      <c r="AC740" s="1470"/>
      <c r="AD740" s="1470"/>
      <c r="AE740" s="1470"/>
      <c r="AF740" s="1470"/>
      <c r="AG740" s="1470"/>
      <c r="AH740" s="1470"/>
      <c r="AI740" s="1470"/>
      <c r="AJ740" s="1470"/>
      <c r="AK740" s="1470"/>
      <c r="AL740" s="1470"/>
      <c r="AM740" s="1470"/>
      <c r="AN740" s="1470"/>
      <c r="AO740" s="1470"/>
      <c r="AP740" s="1470"/>
      <c r="AQ740" s="1470"/>
      <c r="AR740" s="1470"/>
      <c r="AS740" s="1470"/>
      <c r="AT740" s="1470"/>
      <c r="AU740" s="1470"/>
      <c r="AV740" s="1470"/>
      <c r="AW740" s="1470"/>
      <c r="AX740" s="1470"/>
      <c r="AY740" s="1470"/>
      <c r="AZ740" s="1470"/>
      <c r="BA740" s="1470"/>
      <c r="BB740" s="1470"/>
      <c r="BC740" s="1470"/>
      <c r="BD740" s="1470"/>
      <c r="BE740" s="1470"/>
      <c r="BF740" s="1470"/>
      <c r="BG740" s="1470"/>
      <c r="BH740" s="1470"/>
      <c r="BI740" s="1470"/>
      <c r="BJ740" s="1470"/>
      <c r="BK740" s="1470"/>
      <c r="BL740" s="1470"/>
      <c r="BM740" s="1470"/>
      <c r="BN740" s="1470"/>
      <c r="BO740" s="1470"/>
      <c r="BP740" s="1470"/>
      <c r="BQ740" s="1470"/>
      <c r="BR740" s="1470"/>
      <c r="BS740" s="1470"/>
      <c r="BT740" s="1470"/>
      <c r="BU740" s="1470"/>
      <c r="BV740" s="1470"/>
      <c r="BW740" s="1470"/>
      <c r="BX740" s="1470"/>
      <c r="BY740" s="1470"/>
      <c r="BZ740" s="1470"/>
      <c r="CA740" s="1470"/>
      <c r="CB740" s="1470"/>
      <c r="CC740" s="1470"/>
      <c r="CD740" s="1470"/>
      <c r="CE740" s="1470"/>
      <c r="CF740" s="1470"/>
      <c r="CG740" s="1470"/>
      <c r="CH740" s="1470"/>
      <c r="CI740" s="1470"/>
      <c r="CJ740" s="1470"/>
      <c r="CK740" s="1470"/>
      <c r="CL740" s="1470"/>
      <c r="CM740" s="1470"/>
      <c r="CN740" s="1470"/>
      <c r="CO740" s="1470"/>
      <c r="CP740" s="1470"/>
      <c r="CQ740" s="1470"/>
      <c r="CR740" s="1470"/>
      <c r="CS740" s="1470"/>
      <c r="CT740" s="1470"/>
      <c r="CU740" s="1470"/>
      <c r="CV740" s="1470"/>
      <c r="CW740" s="1470"/>
      <c r="CX740" s="1470"/>
      <c r="CY740" s="1470"/>
      <c r="CZ740" s="1470"/>
      <c r="DA740" s="1470"/>
      <c r="DB740" s="1470"/>
      <c r="DC740" s="1470"/>
      <c r="DD740" s="1470"/>
      <c r="DE740" s="1470"/>
      <c r="DF740" s="1470"/>
      <c r="DG740" s="1470"/>
      <c r="DH740" s="1470"/>
      <c r="DI740" s="1470"/>
      <c r="DJ740" s="1470"/>
      <c r="DK740" s="1470"/>
      <c r="DL740" s="1470"/>
      <c r="DM740" s="1470"/>
      <c r="DN740" s="1470"/>
      <c r="DO740" s="1470"/>
      <c r="DP740" s="1470"/>
      <c r="DQ740" s="1470"/>
      <c r="DR740" s="1470"/>
      <c r="DS740" s="1470"/>
      <c r="DT740" s="1470"/>
      <c r="DU740" s="1470"/>
      <c r="DV740" s="1470"/>
      <c r="DW740" s="1470"/>
      <c r="DX740" s="1470"/>
      <c r="DY740" s="1470"/>
      <c r="DZ740" s="1470"/>
      <c r="EA740" s="1470"/>
      <c r="EB740" s="1470"/>
      <c r="EC740" s="1470"/>
      <c r="ED740" s="1470"/>
      <c r="EE740" s="1470"/>
      <c r="EF740" s="1470"/>
      <c r="EG740" s="1470"/>
      <c r="EH740" s="1470"/>
      <c r="EI740" s="1470"/>
      <c r="EJ740" s="1470"/>
      <c r="EK740" s="1470"/>
      <c r="EL740" s="1470"/>
      <c r="EM740" s="1470"/>
      <c r="EN740" s="1470"/>
      <c r="EO740" s="1470"/>
      <c r="EP740" s="1470"/>
      <c r="EQ740" s="1470"/>
      <c r="ER740" s="1470"/>
      <c r="ES740" s="1470"/>
      <c r="ET740" s="1470"/>
      <c r="EU740" s="1470"/>
      <c r="EV740" s="1470"/>
      <c r="EW740" s="1470"/>
      <c r="EX740" s="1470"/>
      <c r="EY740" s="1470"/>
      <c r="EZ740" s="1470"/>
      <c r="FA740" s="1470"/>
      <c r="FB740" s="1470"/>
      <c r="FC740" s="1470"/>
      <c r="FD740" s="1470"/>
      <c r="FE740" s="1470"/>
      <c r="FF740" s="1470"/>
      <c r="FG740" s="1470"/>
      <c r="FH740" s="1470"/>
      <c r="FI740" s="1470"/>
      <c r="FJ740" s="1470"/>
      <c r="FK740" s="1470"/>
      <c r="FL740" s="1470"/>
      <c r="FM740" s="1470"/>
      <c r="FN740" s="1470"/>
      <c r="FO740" s="1470"/>
      <c r="FP740" s="1470"/>
      <c r="FQ740" s="1470"/>
      <c r="FR740" s="1470"/>
      <c r="FS740" s="1470"/>
      <c r="FT740" s="1470"/>
      <c r="FU740" s="1470"/>
      <c r="FV740" s="1470"/>
      <c r="FW740" s="1470"/>
      <c r="FX740" s="1470"/>
      <c r="FY740" s="1470"/>
      <c r="FZ740" s="1470"/>
      <c r="GA740" s="1470"/>
      <c r="GB740" s="1470"/>
      <c r="GC740" s="1470"/>
      <c r="GD740" s="1470"/>
      <c r="GE740" s="1470"/>
      <c r="GF740" s="1470"/>
    </row>
    <row r="741" spans="2:188" x14ac:dyDescent="0.25">
      <c r="B741" s="1042">
        <v>1</v>
      </c>
      <c r="C741" s="1092" t="s">
        <v>312</v>
      </c>
      <c r="D741" s="900">
        <f>'2 уровень'!E1538</f>
        <v>0</v>
      </c>
      <c r="E741" s="900">
        <f>'2 уровень'!F1538</f>
        <v>0</v>
      </c>
      <c r="F741" s="900">
        <f>'2 уровень'!G1538</f>
        <v>0</v>
      </c>
      <c r="G741" s="901" t="e">
        <f>'2 уровень'!H1538</f>
        <v>#DIV/0!</v>
      </c>
      <c r="H741" s="931">
        <f>'2 уровень'!I1538</f>
        <v>0</v>
      </c>
      <c r="I741" s="931">
        <f>'2 уровень'!J1538</f>
        <v>0</v>
      </c>
      <c r="J741" s="948">
        <f>'2 уровень'!K1538</f>
        <v>0</v>
      </c>
      <c r="K741" s="948">
        <f>'2 уровень'!L1538</f>
        <v>0</v>
      </c>
      <c r="L741" s="948">
        <f>'2 уровень'!M1538</f>
        <v>0</v>
      </c>
      <c r="M741" s="948">
        <f>'2 уровень'!N1538</f>
        <v>0</v>
      </c>
      <c r="N741" s="948">
        <f>'2 уровень'!O1538</f>
        <v>0</v>
      </c>
      <c r="O741" s="948">
        <f>'2 уровень'!P1538</f>
        <v>0</v>
      </c>
      <c r="P741" s="895">
        <f>'2 уровень'!Q1538</f>
        <v>0</v>
      </c>
      <c r="Q741" s="895">
        <f>'2 уровень'!R1538</f>
        <v>0</v>
      </c>
      <c r="R741" s="895">
        <f>'2 уровень'!S1538</f>
        <v>0</v>
      </c>
      <c r="S741" s="895">
        <f>'2 уровень'!T1538</f>
        <v>0</v>
      </c>
      <c r="T741" s="895">
        <f>'2 уровень'!U1538</f>
        <v>0</v>
      </c>
      <c r="U741" s="1628">
        <f>'2 уровень'!V1538</f>
        <v>0</v>
      </c>
      <c r="V741" s="895"/>
      <c r="W741" s="895"/>
      <c r="X741" s="1470"/>
      <c r="Y741" s="1470"/>
      <c r="Z741" s="1470"/>
      <c r="AA741" s="1470"/>
      <c r="AB741" s="1470"/>
      <c r="AC741" s="1470"/>
      <c r="AD741" s="1470"/>
      <c r="AE741" s="1470"/>
      <c r="AF741" s="1470"/>
      <c r="AG741" s="1470"/>
      <c r="AH741" s="1470"/>
      <c r="AI741" s="1470"/>
      <c r="AJ741" s="1470"/>
      <c r="AK741" s="1470"/>
      <c r="AL741" s="1470"/>
      <c r="AM741" s="1470"/>
      <c r="AN741" s="1470"/>
      <c r="AO741" s="1470"/>
      <c r="AP741" s="1470"/>
      <c r="AQ741" s="1470"/>
      <c r="AR741" s="1470"/>
      <c r="AS741" s="1470"/>
      <c r="AT741" s="1470"/>
      <c r="AU741" s="1470"/>
      <c r="AV741" s="1470"/>
      <c r="AW741" s="1470"/>
      <c r="AX741" s="1470"/>
      <c r="AY741" s="1470"/>
      <c r="AZ741" s="1470"/>
      <c r="BA741" s="1470"/>
      <c r="BB741" s="1470"/>
      <c r="BC741" s="1470"/>
      <c r="BD741" s="1470"/>
      <c r="BE741" s="1470"/>
      <c r="BF741" s="1470"/>
      <c r="BG741" s="1470"/>
      <c r="BH741" s="1470"/>
      <c r="BI741" s="1470"/>
      <c r="BJ741" s="1470"/>
      <c r="BK741" s="1470"/>
      <c r="BL741" s="1470"/>
      <c r="BM741" s="1470"/>
      <c r="BN741" s="1470"/>
      <c r="BO741" s="1470"/>
      <c r="BP741" s="1470"/>
      <c r="BQ741" s="1470"/>
      <c r="BR741" s="1470"/>
      <c r="BS741" s="1470"/>
      <c r="BT741" s="1470"/>
      <c r="BU741" s="1470"/>
      <c r="BV741" s="1470"/>
      <c r="BW741" s="1470"/>
      <c r="BX741" s="1470"/>
      <c r="BY741" s="1470"/>
      <c r="BZ741" s="1470"/>
      <c r="CA741" s="1470"/>
      <c r="CB741" s="1470"/>
      <c r="CC741" s="1470"/>
      <c r="CD741" s="1470"/>
      <c r="CE741" s="1470"/>
      <c r="CF741" s="1470"/>
      <c r="CG741" s="1470"/>
      <c r="CH741" s="1470"/>
      <c r="CI741" s="1470"/>
      <c r="CJ741" s="1470"/>
      <c r="CK741" s="1470"/>
      <c r="CL741" s="1470"/>
      <c r="CM741" s="1470"/>
      <c r="CN741" s="1470"/>
      <c r="CO741" s="1470"/>
      <c r="CP741" s="1470"/>
      <c r="CQ741" s="1470"/>
      <c r="CR741" s="1470"/>
      <c r="CS741" s="1470"/>
      <c r="CT741" s="1470"/>
      <c r="CU741" s="1470"/>
      <c r="CV741" s="1470"/>
      <c r="CW741" s="1470"/>
      <c r="CX741" s="1470"/>
      <c r="CY741" s="1470"/>
      <c r="CZ741" s="1470"/>
      <c r="DA741" s="1470"/>
      <c r="DB741" s="1470"/>
      <c r="DC741" s="1470"/>
      <c r="DD741" s="1470"/>
      <c r="DE741" s="1470"/>
      <c r="DF741" s="1470"/>
      <c r="DG741" s="1470"/>
      <c r="DH741" s="1470"/>
      <c r="DI741" s="1470"/>
      <c r="DJ741" s="1470"/>
      <c r="DK741" s="1470"/>
      <c r="DL741" s="1470"/>
      <c r="DM741" s="1470"/>
      <c r="DN741" s="1470"/>
      <c r="DO741" s="1470"/>
      <c r="DP741" s="1470"/>
      <c r="DQ741" s="1470"/>
      <c r="DR741" s="1470"/>
      <c r="DS741" s="1470"/>
      <c r="DT741" s="1470"/>
      <c r="DU741" s="1470"/>
      <c r="DV741" s="1470"/>
      <c r="DW741" s="1470"/>
      <c r="DX741" s="1470"/>
      <c r="DY741" s="1470"/>
      <c r="DZ741" s="1470"/>
      <c r="EA741" s="1470"/>
      <c r="EB741" s="1470"/>
      <c r="EC741" s="1470"/>
      <c r="ED741" s="1470"/>
      <c r="EE741" s="1470"/>
      <c r="EF741" s="1470"/>
      <c r="EG741" s="1470"/>
      <c r="EH741" s="1470"/>
      <c r="EI741" s="1470"/>
      <c r="EJ741" s="1470"/>
      <c r="EK741" s="1470"/>
      <c r="EL741" s="1470"/>
      <c r="EM741" s="1470"/>
      <c r="EN741" s="1470"/>
      <c r="EO741" s="1470"/>
      <c r="EP741" s="1470"/>
      <c r="EQ741" s="1470"/>
      <c r="ER741" s="1470"/>
      <c r="ES741" s="1470"/>
      <c r="ET741" s="1470"/>
      <c r="EU741" s="1470"/>
      <c r="EV741" s="1470"/>
      <c r="EW741" s="1470"/>
      <c r="EX741" s="1470"/>
      <c r="EY741" s="1470"/>
      <c r="EZ741" s="1470"/>
      <c r="FA741" s="1470"/>
      <c r="FB741" s="1470"/>
      <c r="FC741" s="1470"/>
      <c r="FD741" s="1470"/>
      <c r="FE741" s="1470"/>
      <c r="FF741" s="1470"/>
      <c r="FG741" s="1470"/>
      <c r="FH741" s="1470"/>
      <c r="FI741" s="1470"/>
      <c r="FJ741" s="1470"/>
      <c r="FK741" s="1470"/>
      <c r="FL741" s="1470"/>
      <c r="FM741" s="1470"/>
      <c r="FN741" s="1470"/>
      <c r="FO741" s="1470"/>
      <c r="FP741" s="1470"/>
      <c r="FQ741" s="1470"/>
      <c r="FR741" s="1470"/>
      <c r="FS741" s="1470"/>
      <c r="FT741" s="1470"/>
      <c r="FU741" s="1470"/>
      <c r="FV741" s="1470"/>
      <c r="FW741" s="1470"/>
      <c r="FX741" s="1470"/>
      <c r="FY741" s="1470"/>
      <c r="FZ741" s="1470"/>
      <c r="GA741" s="1470"/>
      <c r="GB741" s="1470"/>
      <c r="GC741" s="1470"/>
      <c r="GD741" s="1470"/>
      <c r="GE741" s="1470"/>
      <c r="GF741" s="1470"/>
    </row>
    <row r="742" spans="2:188" x14ac:dyDescent="0.25">
      <c r="B742" s="1042">
        <v>1</v>
      </c>
      <c r="C742" s="1092" t="s">
        <v>160</v>
      </c>
      <c r="D742" s="900">
        <f>'2 уровень'!E1539</f>
        <v>0</v>
      </c>
      <c r="E742" s="900">
        <f>'2 уровень'!F1539</f>
        <v>0</v>
      </c>
      <c r="F742" s="900">
        <f>'2 уровень'!G1539</f>
        <v>0</v>
      </c>
      <c r="G742" s="901" t="e">
        <f>'2 уровень'!H1539</f>
        <v>#DIV/0!</v>
      </c>
      <c r="H742" s="931">
        <f>'2 уровень'!I1539</f>
        <v>0</v>
      </c>
      <c r="I742" s="931">
        <f>'2 уровень'!J1539</f>
        <v>0</v>
      </c>
      <c r="J742" s="948">
        <f>'2 уровень'!K1539</f>
        <v>0</v>
      </c>
      <c r="K742" s="948">
        <f>'2 уровень'!L1539</f>
        <v>0</v>
      </c>
      <c r="L742" s="948">
        <f>'2 уровень'!M1539</f>
        <v>0</v>
      </c>
      <c r="M742" s="948">
        <f>'2 уровень'!N1539</f>
        <v>0</v>
      </c>
      <c r="N742" s="948">
        <f>'2 уровень'!O1539</f>
        <v>0</v>
      </c>
      <c r="O742" s="948">
        <f>'2 уровень'!P1539</f>
        <v>0</v>
      </c>
      <c r="P742" s="895">
        <f>'2 уровень'!Q1539</f>
        <v>0</v>
      </c>
      <c r="Q742" s="895">
        <f>'2 уровень'!R1539</f>
        <v>0</v>
      </c>
      <c r="R742" s="895">
        <f>'2 уровень'!S1539</f>
        <v>0</v>
      </c>
      <c r="S742" s="895">
        <f>'2 уровень'!T1539</f>
        <v>0</v>
      </c>
      <c r="T742" s="895">
        <f>'2 уровень'!U1539</f>
        <v>0</v>
      </c>
      <c r="U742" s="1628">
        <f>'2 уровень'!V1539</f>
        <v>0</v>
      </c>
      <c r="V742" s="895"/>
      <c r="W742" s="895"/>
      <c r="X742" s="1470"/>
      <c r="Y742" s="1470"/>
      <c r="Z742" s="1470"/>
      <c r="AA742" s="1470"/>
      <c r="AB742" s="1470"/>
      <c r="AC742" s="1470"/>
      <c r="AD742" s="1470"/>
      <c r="AE742" s="1470"/>
      <c r="AF742" s="1470"/>
      <c r="AG742" s="1470"/>
      <c r="AH742" s="1470"/>
      <c r="AI742" s="1470"/>
      <c r="AJ742" s="1470"/>
      <c r="AK742" s="1470"/>
      <c r="AL742" s="1470"/>
      <c r="AM742" s="1470"/>
      <c r="AN742" s="1470"/>
      <c r="AO742" s="1470"/>
      <c r="AP742" s="1470"/>
      <c r="AQ742" s="1470"/>
      <c r="AR742" s="1470"/>
      <c r="AS742" s="1470"/>
      <c r="AT742" s="1470"/>
      <c r="AU742" s="1470"/>
      <c r="AV742" s="1470"/>
      <c r="AW742" s="1470"/>
      <c r="AX742" s="1470"/>
      <c r="AY742" s="1470"/>
      <c r="AZ742" s="1470"/>
      <c r="BA742" s="1470"/>
      <c r="BB742" s="1470"/>
      <c r="BC742" s="1470"/>
      <c r="BD742" s="1470"/>
      <c r="BE742" s="1470"/>
      <c r="BF742" s="1470"/>
      <c r="BG742" s="1470"/>
      <c r="BH742" s="1470"/>
      <c r="BI742" s="1470"/>
      <c r="BJ742" s="1470"/>
      <c r="BK742" s="1470"/>
      <c r="BL742" s="1470"/>
      <c r="BM742" s="1470"/>
      <c r="BN742" s="1470"/>
      <c r="BO742" s="1470"/>
      <c r="BP742" s="1470"/>
      <c r="BQ742" s="1470"/>
      <c r="BR742" s="1470"/>
      <c r="BS742" s="1470"/>
      <c r="BT742" s="1470"/>
      <c r="BU742" s="1470"/>
      <c r="BV742" s="1470"/>
      <c r="BW742" s="1470"/>
      <c r="BX742" s="1470"/>
      <c r="BY742" s="1470"/>
      <c r="BZ742" s="1470"/>
      <c r="CA742" s="1470"/>
      <c r="CB742" s="1470"/>
      <c r="CC742" s="1470"/>
      <c r="CD742" s="1470"/>
      <c r="CE742" s="1470"/>
      <c r="CF742" s="1470"/>
      <c r="CG742" s="1470"/>
      <c r="CH742" s="1470"/>
      <c r="CI742" s="1470"/>
      <c r="CJ742" s="1470"/>
      <c r="CK742" s="1470"/>
      <c r="CL742" s="1470"/>
      <c r="CM742" s="1470"/>
      <c r="CN742" s="1470"/>
      <c r="CO742" s="1470"/>
      <c r="CP742" s="1470"/>
      <c r="CQ742" s="1470"/>
      <c r="CR742" s="1470"/>
      <c r="CS742" s="1470"/>
      <c r="CT742" s="1470"/>
      <c r="CU742" s="1470"/>
      <c r="CV742" s="1470"/>
      <c r="CW742" s="1470"/>
      <c r="CX742" s="1470"/>
      <c r="CY742" s="1470"/>
      <c r="CZ742" s="1470"/>
      <c r="DA742" s="1470"/>
      <c r="DB742" s="1470"/>
      <c r="DC742" s="1470"/>
      <c r="DD742" s="1470"/>
      <c r="DE742" s="1470"/>
      <c r="DF742" s="1470"/>
      <c r="DG742" s="1470"/>
      <c r="DH742" s="1470"/>
      <c r="DI742" s="1470"/>
      <c r="DJ742" s="1470"/>
      <c r="DK742" s="1470"/>
      <c r="DL742" s="1470"/>
      <c r="DM742" s="1470"/>
      <c r="DN742" s="1470"/>
      <c r="DO742" s="1470"/>
      <c r="DP742" s="1470"/>
      <c r="DQ742" s="1470"/>
      <c r="DR742" s="1470"/>
      <c r="DS742" s="1470"/>
      <c r="DT742" s="1470"/>
      <c r="DU742" s="1470"/>
      <c r="DV742" s="1470"/>
      <c r="DW742" s="1470"/>
      <c r="DX742" s="1470"/>
      <c r="DY742" s="1470"/>
      <c r="DZ742" s="1470"/>
      <c r="EA742" s="1470"/>
      <c r="EB742" s="1470"/>
      <c r="EC742" s="1470"/>
      <c r="ED742" s="1470"/>
      <c r="EE742" s="1470"/>
      <c r="EF742" s="1470"/>
      <c r="EG742" s="1470"/>
      <c r="EH742" s="1470"/>
      <c r="EI742" s="1470"/>
      <c r="EJ742" s="1470"/>
      <c r="EK742" s="1470"/>
      <c r="EL742" s="1470"/>
      <c r="EM742" s="1470"/>
      <c r="EN742" s="1470"/>
      <c r="EO742" s="1470"/>
      <c r="EP742" s="1470"/>
      <c r="EQ742" s="1470"/>
      <c r="ER742" s="1470"/>
      <c r="ES742" s="1470"/>
      <c r="ET742" s="1470"/>
      <c r="EU742" s="1470"/>
      <c r="EV742" s="1470"/>
      <c r="EW742" s="1470"/>
      <c r="EX742" s="1470"/>
      <c r="EY742" s="1470"/>
      <c r="EZ742" s="1470"/>
      <c r="FA742" s="1470"/>
      <c r="FB742" s="1470"/>
      <c r="FC742" s="1470"/>
      <c r="FD742" s="1470"/>
      <c r="FE742" s="1470"/>
      <c r="FF742" s="1470"/>
      <c r="FG742" s="1470"/>
      <c r="FH742" s="1470"/>
      <c r="FI742" s="1470"/>
      <c r="FJ742" s="1470"/>
      <c r="FK742" s="1470"/>
      <c r="FL742" s="1470"/>
      <c r="FM742" s="1470"/>
      <c r="FN742" s="1470"/>
      <c r="FO742" s="1470"/>
      <c r="FP742" s="1470"/>
      <c r="FQ742" s="1470"/>
      <c r="FR742" s="1470"/>
      <c r="FS742" s="1470"/>
      <c r="FT742" s="1470"/>
      <c r="FU742" s="1470"/>
      <c r="FV742" s="1470"/>
      <c r="FW742" s="1470"/>
      <c r="FX742" s="1470"/>
      <c r="FY742" s="1470"/>
      <c r="FZ742" s="1470"/>
      <c r="GA742" s="1470"/>
      <c r="GB742" s="1470"/>
      <c r="GC742" s="1470"/>
      <c r="GD742" s="1470"/>
      <c r="GE742" s="1470"/>
      <c r="GF742" s="1470"/>
    </row>
    <row r="743" spans="2:188" x14ac:dyDescent="0.25">
      <c r="B743" s="1042">
        <v>1</v>
      </c>
      <c r="C743" s="1092" t="s">
        <v>306</v>
      </c>
      <c r="D743" s="900">
        <f>'2 уровень'!E1540</f>
        <v>0</v>
      </c>
      <c r="E743" s="900">
        <f>'2 уровень'!F1540</f>
        <v>0</v>
      </c>
      <c r="F743" s="900">
        <f>'2 уровень'!G1540</f>
        <v>0</v>
      </c>
      <c r="G743" s="901" t="e">
        <f>'2 уровень'!H1540</f>
        <v>#DIV/0!</v>
      </c>
      <c r="H743" s="931">
        <f>'2 уровень'!I1540</f>
        <v>0</v>
      </c>
      <c r="I743" s="931">
        <f>'2 уровень'!J1540</f>
        <v>0</v>
      </c>
      <c r="J743" s="948">
        <f>'2 уровень'!K1540</f>
        <v>0</v>
      </c>
      <c r="K743" s="948">
        <f>'2 уровень'!L1540</f>
        <v>0</v>
      </c>
      <c r="L743" s="948">
        <f>'2 уровень'!M1540</f>
        <v>0</v>
      </c>
      <c r="M743" s="948">
        <f>'2 уровень'!N1540</f>
        <v>0</v>
      </c>
      <c r="N743" s="948">
        <f>'2 уровень'!O1540</f>
        <v>0</v>
      </c>
      <c r="O743" s="948">
        <f>'2 уровень'!P1540</f>
        <v>0</v>
      </c>
      <c r="P743" s="895">
        <f>'2 уровень'!Q1540</f>
        <v>0</v>
      </c>
      <c r="Q743" s="895">
        <f>'2 уровень'!R1540</f>
        <v>0</v>
      </c>
      <c r="R743" s="895">
        <f>'2 уровень'!S1540</f>
        <v>0</v>
      </c>
      <c r="S743" s="895">
        <f>'2 уровень'!T1540</f>
        <v>0</v>
      </c>
      <c r="T743" s="895">
        <f>'2 уровень'!U1540</f>
        <v>0</v>
      </c>
      <c r="U743" s="1628">
        <f>'2 уровень'!V1540</f>
        <v>0</v>
      </c>
      <c r="V743" s="895"/>
      <c r="W743" s="895"/>
      <c r="X743" s="1470"/>
      <c r="Y743" s="1470"/>
      <c r="Z743" s="1470"/>
      <c r="AA743" s="1470"/>
      <c r="AB743" s="1470"/>
      <c r="AC743" s="1470"/>
      <c r="AD743" s="1470"/>
      <c r="AE743" s="1470"/>
      <c r="AF743" s="1470"/>
      <c r="AG743" s="1470"/>
      <c r="AH743" s="1470"/>
      <c r="AI743" s="1470"/>
      <c r="AJ743" s="1470"/>
      <c r="AK743" s="1470"/>
      <c r="AL743" s="1470"/>
      <c r="AM743" s="1470"/>
      <c r="AN743" s="1470"/>
      <c r="AO743" s="1470"/>
      <c r="AP743" s="1470"/>
      <c r="AQ743" s="1470"/>
      <c r="AR743" s="1470"/>
      <c r="AS743" s="1470"/>
      <c r="AT743" s="1470"/>
      <c r="AU743" s="1470"/>
      <c r="AV743" s="1470"/>
      <c r="AW743" s="1470"/>
      <c r="AX743" s="1470"/>
      <c r="AY743" s="1470"/>
      <c r="AZ743" s="1470"/>
      <c r="BA743" s="1470"/>
      <c r="BB743" s="1470"/>
      <c r="BC743" s="1470"/>
      <c r="BD743" s="1470"/>
      <c r="BE743" s="1470"/>
      <c r="BF743" s="1470"/>
      <c r="BG743" s="1470"/>
      <c r="BH743" s="1470"/>
      <c r="BI743" s="1470"/>
      <c r="BJ743" s="1470"/>
      <c r="BK743" s="1470"/>
      <c r="BL743" s="1470"/>
      <c r="BM743" s="1470"/>
      <c r="BN743" s="1470"/>
      <c r="BO743" s="1470"/>
      <c r="BP743" s="1470"/>
      <c r="BQ743" s="1470"/>
      <c r="BR743" s="1470"/>
      <c r="BS743" s="1470"/>
      <c r="BT743" s="1470"/>
      <c r="BU743" s="1470"/>
      <c r="BV743" s="1470"/>
      <c r="BW743" s="1470"/>
      <c r="BX743" s="1470"/>
      <c r="BY743" s="1470"/>
      <c r="BZ743" s="1470"/>
      <c r="CA743" s="1470"/>
      <c r="CB743" s="1470"/>
      <c r="CC743" s="1470"/>
      <c r="CD743" s="1470"/>
      <c r="CE743" s="1470"/>
      <c r="CF743" s="1470"/>
      <c r="CG743" s="1470"/>
      <c r="CH743" s="1470"/>
      <c r="CI743" s="1470"/>
      <c r="CJ743" s="1470"/>
      <c r="CK743" s="1470"/>
      <c r="CL743" s="1470"/>
      <c r="CM743" s="1470"/>
      <c r="CN743" s="1470"/>
      <c r="CO743" s="1470"/>
      <c r="CP743" s="1470"/>
      <c r="CQ743" s="1470"/>
      <c r="CR743" s="1470"/>
      <c r="CS743" s="1470"/>
      <c r="CT743" s="1470"/>
      <c r="CU743" s="1470"/>
      <c r="CV743" s="1470"/>
      <c r="CW743" s="1470"/>
      <c r="CX743" s="1470"/>
      <c r="CY743" s="1470"/>
      <c r="CZ743" s="1470"/>
      <c r="DA743" s="1470"/>
      <c r="DB743" s="1470"/>
      <c r="DC743" s="1470"/>
      <c r="DD743" s="1470"/>
      <c r="DE743" s="1470"/>
      <c r="DF743" s="1470"/>
      <c r="DG743" s="1470"/>
      <c r="DH743" s="1470"/>
      <c r="DI743" s="1470"/>
      <c r="DJ743" s="1470"/>
      <c r="DK743" s="1470"/>
      <c r="DL743" s="1470"/>
      <c r="DM743" s="1470"/>
      <c r="DN743" s="1470"/>
      <c r="DO743" s="1470"/>
      <c r="DP743" s="1470"/>
      <c r="DQ743" s="1470"/>
      <c r="DR743" s="1470"/>
      <c r="DS743" s="1470"/>
      <c r="DT743" s="1470"/>
      <c r="DU743" s="1470"/>
      <c r="DV743" s="1470"/>
      <c r="DW743" s="1470"/>
      <c r="DX743" s="1470"/>
      <c r="DY743" s="1470"/>
      <c r="DZ743" s="1470"/>
      <c r="EA743" s="1470"/>
      <c r="EB743" s="1470"/>
      <c r="EC743" s="1470"/>
      <c r="ED743" s="1470"/>
      <c r="EE743" s="1470"/>
      <c r="EF743" s="1470"/>
      <c r="EG743" s="1470"/>
      <c r="EH743" s="1470"/>
      <c r="EI743" s="1470"/>
      <c r="EJ743" s="1470"/>
      <c r="EK743" s="1470"/>
      <c r="EL743" s="1470"/>
      <c r="EM743" s="1470"/>
      <c r="EN743" s="1470"/>
      <c r="EO743" s="1470"/>
      <c r="EP743" s="1470"/>
      <c r="EQ743" s="1470"/>
      <c r="ER743" s="1470"/>
      <c r="ES743" s="1470"/>
      <c r="ET743" s="1470"/>
      <c r="EU743" s="1470"/>
      <c r="EV743" s="1470"/>
      <c r="EW743" s="1470"/>
      <c r="EX743" s="1470"/>
      <c r="EY743" s="1470"/>
      <c r="EZ743" s="1470"/>
      <c r="FA743" s="1470"/>
      <c r="FB743" s="1470"/>
      <c r="FC743" s="1470"/>
      <c r="FD743" s="1470"/>
      <c r="FE743" s="1470"/>
      <c r="FF743" s="1470"/>
      <c r="FG743" s="1470"/>
      <c r="FH743" s="1470"/>
      <c r="FI743" s="1470"/>
      <c r="FJ743" s="1470"/>
      <c r="FK743" s="1470"/>
      <c r="FL743" s="1470"/>
      <c r="FM743" s="1470"/>
      <c r="FN743" s="1470"/>
      <c r="FO743" s="1470"/>
      <c r="FP743" s="1470"/>
      <c r="FQ743" s="1470"/>
      <c r="FR743" s="1470"/>
      <c r="FS743" s="1470"/>
      <c r="FT743" s="1470"/>
      <c r="FU743" s="1470"/>
      <c r="FV743" s="1470"/>
      <c r="FW743" s="1470"/>
      <c r="FX743" s="1470"/>
      <c r="FY743" s="1470"/>
      <c r="FZ743" s="1470"/>
      <c r="GA743" s="1470"/>
      <c r="GB743" s="1470"/>
      <c r="GC743" s="1470"/>
      <c r="GD743" s="1470"/>
      <c r="GE743" s="1470"/>
      <c r="GF743" s="1470"/>
    </row>
    <row r="744" spans="2:188" ht="29.25" x14ac:dyDescent="0.25">
      <c r="B744" s="1042">
        <v>1</v>
      </c>
      <c r="C744" s="1115" t="s">
        <v>169</v>
      </c>
      <c r="D744" s="900">
        <f>'2 уровень'!E1541</f>
        <v>0</v>
      </c>
      <c r="E744" s="900">
        <f>'2 уровень'!F1541</f>
        <v>0</v>
      </c>
      <c r="F744" s="900">
        <f>'2 уровень'!G1541</f>
        <v>0</v>
      </c>
      <c r="G744" s="901" t="e">
        <f>'2 уровень'!H1541</f>
        <v>#DIV/0!</v>
      </c>
      <c r="H744" s="931">
        <f>'2 уровень'!I1541</f>
        <v>0</v>
      </c>
      <c r="I744" s="931">
        <f>'2 уровень'!J1541</f>
        <v>0</v>
      </c>
      <c r="J744" s="948">
        <f>'2 уровень'!K1541</f>
        <v>0</v>
      </c>
      <c r="K744" s="948">
        <f>'2 уровень'!L1541</f>
        <v>0</v>
      </c>
      <c r="L744" s="948">
        <f>'2 уровень'!M1541</f>
        <v>0</v>
      </c>
      <c r="M744" s="948">
        <f>'2 уровень'!N1541</f>
        <v>0</v>
      </c>
      <c r="N744" s="948">
        <f>'2 уровень'!O1541</f>
        <v>0</v>
      </c>
      <c r="O744" s="948">
        <f>'2 уровень'!P1541</f>
        <v>0</v>
      </c>
      <c r="P744" s="895">
        <f>'2 уровень'!Q1541</f>
        <v>0</v>
      </c>
      <c r="Q744" s="895">
        <f>'2 уровень'!R1541</f>
        <v>0</v>
      </c>
      <c r="R744" s="895">
        <f>'2 уровень'!S1541</f>
        <v>0</v>
      </c>
      <c r="S744" s="895">
        <f>'2 уровень'!T1541</f>
        <v>0</v>
      </c>
      <c r="T744" s="895">
        <f>'2 уровень'!U1541</f>
        <v>0</v>
      </c>
      <c r="U744" s="1628">
        <f>'2 уровень'!V1541</f>
        <v>0</v>
      </c>
      <c r="V744" s="895"/>
      <c r="W744" s="895"/>
      <c r="X744" s="1470"/>
      <c r="Y744" s="1470"/>
      <c r="Z744" s="1470"/>
      <c r="AA744" s="1470"/>
      <c r="AB744" s="1470"/>
      <c r="AC744" s="1470"/>
      <c r="AD744" s="1470"/>
      <c r="AE744" s="1470"/>
      <c r="AF744" s="1470"/>
      <c r="AG744" s="1470"/>
      <c r="AH744" s="1470"/>
      <c r="AI744" s="1470"/>
      <c r="AJ744" s="1470"/>
      <c r="AK744" s="1470"/>
      <c r="AL744" s="1470"/>
      <c r="AM744" s="1470"/>
      <c r="AN744" s="1470"/>
      <c r="AO744" s="1470"/>
      <c r="AP744" s="1470"/>
      <c r="AQ744" s="1470"/>
      <c r="AR744" s="1470"/>
      <c r="AS744" s="1470"/>
      <c r="AT744" s="1470"/>
      <c r="AU744" s="1470"/>
      <c r="AV744" s="1470"/>
      <c r="AW744" s="1470"/>
      <c r="AX744" s="1470"/>
      <c r="AY744" s="1470"/>
      <c r="AZ744" s="1470"/>
      <c r="BA744" s="1470"/>
      <c r="BB744" s="1470"/>
      <c r="BC744" s="1470"/>
      <c r="BD744" s="1470"/>
      <c r="BE744" s="1470"/>
      <c r="BF744" s="1470"/>
      <c r="BG744" s="1470"/>
      <c r="BH744" s="1470"/>
      <c r="BI744" s="1470"/>
      <c r="BJ744" s="1470"/>
      <c r="BK744" s="1470"/>
      <c r="BL744" s="1470"/>
      <c r="BM744" s="1470"/>
      <c r="BN744" s="1470"/>
      <c r="BO744" s="1470"/>
      <c r="BP744" s="1470"/>
      <c r="BQ744" s="1470"/>
      <c r="BR744" s="1470"/>
      <c r="BS744" s="1470"/>
      <c r="BT744" s="1470"/>
      <c r="BU744" s="1470"/>
      <c r="BV744" s="1470"/>
      <c r="BW744" s="1470"/>
      <c r="BX744" s="1470"/>
      <c r="BY744" s="1470"/>
      <c r="BZ744" s="1470"/>
      <c r="CA744" s="1470"/>
      <c r="CB744" s="1470"/>
      <c r="CC744" s="1470"/>
      <c r="CD744" s="1470"/>
      <c r="CE744" s="1470"/>
      <c r="CF744" s="1470"/>
      <c r="CG744" s="1470"/>
      <c r="CH744" s="1470"/>
      <c r="CI744" s="1470"/>
      <c r="CJ744" s="1470"/>
      <c r="CK744" s="1470"/>
      <c r="CL744" s="1470"/>
      <c r="CM744" s="1470"/>
      <c r="CN744" s="1470"/>
      <c r="CO744" s="1470"/>
      <c r="CP744" s="1470"/>
      <c r="CQ744" s="1470"/>
      <c r="CR744" s="1470"/>
      <c r="CS744" s="1470"/>
      <c r="CT744" s="1470"/>
      <c r="CU744" s="1470"/>
      <c r="CV744" s="1470"/>
      <c r="CW744" s="1470"/>
      <c r="CX744" s="1470"/>
      <c r="CY744" s="1470"/>
      <c r="CZ744" s="1470"/>
      <c r="DA744" s="1470"/>
      <c r="DB744" s="1470"/>
      <c r="DC744" s="1470"/>
      <c r="DD744" s="1470"/>
      <c r="DE744" s="1470"/>
      <c r="DF744" s="1470"/>
      <c r="DG744" s="1470"/>
      <c r="DH744" s="1470"/>
      <c r="DI744" s="1470"/>
      <c r="DJ744" s="1470"/>
      <c r="DK744" s="1470"/>
      <c r="DL744" s="1470"/>
      <c r="DM744" s="1470"/>
      <c r="DN744" s="1470"/>
      <c r="DO744" s="1470"/>
      <c r="DP744" s="1470"/>
      <c r="DQ744" s="1470"/>
      <c r="DR744" s="1470"/>
      <c r="DS744" s="1470"/>
      <c r="DT744" s="1470"/>
      <c r="DU744" s="1470"/>
      <c r="DV744" s="1470"/>
      <c r="DW744" s="1470"/>
      <c r="DX744" s="1470"/>
      <c r="DY744" s="1470"/>
      <c r="DZ744" s="1470"/>
      <c r="EA744" s="1470"/>
      <c r="EB744" s="1470"/>
      <c r="EC744" s="1470"/>
      <c r="ED744" s="1470"/>
      <c r="EE744" s="1470"/>
      <c r="EF744" s="1470"/>
      <c r="EG744" s="1470"/>
      <c r="EH744" s="1470"/>
      <c r="EI744" s="1470"/>
      <c r="EJ744" s="1470"/>
      <c r="EK744" s="1470"/>
      <c r="EL744" s="1470"/>
      <c r="EM744" s="1470"/>
      <c r="EN744" s="1470"/>
      <c r="EO744" s="1470"/>
      <c r="EP744" s="1470"/>
      <c r="EQ744" s="1470"/>
      <c r="ER744" s="1470"/>
      <c r="ES744" s="1470"/>
      <c r="ET744" s="1470"/>
      <c r="EU744" s="1470"/>
      <c r="EV744" s="1470"/>
      <c r="EW744" s="1470"/>
      <c r="EX744" s="1470"/>
      <c r="EY744" s="1470"/>
      <c r="EZ744" s="1470"/>
      <c r="FA744" s="1470"/>
      <c r="FB744" s="1470"/>
      <c r="FC744" s="1470"/>
      <c r="FD744" s="1470"/>
      <c r="FE744" s="1470"/>
      <c r="FF744" s="1470"/>
      <c r="FG744" s="1470"/>
      <c r="FH744" s="1470"/>
      <c r="FI744" s="1470"/>
      <c r="FJ744" s="1470"/>
      <c r="FK744" s="1470"/>
      <c r="FL744" s="1470"/>
      <c r="FM744" s="1470"/>
      <c r="FN744" s="1470"/>
      <c r="FO744" s="1470"/>
      <c r="FP744" s="1470"/>
      <c r="FQ744" s="1470"/>
      <c r="FR744" s="1470"/>
      <c r="FS744" s="1470"/>
      <c r="FT744" s="1470"/>
      <c r="FU744" s="1470"/>
      <c r="FV744" s="1470"/>
      <c r="FW744" s="1470"/>
      <c r="FX744" s="1470"/>
      <c r="FY744" s="1470"/>
      <c r="FZ744" s="1470"/>
      <c r="GA744" s="1470"/>
      <c r="GB744" s="1470"/>
      <c r="GC744" s="1470"/>
      <c r="GD744" s="1470"/>
      <c r="GE744" s="1470"/>
      <c r="GF744" s="1470"/>
    </row>
    <row r="745" spans="2:188" ht="30" x14ac:dyDescent="0.25">
      <c r="B745" s="1042">
        <v>1</v>
      </c>
      <c r="C745" s="1120" t="s">
        <v>313</v>
      </c>
      <c r="D745" s="900">
        <f>'2 уровень'!E1542</f>
        <v>0</v>
      </c>
      <c r="E745" s="900">
        <f>'2 уровень'!F1542</f>
        <v>0</v>
      </c>
      <c r="F745" s="900">
        <f>'2 уровень'!G1542</f>
        <v>0</v>
      </c>
      <c r="G745" s="901">
        <f>'2 уровень'!H1542</f>
        <v>0</v>
      </c>
      <c r="H745" s="931">
        <f>'2 уровень'!I1542</f>
        <v>0</v>
      </c>
      <c r="I745" s="931">
        <f>'2 уровень'!J1542</f>
        <v>0</v>
      </c>
      <c r="J745" s="948">
        <f>'2 уровень'!K1542</f>
        <v>0</v>
      </c>
      <c r="K745" s="948">
        <f>'2 уровень'!L1542</f>
        <v>0</v>
      </c>
      <c r="L745" s="948">
        <f>'2 уровень'!M1542</f>
        <v>0</v>
      </c>
      <c r="M745" s="948">
        <f>'2 уровень'!N1542</f>
        <v>0</v>
      </c>
      <c r="N745" s="948">
        <f>'2 уровень'!O1542</f>
        <v>0</v>
      </c>
      <c r="O745" s="948">
        <f>'2 уровень'!P1542</f>
        <v>0</v>
      </c>
      <c r="P745" s="895">
        <f>'2 уровень'!Q1542</f>
        <v>0</v>
      </c>
      <c r="Q745" s="895">
        <f>'2 уровень'!R1542</f>
        <v>0</v>
      </c>
      <c r="R745" s="895">
        <f>'2 уровень'!S1542</f>
        <v>0</v>
      </c>
      <c r="S745" s="895">
        <f>'2 уровень'!T1542</f>
        <v>0</v>
      </c>
      <c r="T745" s="895">
        <f>'2 уровень'!U1542</f>
        <v>0</v>
      </c>
      <c r="U745" s="1628">
        <f>'2 уровень'!V1542</f>
        <v>0</v>
      </c>
      <c r="V745" s="895"/>
      <c r="W745" s="895"/>
      <c r="X745" s="1470"/>
      <c r="Y745" s="1470"/>
      <c r="Z745" s="1470"/>
      <c r="AA745" s="1470"/>
      <c r="AB745" s="1470"/>
      <c r="AC745" s="1470"/>
      <c r="AD745" s="1470"/>
      <c r="AE745" s="1470"/>
      <c r="AF745" s="1470"/>
      <c r="AG745" s="1470"/>
      <c r="AH745" s="1470"/>
      <c r="AI745" s="1470"/>
      <c r="AJ745" s="1470"/>
      <c r="AK745" s="1470"/>
      <c r="AL745" s="1470"/>
      <c r="AM745" s="1470"/>
      <c r="AN745" s="1470"/>
      <c r="AO745" s="1470"/>
      <c r="AP745" s="1470"/>
      <c r="AQ745" s="1470"/>
      <c r="AR745" s="1470"/>
      <c r="AS745" s="1470"/>
      <c r="AT745" s="1470"/>
      <c r="AU745" s="1470"/>
      <c r="AV745" s="1470"/>
      <c r="AW745" s="1470"/>
      <c r="AX745" s="1470"/>
      <c r="AY745" s="1470"/>
      <c r="AZ745" s="1470"/>
      <c r="BA745" s="1470"/>
      <c r="BB745" s="1470"/>
      <c r="BC745" s="1470"/>
      <c r="BD745" s="1470"/>
      <c r="BE745" s="1470"/>
      <c r="BF745" s="1470"/>
      <c r="BG745" s="1470"/>
      <c r="BH745" s="1470"/>
      <c r="BI745" s="1470"/>
      <c r="BJ745" s="1470"/>
      <c r="BK745" s="1470"/>
      <c r="BL745" s="1470"/>
      <c r="BM745" s="1470"/>
      <c r="BN745" s="1470"/>
      <c r="BO745" s="1470"/>
      <c r="BP745" s="1470"/>
      <c r="BQ745" s="1470"/>
      <c r="BR745" s="1470"/>
      <c r="BS745" s="1470"/>
      <c r="BT745" s="1470"/>
      <c r="BU745" s="1470"/>
      <c r="BV745" s="1470"/>
      <c r="BW745" s="1470"/>
      <c r="BX745" s="1470"/>
      <c r="BY745" s="1470"/>
      <c r="BZ745" s="1470"/>
      <c r="CA745" s="1470"/>
      <c r="CB745" s="1470"/>
      <c r="CC745" s="1470"/>
      <c r="CD745" s="1470"/>
      <c r="CE745" s="1470"/>
      <c r="CF745" s="1470"/>
      <c r="CG745" s="1470"/>
      <c r="CH745" s="1470"/>
      <c r="CI745" s="1470"/>
      <c r="CJ745" s="1470"/>
      <c r="CK745" s="1470"/>
      <c r="CL745" s="1470"/>
      <c r="CM745" s="1470"/>
      <c r="CN745" s="1470"/>
      <c r="CO745" s="1470"/>
      <c r="CP745" s="1470"/>
      <c r="CQ745" s="1470"/>
      <c r="CR745" s="1470"/>
      <c r="CS745" s="1470"/>
      <c r="CT745" s="1470"/>
      <c r="CU745" s="1470"/>
      <c r="CV745" s="1470"/>
      <c r="CW745" s="1470"/>
      <c r="CX745" s="1470"/>
      <c r="CY745" s="1470"/>
      <c r="CZ745" s="1470"/>
      <c r="DA745" s="1470"/>
      <c r="DB745" s="1470"/>
      <c r="DC745" s="1470"/>
      <c r="DD745" s="1470"/>
      <c r="DE745" s="1470"/>
      <c r="DF745" s="1470"/>
      <c r="DG745" s="1470"/>
      <c r="DH745" s="1470"/>
      <c r="DI745" s="1470"/>
      <c r="DJ745" s="1470"/>
      <c r="DK745" s="1470"/>
      <c r="DL745" s="1470"/>
      <c r="DM745" s="1470"/>
      <c r="DN745" s="1470"/>
      <c r="DO745" s="1470"/>
      <c r="DP745" s="1470"/>
      <c r="DQ745" s="1470"/>
      <c r="DR745" s="1470"/>
      <c r="DS745" s="1470"/>
      <c r="DT745" s="1470"/>
      <c r="DU745" s="1470"/>
      <c r="DV745" s="1470"/>
      <c r="DW745" s="1470"/>
      <c r="DX745" s="1470"/>
      <c r="DY745" s="1470"/>
      <c r="DZ745" s="1470"/>
      <c r="EA745" s="1470"/>
      <c r="EB745" s="1470"/>
      <c r="EC745" s="1470"/>
      <c r="ED745" s="1470"/>
      <c r="EE745" s="1470"/>
      <c r="EF745" s="1470"/>
      <c r="EG745" s="1470"/>
      <c r="EH745" s="1470"/>
      <c r="EI745" s="1470"/>
      <c r="EJ745" s="1470"/>
      <c r="EK745" s="1470"/>
      <c r="EL745" s="1470"/>
      <c r="EM745" s="1470"/>
      <c r="EN745" s="1470"/>
      <c r="EO745" s="1470"/>
      <c r="EP745" s="1470"/>
      <c r="EQ745" s="1470"/>
      <c r="ER745" s="1470"/>
      <c r="ES745" s="1470"/>
      <c r="ET745" s="1470"/>
      <c r="EU745" s="1470"/>
      <c r="EV745" s="1470"/>
      <c r="EW745" s="1470"/>
      <c r="EX745" s="1470"/>
      <c r="EY745" s="1470"/>
      <c r="EZ745" s="1470"/>
      <c r="FA745" s="1470"/>
      <c r="FB745" s="1470"/>
      <c r="FC745" s="1470"/>
      <c r="FD745" s="1470"/>
      <c r="FE745" s="1470"/>
      <c r="FF745" s="1470"/>
      <c r="FG745" s="1470"/>
      <c r="FH745" s="1470"/>
      <c r="FI745" s="1470"/>
      <c r="FJ745" s="1470"/>
      <c r="FK745" s="1470"/>
      <c r="FL745" s="1470"/>
      <c r="FM745" s="1470"/>
      <c r="FN745" s="1470"/>
      <c r="FO745" s="1470"/>
      <c r="FP745" s="1470"/>
      <c r="FQ745" s="1470"/>
      <c r="FR745" s="1470"/>
      <c r="FS745" s="1470"/>
      <c r="FT745" s="1470"/>
      <c r="FU745" s="1470"/>
      <c r="FV745" s="1470"/>
      <c r="FW745" s="1470"/>
      <c r="FX745" s="1470"/>
      <c r="FY745" s="1470"/>
      <c r="FZ745" s="1470"/>
      <c r="GA745" s="1470"/>
      <c r="GB745" s="1470"/>
      <c r="GC745" s="1470"/>
      <c r="GD745" s="1470"/>
      <c r="GE745" s="1470"/>
      <c r="GF745" s="1470"/>
    </row>
    <row r="746" spans="2:188" x14ac:dyDescent="0.25">
      <c r="B746" s="1042">
        <v>1</v>
      </c>
      <c r="C746" s="1092" t="s">
        <v>201</v>
      </c>
      <c r="D746" s="900">
        <f>'2 уровень'!E1543</f>
        <v>0</v>
      </c>
      <c r="E746" s="900">
        <f>'2 уровень'!F1543</f>
        <v>0</v>
      </c>
      <c r="F746" s="900">
        <f>'2 уровень'!G1543</f>
        <v>1</v>
      </c>
      <c r="G746" s="901" t="e">
        <f>'2 уровень'!H1543</f>
        <v>#DIV/0!</v>
      </c>
      <c r="H746" s="931">
        <f>'2 уровень'!I1543</f>
        <v>0</v>
      </c>
      <c r="I746" s="931">
        <f>'2 уровень'!J1543</f>
        <v>0</v>
      </c>
      <c r="J746" s="948">
        <f>'2 уровень'!K1543</f>
        <v>0</v>
      </c>
      <c r="K746" s="948">
        <f>'2 уровень'!L1543</f>
        <v>0</v>
      </c>
      <c r="L746" s="948">
        <f>'2 уровень'!M1543</f>
        <v>0</v>
      </c>
      <c r="M746" s="948">
        <f>'2 уровень'!N1543</f>
        <v>0</v>
      </c>
      <c r="N746" s="948">
        <f>'2 уровень'!O1543</f>
        <v>0</v>
      </c>
      <c r="O746" s="948">
        <f>'2 уровень'!P1543</f>
        <v>0</v>
      </c>
      <c r="P746" s="895">
        <f>'2 уровень'!Q1543</f>
        <v>0</v>
      </c>
      <c r="Q746" s="895">
        <f>'2 уровень'!R1543</f>
        <v>0</v>
      </c>
      <c r="R746" s="895">
        <f>'2 уровень'!S1543</f>
        <v>0</v>
      </c>
      <c r="S746" s="895">
        <f>'2 уровень'!T1543</f>
        <v>0</v>
      </c>
      <c r="T746" s="895">
        <f>'2 уровень'!U1543</f>
        <v>0</v>
      </c>
      <c r="U746" s="1628">
        <f>'2 уровень'!V1543</f>
        <v>0</v>
      </c>
      <c r="V746" s="895"/>
      <c r="W746" s="895"/>
      <c r="X746" s="1470"/>
      <c r="Y746" s="1470"/>
      <c r="Z746" s="1470"/>
      <c r="AA746" s="1470"/>
      <c r="AB746" s="1470"/>
      <c r="AC746" s="1470"/>
      <c r="AD746" s="1470"/>
      <c r="AE746" s="1470"/>
      <c r="AF746" s="1470"/>
      <c r="AG746" s="1470"/>
      <c r="AH746" s="1470"/>
      <c r="AI746" s="1470"/>
      <c r="AJ746" s="1470"/>
      <c r="AK746" s="1470"/>
      <c r="AL746" s="1470"/>
      <c r="AM746" s="1470"/>
      <c r="AN746" s="1470"/>
      <c r="AO746" s="1470"/>
      <c r="AP746" s="1470"/>
      <c r="AQ746" s="1470"/>
      <c r="AR746" s="1470"/>
      <c r="AS746" s="1470"/>
      <c r="AT746" s="1470"/>
      <c r="AU746" s="1470"/>
      <c r="AV746" s="1470"/>
      <c r="AW746" s="1470"/>
      <c r="AX746" s="1470"/>
      <c r="AY746" s="1470"/>
      <c r="AZ746" s="1470"/>
      <c r="BA746" s="1470"/>
      <c r="BB746" s="1470"/>
      <c r="BC746" s="1470"/>
      <c r="BD746" s="1470"/>
      <c r="BE746" s="1470"/>
      <c r="BF746" s="1470"/>
      <c r="BG746" s="1470"/>
      <c r="BH746" s="1470"/>
      <c r="BI746" s="1470"/>
      <c r="BJ746" s="1470"/>
      <c r="BK746" s="1470"/>
      <c r="BL746" s="1470"/>
      <c r="BM746" s="1470"/>
      <c r="BN746" s="1470"/>
      <c r="BO746" s="1470"/>
      <c r="BP746" s="1470"/>
      <c r="BQ746" s="1470"/>
      <c r="BR746" s="1470"/>
      <c r="BS746" s="1470"/>
      <c r="BT746" s="1470"/>
      <c r="BU746" s="1470"/>
      <c r="BV746" s="1470"/>
      <c r="BW746" s="1470"/>
      <c r="BX746" s="1470"/>
      <c r="BY746" s="1470"/>
      <c r="BZ746" s="1470"/>
      <c r="CA746" s="1470"/>
      <c r="CB746" s="1470"/>
      <c r="CC746" s="1470"/>
      <c r="CD746" s="1470"/>
      <c r="CE746" s="1470"/>
      <c r="CF746" s="1470"/>
      <c r="CG746" s="1470"/>
      <c r="CH746" s="1470"/>
      <c r="CI746" s="1470"/>
      <c r="CJ746" s="1470"/>
      <c r="CK746" s="1470"/>
      <c r="CL746" s="1470"/>
      <c r="CM746" s="1470"/>
      <c r="CN746" s="1470"/>
      <c r="CO746" s="1470"/>
      <c r="CP746" s="1470"/>
      <c r="CQ746" s="1470"/>
      <c r="CR746" s="1470"/>
      <c r="CS746" s="1470"/>
      <c r="CT746" s="1470"/>
      <c r="CU746" s="1470"/>
      <c r="CV746" s="1470"/>
      <c r="CW746" s="1470"/>
      <c r="CX746" s="1470"/>
      <c r="CY746" s="1470"/>
      <c r="CZ746" s="1470"/>
      <c r="DA746" s="1470"/>
      <c r="DB746" s="1470"/>
      <c r="DC746" s="1470"/>
      <c r="DD746" s="1470"/>
      <c r="DE746" s="1470"/>
      <c r="DF746" s="1470"/>
      <c r="DG746" s="1470"/>
      <c r="DH746" s="1470"/>
      <c r="DI746" s="1470"/>
      <c r="DJ746" s="1470"/>
      <c r="DK746" s="1470"/>
      <c r="DL746" s="1470"/>
      <c r="DM746" s="1470"/>
      <c r="DN746" s="1470"/>
      <c r="DO746" s="1470"/>
      <c r="DP746" s="1470"/>
      <c r="DQ746" s="1470"/>
      <c r="DR746" s="1470"/>
      <c r="DS746" s="1470"/>
      <c r="DT746" s="1470"/>
      <c r="DU746" s="1470"/>
      <c r="DV746" s="1470"/>
      <c r="DW746" s="1470"/>
      <c r="DX746" s="1470"/>
      <c r="DY746" s="1470"/>
      <c r="DZ746" s="1470"/>
      <c r="EA746" s="1470"/>
      <c r="EB746" s="1470"/>
      <c r="EC746" s="1470"/>
      <c r="ED746" s="1470"/>
      <c r="EE746" s="1470"/>
      <c r="EF746" s="1470"/>
      <c r="EG746" s="1470"/>
      <c r="EH746" s="1470"/>
      <c r="EI746" s="1470"/>
      <c r="EJ746" s="1470"/>
      <c r="EK746" s="1470"/>
      <c r="EL746" s="1470"/>
      <c r="EM746" s="1470"/>
      <c r="EN746" s="1470"/>
      <c r="EO746" s="1470"/>
      <c r="EP746" s="1470"/>
      <c r="EQ746" s="1470"/>
      <c r="ER746" s="1470"/>
      <c r="ES746" s="1470"/>
      <c r="ET746" s="1470"/>
      <c r="EU746" s="1470"/>
      <c r="EV746" s="1470"/>
      <c r="EW746" s="1470"/>
      <c r="EX746" s="1470"/>
      <c r="EY746" s="1470"/>
      <c r="EZ746" s="1470"/>
      <c r="FA746" s="1470"/>
      <c r="FB746" s="1470"/>
      <c r="FC746" s="1470"/>
      <c r="FD746" s="1470"/>
      <c r="FE746" s="1470"/>
      <c r="FF746" s="1470"/>
      <c r="FG746" s="1470"/>
      <c r="FH746" s="1470"/>
      <c r="FI746" s="1470"/>
      <c r="FJ746" s="1470"/>
      <c r="FK746" s="1470"/>
      <c r="FL746" s="1470"/>
      <c r="FM746" s="1470"/>
      <c r="FN746" s="1470"/>
      <c r="FO746" s="1470"/>
      <c r="FP746" s="1470"/>
      <c r="FQ746" s="1470"/>
      <c r="FR746" s="1470"/>
      <c r="FS746" s="1470"/>
      <c r="FT746" s="1470"/>
      <c r="FU746" s="1470"/>
      <c r="FV746" s="1470"/>
      <c r="FW746" s="1470"/>
      <c r="FX746" s="1470"/>
      <c r="FY746" s="1470"/>
      <c r="FZ746" s="1470"/>
      <c r="GA746" s="1470"/>
      <c r="GB746" s="1470"/>
      <c r="GC746" s="1470"/>
      <c r="GD746" s="1470"/>
      <c r="GE746" s="1470"/>
      <c r="GF746" s="1470"/>
    </row>
    <row r="747" spans="2:188" x14ac:dyDescent="0.25">
      <c r="B747" s="1042">
        <v>1</v>
      </c>
      <c r="C747" s="1092"/>
      <c r="D747" s="900"/>
      <c r="E747" s="900"/>
      <c r="F747" s="900"/>
      <c r="G747" s="901"/>
      <c r="H747" s="931"/>
      <c r="I747" s="931"/>
      <c r="J747" s="948"/>
      <c r="K747" s="948"/>
      <c r="L747" s="948"/>
      <c r="M747" s="948"/>
      <c r="N747" s="948"/>
      <c r="O747" s="948"/>
      <c r="P747" s="895"/>
      <c r="Q747" s="895"/>
      <c r="R747" s="895"/>
      <c r="S747" s="895"/>
      <c r="T747" s="895"/>
      <c r="U747" s="1628"/>
      <c r="V747" s="895"/>
      <c r="W747" s="895"/>
      <c r="X747" s="1470"/>
      <c r="Y747" s="1470"/>
      <c r="Z747" s="1470"/>
      <c r="AA747" s="1470"/>
      <c r="AB747" s="1470"/>
      <c r="AC747" s="1470"/>
      <c r="AD747" s="1470"/>
      <c r="AE747" s="1470"/>
      <c r="AF747" s="1470"/>
      <c r="AG747" s="1470"/>
      <c r="AH747" s="1470"/>
      <c r="AI747" s="1470"/>
      <c r="AJ747" s="1470"/>
      <c r="AK747" s="1470"/>
      <c r="AL747" s="1470"/>
      <c r="AM747" s="1470"/>
      <c r="AN747" s="1470"/>
      <c r="AO747" s="1470"/>
      <c r="AP747" s="1470"/>
      <c r="AQ747" s="1470"/>
      <c r="AR747" s="1470"/>
      <c r="AS747" s="1470"/>
      <c r="AT747" s="1470"/>
      <c r="AU747" s="1470"/>
      <c r="AV747" s="1470"/>
      <c r="AW747" s="1470"/>
      <c r="AX747" s="1470"/>
      <c r="AY747" s="1470"/>
      <c r="AZ747" s="1470"/>
      <c r="BA747" s="1470"/>
      <c r="BB747" s="1470"/>
      <c r="BC747" s="1470"/>
      <c r="BD747" s="1470"/>
      <c r="BE747" s="1470"/>
      <c r="BF747" s="1470"/>
      <c r="BG747" s="1470"/>
      <c r="BH747" s="1470"/>
      <c r="BI747" s="1470"/>
      <c r="BJ747" s="1470"/>
      <c r="BK747" s="1470"/>
      <c r="BL747" s="1470"/>
      <c r="BM747" s="1470"/>
      <c r="BN747" s="1470"/>
      <c r="BO747" s="1470"/>
      <c r="BP747" s="1470"/>
      <c r="BQ747" s="1470"/>
      <c r="BR747" s="1470"/>
      <c r="BS747" s="1470"/>
      <c r="BT747" s="1470"/>
      <c r="BU747" s="1470"/>
      <c r="BV747" s="1470"/>
      <c r="BW747" s="1470"/>
      <c r="BX747" s="1470"/>
      <c r="BY747" s="1470"/>
      <c r="BZ747" s="1470"/>
      <c r="CA747" s="1470"/>
      <c r="CB747" s="1470"/>
      <c r="CC747" s="1470"/>
      <c r="CD747" s="1470"/>
      <c r="CE747" s="1470"/>
      <c r="CF747" s="1470"/>
      <c r="CG747" s="1470"/>
      <c r="CH747" s="1470"/>
      <c r="CI747" s="1470"/>
      <c r="CJ747" s="1470"/>
      <c r="CK747" s="1470"/>
      <c r="CL747" s="1470"/>
      <c r="CM747" s="1470"/>
      <c r="CN747" s="1470"/>
      <c r="CO747" s="1470"/>
      <c r="CP747" s="1470"/>
      <c r="CQ747" s="1470"/>
      <c r="CR747" s="1470"/>
      <c r="CS747" s="1470"/>
      <c r="CT747" s="1470"/>
      <c r="CU747" s="1470"/>
      <c r="CV747" s="1470"/>
      <c r="CW747" s="1470"/>
      <c r="CX747" s="1470"/>
      <c r="CY747" s="1470"/>
      <c r="CZ747" s="1470"/>
      <c r="DA747" s="1470"/>
      <c r="DB747" s="1470"/>
      <c r="DC747" s="1470"/>
      <c r="DD747" s="1470"/>
      <c r="DE747" s="1470"/>
      <c r="DF747" s="1470"/>
      <c r="DG747" s="1470"/>
      <c r="DH747" s="1470"/>
      <c r="DI747" s="1470"/>
      <c r="DJ747" s="1470"/>
      <c r="DK747" s="1470"/>
      <c r="DL747" s="1470"/>
      <c r="DM747" s="1470"/>
      <c r="DN747" s="1470"/>
      <c r="DO747" s="1470"/>
      <c r="DP747" s="1470"/>
      <c r="DQ747" s="1470"/>
      <c r="DR747" s="1470"/>
      <c r="DS747" s="1470"/>
      <c r="DT747" s="1470"/>
      <c r="DU747" s="1470"/>
      <c r="DV747" s="1470"/>
      <c r="DW747" s="1470"/>
      <c r="DX747" s="1470"/>
      <c r="DY747" s="1470"/>
      <c r="DZ747" s="1470"/>
      <c r="EA747" s="1470"/>
      <c r="EB747" s="1470"/>
      <c r="EC747" s="1470"/>
      <c r="ED747" s="1470"/>
      <c r="EE747" s="1470"/>
      <c r="EF747" s="1470"/>
      <c r="EG747" s="1470"/>
      <c r="EH747" s="1470"/>
      <c r="EI747" s="1470"/>
      <c r="EJ747" s="1470"/>
      <c r="EK747" s="1470"/>
      <c r="EL747" s="1470"/>
      <c r="EM747" s="1470"/>
      <c r="EN747" s="1470"/>
      <c r="EO747" s="1470"/>
      <c r="EP747" s="1470"/>
      <c r="EQ747" s="1470"/>
      <c r="ER747" s="1470"/>
      <c r="ES747" s="1470"/>
      <c r="ET747" s="1470"/>
      <c r="EU747" s="1470"/>
      <c r="EV747" s="1470"/>
      <c r="EW747" s="1470"/>
      <c r="EX747" s="1470"/>
      <c r="EY747" s="1470"/>
      <c r="EZ747" s="1470"/>
      <c r="FA747" s="1470"/>
      <c r="FB747" s="1470"/>
      <c r="FC747" s="1470"/>
      <c r="FD747" s="1470"/>
      <c r="FE747" s="1470"/>
      <c r="FF747" s="1470"/>
      <c r="FG747" s="1470"/>
      <c r="FH747" s="1470"/>
      <c r="FI747" s="1470"/>
      <c r="FJ747" s="1470"/>
      <c r="FK747" s="1470"/>
      <c r="FL747" s="1470"/>
      <c r="FM747" s="1470"/>
      <c r="FN747" s="1470"/>
      <c r="FO747" s="1470"/>
      <c r="FP747" s="1470"/>
      <c r="FQ747" s="1470"/>
      <c r="FR747" s="1470"/>
      <c r="FS747" s="1470"/>
      <c r="FT747" s="1470"/>
      <c r="FU747" s="1470"/>
      <c r="FV747" s="1470"/>
      <c r="FW747" s="1470"/>
      <c r="FX747" s="1470"/>
      <c r="FY747" s="1470"/>
      <c r="FZ747" s="1470"/>
      <c r="GA747" s="1470"/>
      <c r="GB747" s="1470"/>
      <c r="GC747" s="1470"/>
      <c r="GD747" s="1470"/>
      <c r="GE747" s="1470"/>
      <c r="GF747" s="1470"/>
    </row>
    <row r="748" spans="2:188" x14ac:dyDescent="0.25">
      <c r="B748" s="1042">
        <v>1</v>
      </c>
      <c r="C748" s="1092" t="s">
        <v>309</v>
      </c>
      <c r="D748" s="900">
        <f>'2 уровень'!E1544</f>
        <v>0</v>
      </c>
      <c r="E748" s="900">
        <f>'2 уровень'!F1544</f>
        <v>0</v>
      </c>
      <c r="F748" s="900">
        <f>'2 уровень'!G1544</f>
        <v>0</v>
      </c>
      <c r="G748" s="901">
        <f>'2 уровень'!H1544</f>
        <v>0</v>
      </c>
      <c r="H748" s="931">
        <f>'2 уровень'!I1544</f>
        <v>0</v>
      </c>
      <c r="I748" s="931">
        <f>'2 уровень'!J1544</f>
        <v>0</v>
      </c>
      <c r="J748" s="948">
        <f>'2 уровень'!K1544</f>
        <v>0</v>
      </c>
      <c r="K748" s="948">
        <f>'2 уровень'!L1544</f>
        <v>0</v>
      </c>
      <c r="L748" s="948">
        <f>'2 уровень'!M1544</f>
        <v>0</v>
      </c>
      <c r="M748" s="948">
        <f>'2 уровень'!N1544</f>
        <v>0</v>
      </c>
      <c r="N748" s="948">
        <f>'2 уровень'!O1544</f>
        <v>0</v>
      </c>
      <c r="O748" s="948">
        <f>'2 уровень'!P1544</f>
        <v>0</v>
      </c>
      <c r="P748" s="895">
        <f>'2 уровень'!Q1544</f>
        <v>0</v>
      </c>
      <c r="Q748" s="895">
        <f>'2 уровень'!R1544</f>
        <v>0</v>
      </c>
      <c r="R748" s="895">
        <f>'2 уровень'!S1544</f>
        <v>0</v>
      </c>
      <c r="S748" s="895">
        <f>'2 уровень'!T1544</f>
        <v>0</v>
      </c>
      <c r="T748" s="895">
        <f>'2 уровень'!U1544</f>
        <v>0</v>
      </c>
      <c r="U748" s="1628">
        <f>'2 уровень'!V1544</f>
        <v>0</v>
      </c>
      <c r="V748" s="895"/>
      <c r="W748" s="895"/>
      <c r="X748" s="1470"/>
      <c r="Y748" s="1470"/>
      <c r="Z748" s="1470"/>
      <c r="AA748" s="1470"/>
      <c r="AB748" s="1470"/>
      <c r="AC748" s="1470"/>
      <c r="AD748" s="1470"/>
      <c r="AE748" s="1470"/>
      <c r="AF748" s="1470"/>
      <c r="AG748" s="1470"/>
      <c r="AH748" s="1470"/>
      <c r="AI748" s="1470"/>
      <c r="AJ748" s="1470"/>
      <c r="AK748" s="1470"/>
      <c r="AL748" s="1470"/>
      <c r="AM748" s="1470"/>
      <c r="AN748" s="1470"/>
      <c r="AO748" s="1470"/>
      <c r="AP748" s="1470"/>
      <c r="AQ748" s="1470"/>
      <c r="AR748" s="1470"/>
      <c r="AS748" s="1470"/>
      <c r="AT748" s="1470"/>
      <c r="AU748" s="1470"/>
      <c r="AV748" s="1470"/>
      <c r="AW748" s="1470"/>
      <c r="AX748" s="1470"/>
      <c r="AY748" s="1470"/>
      <c r="AZ748" s="1470"/>
      <c r="BA748" s="1470"/>
      <c r="BB748" s="1470"/>
      <c r="BC748" s="1470"/>
      <c r="BD748" s="1470"/>
      <c r="BE748" s="1470"/>
      <c r="BF748" s="1470"/>
      <c r="BG748" s="1470"/>
      <c r="BH748" s="1470"/>
      <c r="BI748" s="1470"/>
      <c r="BJ748" s="1470"/>
      <c r="BK748" s="1470"/>
      <c r="BL748" s="1470"/>
      <c r="BM748" s="1470"/>
      <c r="BN748" s="1470"/>
      <c r="BO748" s="1470"/>
      <c r="BP748" s="1470"/>
      <c r="BQ748" s="1470"/>
      <c r="BR748" s="1470"/>
      <c r="BS748" s="1470"/>
      <c r="BT748" s="1470"/>
      <c r="BU748" s="1470"/>
      <c r="BV748" s="1470"/>
      <c r="BW748" s="1470"/>
      <c r="BX748" s="1470"/>
      <c r="BY748" s="1470"/>
      <c r="BZ748" s="1470"/>
      <c r="CA748" s="1470"/>
      <c r="CB748" s="1470"/>
      <c r="CC748" s="1470"/>
      <c r="CD748" s="1470"/>
      <c r="CE748" s="1470"/>
      <c r="CF748" s="1470"/>
      <c r="CG748" s="1470"/>
      <c r="CH748" s="1470"/>
      <c r="CI748" s="1470"/>
      <c r="CJ748" s="1470"/>
      <c r="CK748" s="1470"/>
      <c r="CL748" s="1470"/>
      <c r="CM748" s="1470"/>
      <c r="CN748" s="1470"/>
      <c r="CO748" s="1470"/>
      <c r="CP748" s="1470"/>
      <c r="CQ748" s="1470"/>
      <c r="CR748" s="1470"/>
      <c r="CS748" s="1470"/>
      <c r="CT748" s="1470"/>
      <c r="CU748" s="1470"/>
      <c r="CV748" s="1470"/>
      <c r="CW748" s="1470"/>
      <c r="CX748" s="1470"/>
      <c r="CY748" s="1470"/>
      <c r="CZ748" s="1470"/>
      <c r="DA748" s="1470"/>
      <c r="DB748" s="1470"/>
      <c r="DC748" s="1470"/>
      <c r="DD748" s="1470"/>
      <c r="DE748" s="1470"/>
      <c r="DF748" s="1470"/>
      <c r="DG748" s="1470"/>
      <c r="DH748" s="1470"/>
      <c r="DI748" s="1470"/>
      <c r="DJ748" s="1470"/>
      <c r="DK748" s="1470"/>
      <c r="DL748" s="1470"/>
      <c r="DM748" s="1470"/>
      <c r="DN748" s="1470"/>
      <c r="DO748" s="1470"/>
      <c r="DP748" s="1470"/>
      <c r="DQ748" s="1470"/>
      <c r="DR748" s="1470"/>
      <c r="DS748" s="1470"/>
      <c r="DT748" s="1470"/>
      <c r="DU748" s="1470"/>
      <c r="DV748" s="1470"/>
      <c r="DW748" s="1470"/>
      <c r="DX748" s="1470"/>
      <c r="DY748" s="1470"/>
      <c r="DZ748" s="1470"/>
      <c r="EA748" s="1470"/>
      <c r="EB748" s="1470"/>
      <c r="EC748" s="1470"/>
      <c r="ED748" s="1470"/>
      <c r="EE748" s="1470"/>
      <c r="EF748" s="1470"/>
      <c r="EG748" s="1470"/>
      <c r="EH748" s="1470"/>
      <c r="EI748" s="1470"/>
      <c r="EJ748" s="1470"/>
      <c r="EK748" s="1470"/>
      <c r="EL748" s="1470"/>
      <c r="EM748" s="1470"/>
      <c r="EN748" s="1470"/>
      <c r="EO748" s="1470"/>
      <c r="EP748" s="1470"/>
      <c r="EQ748" s="1470"/>
      <c r="ER748" s="1470"/>
      <c r="ES748" s="1470"/>
      <c r="ET748" s="1470"/>
      <c r="EU748" s="1470"/>
      <c r="EV748" s="1470"/>
      <c r="EW748" s="1470"/>
      <c r="EX748" s="1470"/>
      <c r="EY748" s="1470"/>
      <c r="EZ748" s="1470"/>
      <c r="FA748" s="1470"/>
      <c r="FB748" s="1470"/>
      <c r="FC748" s="1470"/>
      <c r="FD748" s="1470"/>
      <c r="FE748" s="1470"/>
      <c r="FF748" s="1470"/>
      <c r="FG748" s="1470"/>
      <c r="FH748" s="1470"/>
      <c r="FI748" s="1470"/>
      <c r="FJ748" s="1470"/>
      <c r="FK748" s="1470"/>
      <c r="FL748" s="1470"/>
      <c r="FM748" s="1470"/>
      <c r="FN748" s="1470"/>
      <c r="FO748" s="1470"/>
      <c r="FP748" s="1470"/>
      <c r="FQ748" s="1470"/>
      <c r="FR748" s="1470"/>
      <c r="FS748" s="1470"/>
      <c r="FT748" s="1470"/>
      <c r="FU748" s="1470"/>
      <c r="FV748" s="1470"/>
      <c r="FW748" s="1470"/>
      <c r="FX748" s="1470"/>
      <c r="FY748" s="1470"/>
      <c r="FZ748" s="1470"/>
      <c r="GA748" s="1470"/>
      <c r="GB748" s="1470"/>
      <c r="GC748" s="1470"/>
      <c r="GD748" s="1470"/>
      <c r="GE748" s="1470"/>
      <c r="GF748" s="1470"/>
    </row>
    <row r="749" spans="2:188" ht="30" x14ac:dyDescent="0.25">
      <c r="B749" s="1042">
        <v>1</v>
      </c>
      <c r="C749" s="1092" t="s">
        <v>314</v>
      </c>
      <c r="D749" s="900">
        <f>'2 уровень'!E1545</f>
        <v>0</v>
      </c>
      <c r="E749" s="900">
        <f>'2 уровень'!F1545</f>
        <v>0</v>
      </c>
      <c r="F749" s="900">
        <f>'2 уровень'!G1545</f>
        <v>1</v>
      </c>
      <c r="G749" s="901" t="e">
        <f>'2 уровень'!H1545</f>
        <v>#DIV/0!</v>
      </c>
      <c r="H749" s="931">
        <f>'2 уровень'!I1545</f>
        <v>0</v>
      </c>
      <c r="I749" s="931">
        <f>'2 уровень'!J1545</f>
        <v>0</v>
      </c>
      <c r="J749" s="948">
        <f>'2 уровень'!K1545</f>
        <v>0</v>
      </c>
      <c r="K749" s="948">
        <f>'2 уровень'!L1545</f>
        <v>0</v>
      </c>
      <c r="L749" s="948">
        <f>'2 уровень'!M1545</f>
        <v>0</v>
      </c>
      <c r="M749" s="948">
        <f>'2 уровень'!N1545</f>
        <v>0</v>
      </c>
      <c r="N749" s="948">
        <f>'2 уровень'!O1545</f>
        <v>0</v>
      </c>
      <c r="O749" s="948">
        <f>'2 уровень'!P1545</f>
        <v>0</v>
      </c>
      <c r="P749" s="895">
        <f>'2 уровень'!Q1545</f>
        <v>0</v>
      </c>
      <c r="Q749" s="895">
        <f>'2 уровень'!R1545</f>
        <v>0</v>
      </c>
      <c r="R749" s="895">
        <f>'2 уровень'!S1545</f>
        <v>0</v>
      </c>
      <c r="S749" s="895">
        <f>'2 уровень'!T1545</f>
        <v>0</v>
      </c>
      <c r="T749" s="895">
        <f>'2 уровень'!U1545</f>
        <v>0</v>
      </c>
      <c r="U749" s="1628">
        <f>'2 уровень'!V1545</f>
        <v>0</v>
      </c>
      <c r="V749" s="895"/>
      <c r="W749" s="895"/>
      <c r="X749" s="1470"/>
      <c r="Y749" s="1470"/>
      <c r="Z749" s="1470"/>
      <c r="AA749" s="1470"/>
      <c r="AB749" s="1470"/>
      <c r="AC749" s="1470"/>
      <c r="AD749" s="1470"/>
      <c r="AE749" s="1470"/>
      <c r="AF749" s="1470"/>
      <c r="AG749" s="1470"/>
      <c r="AH749" s="1470"/>
      <c r="AI749" s="1470"/>
      <c r="AJ749" s="1470"/>
      <c r="AK749" s="1470"/>
      <c r="AL749" s="1470"/>
      <c r="AM749" s="1470"/>
      <c r="AN749" s="1470"/>
      <c r="AO749" s="1470"/>
      <c r="AP749" s="1470"/>
      <c r="AQ749" s="1470"/>
      <c r="AR749" s="1470"/>
      <c r="AS749" s="1470"/>
      <c r="AT749" s="1470"/>
      <c r="AU749" s="1470"/>
      <c r="AV749" s="1470"/>
      <c r="AW749" s="1470"/>
      <c r="AX749" s="1470"/>
      <c r="AY749" s="1470"/>
      <c r="AZ749" s="1470"/>
      <c r="BA749" s="1470"/>
      <c r="BB749" s="1470"/>
      <c r="BC749" s="1470"/>
      <c r="BD749" s="1470"/>
      <c r="BE749" s="1470"/>
      <c r="BF749" s="1470"/>
      <c r="BG749" s="1470"/>
      <c r="BH749" s="1470"/>
      <c r="BI749" s="1470"/>
      <c r="BJ749" s="1470"/>
      <c r="BK749" s="1470"/>
      <c r="BL749" s="1470"/>
      <c r="BM749" s="1470"/>
      <c r="BN749" s="1470"/>
      <c r="BO749" s="1470"/>
      <c r="BP749" s="1470"/>
      <c r="BQ749" s="1470"/>
      <c r="BR749" s="1470"/>
      <c r="BS749" s="1470"/>
      <c r="BT749" s="1470"/>
      <c r="BU749" s="1470"/>
      <c r="BV749" s="1470"/>
      <c r="BW749" s="1470"/>
      <c r="BX749" s="1470"/>
      <c r="BY749" s="1470"/>
      <c r="BZ749" s="1470"/>
      <c r="CA749" s="1470"/>
      <c r="CB749" s="1470"/>
      <c r="CC749" s="1470"/>
      <c r="CD749" s="1470"/>
      <c r="CE749" s="1470"/>
      <c r="CF749" s="1470"/>
      <c r="CG749" s="1470"/>
      <c r="CH749" s="1470"/>
      <c r="CI749" s="1470"/>
      <c r="CJ749" s="1470"/>
      <c r="CK749" s="1470"/>
      <c r="CL749" s="1470"/>
      <c r="CM749" s="1470"/>
      <c r="CN749" s="1470"/>
      <c r="CO749" s="1470"/>
      <c r="CP749" s="1470"/>
      <c r="CQ749" s="1470"/>
      <c r="CR749" s="1470"/>
      <c r="CS749" s="1470"/>
      <c r="CT749" s="1470"/>
      <c r="CU749" s="1470"/>
      <c r="CV749" s="1470"/>
      <c r="CW749" s="1470"/>
      <c r="CX749" s="1470"/>
      <c r="CY749" s="1470"/>
      <c r="CZ749" s="1470"/>
      <c r="DA749" s="1470"/>
      <c r="DB749" s="1470"/>
      <c r="DC749" s="1470"/>
      <c r="DD749" s="1470"/>
      <c r="DE749" s="1470"/>
      <c r="DF749" s="1470"/>
      <c r="DG749" s="1470"/>
      <c r="DH749" s="1470"/>
      <c r="DI749" s="1470"/>
      <c r="DJ749" s="1470"/>
      <c r="DK749" s="1470"/>
      <c r="DL749" s="1470"/>
      <c r="DM749" s="1470"/>
      <c r="DN749" s="1470"/>
      <c r="DO749" s="1470"/>
      <c r="DP749" s="1470"/>
      <c r="DQ749" s="1470"/>
      <c r="DR749" s="1470"/>
      <c r="DS749" s="1470"/>
      <c r="DT749" s="1470"/>
      <c r="DU749" s="1470"/>
      <c r="DV749" s="1470"/>
      <c r="DW749" s="1470"/>
      <c r="DX749" s="1470"/>
      <c r="DY749" s="1470"/>
      <c r="DZ749" s="1470"/>
      <c r="EA749" s="1470"/>
      <c r="EB749" s="1470"/>
      <c r="EC749" s="1470"/>
      <c r="ED749" s="1470"/>
      <c r="EE749" s="1470"/>
      <c r="EF749" s="1470"/>
      <c r="EG749" s="1470"/>
      <c r="EH749" s="1470"/>
      <c r="EI749" s="1470"/>
      <c r="EJ749" s="1470"/>
      <c r="EK749" s="1470"/>
      <c r="EL749" s="1470"/>
      <c r="EM749" s="1470"/>
      <c r="EN749" s="1470"/>
      <c r="EO749" s="1470"/>
      <c r="EP749" s="1470"/>
      <c r="EQ749" s="1470"/>
      <c r="ER749" s="1470"/>
      <c r="ES749" s="1470"/>
      <c r="ET749" s="1470"/>
      <c r="EU749" s="1470"/>
      <c r="EV749" s="1470"/>
      <c r="EW749" s="1470"/>
      <c r="EX749" s="1470"/>
      <c r="EY749" s="1470"/>
      <c r="EZ749" s="1470"/>
      <c r="FA749" s="1470"/>
      <c r="FB749" s="1470"/>
      <c r="FC749" s="1470"/>
      <c r="FD749" s="1470"/>
      <c r="FE749" s="1470"/>
      <c r="FF749" s="1470"/>
      <c r="FG749" s="1470"/>
      <c r="FH749" s="1470"/>
      <c r="FI749" s="1470"/>
      <c r="FJ749" s="1470"/>
      <c r="FK749" s="1470"/>
      <c r="FL749" s="1470"/>
      <c r="FM749" s="1470"/>
      <c r="FN749" s="1470"/>
      <c r="FO749" s="1470"/>
      <c r="FP749" s="1470"/>
      <c r="FQ749" s="1470"/>
      <c r="FR749" s="1470"/>
      <c r="FS749" s="1470"/>
      <c r="FT749" s="1470"/>
      <c r="FU749" s="1470"/>
      <c r="FV749" s="1470"/>
      <c r="FW749" s="1470"/>
      <c r="FX749" s="1470"/>
      <c r="FY749" s="1470"/>
      <c r="FZ749" s="1470"/>
      <c r="GA749" s="1470"/>
      <c r="GB749" s="1470"/>
      <c r="GC749" s="1470"/>
      <c r="GD749" s="1470"/>
      <c r="GE749" s="1470"/>
      <c r="GF749" s="1470"/>
    </row>
    <row r="750" spans="2:188" ht="30" x14ac:dyDescent="0.25">
      <c r="B750" s="1042">
        <v>1</v>
      </c>
      <c r="C750" s="1092" t="s">
        <v>315</v>
      </c>
      <c r="D750" s="900">
        <f>'2 уровень'!E1546</f>
        <v>0</v>
      </c>
      <c r="E750" s="900">
        <f>'2 уровень'!F1546</f>
        <v>0</v>
      </c>
      <c r="F750" s="900">
        <f>'2 уровень'!G1546</f>
        <v>1</v>
      </c>
      <c r="G750" s="901" t="e">
        <f>'2 уровень'!H1546</f>
        <v>#DIV/0!</v>
      </c>
      <c r="H750" s="931">
        <f>'2 уровень'!I1546</f>
        <v>0</v>
      </c>
      <c r="I750" s="931">
        <f>'2 уровень'!J1546</f>
        <v>0</v>
      </c>
      <c r="J750" s="948">
        <f>'2 уровень'!K1546</f>
        <v>0</v>
      </c>
      <c r="K750" s="948">
        <f>'2 уровень'!L1546</f>
        <v>0</v>
      </c>
      <c r="L750" s="948">
        <f>'2 уровень'!M1546</f>
        <v>0</v>
      </c>
      <c r="M750" s="948">
        <f>'2 уровень'!N1546</f>
        <v>0</v>
      </c>
      <c r="N750" s="948">
        <f>'2 уровень'!O1546</f>
        <v>0</v>
      </c>
      <c r="O750" s="948">
        <f>'2 уровень'!P1546</f>
        <v>0</v>
      </c>
      <c r="P750" s="895">
        <f>'2 уровень'!Q1546</f>
        <v>0</v>
      </c>
      <c r="Q750" s="895">
        <f>'2 уровень'!R1546</f>
        <v>0</v>
      </c>
      <c r="R750" s="895">
        <f>'2 уровень'!S1546</f>
        <v>0</v>
      </c>
      <c r="S750" s="895">
        <f>'2 уровень'!T1546</f>
        <v>0</v>
      </c>
      <c r="T750" s="895">
        <f>'2 уровень'!U1546</f>
        <v>0</v>
      </c>
      <c r="U750" s="1628">
        <f>'2 уровень'!V1546</f>
        <v>0</v>
      </c>
      <c r="V750" s="895"/>
      <c r="W750" s="895"/>
      <c r="X750" s="1470"/>
      <c r="Y750" s="1470"/>
      <c r="Z750" s="1470"/>
      <c r="AA750" s="1470"/>
      <c r="AB750" s="1470"/>
      <c r="AC750" s="1470"/>
      <c r="AD750" s="1470"/>
      <c r="AE750" s="1470"/>
      <c r="AF750" s="1470"/>
      <c r="AG750" s="1470"/>
      <c r="AH750" s="1470"/>
      <c r="AI750" s="1470"/>
      <c r="AJ750" s="1470"/>
      <c r="AK750" s="1470"/>
      <c r="AL750" s="1470"/>
      <c r="AM750" s="1470"/>
      <c r="AN750" s="1470"/>
      <c r="AO750" s="1470"/>
      <c r="AP750" s="1470"/>
      <c r="AQ750" s="1470"/>
      <c r="AR750" s="1470"/>
      <c r="AS750" s="1470"/>
      <c r="AT750" s="1470"/>
      <c r="AU750" s="1470"/>
      <c r="AV750" s="1470"/>
      <c r="AW750" s="1470"/>
      <c r="AX750" s="1470"/>
      <c r="AY750" s="1470"/>
      <c r="AZ750" s="1470"/>
      <c r="BA750" s="1470"/>
      <c r="BB750" s="1470"/>
      <c r="BC750" s="1470"/>
      <c r="BD750" s="1470"/>
      <c r="BE750" s="1470"/>
      <c r="BF750" s="1470"/>
      <c r="BG750" s="1470"/>
      <c r="BH750" s="1470"/>
      <c r="BI750" s="1470"/>
      <c r="BJ750" s="1470"/>
      <c r="BK750" s="1470"/>
      <c r="BL750" s="1470"/>
      <c r="BM750" s="1470"/>
      <c r="BN750" s="1470"/>
      <c r="BO750" s="1470"/>
      <c r="BP750" s="1470"/>
      <c r="BQ750" s="1470"/>
      <c r="BR750" s="1470"/>
      <c r="BS750" s="1470"/>
      <c r="BT750" s="1470"/>
      <c r="BU750" s="1470"/>
      <c r="BV750" s="1470"/>
      <c r="BW750" s="1470"/>
      <c r="BX750" s="1470"/>
      <c r="BY750" s="1470"/>
      <c r="BZ750" s="1470"/>
      <c r="CA750" s="1470"/>
      <c r="CB750" s="1470"/>
      <c r="CC750" s="1470"/>
      <c r="CD750" s="1470"/>
      <c r="CE750" s="1470"/>
      <c r="CF750" s="1470"/>
      <c r="CG750" s="1470"/>
      <c r="CH750" s="1470"/>
      <c r="CI750" s="1470"/>
      <c r="CJ750" s="1470"/>
      <c r="CK750" s="1470"/>
      <c r="CL750" s="1470"/>
      <c r="CM750" s="1470"/>
      <c r="CN750" s="1470"/>
      <c r="CO750" s="1470"/>
      <c r="CP750" s="1470"/>
      <c r="CQ750" s="1470"/>
      <c r="CR750" s="1470"/>
      <c r="CS750" s="1470"/>
      <c r="CT750" s="1470"/>
      <c r="CU750" s="1470"/>
      <c r="CV750" s="1470"/>
      <c r="CW750" s="1470"/>
      <c r="CX750" s="1470"/>
      <c r="CY750" s="1470"/>
      <c r="CZ750" s="1470"/>
      <c r="DA750" s="1470"/>
      <c r="DB750" s="1470"/>
      <c r="DC750" s="1470"/>
      <c r="DD750" s="1470"/>
      <c r="DE750" s="1470"/>
      <c r="DF750" s="1470"/>
      <c r="DG750" s="1470"/>
      <c r="DH750" s="1470"/>
      <c r="DI750" s="1470"/>
      <c r="DJ750" s="1470"/>
      <c r="DK750" s="1470"/>
      <c r="DL750" s="1470"/>
      <c r="DM750" s="1470"/>
      <c r="DN750" s="1470"/>
      <c r="DO750" s="1470"/>
      <c r="DP750" s="1470"/>
      <c r="DQ750" s="1470"/>
      <c r="DR750" s="1470"/>
      <c r="DS750" s="1470"/>
      <c r="DT750" s="1470"/>
      <c r="DU750" s="1470"/>
      <c r="DV750" s="1470"/>
      <c r="DW750" s="1470"/>
      <c r="DX750" s="1470"/>
      <c r="DY750" s="1470"/>
      <c r="DZ750" s="1470"/>
      <c r="EA750" s="1470"/>
      <c r="EB750" s="1470"/>
      <c r="EC750" s="1470"/>
      <c r="ED750" s="1470"/>
      <c r="EE750" s="1470"/>
      <c r="EF750" s="1470"/>
      <c r="EG750" s="1470"/>
      <c r="EH750" s="1470"/>
      <c r="EI750" s="1470"/>
      <c r="EJ750" s="1470"/>
      <c r="EK750" s="1470"/>
      <c r="EL750" s="1470"/>
      <c r="EM750" s="1470"/>
      <c r="EN750" s="1470"/>
      <c r="EO750" s="1470"/>
      <c r="EP750" s="1470"/>
      <c r="EQ750" s="1470"/>
      <c r="ER750" s="1470"/>
      <c r="ES750" s="1470"/>
      <c r="ET750" s="1470"/>
      <c r="EU750" s="1470"/>
      <c r="EV750" s="1470"/>
      <c r="EW750" s="1470"/>
      <c r="EX750" s="1470"/>
      <c r="EY750" s="1470"/>
      <c r="EZ750" s="1470"/>
      <c r="FA750" s="1470"/>
      <c r="FB750" s="1470"/>
      <c r="FC750" s="1470"/>
      <c r="FD750" s="1470"/>
      <c r="FE750" s="1470"/>
      <c r="FF750" s="1470"/>
      <c r="FG750" s="1470"/>
      <c r="FH750" s="1470"/>
      <c r="FI750" s="1470"/>
      <c r="FJ750" s="1470"/>
      <c r="FK750" s="1470"/>
      <c r="FL750" s="1470"/>
      <c r="FM750" s="1470"/>
      <c r="FN750" s="1470"/>
      <c r="FO750" s="1470"/>
      <c r="FP750" s="1470"/>
      <c r="FQ750" s="1470"/>
      <c r="FR750" s="1470"/>
      <c r="FS750" s="1470"/>
      <c r="FT750" s="1470"/>
      <c r="FU750" s="1470"/>
      <c r="FV750" s="1470"/>
      <c r="FW750" s="1470"/>
      <c r="FX750" s="1470"/>
      <c r="FY750" s="1470"/>
      <c r="FZ750" s="1470"/>
      <c r="GA750" s="1470"/>
      <c r="GB750" s="1470"/>
      <c r="GC750" s="1470"/>
      <c r="GD750" s="1470"/>
      <c r="GE750" s="1470"/>
      <c r="GF750" s="1470"/>
    </row>
    <row r="751" spans="2:188" ht="30" x14ac:dyDescent="0.25">
      <c r="B751" s="1042">
        <v>1</v>
      </c>
      <c r="C751" s="1092" t="s">
        <v>316</v>
      </c>
      <c r="D751" s="900">
        <f>'2 уровень'!E1547</f>
        <v>0</v>
      </c>
      <c r="E751" s="900">
        <f>'2 уровень'!F1547</f>
        <v>0</v>
      </c>
      <c r="F751" s="900">
        <f>'2 уровень'!G1547</f>
        <v>0</v>
      </c>
      <c r="G751" s="901" t="e">
        <f>'2 уровень'!H1547</f>
        <v>#DIV/0!</v>
      </c>
      <c r="H751" s="931">
        <f>'2 уровень'!I1547</f>
        <v>0</v>
      </c>
      <c r="I751" s="931">
        <f>'2 уровень'!J1547</f>
        <v>0</v>
      </c>
      <c r="J751" s="948">
        <f>'2 уровень'!K1547</f>
        <v>0</v>
      </c>
      <c r="K751" s="948">
        <f>'2 уровень'!L1547</f>
        <v>0</v>
      </c>
      <c r="L751" s="948">
        <f>'2 уровень'!M1547</f>
        <v>0</v>
      </c>
      <c r="M751" s="948">
        <f>'2 уровень'!N1547</f>
        <v>0</v>
      </c>
      <c r="N751" s="948">
        <f>'2 уровень'!O1547</f>
        <v>0</v>
      </c>
      <c r="O751" s="948">
        <f>'2 уровень'!P1547</f>
        <v>0</v>
      </c>
      <c r="P751" s="895">
        <f>'2 уровень'!Q1547</f>
        <v>0</v>
      </c>
      <c r="Q751" s="895">
        <f>'2 уровень'!R1547</f>
        <v>0</v>
      </c>
      <c r="R751" s="895">
        <f>'2 уровень'!S1547</f>
        <v>0</v>
      </c>
      <c r="S751" s="895">
        <f>'2 уровень'!T1547</f>
        <v>0</v>
      </c>
      <c r="T751" s="895">
        <f>'2 уровень'!U1547</f>
        <v>0</v>
      </c>
      <c r="U751" s="1628">
        <f>'2 уровень'!V1547</f>
        <v>0</v>
      </c>
      <c r="V751" s="895"/>
      <c r="W751" s="895"/>
      <c r="X751" s="1470"/>
      <c r="Y751" s="1470"/>
      <c r="Z751" s="1470"/>
      <c r="AA751" s="1470"/>
      <c r="AB751" s="1470"/>
      <c r="AC751" s="1470"/>
      <c r="AD751" s="1470"/>
      <c r="AE751" s="1470"/>
      <c r="AF751" s="1470"/>
      <c r="AG751" s="1470"/>
      <c r="AH751" s="1470"/>
      <c r="AI751" s="1470"/>
      <c r="AJ751" s="1470"/>
      <c r="AK751" s="1470"/>
      <c r="AL751" s="1470"/>
      <c r="AM751" s="1470"/>
      <c r="AN751" s="1470"/>
      <c r="AO751" s="1470"/>
      <c r="AP751" s="1470"/>
      <c r="AQ751" s="1470"/>
      <c r="AR751" s="1470"/>
      <c r="AS751" s="1470"/>
      <c r="AT751" s="1470"/>
      <c r="AU751" s="1470"/>
      <c r="AV751" s="1470"/>
      <c r="AW751" s="1470"/>
      <c r="AX751" s="1470"/>
      <c r="AY751" s="1470"/>
      <c r="AZ751" s="1470"/>
      <c r="BA751" s="1470"/>
      <c r="BB751" s="1470"/>
      <c r="BC751" s="1470"/>
      <c r="BD751" s="1470"/>
      <c r="BE751" s="1470"/>
      <c r="BF751" s="1470"/>
      <c r="BG751" s="1470"/>
      <c r="BH751" s="1470"/>
      <c r="BI751" s="1470"/>
      <c r="BJ751" s="1470"/>
      <c r="BK751" s="1470"/>
      <c r="BL751" s="1470"/>
      <c r="BM751" s="1470"/>
      <c r="BN751" s="1470"/>
      <c r="BO751" s="1470"/>
      <c r="BP751" s="1470"/>
      <c r="BQ751" s="1470"/>
      <c r="BR751" s="1470"/>
      <c r="BS751" s="1470"/>
      <c r="BT751" s="1470"/>
      <c r="BU751" s="1470"/>
      <c r="BV751" s="1470"/>
      <c r="BW751" s="1470"/>
      <c r="BX751" s="1470"/>
      <c r="BY751" s="1470"/>
      <c r="BZ751" s="1470"/>
      <c r="CA751" s="1470"/>
      <c r="CB751" s="1470"/>
      <c r="CC751" s="1470"/>
      <c r="CD751" s="1470"/>
      <c r="CE751" s="1470"/>
      <c r="CF751" s="1470"/>
      <c r="CG751" s="1470"/>
      <c r="CH751" s="1470"/>
      <c r="CI751" s="1470"/>
      <c r="CJ751" s="1470"/>
      <c r="CK751" s="1470"/>
      <c r="CL751" s="1470"/>
      <c r="CM751" s="1470"/>
      <c r="CN751" s="1470"/>
      <c r="CO751" s="1470"/>
      <c r="CP751" s="1470"/>
      <c r="CQ751" s="1470"/>
      <c r="CR751" s="1470"/>
      <c r="CS751" s="1470"/>
      <c r="CT751" s="1470"/>
      <c r="CU751" s="1470"/>
      <c r="CV751" s="1470"/>
      <c r="CW751" s="1470"/>
      <c r="CX751" s="1470"/>
      <c r="CY751" s="1470"/>
      <c r="CZ751" s="1470"/>
      <c r="DA751" s="1470"/>
      <c r="DB751" s="1470"/>
      <c r="DC751" s="1470"/>
      <c r="DD751" s="1470"/>
      <c r="DE751" s="1470"/>
      <c r="DF751" s="1470"/>
      <c r="DG751" s="1470"/>
      <c r="DH751" s="1470"/>
      <c r="DI751" s="1470"/>
      <c r="DJ751" s="1470"/>
      <c r="DK751" s="1470"/>
      <c r="DL751" s="1470"/>
      <c r="DM751" s="1470"/>
      <c r="DN751" s="1470"/>
      <c r="DO751" s="1470"/>
      <c r="DP751" s="1470"/>
      <c r="DQ751" s="1470"/>
      <c r="DR751" s="1470"/>
      <c r="DS751" s="1470"/>
      <c r="DT751" s="1470"/>
      <c r="DU751" s="1470"/>
      <c r="DV751" s="1470"/>
      <c r="DW751" s="1470"/>
      <c r="DX751" s="1470"/>
      <c r="DY751" s="1470"/>
      <c r="DZ751" s="1470"/>
      <c r="EA751" s="1470"/>
      <c r="EB751" s="1470"/>
      <c r="EC751" s="1470"/>
      <c r="ED751" s="1470"/>
      <c r="EE751" s="1470"/>
      <c r="EF751" s="1470"/>
      <c r="EG751" s="1470"/>
      <c r="EH751" s="1470"/>
      <c r="EI751" s="1470"/>
      <c r="EJ751" s="1470"/>
      <c r="EK751" s="1470"/>
      <c r="EL751" s="1470"/>
      <c r="EM751" s="1470"/>
      <c r="EN751" s="1470"/>
      <c r="EO751" s="1470"/>
      <c r="EP751" s="1470"/>
      <c r="EQ751" s="1470"/>
      <c r="ER751" s="1470"/>
      <c r="ES751" s="1470"/>
      <c r="ET751" s="1470"/>
      <c r="EU751" s="1470"/>
      <c r="EV751" s="1470"/>
      <c r="EW751" s="1470"/>
      <c r="EX751" s="1470"/>
      <c r="EY751" s="1470"/>
      <c r="EZ751" s="1470"/>
      <c r="FA751" s="1470"/>
      <c r="FB751" s="1470"/>
      <c r="FC751" s="1470"/>
      <c r="FD751" s="1470"/>
      <c r="FE751" s="1470"/>
      <c r="FF751" s="1470"/>
      <c r="FG751" s="1470"/>
      <c r="FH751" s="1470"/>
      <c r="FI751" s="1470"/>
      <c r="FJ751" s="1470"/>
      <c r="FK751" s="1470"/>
      <c r="FL751" s="1470"/>
      <c r="FM751" s="1470"/>
      <c r="FN751" s="1470"/>
      <c r="FO751" s="1470"/>
      <c r="FP751" s="1470"/>
      <c r="FQ751" s="1470"/>
      <c r="FR751" s="1470"/>
      <c r="FS751" s="1470"/>
      <c r="FT751" s="1470"/>
      <c r="FU751" s="1470"/>
      <c r="FV751" s="1470"/>
      <c r="FW751" s="1470"/>
      <c r="FX751" s="1470"/>
      <c r="FY751" s="1470"/>
      <c r="FZ751" s="1470"/>
      <c r="GA751" s="1470"/>
      <c r="GB751" s="1470"/>
      <c r="GC751" s="1470"/>
      <c r="GD751" s="1470"/>
      <c r="GE751" s="1470"/>
      <c r="GF751" s="1470"/>
    </row>
    <row r="752" spans="2:188" ht="45" x14ac:dyDescent="0.25">
      <c r="B752" s="1042">
        <v>1</v>
      </c>
      <c r="C752" s="1092" t="s">
        <v>371</v>
      </c>
      <c r="D752" s="900">
        <f>'2 уровень'!E1548</f>
        <v>0</v>
      </c>
      <c r="E752" s="900">
        <f>'2 уровень'!F1548</f>
        <v>0</v>
      </c>
      <c r="F752" s="900">
        <f>'2 уровень'!G1548</f>
        <v>0</v>
      </c>
      <c r="G752" s="901">
        <f>'2 уровень'!H1548</f>
        <v>0</v>
      </c>
      <c r="H752" s="931">
        <f>'2 уровень'!I1548</f>
        <v>0</v>
      </c>
      <c r="I752" s="931">
        <f>'2 уровень'!J1548</f>
        <v>0</v>
      </c>
      <c r="J752" s="948">
        <f>'2 уровень'!K1548</f>
        <v>0</v>
      </c>
      <c r="K752" s="948">
        <f>'2 уровень'!L1548</f>
        <v>0</v>
      </c>
      <c r="L752" s="948">
        <f>'2 уровень'!M1548</f>
        <v>0</v>
      </c>
      <c r="M752" s="948">
        <f>'2 уровень'!N1548</f>
        <v>0</v>
      </c>
      <c r="N752" s="948">
        <f>'2 уровень'!O1548</f>
        <v>0</v>
      </c>
      <c r="O752" s="948">
        <f>'2 уровень'!P1548</f>
        <v>0</v>
      </c>
      <c r="P752" s="895">
        <f>'2 уровень'!Q1548</f>
        <v>0</v>
      </c>
      <c r="Q752" s="895">
        <f>'2 уровень'!R1548</f>
        <v>0</v>
      </c>
      <c r="R752" s="895">
        <f>'2 уровень'!S1548</f>
        <v>0</v>
      </c>
      <c r="S752" s="895">
        <f>'2 уровень'!T1548</f>
        <v>0</v>
      </c>
      <c r="T752" s="895">
        <f>'2 уровень'!U1548</f>
        <v>0</v>
      </c>
      <c r="U752" s="1628">
        <f>'2 уровень'!V1548</f>
        <v>0</v>
      </c>
      <c r="V752" s="895"/>
      <c r="W752" s="895"/>
      <c r="X752" s="1470"/>
      <c r="Y752" s="1470"/>
      <c r="Z752" s="1470"/>
      <c r="AA752" s="1470"/>
      <c r="AB752" s="1470"/>
      <c r="AC752" s="1470"/>
      <c r="AD752" s="1470"/>
      <c r="AE752" s="1470"/>
      <c r="AF752" s="1470"/>
      <c r="AG752" s="1470"/>
      <c r="AH752" s="1470"/>
      <c r="AI752" s="1470"/>
      <c r="AJ752" s="1470"/>
      <c r="AK752" s="1470"/>
      <c r="AL752" s="1470"/>
      <c r="AM752" s="1470"/>
      <c r="AN752" s="1470"/>
      <c r="AO752" s="1470"/>
      <c r="AP752" s="1470"/>
      <c r="AQ752" s="1470"/>
      <c r="AR752" s="1470"/>
      <c r="AS752" s="1470"/>
      <c r="AT752" s="1470"/>
      <c r="AU752" s="1470"/>
      <c r="AV752" s="1470"/>
      <c r="AW752" s="1470"/>
      <c r="AX752" s="1470"/>
      <c r="AY752" s="1470"/>
      <c r="AZ752" s="1470"/>
      <c r="BA752" s="1470"/>
      <c r="BB752" s="1470"/>
      <c r="BC752" s="1470"/>
      <c r="BD752" s="1470"/>
      <c r="BE752" s="1470"/>
      <c r="BF752" s="1470"/>
      <c r="BG752" s="1470"/>
      <c r="BH752" s="1470"/>
      <c r="BI752" s="1470"/>
      <c r="BJ752" s="1470"/>
      <c r="BK752" s="1470"/>
      <c r="BL752" s="1470"/>
      <c r="BM752" s="1470"/>
      <c r="BN752" s="1470"/>
      <c r="BO752" s="1470"/>
      <c r="BP752" s="1470"/>
      <c r="BQ752" s="1470"/>
      <c r="BR752" s="1470"/>
      <c r="BS752" s="1470"/>
      <c r="BT752" s="1470"/>
      <c r="BU752" s="1470"/>
      <c r="BV752" s="1470"/>
      <c r="BW752" s="1470"/>
      <c r="BX752" s="1470"/>
      <c r="BY752" s="1470"/>
      <c r="BZ752" s="1470"/>
      <c r="CA752" s="1470"/>
      <c r="CB752" s="1470"/>
      <c r="CC752" s="1470"/>
      <c r="CD752" s="1470"/>
      <c r="CE752" s="1470"/>
      <c r="CF752" s="1470"/>
      <c r="CG752" s="1470"/>
      <c r="CH752" s="1470"/>
      <c r="CI752" s="1470"/>
      <c r="CJ752" s="1470"/>
      <c r="CK752" s="1470"/>
      <c r="CL752" s="1470"/>
      <c r="CM752" s="1470"/>
      <c r="CN752" s="1470"/>
      <c r="CO752" s="1470"/>
      <c r="CP752" s="1470"/>
      <c r="CQ752" s="1470"/>
      <c r="CR752" s="1470"/>
      <c r="CS752" s="1470"/>
      <c r="CT752" s="1470"/>
      <c r="CU752" s="1470"/>
      <c r="CV752" s="1470"/>
      <c r="CW752" s="1470"/>
      <c r="CX752" s="1470"/>
      <c r="CY752" s="1470"/>
      <c r="CZ752" s="1470"/>
      <c r="DA752" s="1470"/>
      <c r="DB752" s="1470"/>
      <c r="DC752" s="1470"/>
      <c r="DD752" s="1470"/>
      <c r="DE752" s="1470"/>
      <c r="DF752" s="1470"/>
      <c r="DG752" s="1470"/>
      <c r="DH752" s="1470"/>
      <c r="DI752" s="1470"/>
      <c r="DJ752" s="1470"/>
      <c r="DK752" s="1470"/>
      <c r="DL752" s="1470"/>
      <c r="DM752" s="1470"/>
      <c r="DN752" s="1470"/>
      <c r="DO752" s="1470"/>
      <c r="DP752" s="1470"/>
      <c r="DQ752" s="1470"/>
      <c r="DR752" s="1470"/>
      <c r="DS752" s="1470"/>
      <c r="DT752" s="1470"/>
      <c r="DU752" s="1470"/>
      <c r="DV752" s="1470"/>
      <c r="DW752" s="1470"/>
      <c r="DX752" s="1470"/>
      <c r="DY752" s="1470"/>
      <c r="DZ752" s="1470"/>
      <c r="EA752" s="1470"/>
      <c r="EB752" s="1470"/>
      <c r="EC752" s="1470"/>
      <c r="ED752" s="1470"/>
      <c r="EE752" s="1470"/>
      <c r="EF752" s="1470"/>
      <c r="EG752" s="1470"/>
      <c r="EH752" s="1470"/>
      <c r="EI752" s="1470"/>
      <c r="EJ752" s="1470"/>
      <c r="EK752" s="1470"/>
      <c r="EL752" s="1470"/>
      <c r="EM752" s="1470"/>
      <c r="EN752" s="1470"/>
      <c r="EO752" s="1470"/>
      <c r="EP752" s="1470"/>
      <c r="EQ752" s="1470"/>
      <c r="ER752" s="1470"/>
      <c r="ES752" s="1470"/>
      <c r="ET752" s="1470"/>
      <c r="EU752" s="1470"/>
      <c r="EV752" s="1470"/>
      <c r="EW752" s="1470"/>
      <c r="EX752" s="1470"/>
      <c r="EY752" s="1470"/>
      <c r="EZ752" s="1470"/>
      <c r="FA752" s="1470"/>
      <c r="FB752" s="1470"/>
      <c r="FC752" s="1470"/>
      <c r="FD752" s="1470"/>
      <c r="FE752" s="1470"/>
      <c r="FF752" s="1470"/>
      <c r="FG752" s="1470"/>
      <c r="FH752" s="1470"/>
      <c r="FI752" s="1470"/>
      <c r="FJ752" s="1470"/>
      <c r="FK752" s="1470"/>
      <c r="FL752" s="1470"/>
      <c r="FM752" s="1470"/>
      <c r="FN752" s="1470"/>
      <c r="FO752" s="1470"/>
      <c r="FP752" s="1470"/>
      <c r="FQ752" s="1470"/>
      <c r="FR752" s="1470"/>
      <c r="FS752" s="1470"/>
      <c r="FT752" s="1470"/>
      <c r="FU752" s="1470"/>
      <c r="FV752" s="1470"/>
      <c r="FW752" s="1470"/>
      <c r="FX752" s="1470"/>
      <c r="FY752" s="1470"/>
      <c r="FZ752" s="1470"/>
      <c r="GA752" s="1470"/>
      <c r="GB752" s="1470"/>
      <c r="GC752" s="1470"/>
      <c r="GD752" s="1470"/>
      <c r="GE752" s="1470"/>
      <c r="GF752" s="1470"/>
    </row>
    <row r="753" spans="1:23" ht="30" x14ac:dyDescent="0.25">
      <c r="A753" s="1042">
        <v>1</v>
      </c>
      <c r="B753" s="1042">
        <v>1</v>
      </c>
      <c r="C753" s="1092" t="s">
        <v>372</v>
      </c>
      <c r="D753" s="900">
        <f>'2 уровень'!E1549</f>
        <v>0</v>
      </c>
      <c r="E753" s="900">
        <f>'2 уровень'!F1549</f>
        <v>0</v>
      </c>
      <c r="F753" s="900">
        <f>'2 уровень'!G1549</f>
        <v>0</v>
      </c>
      <c r="G753" s="901">
        <f>'2 уровень'!H1549</f>
        <v>0</v>
      </c>
      <c r="H753" s="931">
        <f>'2 уровень'!I1549</f>
        <v>0</v>
      </c>
      <c r="I753" s="931">
        <f>'2 уровень'!J1549</f>
        <v>0</v>
      </c>
      <c r="J753" s="948">
        <f>'2 уровень'!K1549</f>
        <v>0</v>
      </c>
      <c r="K753" s="948">
        <f>'2 уровень'!L1549</f>
        <v>0</v>
      </c>
      <c r="L753" s="948">
        <f>'2 уровень'!M1549</f>
        <v>0</v>
      </c>
      <c r="M753" s="948">
        <f>'2 уровень'!N1549</f>
        <v>0</v>
      </c>
      <c r="N753" s="948">
        <f>'2 уровень'!O1549</f>
        <v>0</v>
      </c>
      <c r="O753" s="948">
        <f>'2 уровень'!P1549</f>
        <v>0</v>
      </c>
      <c r="P753" s="895">
        <f>'2 уровень'!Q1549</f>
        <v>0</v>
      </c>
      <c r="Q753" s="895">
        <f>'2 уровень'!R1549</f>
        <v>0</v>
      </c>
      <c r="R753" s="895">
        <f>'2 уровень'!S1549</f>
        <v>0</v>
      </c>
      <c r="S753" s="895">
        <f>'2 уровень'!T1549</f>
        <v>0</v>
      </c>
      <c r="T753" s="895">
        <f>'2 уровень'!U1549</f>
        <v>0</v>
      </c>
      <c r="U753" s="1628">
        <f>'2 уровень'!V1549</f>
        <v>0</v>
      </c>
      <c r="V753" s="895"/>
      <c r="W753" s="895"/>
    </row>
    <row r="754" spans="1:23" ht="45" x14ac:dyDescent="0.25">
      <c r="A754" s="1042">
        <v>1</v>
      </c>
      <c r="B754" s="1042">
        <v>1</v>
      </c>
      <c r="C754" s="1092" t="s">
        <v>317</v>
      </c>
      <c r="D754" s="900">
        <f>'2 уровень'!E1550</f>
        <v>0</v>
      </c>
      <c r="E754" s="900">
        <f>'2 уровень'!F1550</f>
        <v>0</v>
      </c>
      <c r="F754" s="900">
        <f>'2 уровень'!G1550</f>
        <v>0</v>
      </c>
      <c r="G754" s="901" t="e">
        <f>'2 уровень'!H1550</f>
        <v>#DIV/0!</v>
      </c>
      <c r="H754" s="931">
        <f>'2 уровень'!I1550</f>
        <v>0</v>
      </c>
      <c r="I754" s="931">
        <f>'2 уровень'!J1550</f>
        <v>0</v>
      </c>
      <c r="J754" s="948">
        <f>'2 уровень'!K1550</f>
        <v>0</v>
      </c>
      <c r="K754" s="948">
        <f>'2 уровень'!L1550</f>
        <v>0</v>
      </c>
      <c r="L754" s="948">
        <f>'2 уровень'!M1550</f>
        <v>0</v>
      </c>
      <c r="M754" s="948">
        <f>'2 уровень'!N1550</f>
        <v>0</v>
      </c>
      <c r="N754" s="948">
        <f>'2 уровень'!O1550</f>
        <v>0</v>
      </c>
      <c r="O754" s="948">
        <f>'2 уровень'!P1550</f>
        <v>0</v>
      </c>
      <c r="P754" s="895">
        <f>'2 уровень'!Q1550</f>
        <v>0</v>
      </c>
      <c r="Q754" s="895">
        <f>'2 уровень'!R1550</f>
        <v>0</v>
      </c>
      <c r="R754" s="895">
        <f>'2 уровень'!S1550</f>
        <v>0</v>
      </c>
      <c r="S754" s="895">
        <f>'2 уровень'!T1550</f>
        <v>0</v>
      </c>
      <c r="T754" s="895">
        <f>'2 уровень'!U1550</f>
        <v>0</v>
      </c>
      <c r="U754" s="1628">
        <f>'2 уровень'!V1550</f>
        <v>0</v>
      </c>
      <c r="V754" s="895"/>
      <c r="W754" s="895"/>
    </row>
    <row r="755" spans="1:23" ht="30" x14ac:dyDescent="0.25">
      <c r="A755" s="1042">
        <v>1</v>
      </c>
      <c r="B755" s="1042">
        <v>1</v>
      </c>
      <c r="C755" s="1092" t="s">
        <v>318</v>
      </c>
      <c r="D755" s="900">
        <f>'2 уровень'!E1551</f>
        <v>0</v>
      </c>
      <c r="E755" s="900">
        <f>'2 уровень'!F1551</f>
        <v>0</v>
      </c>
      <c r="F755" s="900">
        <f>'2 уровень'!G1551</f>
        <v>0</v>
      </c>
      <c r="G755" s="901" t="e">
        <f>'2 уровень'!H1551</f>
        <v>#DIV/0!</v>
      </c>
      <c r="H755" s="931">
        <f>'2 уровень'!I1551</f>
        <v>0</v>
      </c>
      <c r="I755" s="931">
        <f>'2 уровень'!J1551</f>
        <v>0</v>
      </c>
      <c r="J755" s="948">
        <f>'2 уровень'!K1551</f>
        <v>0</v>
      </c>
      <c r="K755" s="948">
        <f>'2 уровень'!L1551</f>
        <v>0</v>
      </c>
      <c r="L755" s="948">
        <f>'2 уровень'!M1551</f>
        <v>0</v>
      </c>
      <c r="M755" s="948">
        <f>'2 уровень'!N1551</f>
        <v>0</v>
      </c>
      <c r="N755" s="948">
        <f>'2 уровень'!O1551</f>
        <v>0</v>
      </c>
      <c r="O755" s="948">
        <f>'2 уровень'!P1551</f>
        <v>0</v>
      </c>
      <c r="P755" s="895">
        <f>'2 уровень'!Q1551</f>
        <v>0</v>
      </c>
      <c r="Q755" s="895">
        <f>'2 уровень'!R1551</f>
        <v>0</v>
      </c>
      <c r="R755" s="895">
        <f>'2 уровень'!S1551</f>
        <v>0</v>
      </c>
      <c r="S755" s="895">
        <f>'2 уровень'!T1551</f>
        <v>0</v>
      </c>
      <c r="T755" s="895">
        <f>'2 уровень'!U1551</f>
        <v>0</v>
      </c>
      <c r="U755" s="1628">
        <f>'2 уровень'!V1551</f>
        <v>0</v>
      </c>
      <c r="V755" s="895"/>
      <c r="W755" s="895"/>
    </row>
    <row r="756" spans="1:23" ht="60" x14ac:dyDescent="0.25">
      <c r="A756" s="1042">
        <v>1</v>
      </c>
      <c r="B756" s="1042">
        <v>1</v>
      </c>
      <c r="C756" s="1092" t="s">
        <v>329</v>
      </c>
      <c r="D756" s="900">
        <f>'2 уровень'!E1552</f>
        <v>0</v>
      </c>
      <c r="E756" s="900">
        <f>'2 уровень'!F1552</f>
        <v>0</v>
      </c>
      <c r="F756" s="900">
        <f>'2 уровень'!G1552</f>
        <v>0</v>
      </c>
      <c r="G756" s="901" t="e">
        <f>'2 уровень'!H1552</f>
        <v>#DIV/0!</v>
      </c>
      <c r="H756" s="931">
        <f>'2 уровень'!I1552</f>
        <v>0</v>
      </c>
      <c r="I756" s="931">
        <f>'2 уровень'!J1552</f>
        <v>0</v>
      </c>
      <c r="J756" s="948">
        <f>'2 уровень'!K1552</f>
        <v>0</v>
      </c>
      <c r="K756" s="948">
        <f>'2 уровень'!L1552</f>
        <v>0</v>
      </c>
      <c r="L756" s="948">
        <f>'2 уровень'!M1552</f>
        <v>0</v>
      </c>
      <c r="M756" s="948">
        <f>'2 уровень'!N1552</f>
        <v>0</v>
      </c>
      <c r="N756" s="948">
        <f>'2 уровень'!O1552</f>
        <v>0</v>
      </c>
      <c r="O756" s="948">
        <f>'2 уровень'!P1552</f>
        <v>0</v>
      </c>
      <c r="P756" s="895">
        <f>'2 уровень'!Q1552</f>
        <v>0</v>
      </c>
      <c r="Q756" s="895">
        <f>'2 уровень'!R1552</f>
        <v>0</v>
      </c>
      <c r="R756" s="895">
        <f>'2 уровень'!S1552</f>
        <v>0</v>
      </c>
      <c r="S756" s="895">
        <f>'2 уровень'!T1552</f>
        <v>0</v>
      </c>
      <c r="T756" s="895">
        <f>'2 уровень'!U1552</f>
        <v>0</v>
      </c>
      <c r="U756" s="1628">
        <f>'2 уровень'!V1552</f>
        <v>0</v>
      </c>
      <c r="V756" s="895"/>
      <c r="W756" s="895"/>
    </row>
    <row r="757" spans="1:23" ht="45" x14ac:dyDescent="0.25">
      <c r="A757" s="1042">
        <v>1</v>
      </c>
      <c r="B757" s="1042">
        <v>1</v>
      </c>
      <c r="C757" s="1092" t="s">
        <v>330</v>
      </c>
      <c r="D757" s="900">
        <f>'2 уровень'!E1553</f>
        <v>0</v>
      </c>
      <c r="E757" s="900">
        <f>'2 уровень'!F1553</f>
        <v>0</v>
      </c>
      <c r="F757" s="900">
        <f>'2 уровень'!G1553</f>
        <v>0</v>
      </c>
      <c r="G757" s="901" t="e">
        <f>'2 уровень'!H1553</f>
        <v>#DIV/0!</v>
      </c>
      <c r="H757" s="931">
        <f>'2 уровень'!I1553</f>
        <v>0</v>
      </c>
      <c r="I757" s="931">
        <f>'2 уровень'!J1553</f>
        <v>0</v>
      </c>
      <c r="J757" s="948">
        <f>'2 уровень'!K1553</f>
        <v>0</v>
      </c>
      <c r="K757" s="948">
        <f>'2 уровень'!L1553</f>
        <v>0</v>
      </c>
      <c r="L757" s="948">
        <f>'2 уровень'!M1553</f>
        <v>0</v>
      </c>
      <c r="M757" s="948">
        <f>'2 уровень'!N1553</f>
        <v>0</v>
      </c>
      <c r="N757" s="948">
        <f>'2 уровень'!O1553</f>
        <v>0</v>
      </c>
      <c r="O757" s="948">
        <f>'2 уровень'!P1553</f>
        <v>0</v>
      </c>
      <c r="P757" s="895">
        <f>'2 уровень'!Q1553</f>
        <v>0</v>
      </c>
      <c r="Q757" s="895">
        <f>'2 уровень'!R1553</f>
        <v>0</v>
      </c>
      <c r="R757" s="895">
        <f>'2 уровень'!S1553</f>
        <v>0</v>
      </c>
      <c r="S757" s="895">
        <f>'2 уровень'!T1553</f>
        <v>0</v>
      </c>
      <c r="T757" s="895">
        <f>'2 уровень'!U1553</f>
        <v>0</v>
      </c>
      <c r="U757" s="1628">
        <f>'2 уровень'!V1553</f>
        <v>0</v>
      </c>
      <c r="V757" s="895"/>
      <c r="W757" s="895"/>
    </row>
    <row r="758" spans="1:23" x14ac:dyDescent="0.25">
      <c r="A758" s="1042">
        <v>1</v>
      </c>
      <c r="B758" s="1042">
        <v>1</v>
      </c>
      <c r="C758" s="1092" t="s">
        <v>160</v>
      </c>
      <c r="D758" s="900">
        <f>'2 уровень'!E1554</f>
        <v>20</v>
      </c>
      <c r="E758" s="900">
        <f>'2 уровень'!F1554</f>
        <v>8</v>
      </c>
      <c r="F758" s="900">
        <f>'2 уровень'!G1554</f>
        <v>0</v>
      </c>
      <c r="G758" s="901">
        <f>'2 уровень'!H1554</f>
        <v>0</v>
      </c>
      <c r="H758" s="931">
        <f>'2 уровень'!I1554</f>
        <v>0</v>
      </c>
      <c r="I758" s="931">
        <f>'2 уровень'!J1554</f>
        <v>0</v>
      </c>
      <c r="J758" s="948">
        <f>'2 уровень'!K1554</f>
        <v>0</v>
      </c>
      <c r="K758" s="948">
        <f>'2 уровень'!L1554</f>
        <v>0</v>
      </c>
      <c r="L758" s="948">
        <f>'2 уровень'!M1554</f>
        <v>0</v>
      </c>
      <c r="M758" s="948">
        <f>'2 уровень'!N1554</f>
        <v>0</v>
      </c>
      <c r="N758" s="948">
        <f>'2 уровень'!O1554</f>
        <v>0</v>
      </c>
      <c r="O758" s="948">
        <f>'2 уровень'!P1554</f>
        <v>0</v>
      </c>
      <c r="P758" s="895">
        <f>'2 уровень'!Q1554</f>
        <v>0</v>
      </c>
      <c r="Q758" s="895">
        <f>'2 уровень'!R1554</f>
        <v>0</v>
      </c>
      <c r="R758" s="895">
        <f>'2 уровень'!S1554</f>
        <v>0</v>
      </c>
      <c r="S758" s="895">
        <f>'2 уровень'!T1554</f>
        <v>0</v>
      </c>
      <c r="T758" s="895">
        <f>'2 уровень'!U1554</f>
        <v>0</v>
      </c>
      <c r="U758" s="1628">
        <f>'2 уровень'!V1554</f>
        <v>0</v>
      </c>
      <c r="V758" s="895"/>
      <c r="W758" s="895"/>
    </row>
    <row r="759" spans="1:23" ht="30" x14ac:dyDescent="0.25">
      <c r="A759" s="1042">
        <v>1</v>
      </c>
      <c r="B759" s="1042">
        <v>1</v>
      </c>
      <c r="C759" s="1092" t="s">
        <v>161</v>
      </c>
      <c r="D759" s="900">
        <f>'2 уровень'!E1555</f>
        <v>2</v>
      </c>
      <c r="E759" s="900">
        <f>'2 уровень'!F1555</f>
        <v>1</v>
      </c>
      <c r="F759" s="900">
        <f>'2 уровень'!G1555</f>
        <v>1</v>
      </c>
      <c r="G759" s="901">
        <f>'2 уровень'!H1555</f>
        <v>100</v>
      </c>
      <c r="H759" s="931">
        <f>'2 уровень'!I1555</f>
        <v>0</v>
      </c>
      <c r="I759" s="931">
        <f>'2 уровень'!J1555</f>
        <v>0</v>
      </c>
      <c r="J759" s="948">
        <f>'2 уровень'!K1555</f>
        <v>0</v>
      </c>
      <c r="K759" s="948">
        <f>'2 уровень'!L1555</f>
        <v>0</v>
      </c>
      <c r="L759" s="948">
        <f>'2 уровень'!M1555</f>
        <v>0</v>
      </c>
      <c r="M759" s="948">
        <f>'2 уровень'!N1555</f>
        <v>0</v>
      </c>
      <c r="N759" s="948">
        <f>'2 уровень'!O1555</f>
        <v>0</v>
      </c>
      <c r="O759" s="948">
        <f>'2 уровень'!P1555</f>
        <v>0</v>
      </c>
      <c r="P759" s="895">
        <f>'2 уровень'!Q1555</f>
        <v>0</v>
      </c>
      <c r="Q759" s="895">
        <f>'2 уровень'!R1555</f>
        <v>0</v>
      </c>
      <c r="R759" s="895">
        <f>'2 уровень'!S1555</f>
        <v>0</v>
      </c>
      <c r="S759" s="895">
        <f>'2 уровень'!T1555</f>
        <v>0</v>
      </c>
      <c r="T759" s="895">
        <f>'2 уровень'!U1555</f>
        <v>0</v>
      </c>
      <c r="U759" s="1628">
        <f>'2 уровень'!V1555</f>
        <v>0</v>
      </c>
      <c r="V759" s="895"/>
      <c r="W759" s="895"/>
    </row>
    <row r="760" spans="1:23" ht="30" x14ac:dyDescent="0.25">
      <c r="A760" s="1042">
        <v>1</v>
      </c>
      <c r="B760" s="1042">
        <v>1</v>
      </c>
      <c r="C760" s="1092" t="s">
        <v>328</v>
      </c>
      <c r="D760" s="900">
        <f>'2 уровень'!E1556</f>
        <v>0</v>
      </c>
      <c r="E760" s="900">
        <f>'2 уровень'!F1556</f>
        <v>0</v>
      </c>
      <c r="F760" s="900">
        <f>'2 уровень'!G1556</f>
        <v>0</v>
      </c>
      <c r="G760" s="901">
        <f>'2 уровень'!H1556</f>
        <v>0</v>
      </c>
      <c r="H760" s="931">
        <f>'2 уровень'!I1556</f>
        <v>0</v>
      </c>
      <c r="I760" s="931">
        <f>'2 уровень'!J1556</f>
        <v>0</v>
      </c>
      <c r="J760" s="948">
        <f>'2 уровень'!K1556</f>
        <v>0</v>
      </c>
      <c r="K760" s="948">
        <f>'2 уровень'!L1556</f>
        <v>0</v>
      </c>
      <c r="L760" s="948">
        <f>'2 уровень'!M1556</f>
        <v>0</v>
      </c>
      <c r="M760" s="948">
        <f>'2 уровень'!N1556</f>
        <v>0</v>
      </c>
      <c r="N760" s="948">
        <f>'2 уровень'!O1556</f>
        <v>0</v>
      </c>
      <c r="O760" s="948">
        <f>'2 уровень'!P1556</f>
        <v>0</v>
      </c>
      <c r="P760" s="895">
        <f>'2 уровень'!Q1556</f>
        <v>0</v>
      </c>
      <c r="Q760" s="895">
        <f>'2 уровень'!R1556</f>
        <v>0</v>
      </c>
      <c r="R760" s="895">
        <f>'2 уровень'!S1556</f>
        <v>0</v>
      </c>
      <c r="S760" s="895">
        <f>'2 уровень'!T1556</f>
        <v>0</v>
      </c>
      <c r="T760" s="895">
        <f>'2 уровень'!U1556</f>
        <v>0</v>
      </c>
      <c r="U760" s="1628">
        <f>'2 уровень'!V1556</f>
        <v>0</v>
      </c>
      <c r="V760" s="895"/>
      <c r="W760" s="895"/>
    </row>
    <row r="761" spans="1:23" ht="29.25" x14ac:dyDescent="0.25">
      <c r="A761" s="1042">
        <v>1</v>
      </c>
      <c r="B761" s="1042">
        <v>1</v>
      </c>
      <c r="C761" s="1115" t="s">
        <v>169</v>
      </c>
      <c r="D761" s="900">
        <f>'2 уровень'!E1557</f>
        <v>66</v>
      </c>
      <c r="E761" s="900">
        <f>'2 уровень'!F1557</f>
        <v>26.6</v>
      </c>
      <c r="F761" s="900">
        <f>'2 уровень'!G1557</f>
        <v>2</v>
      </c>
      <c r="G761" s="901">
        <f>'2 уровень'!H1557</f>
        <v>7.518796992481203</v>
      </c>
      <c r="H761" s="931">
        <f>'2 уровень'!I1557</f>
        <v>0</v>
      </c>
      <c r="I761" s="931">
        <f>'2 уровень'!J1557</f>
        <v>0</v>
      </c>
      <c r="J761" s="948">
        <f>'2 уровень'!K1557</f>
        <v>0</v>
      </c>
      <c r="K761" s="948">
        <f>'2 уровень'!L1557</f>
        <v>0</v>
      </c>
      <c r="L761" s="948">
        <f>'2 уровень'!M1557</f>
        <v>0</v>
      </c>
      <c r="M761" s="948">
        <f>'2 уровень'!N1557</f>
        <v>0</v>
      </c>
      <c r="N761" s="948">
        <f>'2 уровень'!O1557</f>
        <v>0</v>
      </c>
      <c r="O761" s="948">
        <f>'2 уровень'!P1557</f>
        <v>0</v>
      </c>
      <c r="P761" s="895">
        <f>'2 уровень'!Q1557</f>
        <v>0</v>
      </c>
      <c r="Q761" s="895">
        <f>'2 уровень'!R1557</f>
        <v>0</v>
      </c>
      <c r="R761" s="895">
        <f>'2 уровень'!S1557</f>
        <v>0</v>
      </c>
      <c r="S761" s="895">
        <f>'2 уровень'!T1557</f>
        <v>0</v>
      </c>
      <c r="T761" s="895">
        <f>'2 уровень'!U1557</f>
        <v>0</v>
      </c>
      <c r="U761" s="1628">
        <f>'2 уровень'!V1557</f>
        <v>0</v>
      </c>
      <c r="V761" s="895"/>
      <c r="W761" s="895"/>
    </row>
    <row r="762" spans="1:23" x14ac:dyDescent="0.25">
      <c r="A762" s="1042">
        <v>1</v>
      </c>
      <c r="B762" s="1042">
        <v>1</v>
      </c>
      <c r="C762" s="1408" t="s">
        <v>14</v>
      </c>
      <c r="D762" s="900"/>
      <c r="E762" s="900"/>
      <c r="F762" s="900">
        <f>'2 уровень'!G1558</f>
        <v>0</v>
      </c>
      <c r="G762" s="901">
        <f>'2 уровень'!H1558</f>
        <v>0</v>
      </c>
      <c r="H762" s="931">
        <f>'2 уровень'!I1558</f>
        <v>0</v>
      </c>
      <c r="I762" s="931">
        <f>'2 уровень'!J1558</f>
        <v>0</v>
      </c>
      <c r="J762" s="948">
        <f>'2 уровень'!K1558</f>
        <v>0</v>
      </c>
      <c r="K762" s="948">
        <f>'2 уровень'!L1558</f>
        <v>0</v>
      </c>
      <c r="L762" s="948">
        <f>'2 уровень'!M1558</f>
        <v>0</v>
      </c>
      <c r="M762" s="948">
        <f>'2 уровень'!N1558</f>
        <v>0</v>
      </c>
      <c r="N762" s="948">
        <f>'2 уровень'!O1558</f>
        <v>0</v>
      </c>
      <c r="O762" s="948">
        <f>'2 уровень'!P1558</f>
        <v>0</v>
      </c>
      <c r="P762" s="895">
        <f>'2 уровень'!Q1558</f>
        <v>0</v>
      </c>
      <c r="Q762" s="895">
        <f>'2 уровень'!R1558</f>
        <v>0</v>
      </c>
      <c r="R762" s="895">
        <f>'2 уровень'!S1558</f>
        <v>0</v>
      </c>
      <c r="S762" s="895">
        <f>'2 уровень'!T1558</f>
        <v>0</v>
      </c>
      <c r="T762" s="895">
        <f>'2 уровень'!U1558</f>
        <v>0</v>
      </c>
      <c r="U762" s="1628">
        <f>'2 уровень'!V1558</f>
        <v>0</v>
      </c>
      <c r="V762" s="895"/>
      <c r="W762" s="895"/>
    </row>
    <row r="763" spans="1:23" ht="29.25" x14ac:dyDescent="0.25">
      <c r="A763" s="1042">
        <v>1</v>
      </c>
      <c r="B763" s="1042">
        <v>1</v>
      </c>
      <c r="C763" s="1348" t="s">
        <v>201</v>
      </c>
      <c r="D763" s="900">
        <f>'2 уровень'!E1559</f>
        <v>0</v>
      </c>
      <c r="E763" s="900">
        <f>'2 уровень'!F1559</f>
        <v>0</v>
      </c>
      <c r="F763" s="900">
        <f>'2 уровень'!G1559</f>
        <v>1</v>
      </c>
      <c r="G763" s="901" t="e">
        <f>'2 уровень'!H1559</f>
        <v>#DIV/0!</v>
      </c>
      <c r="H763" s="931">
        <f>'2 уровень'!I1559</f>
        <v>0</v>
      </c>
      <c r="I763" s="931">
        <f>'2 уровень'!J1559</f>
        <v>0</v>
      </c>
      <c r="J763" s="948">
        <f>'2 уровень'!K1559</f>
        <v>0</v>
      </c>
      <c r="K763" s="948">
        <f>'2 уровень'!L1559</f>
        <v>0</v>
      </c>
      <c r="L763" s="948">
        <f>'2 уровень'!M1559</f>
        <v>0</v>
      </c>
      <c r="M763" s="948">
        <f>'2 уровень'!N1559</f>
        <v>0</v>
      </c>
      <c r="N763" s="948">
        <f>'2 уровень'!O1559</f>
        <v>0</v>
      </c>
      <c r="O763" s="948">
        <f>'2 уровень'!P1559</f>
        <v>0</v>
      </c>
      <c r="P763" s="895">
        <f>'2 уровень'!Q1559</f>
        <v>0</v>
      </c>
      <c r="Q763" s="895">
        <f>'2 уровень'!R1559</f>
        <v>0</v>
      </c>
      <c r="R763" s="895">
        <f>'2 уровень'!S1559</f>
        <v>0</v>
      </c>
      <c r="S763" s="895">
        <f>'2 уровень'!T1559</f>
        <v>0</v>
      </c>
      <c r="T763" s="895">
        <f>'2 уровень'!U1559</f>
        <v>0</v>
      </c>
      <c r="U763" s="1628">
        <f>'2 уровень'!V1559</f>
        <v>0</v>
      </c>
      <c r="V763" s="895"/>
      <c r="W763" s="895"/>
    </row>
    <row r="764" spans="1:23" x14ac:dyDescent="0.25">
      <c r="A764" s="1042">
        <v>1</v>
      </c>
      <c r="B764" s="1042">
        <v>1</v>
      </c>
      <c r="C764" s="1348" t="s">
        <v>160</v>
      </c>
      <c r="D764" s="900">
        <f>'2 уровень'!E1560</f>
        <v>20</v>
      </c>
      <c r="E764" s="900">
        <f>'2 уровень'!F1560</f>
        <v>8</v>
      </c>
      <c r="F764" s="900">
        <f>'2 уровень'!G1560</f>
        <v>0</v>
      </c>
      <c r="G764" s="901">
        <f>'2 уровень'!H1560</f>
        <v>0</v>
      </c>
      <c r="H764" s="931">
        <f>'2 уровень'!I1560</f>
        <v>0</v>
      </c>
      <c r="I764" s="931">
        <f>'2 уровень'!J1560</f>
        <v>0</v>
      </c>
      <c r="J764" s="948">
        <f>'2 уровень'!K1560</f>
        <v>0</v>
      </c>
      <c r="K764" s="948">
        <f>'2 уровень'!L1560</f>
        <v>0</v>
      </c>
      <c r="L764" s="948">
        <f>'2 уровень'!M1560</f>
        <v>0</v>
      </c>
      <c r="M764" s="948">
        <f>'2 уровень'!N1560</f>
        <v>0</v>
      </c>
      <c r="N764" s="948">
        <f>'2 уровень'!O1560</f>
        <v>0</v>
      </c>
      <c r="O764" s="948">
        <f>'2 уровень'!P1560</f>
        <v>0</v>
      </c>
      <c r="P764" s="895">
        <f>'2 уровень'!Q1560</f>
        <v>0</v>
      </c>
      <c r="Q764" s="895">
        <f>'2 уровень'!R1560</f>
        <v>0</v>
      </c>
      <c r="R764" s="895">
        <f>'2 уровень'!S1560</f>
        <v>0</v>
      </c>
      <c r="S764" s="895">
        <f>'2 уровень'!T1560</f>
        <v>0</v>
      </c>
      <c r="T764" s="895">
        <f>'2 уровень'!U1560</f>
        <v>0</v>
      </c>
      <c r="U764" s="1628">
        <f>'2 уровень'!V1560</f>
        <v>0</v>
      </c>
      <c r="V764" s="895"/>
      <c r="W764" s="895"/>
    </row>
    <row r="765" spans="1:23" ht="29.25" x14ac:dyDescent="0.25">
      <c r="A765" s="1042">
        <v>1</v>
      </c>
      <c r="B765" s="1042">
        <v>1</v>
      </c>
      <c r="C765" s="1348" t="s">
        <v>161</v>
      </c>
      <c r="D765" s="900">
        <f>'2 уровень'!E1561</f>
        <v>2</v>
      </c>
      <c r="E765" s="900">
        <f>'2 уровень'!F1561</f>
        <v>1</v>
      </c>
      <c r="F765" s="900">
        <f>'2 уровень'!G1561</f>
        <v>1</v>
      </c>
      <c r="G765" s="901">
        <f>'2 уровень'!H1561</f>
        <v>100</v>
      </c>
      <c r="H765" s="931">
        <f>'2 уровень'!I1561</f>
        <v>0</v>
      </c>
      <c r="I765" s="931">
        <f>'2 уровень'!J1561</f>
        <v>0</v>
      </c>
      <c r="J765" s="948">
        <f>'2 уровень'!K1561</f>
        <v>0</v>
      </c>
      <c r="K765" s="948">
        <f>'2 уровень'!L1561</f>
        <v>0</v>
      </c>
      <c r="L765" s="948">
        <f>'2 уровень'!M1561</f>
        <v>0</v>
      </c>
      <c r="M765" s="948">
        <f>'2 уровень'!N1561</f>
        <v>0</v>
      </c>
      <c r="N765" s="948">
        <f>'2 уровень'!O1561</f>
        <v>0</v>
      </c>
      <c r="O765" s="948">
        <f>'2 уровень'!P1561</f>
        <v>0</v>
      </c>
      <c r="P765" s="895">
        <f>'2 уровень'!Q1561</f>
        <v>0</v>
      </c>
      <c r="Q765" s="895">
        <f>'2 уровень'!R1561</f>
        <v>0</v>
      </c>
      <c r="R765" s="895">
        <f>'2 уровень'!S1561</f>
        <v>0</v>
      </c>
      <c r="S765" s="895">
        <f>'2 уровень'!T1561</f>
        <v>0</v>
      </c>
      <c r="T765" s="895">
        <f>'2 уровень'!U1561</f>
        <v>0</v>
      </c>
      <c r="U765" s="1628">
        <f>'2 уровень'!V1561</f>
        <v>0</v>
      </c>
      <c r="V765" s="895"/>
      <c r="W765" s="895"/>
    </row>
    <row r="766" spans="1:23" ht="29.25" x14ac:dyDescent="0.25">
      <c r="A766" s="1042">
        <v>1</v>
      </c>
      <c r="B766" s="1042">
        <v>1</v>
      </c>
      <c r="C766" s="495" t="s">
        <v>88</v>
      </c>
      <c r="D766" s="900">
        <f>'2 уровень'!E1562</f>
        <v>66</v>
      </c>
      <c r="E766" s="900">
        <f>'2 уровень'!F1562</f>
        <v>26.6</v>
      </c>
      <c r="F766" s="900">
        <f>'2 уровень'!G1562</f>
        <v>2</v>
      </c>
      <c r="G766" s="901">
        <f>'2 уровень'!H1562</f>
        <v>7.518796992481203</v>
      </c>
      <c r="H766" s="931">
        <f>'2 уровень'!I1562</f>
        <v>0</v>
      </c>
      <c r="I766" s="931">
        <f>'2 уровень'!J1562</f>
        <v>0</v>
      </c>
      <c r="J766" s="948">
        <f>'2 уровень'!K1562</f>
        <v>0</v>
      </c>
      <c r="K766" s="948">
        <f>'2 уровень'!L1562</f>
        <v>0</v>
      </c>
      <c r="L766" s="948">
        <f>'2 уровень'!M1562</f>
        <v>0</v>
      </c>
      <c r="M766" s="948">
        <f>'2 уровень'!N1562</f>
        <v>0</v>
      </c>
      <c r="N766" s="948">
        <f>'2 уровень'!O1562</f>
        <v>0</v>
      </c>
      <c r="O766" s="948">
        <f>'2 уровень'!P1562</f>
        <v>0</v>
      </c>
      <c r="P766" s="895">
        <f>'2 уровень'!Q1562</f>
        <v>39.910119999999999</v>
      </c>
      <c r="Q766" s="895">
        <f>'2 уровень'!R1562</f>
        <v>16.629216666666665</v>
      </c>
      <c r="R766" s="895">
        <f>'2 уровень'!S1562</f>
        <v>2.4988299999999999</v>
      </c>
      <c r="S766" s="895">
        <f>'2 уровень'!T1562</f>
        <v>-14.130386666666665</v>
      </c>
      <c r="T766" s="895">
        <f>'2 уровень'!U1562</f>
        <v>0</v>
      </c>
      <c r="U766" s="1628">
        <f>'2 уровень'!V1562</f>
        <v>2.4988299999999999</v>
      </c>
      <c r="V766" s="895"/>
      <c r="W766" s="895"/>
    </row>
    <row r="767" spans="1:23" x14ac:dyDescent="0.25">
      <c r="A767" s="1042">
        <v>1</v>
      </c>
      <c r="B767" s="1042">
        <v>1</v>
      </c>
      <c r="C767" s="1148" t="s">
        <v>79</v>
      </c>
      <c r="D767" s="900"/>
      <c r="E767" s="900"/>
      <c r="F767" s="900">
        <f>'2 уровень'!G1563</f>
        <v>0</v>
      </c>
      <c r="G767" s="901" t="e">
        <f>'2 уровень'!H1563</f>
        <v>#DIV/0!</v>
      </c>
      <c r="H767" s="931" t="e">
        <f>'2 уровень'!I1563</f>
        <v>#DIV/0!</v>
      </c>
      <c r="I767" s="931" t="e">
        <f>'2 уровень'!J1563</f>
        <v>#DIV/0!</v>
      </c>
      <c r="J767" s="948">
        <f>'2 уровень'!K1563</f>
        <v>0</v>
      </c>
      <c r="K767" s="948">
        <f>'2 уровень'!L1563</f>
        <v>0</v>
      </c>
      <c r="L767" s="948">
        <f>'2 уровень'!M1563</f>
        <v>0</v>
      </c>
      <c r="M767" s="948" t="e">
        <f>'2 уровень'!N1563</f>
        <v>#DIV/0!</v>
      </c>
      <c r="N767" s="948">
        <f>'2 уровень'!O1563</f>
        <v>0</v>
      </c>
      <c r="O767" s="948" t="e">
        <f>'2 уровень'!P1563</f>
        <v>#DIV/0!</v>
      </c>
      <c r="P767" s="895">
        <f>'2 уровень'!Q1563</f>
        <v>0</v>
      </c>
      <c r="Q767" s="895">
        <f>'2 уровень'!R1563</f>
        <v>0</v>
      </c>
      <c r="R767" s="895">
        <f>'2 уровень'!S1563</f>
        <v>0</v>
      </c>
      <c r="S767" s="895">
        <f>'2 уровень'!T1563</f>
        <v>0</v>
      </c>
      <c r="T767" s="895">
        <f>'2 уровень'!U1563</f>
        <v>0</v>
      </c>
      <c r="U767" s="1628">
        <f>'2 уровень'!V1563</f>
        <v>0</v>
      </c>
      <c r="V767" s="895"/>
      <c r="W767" s="895"/>
    </row>
    <row r="768" spans="1:23" x14ac:dyDescent="0.25">
      <c r="A768" s="1042">
        <v>1</v>
      </c>
      <c r="B768" s="1042">
        <v>1</v>
      </c>
      <c r="C768" s="1410" t="s">
        <v>16</v>
      </c>
      <c r="D768" s="900">
        <f>'2 уровень'!E1564</f>
        <v>0</v>
      </c>
      <c r="E768" s="900">
        <f>'2 уровень'!F1564</f>
        <v>0</v>
      </c>
      <c r="F768" s="900">
        <f>'2 уровень'!G1564</f>
        <v>0</v>
      </c>
      <c r="G768" s="901" t="e">
        <f>'2 уровень'!H1564</f>
        <v>#DIV/0!</v>
      </c>
      <c r="H768" s="931" t="e">
        <f>'2 уровень'!I1564</f>
        <v>#DIV/0!</v>
      </c>
      <c r="I768" s="931" t="e">
        <f>'2 уровень'!J1564</f>
        <v>#DIV/0!</v>
      </c>
      <c r="J768" s="948">
        <f>'2 уровень'!K1564</f>
        <v>0</v>
      </c>
      <c r="K768" s="948">
        <f>'2 уровень'!L1564</f>
        <v>0</v>
      </c>
      <c r="L768" s="948">
        <f>'2 уровень'!M1564</f>
        <v>0</v>
      </c>
      <c r="M768" s="948" t="e">
        <f>'2 уровень'!N1564</f>
        <v>#DIV/0!</v>
      </c>
      <c r="N768" s="948">
        <f>'2 уровень'!O1564</f>
        <v>0</v>
      </c>
      <c r="O768" s="948" t="e">
        <f>'2 уровень'!P1564</f>
        <v>#DIV/0!</v>
      </c>
      <c r="P768" s="895">
        <f>'2 уровень'!Q1564</f>
        <v>0</v>
      </c>
      <c r="Q768" s="895">
        <f>'2 уровень'!R1564</f>
        <v>0</v>
      </c>
      <c r="R768" s="895">
        <f>'2 уровень'!S1564</f>
        <v>0</v>
      </c>
      <c r="S768" s="895">
        <f>'2 уровень'!T1564</f>
        <v>0</v>
      </c>
      <c r="T768" s="895">
        <f>'2 уровень'!U1564</f>
        <v>0</v>
      </c>
      <c r="U768" s="1628">
        <f>'2 уровень'!V1564</f>
        <v>0</v>
      </c>
      <c r="V768" s="895"/>
      <c r="W768" s="895"/>
    </row>
    <row r="769" spans="1:188" ht="29.25" x14ac:dyDescent="0.25">
      <c r="A769" s="1042">
        <v>1</v>
      </c>
      <c r="B769" s="1042">
        <v>1</v>
      </c>
      <c r="C769" s="1412" t="s">
        <v>177</v>
      </c>
      <c r="D769" s="900">
        <f>'2 уровень'!E1565</f>
        <v>0</v>
      </c>
      <c r="E769" s="900">
        <f>'2 уровень'!F1565</f>
        <v>0</v>
      </c>
      <c r="F769" s="900">
        <f>'2 уровень'!G1565</f>
        <v>0</v>
      </c>
      <c r="G769" s="901" t="e">
        <f>'2 уровень'!H1565</f>
        <v>#DIV/0!</v>
      </c>
      <c r="H769" s="931" t="e">
        <f>'2 уровень'!I1565</f>
        <v>#DIV/0!</v>
      </c>
      <c r="I769" s="931" t="e">
        <f>'2 уровень'!J1565</f>
        <v>#DIV/0!</v>
      </c>
      <c r="J769" s="948">
        <f>'2 уровень'!K1565</f>
        <v>0</v>
      </c>
      <c r="K769" s="948">
        <f>'2 уровень'!L1565</f>
        <v>0</v>
      </c>
      <c r="L769" s="948">
        <f>'2 уровень'!M1565</f>
        <v>0</v>
      </c>
      <c r="M769" s="948" t="e">
        <f>'2 уровень'!N1565</f>
        <v>#DIV/0!</v>
      </c>
      <c r="N769" s="948">
        <f>'2 уровень'!O1565</f>
        <v>0</v>
      </c>
      <c r="O769" s="948" t="e">
        <f>'2 уровень'!P1565</f>
        <v>#DIV/0!</v>
      </c>
      <c r="P769" s="895">
        <f>'2 уровень'!Q1565</f>
        <v>0</v>
      </c>
      <c r="Q769" s="895">
        <f>'2 уровень'!R1565</f>
        <v>0</v>
      </c>
      <c r="R769" s="895">
        <f>'2 уровень'!S1565</f>
        <v>0</v>
      </c>
      <c r="S769" s="895">
        <f>'2 уровень'!T1565</f>
        <v>0</v>
      </c>
      <c r="T769" s="895">
        <f>'2 уровень'!U1565</f>
        <v>0</v>
      </c>
      <c r="U769" s="1628">
        <f>'2 уровень'!V1565</f>
        <v>0</v>
      </c>
      <c r="V769" s="895"/>
      <c r="W769" s="895"/>
    </row>
    <row r="770" spans="1:188" x14ac:dyDescent="0.25">
      <c r="A770" s="1042">
        <v>1</v>
      </c>
      <c r="B770" s="1042">
        <v>1</v>
      </c>
      <c r="C770" s="703" t="s">
        <v>358</v>
      </c>
      <c r="D770" s="900">
        <f>'2 уровень'!E1566</f>
        <v>18</v>
      </c>
      <c r="E770" s="900">
        <f>'2 уровень'!F1566</f>
        <v>8</v>
      </c>
      <c r="F770" s="900">
        <f>'2 уровень'!G1566</f>
        <v>1</v>
      </c>
      <c r="G770" s="901">
        <f>'2 уровень'!H1566</f>
        <v>12.5</v>
      </c>
      <c r="H770" s="931">
        <f>'2 уровень'!I1566</f>
        <v>0</v>
      </c>
      <c r="I770" s="931">
        <f>'2 уровень'!J1566</f>
        <v>0</v>
      </c>
      <c r="J770" s="948">
        <f>'2 уровень'!K1566</f>
        <v>0</v>
      </c>
      <c r="K770" s="948">
        <f>'2 уровень'!L1566</f>
        <v>0</v>
      </c>
      <c r="L770" s="948">
        <f>'2 уровень'!M1566</f>
        <v>0</v>
      </c>
      <c r="M770" s="948">
        <f>'2 уровень'!N1566</f>
        <v>0</v>
      </c>
      <c r="N770" s="948">
        <f>'2 уровень'!O1566</f>
        <v>0</v>
      </c>
      <c r="O770" s="948">
        <f>'2 уровень'!P1566</f>
        <v>0</v>
      </c>
      <c r="P770" s="895">
        <f>'2 уровень'!Q1566</f>
        <v>43.68</v>
      </c>
      <c r="Q770" s="895">
        <f>'2 уровень'!R1566</f>
        <v>18.2</v>
      </c>
      <c r="R770" s="895">
        <f>'2 уровень'!S1566</f>
        <v>2.5279499999999997</v>
      </c>
      <c r="S770" s="895">
        <f>'2 уровень'!T1566</f>
        <v>-15.672049999999999</v>
      </c>
      <c r="T770" s="895">
        <f>'2 уровень'!U1566</f>
        <v>0</v>
      </c>
      <c r="U770" s="1628">
        <f>'2 уровень'!V1566</f>
        <v>2.5279499999999997</v>
      </c>
      <c r="V770" s="895"/>
      <c r="W770" s="895"/>
    </row>
    <row r="771" spans="1:188" x14ac:dyDescent="0.25">
      <c r="A771" s="1042">
        <v>1</v>
      </c>
      <c r="B771" s="1042">
        <v>1</v>
      </c>
      <c r="C771" s="686" t="s">
        <v>335</v>
      </c>
      <c r="D771" s="900">
        <f>'2 уровень'!E1567</f>
        <v>18</v>
      </c>
      <c r="E771" s="900">
        <f>'2 уровень'!F1567</f>
        <v>8</v>
      </c>
      <c r="F771" s="900">
        <f>'2 уровень'!G1567</f>
        <v>1</v>
      </c>
      <c r="G771" s="901">
        <f>'2 уровень'!H1567</f>
        <v>12.5</v>
      </c>
      <c r="H771" s="931">
        <f>'2 уровень'!I1567</f>
        <v>0</v>
      </c>
      <c r="I771" s="931">
        <f>'2 уровень'!J1567</f>
        <v>0</v>
      </c>
      <c r="J771" s="948">
        <f>'2 уровень'!K1567</f>
        <v>0</v>
      </c>
      <c r="K771" s="948">
        <f>'2 уровень'!L1567</f>
        <v>0</v>
      </c>
      <c r="L771" s="948">
        <f>'2 уровень'!M1567</f>
        <v>0</v>
      </c>
      <c r="M771" s="948">
        <f>'2 уровень'!N1567</f>
        <v>0</v>
      </c>
      <c r="N771" s="948">
        <f>'2 уровень'!O1567</f>
        <v>0</v>
      </c>
      <c r="O771" s="948">
        <f>'2 уровень'!P1567</f>
        <v>0</v>
      </c>
      <c r="P771" s="895">
        <f>'2 уровень'!Q1567</f>
        <v>0</v>
      </c>
      <c r="Q771" s="895">
        <f>'2 уровень'!R1567</f>
        <v>0</v>
      </c>
      <c r="R771" s="895">
        <f>'2 уровень'!S1567</f>
        <v>0</v>
      </c>
      <c r="S771" s="895">
        <f>'2 уровень'!T1567</f>
        <v>0</v>
      </c>
      <c r="T771" s="895">
        <f>'2 уровень'!U1567</f>
        <v>0</v>
      </c>
      <c r="U771" s="1628">
        <f>'2 уровень'!V1567</f>
        <v>0</v>
      </c>
      <c r="V771" s="895"/>
      <c r="W771" s="895"/>
    </row>
    <row r="772" spans="1:188" x14ac:dyDescent="0.25">
      <c r="A772" s="1042">
        <v>1</v>
      </c>
      <c r="B772" s="1042">
        <v>1</v>
      </c>
      <c r="C772" s="808" t="s">
        <v>334</v>
      </c>
      <c r="D772" s="900">
        <f>'2 уровень'!E1568</f>
        <v>18</v>
      </c>
      <c r="E772" s="900">
        <f>'2 уровень'!F1568</f>
        <v>8</v>
      </c>
      <c r="F772" s="900">
        <f>'2 уровень'!G1568</f>
        <v>1</v>
      </c>
      <c r="G772" s="901">
        <f>'2 уровень'!H1568</f>
        <v>12.5</v>
      </c>
      <c r="H772" s="931">
        <f>'2 уровень'!I1568</f>
        <v>0</v>
      </c>
      <c r="I772" s="931">
        <f>'2 уровень'!J1568</f>
        <v>0</v>
      </c>
      <c r="J772" s="948">
        <f>'2 уровень'!K1568</f>
        <v>0</v>
      </c>
      <c r="K772" s="948">
        <f>'2 уровень'!L1568</f>
        <v>0</v>
      </c>
      <c r="L772" s="948">
        <f>'2 уровень'!M1568</f>
        <v>0</v>
      </c>
      <c r="M772" s="948">
        <f>'2 уровень'!N1568</f>
        <v>0</v>
      </c>
      <c r="N772" s="948">
        <f>'2 уровень'!O1568</f>
        <v>0</v>
      </c>
      <c r="O772" s="948">
        <f>'2 уровень'!P1568</f>
        <v>0</v>
      </c>
      <c r="P772" s="895">
        <f>'2 уровень'!Q1568</f>
        <v>0</v>
      </c>
      <c r="Q772" s="895">
        <f>'2 уровень'!R1568</f>
        <v>0</v>
      </c>
      <c r="R772" s="895">
        <f>'2 уровень'!S1568</f>
        <v>0</v>
      </c>
      <c r="S772" s="895">
        <f>'2 уровень'!T1568</f>
        <v>0</v>
      </c>
      <c r="T772" s="895">
        <f>'2 уровень'!U1568</f>
        <v>0</v>
      </c>
      <c r="U772" s="1628">
        <f>'2 уровень'!V1568</f>
        <v>0</v>
      </c>
      <c r="V772" s="895"/>
      <c r="W772" s="895"/>
    </row>
    <row r="773" spans="1:188" x14ac:dyDescent="0.25">
      <c r="A773" s="1042">
        <v>1</v>
      </c>
      <c r="B773" s="1042">
        <v>1</v>
      </c>
      <c r="C773" s="686" t="s">
        <v>335</v>
      </c>
      <c r="D773" s="932">
        <f>'2 уровень'!E1569</f>
        <v>0</v>
      </c>
      <c r="E773" s="932">
        <f>'2 уровень'!F1569</f>
        <v>0</v>
      </c>
      <c r="F773" s="932">
        <f>'2 уровень'!G1569</f>
        <v>0</v>
      </c>
      <c r="G773" s="933" t="e">
        <f>'2 уровень'!H1569</f>
        <v>#DIV/0!</v>
      </c>
      <c r="H773" s="931">
        <f>'2 уровень'!I1569</f>
        <v>0</v>
      </c>
      <c r="I773" s="931">
        <f>'2 уровень'!J1569</f>
        <v>0</v>
      </c>
      <c r="J773" s="948">
        <f>'2 уровень'!K1569</f>
        <v>0</v>
      </c>
      <c r="K773" s="948">
        <f>'2 уровень'!L1569</f>
        <v>0</v>
      </c>
      <c r="L773" s="948">
        <f>'2 уровень'!M1569</f>
        <v>0</v>
      </c>
      <c r="M773" s="948">
        <f>'2 уровень'!N1569</f>
        <v>0</v>
      </c>
      <c r="N773" s="948">
        <f>'2 уровень'!O1569</f>
        <v>0</v>
      </c>
      <c r="O773" s="948">
        <f>'2 уровень'!P1569</f>
        <v>0</v>
      </c>
      <c r="P773" s="895">
        <f>'2 уровень'!Q1569</f>
        <v>0</v>
      </c>
      <c r="Q773" s="895">
        <f>'2 уровень'!R1569</f>
        <v>0</v>
      </c>
      <c r="R773" s="895">
        <f>'2 уровень'!S1569</f>
        <v>0</v>
      </c>
      <c r="S773" s="895">
        <f>'2 уровень'!T1569</f>
        <v>0</v>
      </c>
      <c r="T773" s="895">
        <f>'2 уровень'!U1569</f>
        <v>0</v>
      </c>
      <c r="U773" s="1628">
        <f>'2 уровень'!V1569</f>
        <v>0</v>
      </c>
      <c r="V773" s="895"/>
      <c r="W773" s="895"/>
    </row>
    <row r="774" spans="1:188" ht="30.75" thickBot="1" x14ac:dyDescent="0.3">
      <c r="A774" s="1042">
        <v>1</v>
      </c>
      <c r="B774" s="1042">
        <v>1</v>
      </c>
      <c r="C774" s="1081" t="s">
        <v>336</v>
      </c>
      <c r="D774" s="900">
        <f>'2 уровень'!E1570</f>
        <v>0</v>
      </c>
      <c r="E774" s="900">
        <f>'2 уровень'!F1570</f>
        <v>0</v>
      </c>
      <c r="F774" s="900">
        <f>'2 уровень'!G1570</f>
        <v>0</v>
      </c>
      <c r="G774" s="901" t="e">
        <f>'2 уровень'!H1570</f>
        <v>#DIV/0!</v>
      </c>
      <c r="H774" s="931">
        <f>'2 уровень'!I1570</f>
        <v>0</v>
      </c>
      <c r="I774" s="931">
        <f>'2 уровень'!J1570</f>
        <v>0</v>
      </c>
      <c r="J774" s="948">
        <f>'2 уровень'!K1570</f>
        <v>0</v>
      </c>
      <c r="K774" s="948">
        <f>'2 уровень'!L1570</f>
        <v>0</v>
      </c>
      <c r="L774" s="948">
        <f>'2 уровень'!M1570</f>
        <v>0</v>
      </c>
      <c r="M774" s="948">
        <f>'2 уровень'!N1570</f>
        <v>0</v>
      </c>
      <c r="N774" s="948">
        <f>'2 уровень'!O1570</f>
        <v>0</v>
      </c>
      <c r="O774" s="948">
        <f>'2 уровень'!P1570</f>
        <v>0</v>
      </c>
      <c r="P774" s="895">
        <f>'2 уровень'!Q1570</f>
        <v>0</v>
      </c>
      <c r="Q774" s="895">
        <f>'2 уровень'!R1570</f>
        <v>0</v>
      </c>
      <c r="R774" s="895">
        <f>'2 уровень'!S1570</f>
        <v>0</v>
      </c>
      <c r="S774" s="895">
        <f>'2 уровень'!T1570</f>
        <v>0</v>
      </c>
      <c r="T774" s="895">
        <f>'2 уровень'!U1570</f>
        <v>0</v>
      </c>
      <c r="U774" s="1628">
        <f>'2 уровень'!V1570</f>
        <v>0</v>
      </c>
      <c r="V774" s="895"/>
      <c r="W774" s="895"/>
    </row>
    <row r="775" spans="1:188" s="1493" customFormat="1" ht="15" customHeight="1" x14ac:dyDescent="0.25">
      <c r="A775" s="1042">
        <v>1</v>
      </c>
      <c r="B775" s="1042">
        <v>1</v>
      </c>
      <c r="C775" s="1492" t="s">
        <v>127</v>
      </c>
      <c r="D775" s="963"/>
      <c r="E775" s="963"/>
      <c r="F775" s="963"/>
      <c r="G775" s="964"/>
      <c r="H775" s="936"/>
      <c r="I775" s="936"/>
      <c r="J775" s="965"/>
      <c r="K775" s="965"/>
      <c r="L775" s="965"/>
      <c r="M775" s="965"/>
      <c r="N775" s="965"/>
      <c r="O775" s="965"/>
      <c r="P775" s="966">
        <f t="shared" ref="P775:W775" si="16">P776-P777-P810-P813-P814</f>
        <v>0</v>
      </c>
      <c r="Q775" s="966">
        <f t="shared" si="16"/>
        <v>7.1054273576010019E-14</v>
      </c>
      <c r="R775" s="966">
        <f t="shared" si="16"/>
        <v>0</v>
      </c>
      <c r="S775" s="966">
        <f t="shared" si="16"/>
        <v>7.1054273576010019E-15</v>
      </c>
      <c r="T775" s="966">
        <f t="shared" si="16"/>
        <v>0</v>
      </c>
      <c r="U775" s="1641">
        <f t="shared" si="16"/>
        <v>0</v>
      </c>
      <c r="V775" s="966">
        <f t="shared" si="16"/>
        <v>0</v>
      </c>
      <c r="W775" s="966">
        <f t="shared" si="16"/>
        <v>0</v>
      </c>
      <c r="X775" s="1470"/>
      <c r="Y775" s="1470"/>
      <c r="Z775" s="1470"/>
      <c r="AA775" s="1470"/>
      <c r="AB775" s="1470"/>
      <c r="AC775" s="1470"/>
      <c r="AD775" s="1470"/>
      <c r="AE775" s="1470"/>
      <c r="AF775" s="1470"/>
      <c r="AG775" s="1470"/>
      <c r="AH775" s="1470"/>
      <c r="AI775" s="1470"/>
      <c r="AJ775" s="1470"/>
      <c r="AK775" s="1470"/>
      <c r="AL775" s="1470"/>
      <c r="AM775" s="1470"/>
      <c r="AN775" s="1470"/>
      <c r="AO775" s="1470"/>
      <c r="AP775" s="1470"/>
      <c r="AQ775" s="1470"/>
      <c r="AR775" s="1470"/>
      <c r="AS775" s="1470"/>
      <c r="AT775" s="1470"/>
      <c r="AU775" s="1470"/>
      <c r="AV775" s="1470"/>
      <c r="AW775" s="1470"/>
      <c r="AX775" s="1470"/>
      <c r="AY775" s="1470"/>
      <c r="AZ775" s="1470"/>
      <c r="BA775" s="1470"/>
      <c r="BB775" s="1470"/>
      <c r="BC775" s="1470"/>
      <c r="BD775" s="1470"/>
      <c r="BE775" s="1470"/>
      <c r="BF775" s="1470"/>
      <c r="BG775" s="1470"/>
      <c r="BH775" s="1470"/>
      <c r="BI775" s="1470"/>
      <c r="BJ775" s="1470"/>
      <c r="BK775" s="1470"/>
      <c r="BL775" s="1470"/>
      <c r="BM775" s="1470"/>
      <c r="BN775" s="1470"/>
      <c r="BO775" s="1470"/>
      <c r="BP775" s="1470"/>
      <c r="BQ775" s="1470"/>
      <c r="BR775" s="1470"/>
      <c r="BS775" s="1470"/>
      <c r="BT775" s="1470"/>
      <c r="BU775" s="1470"/>
      <c r="BV775" s="1470"/>
      <c r="BW775" s="1470"/>
      <c r="BX775" s="1470"/>
      <c r="BY775" s="1470"/>
      <c r="BZ775" s="1470"/>
      <c r="CA775" s="1470"/>
      <c r="CB775" s="1470"/>
      <c r="CC775" s="1470"/>
      <c r="CD775" s="1470"/>
      <c r="CE775" s="1470"/>
      <c r="CF775" s="1470"/>
      <c r="CG775" s="1470"/>
      <c r="CH775" s="1470"/>
      <c r="CI775" s="1470"/>
      <c r="CJ775" s="1470"/>
      <c r="CK775" s="1470"/>
      <c r="CL775" s="1470"/>
      <c r="CM775" s="1470"/>
      <c r="CN775" s="1470"/>
      <c r="CO775" s="1470"/>
      <c r="CP775" s="1470"/>
      <c r="CQ775" s="1470"/>
      <c r="CR775" s="1470"/>
      <c r="CS775" s="1470"/>
      <c r="CT775" s="1470"/>
      <c r="CU775" s="1470"/>
      <c r="CV775" s="1470"/>
      <c r="CW775" s="1470"/>
      <c r="CX775" s="1470"/>
      <c r="CY775" s="1470"/>
      <c r="CZ775" s="1470"/>
      <c r="DA775" s="1470"/>
      <c r="DB775" s="1470"/>
      <c r="DC775" s="1470"/>
      <c r="DD775" s="1470"/>
      <c r="DE775" s="1470"/>
      <c r="DF775" s="1470"/>
      <c r="DG775" s="1470"/>
      <c r="DH775" s="1470"/>
      <c r="DI775" s="1470"/>
      <c r="DJ775" s="1470"/>
      <c r="DK775" s="1470"/>
      <c r="DL775" s="1470"/>
      <c r="DM775" s="1470"/>
      <c r="DN775" s="1470"/>
      <c r="DO775" s="1470"/>
      <c r="DP775" s="1470"/>
      <c r="DQ775" s="1470"/>
      <c r="DR775" s="1470"/>
      <c r="DS775" s="1470"/>
      <c r="DT775" s="1470"/>
      <c r="DU775" s="1470"/>
      <c r="DV775" s="1470"/>
      <c r="DW775" s="1470"/>
      <c r="DX775" s="1470"/>
      <c r="DY775" s="1470"/>
      <c r="DZ775" s="1470"/>
      <c r="EA775" s="1470"/>
      <c r="EB775" s="1470"/>
      <c r="EC775" s="1470"/>
      <c r="ED775" s="1470"/>
      <c r="EE775" s="1470"/>
      <c r="EF775" s="1470"/>
      <c r="EG775" s="1470"/>
      <c r="EH775" s="1470"/>
      <c r="EI775" s="1470"/>
      <c r="EJ775" s="1470"/>
      <c r="EK775" s="1470"/>
      <c r="EL775" s="1470"/>
      <c r="EM775" s="1470"/>
      <c r="EN775" s="1470"/>
      <c r="EO775" s="1470"/>
      <c r="EP775" s="1470"/>
      <c r="EQ775" s="1470"/>
      <c r="ER775" s="1470"/>
      <c r="ES775" s="1470"/>
      <c r="ET775" s="1470"/>
      <c r="EU775" s="1470"/>
      <c r="EV775" s="1470"/>
      <c r="EW775" s="1470"/>
      <c r="EX775" s="1470"/>
      <c r="EY775" s="1470"/>
      <c r="EZ775" s="1470"/>
      <c r="FA775" s="1470"/>
      <c r="FB775" s="1470"/>
      <c r="FC775" s="1470"/>
      <c r="FD775" s="1470"/>
      <c r="FE775" s="1470"/>
      <c r="FF775" s="1470"/>
      <c r="FG775" s="1470"/>
      <c r="FH775" s="1470"/>
      <c r="FI775" s="1470"/>
      <c r="FJ775" s="1470"/>
      <c r="FK775" s="1470"/>
      <c r="FL775" s="1470"/>
      <c r="FM775" s="1470"/>
      <c r="FN775" s="1470"/>
      <c r="FO775" s="1470"/>
      <c r="FP775" s="1470"/>
      <c r="FQ775" s="1470"/>
      <c r="FR775" s="1470"/>
      <c r="FS775" s="1470"/>
      <c r="FT775" s="1470"/>
      <c r="FU775" s="1470"/>
      <c r="FV775" s="1470"/>
      <c r="FW775" s="1470"/>
      <c r="FX775" s="1470"/>
      <c r="FY775" s="1470"/>
      <c r="FZ775" s="1470"/>
      <c r="GA775" s="1470"/>
      <c r="GB775" s="1470"/>
      <c r="GC775" s="1470"/>
      <c r="GD775" s="1470"/>
      <c r="GE775" s="1470"/>
      <c r="GF775" s="1470"/>
    </row>
    <row r="776" spans="1:188" s="1470" customFormat="1" ht="15" customHeight="1" x14ac:dyDescent="0.25">
      <c r="A776" s="1042">
        <v>1</v>
      </c>
      <c r="B776" s="1042">
        <v>1</v>
      </c>
      <c r="C776" s="235" t="s">
        <v>112</v>
      </c>
      <c r="D776" s="892"/>
      <c r="E776" s="892"/>
      <c r="F776" s="892"/>
      <c r="G776" s="915"/>
      <c r="H776" s="916"/>
      <c r="I776" s="916"/>
      <c r="J776" s="917"/>
      <c r="K776" s="917"/>
      <c r="L776" s="917"/>
      <c r="M776" s="917"/>
      <c r="N776" s="917"/>
      <c r="O776" s="917"/>
      <c r="P776" s="895">
        <f>'1 уровень'!Q2388</f>
        <v>1176.26629</v>
      </c>
      <c r="Q776" s="895">
        <f>'1 уровень'!R2388</f>
        <v>490.11095416666672</v>
      </c>
      <c r="R776" s="895">
        <f>'1 уровень'!S2388</f>
        <v>277.12042999999994</v>
      </c>
      <c r="S776" s="895">
        <f>'1 уровень'!T2388</f>
        <v>-212.99052416666669</v>
      </c>
      <c r="T776" s="895">
        <f>'1 уровень'!U2388</f>
        <v>-0.20252999999999999</v>
      </c>
      <c r="U776" s="1628">
        <f>'1 уровень'!V2388</f>
        <v>276.91789999999997</v>
      </c>
      <c r="V776" s="895"/>
      <c r="W776" s="895"/>
      <c r="X776" s="1042"/>
      <c r="Y776" s="1042"/>
      <c r="Z776" s="1042"/>
      <c r="AA776" s="1042"/>
      <c r="AB776" s="1042"/>
      <c r="AC776" s="1042"/>
      <c r="AD776" s="1042"/>
      <c r="AE776" s="1042"/>
      <c r="AF776" s="1042"/>
      <c r="AG776" s="1042"/>
      <c r="AH776" s="1042"/>
      <c r="AI776" s="1042"/>
      <c r="AJ776" s="1042"/>
      <c r="AK776" s="1042"/>
      <c r="AL776" s="1042"/>
      <c r="AM776" s="1042"/>
      <c r="AN776" s="1042"/>
      <c r="AO776" s="1042"/>
      <c r="AP776" s="1042"/>
      <c r="AQ776" s="1042"/>
      <c r="AR776" s="1042"/>
      <c r="AS776" s="1042"/>
      <c r="AT776" s="1042"/>
      <c r="AU776" s="1042"/>
      <c r="AV776" s="1042"/>
      <c r="AW776" s="1042"/>
      <c r="AX776" s="1042"/>
      <c r="AY776" s="1042"/>
      <c r="AZ776" s="1042"/>
      <c r="BA776" s="1042"/>
      <c r="BB776" s="1042"/>
      <c r="BC776" s="1042"/>
      <c r="BD776" s="1042"/>
      <c r="BE776" s="1042"/>
      <c r="BF776" s="1042"/>
      <c r="BG776" s="1042"/>
      <c r="BH776" s="1042"/>
      <c r="BI776" s="1042"/>
      <c r="BJ776" s="1042"/>
      <c r="BK776" s="1042"/>
      <c r="BL776" s="1042"/>
      <c r="BM776" s="1042"/>
      <c r="BN776" s="1042"/>
      <c r="BO776" s="1042"/>
      <c r="BP776" s="1042"/>
      <c r="BQ776" s="1042"/>
      <c r="BR776" s="1042"/>
      <c r="BS776" s="1042"/>
      <c r="BT776" s="1042"/>
      <c r="BU776" s="1042"/>
      <c r="BV776" s="1042"/>
      <c r="BW776" s="1042"/>
      <c r="BX776" s="1042"/>
      <c r="BY776" s="1042"/>
      <c r="BZ776" s="1042"/>
      <c r="CA776" s="1042"/>
      <c r="CB776" s="1042"/>
      <c r="CC776" s="1042"/>
      <c r="CD776" s="1042"/>
      <c r="CE776" s="1042"/>
      <c r="CF776" s="1042"/>
      <c r="CG776" s="1042"/>
      <c r="CH776" s="1042"/>
      <c r="CI776" s="1042"/>
      <c r="CJ776" s="1042"/>
      <c r="CK776" s="1042"/>
      <c r="CL776" s="1042"/>
      <c r="CM776" s="1042"/>
      <c r="CN776" s="1042"/>
      <c r="CO776" s="1042"/>
      <c r="CP776" s="1042"/>
      <c r="CQ776" s="1042"/>
      <c r="CR776" s="1042"/>
      <c r="CS776" s="1042"/>
      <c r="CT776" s="1042"/>
      <c r="CU776" s="1042"/>
      <c r="CV776" s="1042"/>
      <c r="CW776" s="1042"/>
      <c r="CX776" s="1042"/>
      <c r="CY776" s="1042"/>
      <c r="CZ776" s="1042"/>
      <c r="DA776" s="1042"/>
      <c r="DB776" s="1042"/>
      <c r="DC776" s="1042"/>
      <c r="DD776" s="1042"/>
      <c r="DE776" s="1042"/>
      <c r="DF776" s="1042"/>
      <c r="DG776" s="1042"/>
      <c r="DH776" s="1042"/>
      <c r="DI776" s="1042"/>
      <c r="DJ776" s="1042"/>
      <c r="DK776" s="1042"/>
      <c r="DL776" s="1042"/>
      <c r="DM776" s="1042"/>
      <c r="DN776" s="1042"/>
      <c r="DO776" s="1042"/>
      <c r="DP776" s="1042"/>
      <c r="DQ776" s="1042"/>
      <c r="DR776" s="1042"/>
      <c r="DS776" s="1042"/>
      <c r="DT776" s="1042"/>
      <c r="DU776" s="1042"/>
      <c r="DV776" s="1042"/>
      <c r="DW776" s="1042"/>
      <c r="DX776" s="1042"/>
      <c r="DY776" s="1042"/>
      <c r="DZ776" s="1042"/>
      <c r="EA776" s="1042"/>
      <c r="EB776" s="1042"/>
      <c r="EC776" s="1042"/>
      <c r="ED776" s="1042"/>
      <c r="EE776" s="1042"/>
      <c r="EF776" s="1042"/>
      <c r="EG776" s="1042"/>
      <c r="EH776" s="1042"/>
      <c r="EI776" s="1042"/>
      <c r="EJ776" s="1042"/>
      <c r="EK776" s="1042"/>
      <c r="EL776" s="1042"/>
      <c r="EM776" s="1042"/>
      <c r="EN776" s="1042"/>
      <c r="EO776" s="1042"/>
      <c r="EP776" s="1042"/>
      <c r="EQ776" s="1042"/>
      <c r="ER776" s="1042"/>
      <c r="ES776" s="1042"/>
      <c r="ET776" s="1042"/>
      <c r="EU776" s="1042"/>
      <c r="EV776" s="1042"/>
      <c r="EW776" s="1042"/>
      <c r="EX776" s="1042"/>
      <c r="EY776" s="1042"/>
      <c r="EZ776" s="1042"/>
      <c r="FA776" s="1042"/>
      <c r="FB776" s="1042"/>
      <c r="FC776" s="1042"/>
      <c r="FD776" s="1042"/>
      <c r="FE776" s="1042"/>
      <c r="FF776" s="1042"/>
      <c r="FG776" s="1042"/>
      <c r="FH776" s="1042"/>
      <c r="FI776" s="1042"/>
      <c r="FJ776" s="1042"/>
      <c r="FK776" s="1042"/>
      <c r="FL776" s="1042"/>
      <c r="FM776" s="1042"/>
      <c r="FN776" s="1042"/>
      <c r="FO776" s="1042"/>
      <c r="FP776" s="1042"/>
      <c r="FQ776" s="1042"/>
      <c r="FR776" s="1042"/>
      <c r="FS776" s="1042"/>
      <c r="FT776" s="1042"/>
      <c r="FU776" s="1042"/>
      <c r="FV776" s="1042"/>
      <c r="FW776" s="1042"/>
      <c r="FX776" s="1042"/>
      <c r="FY776" s="1042"/>
      <c r="FZ776" s="1042"/>
      <c r="GA776" s="1042"/>
      <c r="GB776" s="1042"/>
      <c r="GC776" s="1042"/>
      <c r="GD776" s="1042"/>
      <c r="GE776" s="1042"/>
      <c r="GF776" s="1042"/>
    </row>
    <row r="777" spans="1:188" s="1470" customFormat="1" ht="15" customHeight="1" x14ac:dyDescent="0.25">
      <c r="A777" s="1042">
        <v>1</v>
      </c>
      <c r="B777" s="1042">
        <v>1</v>
      </c>
      <c r="C777" s="1151" t="s">
        <v>7</v>
      </c>
      <c r="D777" s="897">
        <f>'1 уровень'!E2389</f>
        <v>29</v>
      </c>
      <c r="E777" s="897">
        <f>'1 уровень'!F2389</f>
        <v>13</v>
      </c>
      <c r="F777" s="897">
        <f>'1 уровень'!G2389</f>
        <v>8</v>
      </c>
      <c r="G777" s="898">
        <f>'1 уровень'!H2389</f>
        <v>61.53846153846154</v>
      </c>
      <c r="H777" s="916">
        <f>'1 уровень'!I2389</f>
        <v>7.068965517241379</v>
      </c>
      <c r="I777" s="916">
        <f>'1 уровень'!J2389</f>
        <v>7.25</v>
      </c>
      <c r="J777" s="895">
        <f>'1 уровень'!K2389</f>
        <v>205</v>
      </c>
      <c r="K777" s="895">
        <f>'1 уровень'!L2389</f>
        <v>94</v>
      </c>
      <c r="L777" s="895">
        <f>'1 уровень'!M2389</f>
        <v>58</v>
      </c>
      <c r="M777" s="895">
        <f>'1 уровень'!N2389</f>
        <v>61.702127659574465</v>
      </c>
      <c r="N777" s="895">
        <f>'1 уровень'!O2389</f>
        <v>0</v>
      </c>
      <c r="O777" s="895" t="e">
        <f>'1 уровень'!P2389</f>
        <v>#DIV/0!</v>
      </c>
      <c r="P777" s="895">
        <f>'1 уровень'!Q2389</f>
        <v>511.10406</v>
      </c>
      <c r="Q777" s="895">
        <f>'1 уровень'!R2389</f>
        <v>212.960025</v>
      </c>
      <c r="R777" s="895">
        <f>'1 уровень'!S2389</f>
        <v>123.35338999999999</v>
      </c>
      <c r="S777" s="895">
        <f>'1 уровень'!T2389</f>
        <v>-89.606635000000011</v>
      </c>
      <c r="T777" s="895">
        <f>'1 уровень'!U2389</f>
        <v>0</v>
      </c>
      <c r="U777" s="1628">
        <f>'1 уровень'!V2389</f>
        <v>123.35338999999999</v>
      </c>
      <c r="V777" s="895"/>
      <c r="W777" s="895"/>
    </row>
    <row r="778" spans="1:188" x14ac:dyDescent="0.25">
      <c r="A778" s="1042">
        <v>1</v>
      </c>
      <c r="B778" s="1042">
        <v>1</v>
      </c>
      <c r="C778" s="1152" t="s">
        <v>14</v>
      </c>
      <c r="D778" s="900">
        <f>'1 уровень'!E2390</f>
        <v>0</v>
      </c>
      <c r="E778" s="900">
        <f>'1 уровень'!F2390</f>
        <v>0</v>
      </c>
      <c r="F778" s="900">
        <f>'1 уровень'!G2390</f>
        <v>0</v>
      </c>
      <c r="G778" s="901">
        <f>'1 уровень'!H2390</f>
        <v>0</v>
      </c>
      <c r="H778" s="931">
        <f>'1 уровень'!I2390</f>
        <v>0</v>
      </c>
      <c r="I778" s="931">
        <f>'1 уровень'!J2390</f>
        <v>0</v>
      </c>
      <c r="J778" s="948">
        <f>'1 уровень'!K2390</f>
        <v>0</v>
      </c>
      <c r="K778" s="948">
        <f>'1 уровень'!L2390</f>
        <v>0</v>
      </c>
      <c r="L778" s="948">
        <f>'1 уровень'!M2390</f>
        <v>0</v>
      </c>
      <c r="M778" s="948">
        <f>'1 уровень'!N2390</f>
        <v>0</v>
      </c>
      <c r="N778" s="948">
        <f>'1 уровень'!O2390</f>
        <v>0</v>
      </c>
      <c r="O778" s="948">
        <f>'1 уровень'!P2390</f>
        <v>0</v>
      </c>
      <c r="P778" s="895">
        <f>'1 уровень'!Q2390</f>
        <v>0</v>
      </c>
      <c r="Q778" s="895">
        <f>'1 уровень'!R2390</f>
        <v>0</v>
      </c>
      <c r="R778" s="895">
        <f>'1 уровень'!S2390</f>
        <v>0</v>
      </c>
      <c r="S778" s="895">
        <f>'1 уровень'!T2390</f>
        <v>0</v>
      </c>
      <c r="T778" s="895">
        <f>'1 уровень'!U2390</f>
        <v>0</v>
      </c>
      <c r="U778" s="1628">
        <f>'1 уровень'!V2390</f>
        <v>0</v>
      </c>
      <c r="V778" s="895"/>
      <c r="W778" s="895"/>
      <c r="X778" s="1470"/>
      <c r="Y778" s="1470"/>
      <c r="Z778" s="1470"/>
      <c r="AA778" s="1470"/>
      <c r="AB778" s="1470"/>
      <c r="AC778" s="1470"/>
      <c r="AD778" s="1470"/>
      <c r="AE778" s="1470"/>
      <c r="AF778" s="1470"/>
      <c r="AG778" s="1470"/>
      <c r="AH778" s="1470"/>
      <c r="AI778" s="1470"/>
      <c r="AJ778" s="1470"/>
      <c r="AK778" s="1470"/>
      <c r="AL778" s="1470"/>
      <c r="AM778" s="1470"/>
      <c r="AN778" s="1470"/>
      <c r="AO778" s="1470"/>
      <c r="AP778" s="1470"/>
      <c r="AQ778" s="1470"/>
      <c r="AR778" s="1470"/>
      <c r="AS778" s="1470"/>
      <c r="AT778" s="1470"/>
      <c r="AU778" s="1470"/>
      <c r="AV778" s="1470"/>
      <c r="AW778" s="1470"/>
      <c r="AX778" s="1470"/>
      <c r="AY778" s="1470"/>
      <c r="AZ778" s="1470"/>
      <c r="BA778" s="1470"/>
      <c r="BB778" s="1470"/>
      <c r="BC778" s="1470"/>
      <c r="BD778" s="1470"/>
      <c r="BE778" s="1470"/>
      <c r="BF778" s="1470"/>
      <c r="BG778" s="1470"/>
      <c r="BH778" s="1470"/>
      <c r="BI778" s="1470"/>
      <c r="BJ778" s="1470"/>
      <c r="BK778" s="1470"/>
      <c r="BL778" s="1470"/>
      <c r="BM778" s="1470"/>
      <c r="BN778" s="1470"/>
      <c r="BO778" s="1470"/>
      <c r="BP778" s="1470"/>
      <c r="BQ778" s="1470"/>
      <c r="BR778" s="1470"/>
      <c r="BS778" s="1470"/>
      <c r="BT778" s="1470"/>
      <c r="BU778" s="1470"/>
      <c r="BV778" s="1470"/>
      <c r="BW778" s="1470"/>
      <c r="BX778" s="1470"/>
      <c r="BY778" s="1470"/>
      <c r="BZ778" s="1470"/>
      <c r="CA778" s="1470"/>
      <c r="CB778" s="1470"/>
      <c r="CC778" s="1470"/>
      <c r="CD778" s="1470"/>
      <c r="CE778" s="1470"/>
      <c r="CF778" s="1470"/>
      <c r="CG778" s="1470"/>
      <c r="CH778" s="1470"/>
      <c r="CI778" s="1470"/>
      <c r="CJ778" s="1470"/>
      <c r="CK778" s="1470"/>
      <c r="CL778" s="1470"/>
      <c r="CM778" s="1470"/>
      <c r="CN778" s="1470"/>
      <c r="CO778" s="1470"/>
      <c r="CP778" s="1470"/>
      <c r="CQ778" s="1470"/>
      <c r="CR778" s="1470"/>
      <c r="CS778" s="1470"/>
      <c r="CT778" s="1470"/>
      <c r="CU778" s="1470"/>
      <c r="CV778" s="1470"/>
      <c r="CW778" s="1470"/>
      <c r="CX778" s="1470"/>
      <c r="CY778" s="1470"/>
      <c r="CZ778" s="1470"/>
      <c r="DA778" s="1470"/>
      <c r="DB778" s="1470"/>
      <c r="DC778" s="1470"/>
      <c r="DD778" s="1470"/>
      <c r="DE778" s="1470"/>
      <c r="DF778" s="1470"/>
      <c r="DG778" s="1470"/>
      <c r="DH778" s="1470"/>
      <c r="DI778" s="1470"/>
      <c r="DJ778" s="1470"/>
      <c r="DK778" s="1470"/>
      <c r="DL778" s="1470"/>
      <c r="DM778" s="1470"/>
      <c r="DN778" s="1470"/>
      <c r="DO778" s="1470"/>
      <c r="DP778" s="1470"/>
      <c r="DQ778" s="1470"/>
      <c r="DR778" s="1470"/>
      <c r="DS778" s="1470"/>
      <c r="DT778" s="1470"/>
      <c r="DU778" s="1470"/>
      <c r="DV778" s="1470"/>
      <c r="DW778" s="1470"/>
      <c r="DX778" s="1470"/>
      <c r="DY778" s="1470"/>
      <c r="DZ778" s="1470"/>
      <c r="EA778" s="1470"/>
      <c r="EB778" s="1470"/>
      <c r="EC778" s="1470"/>
      <c r="ED778" s="1470"/>
      <c r="EE778" s="1470"/>
      <c r="EF778" s="1470"/>
      <c r="EG778" s="1470"/>
      <c r="EH778" s="1470"/>
      <c r="EI778" s="1470"/>
      <c r="EJ778" s="1470"/>
      <c r="EK778" s="1470"/>
      <c r="EL778" s="1470"/>
      <c r="EM778" s="1470"/>
      <c r="EN778" s="1470"/>
      <c r="EO778" s="1470"/>
      <c r="EP778" s="1470"/>
      <c r="EQ778" s="1470"/>
      <c r="ER778" s="1470"/>
      <c r="ES778" s="1470"/>
      <c r="ET778" s="1470"/>
      <c r="EU778" s="1470"/>
      <c r="EV778" s="1470"/>
      <c r="EW778" s="1470"/>
      <c r="EX778" s="1470"/>
      <c r="EY778" s="1470"/>
      <c r="EZ778" s="1470"/>
      <c r="FA778" s="1470"/>
      <c r="FB778" s="1470"/>
      <c r="FC778" s="1470"/>
      <c r="FD778" s="1470"/>
      <c r="FE778" s="1470"/>
      <c r="FF778" s="1470"/>
      <c r="FG778" s="1470"/>
      <c r="FH778" s="1470"/>
      <c r="FI778" s="1470"/>
      <c r="FJ778" s="1470"/>
      <c r="FK778" s="1470"/>
      <c r="FL778" s="1470"/>
      <c r="FM778" s="1470"/>
      <c r="FN778" s="1470"/>
      <c r="FO778" s="1470"/>
      <c r="FP778" s="1470"/>
      <c r="FQ778" s="1470"/>
      <c r="FR778" s="1470"/>
      <c r="FS778" s="1470"/>
      <c r="FT778" s="1470"/>
      <c r="FU778" s="1470"/>
      <c r="FV778" s="1470"/>
      <c r="FW778" s="1470"/>
      <c r="FX778" s="1470"/>
      <c r="FY778" s="1470"/>
      <c r="FZ778" s="1470"/>
      <c r="GA778" s="1470"/>
      <c r="GB778" s="1470"/>
      <c r="GC778" s="1470"/>
      <c r="GD778" s="1470"/>
      <c r="GE778" s="1470"/>
      <c r="GF778" s="1470"/>
    </row>
    <row r="779" spans="1:188" ht="30" x14ac:dyDescent="0.25">
      <c r="A779" s="1042">
        <v>1</v>
      </c>
      <c r="B779" s="1042">
        <v>1</v>
      </c>
      <c r="C779" s="1120" t="s">
        <v>313</v>
      </c>
      <c r="D779" s="900">
        <f>'1 уровень'!E2391</f>
        <v>0</v>
      </c>
      <c r="E779" s="900">
        <f>'1 уровень'!F2391</f>
        <v>0</v>
      </c>
      <c r="F779" s="900">
        <f>'1 уровень'!G2391</f>
        <v>0</v>
      </c>
      <c r="G779" s="901">
        <f>'1 уровень'!H2391</f>
        <v>0</v>
      </c>
      <c r="H779" s="931">
        <f>'1 уровень'!I2391</f>
        <v>0</v>
      </c>
      <c r="I779" s="931">
        <f>'1 уровень'!J2391</f>
        <v>0</v>
      </c>
      <c r="J779" s="948">
        <f>'1 уровень'!K2391</f>
        <v>0</v>
      </c>
      <c r="K779" s="948">
        <f>'1 уровень'!L2391</f>
        <v>0</v>
      </c>
      <c r="L779" s="948">
        <f>'1 уровень'!M2391</f>
        <v>0</v>
      </c>
      <c r="M779" s="948">
        <f>'1 уровень'!N2391</f>
        <v>0</v>
      </c>
      <c r="N779" s="948">
        <f>'1 уровень'!O2391</f>
        <v>0</v>
      </c>
      <c r="O779" s="948">
        <f>'1 уровень'!P2391</f>
        <v>0</v>
      </c>
      <c r="P779" s="895">
        <f>'1 уровень'!Q2391</f>
        <v>0</v>
      </c>
      <c r="Q779" s="895">
        <f>'1 уровень'!R2391</f>
        <v>0</v>
      </c>
      <c r="R779" s="895">
        <f>'1 уровень'!S2391</f>
        <v>0</v>
      </c>
      <c r="S779" s="895">
        <f>'1 уровень'!T2391</f>
        <v>0</v>
      </c>
      <c r="T779" s="895">
        <f>'1 уровень'!U2391</f>
        <v>0</v>
      </c>
      <c r="U779" s="1628">
        <f>'1 уровень'!V2391</f>
        <v>0</v>
      </c>
      <c r="V779" s="895"/>
      <c r="W779" s="895"/>
    </row>
    <row r="780" spans="1:188" ht="30" x14ac:dyDescent="0.25">
      <c r="A780" s="1042">
        <v>1</v>
      </c>
      <c r="B780" s="1042">
        <v>1</v>
      </c>
      <c r="C780" s="1092" t="s">
        <v>359</v>
      </c>
      <c r="D780" s="900">
        <f>'1 уровень'!E2392</f>
        <v>18</v>
      </c>
      <c r="E780" s="900">
        <f>'1 уровень'!F2392</f>
        <v>8</v>
      </c>
      <c r="F780" s="900">
        <f>'1 уровень'!G2392</f>
        <v>7</v>
      </c>
      <c r="G780" s="901">
        <f>'1 уровень'!H2392</f>
        <v>87.5</v>
      </c>
      <c r="H780" s="931">
        <f>'1 уровень'!I2392</f>
        <v>0</v>
      </c>
      <c r="I780" s="931">
        <f>'1 уровень'!J2392</f>
        <v>0</v>
      </c>
      <c r="J780" s="948">
        <f>'1 уровень'!K2392</f>
        <v>0</v>
      </c>
      <c r="K780" s="948">
        <f>'1 уровень'!L2392</f>
        <v>0</v>
      </c>
      <c r="L780" s="948">
        <f>'1 уровень'!M2392</f>
        <v>0</v>
      </c>
      <c r="M780" s="948">
        <f>'1 уровень'!N2392</f>
        <v>0</v>
      </c>
      <c r="N780" s="948">
        <f>'1 уровень'!O2392</f>
        <v>0</v>
      </c>
      <c r="O780" s="948">
        <f>'1 уровень'!P2392</f>
        <v>0</v>
      </c>
      <c r="P780" s="895">
        <f>'1 уровень'!Q2392</f>
        <v>0</v>
      </c>
      <c r="Q780" s="895">
        <f>'1 уровень'!R2392</f>
        <v>0</v>
      </c>
      <c r="R780" s="895">
        <f>'1 уровень'!S2392</f>
        <v>0</v>
      </c>
      <c r="S780" s="895">
        <f>'1 уровень'!T2392</f>
        <v>0</v>
      </c>
      <c r="T780" s="895">
        <f>'1 уровень'!U2392</f>
        <v>0</v>
      </c>
      <c r="U780" s="1628">
        <f>'1 уровень'!V2392</f>
        <v>0</v>
      </c>
      <c r="V780" s="895"/>
      <c r="W780" s="895"/>
    </row>
    <row r="781" spans="1:188" x14ac:dyDescent="0.25">
      <c r="B781" s="1042">
        <v>1</v>
      </c>
      <c r="C781" s="1092" t="s">
        <v>309</v>
      </c>
      <c r="D781" s="900">
        <f>'1 уровень'!E2393</f>
        <v>0</v>
      </c>
      <c r="E781" s="900">
        <f>'1 уровень'!F2393</f>
        <v>0</v>
      </c>
      <c r="F781" s="900">
        <f>'1 уровень'!G2393</f>
        <v>0</v>
      </c>
      <c r="G781" s="901">
        <f>'1 уровень'!H2393</f>
        <v>0</v>
      </c>
      <c r="H781" s="931">
        <f>'1 уровень'!I2393</f>
        <v>0</v>
      </c>
      <c r="I781" s="931">
        <f>'1 уровень'!J2393</f>
        <v>0</v>
      </c>
      <c r="J781" s="948">
        <f>'1 уровень'!K2393</f>
        <v>0</v>
      </c>
      <c r="K781" s="948">
        <f>'1 уровень'!L2393</f>
        <v>0</v>
      </c>
      <c r="L781" s="948">
        <f>'1 уровень'!M2393</f>
        <v>0</v>
      </c>
      <c r="M781" s="948">
        <f>'1 уровень'!N2393</f>
        <v>0</v>
      </c>
      <c r="N781" s="948">
        <f>'1 уровень'!O2393</f>
        <v>0</v>
      </c>
      <c r="O781" s="948">
        <f>'1 уровень'!P2393</f>
        <v>0</v>
      </c>
      <c r="P781" s="895">
        <f>'1 уровень'!Q2393</f>
        <v>0</v>
      </c>
      <c r="Q781" s="895">
        <f>'1 уровень'!R2393</f>
        <v>0</v>
      </c>
      <c r="R781" s="895">
        <f>'1 уровень'!S2393</f>
        <v>0</v>
      </c>
      <c r="S781" s="895">
        <f>'1 уровень'!T2393</f>
        <v>0</v>
      </c>
      <c r="T781" s="895">
        <f>'1 уровень'!U2393</f>
        <v>0</v>
      </c>
      <c r="U781" s="1628">
        <f>'1 уровень'!V2393</f>
        <v>0</v>
      </c>
      <c r="V781" s="895"/>
      <c r="W781" s="895"/>
    </row>
    <row r="782" spans="1:188" ht="30" x14ac:dyDescent="0.25">
      <c r="B782" s="1042">
        <v>1</v>
      </c>
      <c r="C782" s="1092" t="s">
        <v>310</v>
      </c>
      <c r="D782" s="900">
        <f>'1 уровень'!E2394</f>
        <v>0</v>
      </c>
      <c r="E782" s="900">
        <f>'1 уровень'!F2394</f>
        <v>0</v>
      </c>
      <c r="F782" s="900">
        <f>'1 уровень'!G2394</f>
        <v>0</v>
      </c>
      <c r="G782" s="901" t="e">
        <f>'1 уровень'!H2394</f>
        <v>#DIV/0!</v>
      </c>
      <c r="H782" s="931">
        <f>'1 уровень'!I2394</f>
        <v>0</v>
      </c>
      <c r="I782" s="931">
        <f>'1 уровень'!J2394</f>
        <v>0</v>
      </c>
      <c r="J782" s="948">
        <f>'1 уровень'!K2394</f>
        <v>0</v>
      </c>
      <c r="K782" s="948">
        <f>'1 уровень'!L2394</f>
        <v>0</v>
      </c>
      <c r="L782" s="948">
        <f>'1 уровень'!M2394</f>
        <v>0</v>
      </c>
      <c r="M782" s="948">
        <f>'1 уровень'!N2394</f>
        <v>0</v>
      </c>
      <c r="N782" s="948">
        <f>'1 уровень'!O2394</f>
        <v>0</v>
      </c>
      <c r="O782" s="948">
        <f>'1 уровень'!P2394</f>
        <v>0</v>
      </c>
      <c r="P782" s="895">
        <f>'1 уровень'!Q2394</f>
        <v>0</v>
      </c>
      <c r="Q782" s="895">
        <f>'1 уровень'!R2394</f>
        <v>0</v>
      </c>
      <c r="R782" s="895">
        <f>'1 уровень'!S2394</f>
        <v>0</v>
      </c>
      <c r="S782" s="895">
        <f>'1 уровень'!T2394</f>
        <v>0</v>
      </c>
      <c r="T782" s="895">
        <f>'1 уровень'!U2394</f>
        <v>0</v>
      </c>
      <c r="U782" s="1628">
        <f>'1 уровень'!V2394</f>
        <v>0</v>
      </c>
      <c r="V782" s="895"/>
      <c r="W782" s="895"/>
    </row>
    <row r="783" spans="1:188" ht="30" x14ac:dyDescent="0.25">
      <c r="B783" s="1042">
        <v>1</v>
      </c>
      <c r="C783" s="1092" t="s">
        <v>311</v>
      </c>
      <c r="D783" s="900">
        <f>'1 уровень'!E2395</f>
        <v>0</v>
      </c>
      <c r="E783" s="900">
        <f>'1 уровень'!F2395</f>
        <v>0</v>
      </c>
      <c r="F783" s="900">
        <f>'1 уровень'!G2395</f>
        <v>2</v>
      </c>
      <c r="G783" s="901" t="e">
        <f>'1 уровень'!H2395</f>
        <v>#DIV/0!</v>
      </c>
      <c r="H783" s="931">
        <f>'1 уровень'!I2395</f>
        <v>0</v>
      </c>
      <c r="I783" s="931">
        <f>'1 уровень'!J2395</f>
        <v>0</v>
      </c>
      <c r="J783" s="948">
        <f>'1 уровень'!K2395</f>
        <v>0</v>
      </c>
      <c r="K783" s="948">
        <f>'1 уровень'!L2395</f>
        <v>0</v>
      </c>
      <c r="L783" s="948">
        <f>'1 уровень'!M2395</f>
        <v>0</v>
      </c>
      <c r="M783" s="948">
        <f>'1 уровень'!N2395</f>
        <v>0</v>
      </c>
      <c r="N783" s="948">
        <f>'1 уровень'!O2395</f>
        <v>0</v>
      </c>
      <c r="O783" s="948">
        <f>'1 уровень'!P2395</f>
        <v>0</v>
      </c>
      <c r="P783" s="895">
        <f>'1 уровень'!Q2395</f>
        <v>0</v>
      </c>
      <c r="Q783" s="895">
        <f>'1 уровень'!R2395</f>
        <v>0</v>
      </c>
      <c r="R783" s="895">
        <f>'1 уровень'!S2395</f>
        <v>0</v>
      </c>
      <c r="S783" s="895">
        <f>'1 уровень'!T2395</f>
        <v>0</v>
      </c>
      <c r="T783" s="895">
        <f>'1 уровень'!U2395</f>
        <v>0</v>
      </c>
      <c r="U783" s="1628">
        <f>'1 уровень'!V2395</f>
        <v>0</v>
      </c>
      <c r="V783" s="895"/>
      <c r="W783" s="895"/>
    </row>
    <row r="784" spans="1:188" x14ac:dyDescent="0.25">
      <c r="B784" s="1042">
        <v>1</v>
      </c>
      <c r="C784" s="1092" t="s">
        <v>312</v>
      </c>
      <c r="D784" s="900">
        <f>'1 уровень'!E2396</f>
        <v>18</v>
      </c>
      <c r="E784" s="900">
        <f>'1 уровень'!F2396</f>
        <v>8</v>
      </c>
      <c r="F784" s="900">
        <f>'1 уровень'!G2396</f>
        <v>5</v>
      </c>
      <c r="G784" s="901">
        <f>'1 уровень'!H2396</f>
        <v>62.5</v>
      </c>
      <c r="H784" s="931">
        <f>'1 уровень'!I2396</f>
        <v>0</v>
      </c>
      <c r="I784" s="931">
        <f>'1 уровень'!J2396</f>
        <v>0</v>
      </c>
      <c r="J784" s="948">
        <f>'1 уровень'!K2396</f>
        <v>0</v>
      </c>
      <c r="K784" s="948">
        <f>'1 уровень'!L2396</f>
        <v>0</v>
      </c>
      <c r="L784" s="948">
        <f>'1 уровень'!M2396</f>
        <v>0</v>
      </c>
      <c r="M784" s="948">
        <f>'1 уровень'!N2396</f>
        <v>0</v>
      </c>
      <c r="N784" s="948">
        <f>'1 уровень'!O2396</f>
        <v>0</v>
      </c>
      <c r="O784" s="948">
        <f>'1 уровень'!P2396</f>
        <v>0</v>
      </c>
      <c r="P784" s="895">
        <f>'1 уровень'!Q2396</f>
        <v>0</v>
      </c>
      <c r="Q784" s="895">
        <f>'1 уровень'!R2396</f>
        <v>0</v>
      </c>
      <c r="R784" s="895">
        <f>'1 уровень'!S2396</f>
        <v>0</v>
      </c>
      <c r="S784" s="895">
        <f>'1 уровень'!T2396</f>
        <v>0</v>
      </c>
      <c r="T784" s="895">
        <f>'1 уровень'!U2396</f>
        <v>0</v>
      </c>
      <c r="U784" s="1628">
        <f>'1 уровень'!V2396</f>
        <v>0</v>
      </c>
      <c r="V784" s="895"/>
      <c r="W784" s="895"/>
    </row>
    <row r="785" spans="1:23" x14ac:dyDescent="0.25">
      <c r="B785" s="1042">
        <v>1</v>
      </c>
      <c r="C785" s="1092" t="s">
        <v>160</v>
      </c>
      <c r="D785" s="900">
        <f>'1 уровень'!E2397</f>
        <v>0</v>
      </c>
      <c r="E785" s="900">
        <f>'1 уровень'!F2397</f>
        <v>0</v>
      </c>
      <c r="F785" s="900">
        <f>'1 уровень'!G2397</f>
        <v>50</v>
      </c>
      <c r="G785" s="901" t="e">
        <f>'1 уровень'!H2397</f>
        <v>#DIV/0!</v>
      </c>
      <c r="H785" s="931">
        <f>'1 уровень'!I2397</f>
        <v>0</v>
      </c>
      <c r="I785" s="931">
        <f>'1 уровень'!J2397</f>
        <v>0</v>
      </c>
      <c r="J785" s="948">
        <f>'1 уровень'!K2397</f>
        <v>0</v>
      </c>
      <c r="K785" s="948">
        <f>'1 уровень'!L2397</f>
        <v>0</v>
      </c>
      <c r="L785" s="948">
        <f>'1 уровень'!M2397</f>
        <v>0</v>
      </c>
      <c r="M785" s="948">
        <f>'1 уровень'!N2397</f>
        <v>0</v>
      </c>
      <c r="N785" s="948">
        <f>'1 уровень'!O2397</f>
        <v>0</v>
      </c>
      <c r="O785" s="948">
        <f>'1 уровень'!P2397</f>
        <v>0</v>
      </c>
      <c r="P785" s="895">
        <f>'1 уровень'!Q2397</f>
        <v>0</v>
      </c>
      <c r="Q785" s="895">
        <f>'1 уровень'!R2397</f>
        <v>0</v>
      </c>
      <c r="R785" s="895">
        <f>'1 уровень'!S2397</f>
        <v>0</v>
      </c>
      <c r="S785" s="895">
        <f>'1 уровень'!T2397</f>
        <v>0</v>
      </c>
      <c r="T785" s="895">
        <f>'1 уровень'!U2397</f>
        <v>0</v>
      </c>
      <c r="U785" s="1628">
        <f>'1 уровень'!V2397</f>
        <v>0</v>
      </c>
      <c r="V785" s="895"/>
      <c r="W785" s="895"/>
    </row>
    <row r="786" spans="1:23" x14ac:dyDescent="0.25">
      <c r="B786" s="1042">
        <v>1</v>
      </c>
      <c r="C786" s="1092" t="s">
        <v>306</v>
      </c>
      <c r="D786" s="900">
        <f>'1 уровень'!E2398</f>
        <v>0</v>
      </c>
      <c r="E786" s="900">
        <f>'1 уровень'!F2398</f>
        <v>0</v>
      </c>
      <c r="F786" s="900">
        <f>'1 уровень'!G2398</f>
        <v>0</v>
      </c>
      <c r="G786" s="901" t="e">
        <f>'1 уровень'!H2398</f>
        <v>#DIV/0!</v>
      </c>
      <c r="H786" s="931">
        <f>'1 уровень'!I2398</f>
        <v>0</v>
      </c>
      <c r="I786" s="931">
        <f>'1 уровень'!J2398</f>
        <v>0</v>
      </c>
      <c r="J786" s="948">
        <f>'1 уровень'!K2398</f>
        <v>0</v>
      </c>
      <c r="K786" s="948">
        <f>'1 уровень'!L2398</f>
        <v>0</v>
      </c>
      <c r="L786" s="948">
        <f>'1 уровень'!M2398</f>
        <v>0</v>
      </c>
      <c r="M786" s="948">
        <f>'1 уровень'!N2398</f>
        <v>0</v>
      </c>
      <c r="N786" s="948">
        <f>'1 уровень'!O2398</f>
        <v>0</v>
      </c>
      <c r="O786" s="948">
        <f>'1 уровень'!P2398</f>
        <v>0</v>
      </c>
      <c r="P786" s="895">
        <f>'1 уровень'!Q2398</f>
        <v>0</v>
      </c>
      <c r="Q786" s="895">
        <f>'1 уровень'!R2398</f>
        <v>0</v>
      </c>
      <c r="R786" s="895">
        <f>'1 уровень'!S2398</f>
        <v>0</v>
      </c>
      <c r="S786" s="895">
        <f>'1 уровень'!T2398</f>
        <v>0</v>
      </c>
      <c r="T786" s="895">
        <f>'1 уровень'!U2398</f>
        <v>0</v>
      </c>
      <c r="U786" s="1628">
        <f>'1 уровень'!V2398</f>
        <v>0</v>
      </c>
      <c r="V786" s="895"/>
      <c r="W786" s="895"/>
    </row>
    <row r="787" spans="1:23" ht="29.25" x14ac:dyDescent="0.25">
      <c r="B787" s="1042">
        <v>1</v>
      </c>
      <c r="C787" s="1125" t="s">
        <v>169</v>
      </c>
      <c r="D787" s="900">
        <f>'1 уровень'!E2399</f>
        <v>18</v>
      </c>
      <c r="E787" s="900">
        <f>'1 уровень'!F2399</f>
        <v>8</v>
      </c>
      <c r="F787" s="900">
        <f>'1 уровень'!G2399</f>
        <v>167</v>
      </c>
      <c r="G787" s="901">
        <f>'1 уровень'!H2399</f>
        <v>2087.5</v>
      </c>
      <c r="H787" s="931">
        <f>'1 уровень'!I2399</f>
        <v>0</v>
      </c>
      <c r="I787" s="931">
        <f>'1 уровень'!J2399</f>
        <v>0</v>
      </c>
      <c r="J787" s="948">
        <f>'1 уровень'!K2399</f>
        <v>0</v>
      </c>
      <c r="K787" s="948">
        <f>'1 уровень'!L2399</f>
        <v>0</v>
      </c>
      <c r="L787" s="948">
        <f>'1 уровень'!M2399</f>
        <v>0</v>
      </c>
      <c r="M787" s="948">
        <f>'1 уровень'!N2399</f>
        <v>0</v>
      </c>
      <c r="N787" s="948">
        <f>'1 уровень'!O2399</f>
        <v>0</v>
      </c>
      <c r="O787" s="948">
        <f>'1 уровень'!P2399</f>
        <v>0</v>
      </c>
      <c r="P787" s="895">
        <f>'1 уровень'!Q2399</f>
        <v>0</v>
      </c>
      <c r="Q787" s="895">
        <f>'1 уровень'!R2399</f>
        <v>0</v>
      </c>
      <c r="R787" s="895">
        <f>'1 уровень'!S2399</f>
        <v>0</v>
      </c>
      <c r="S787" s="895">
        <f>'1 уровень'!T2399</f>
        <v>0</v>
      </c>
      <c r="T787" s="895">
        <f>'1 уровень'!U2399</f>
        <v>0</v>
      </c>
      <c r="U787" s="1628">
        <f>'1 уровень'!V2399</f>
        <v>0</v>
      </c>
      <c r="V787" s="895"/>
      <c r="W787" s="895"/>
    </row>
    <row r="788" spans="1:23" ht="30" x14ac:dyDescent="0.25">
      <c r="B788" s="1042">
        <v>1</v>
      </c>
      <c r="C788" s="1120" t="s">
        <v>313</v>
      </c>
      <c r="D788" s="900">
        <f>'1 уровень'!E2400</f>
        <v>0</v>
      </c>
      <c r="E788" s="900">
        <f>'1 уровень'!F2400</f>
        <v>0</v>
      </c>
      <c r="F788" s="900">
        <f>'1 уровень'!G2400</f>
        <v>0</v>
      </c>
      <c r="G788" s="901">
        <f>'1 уровень'!H2400</f>
        <v>0</v>
      </c>
      <c r="H788" s="931">
        <f>'1 уровень'!I2400</f>
        <v>0</v>
      </c>
      <c r="I788" s="931">
        <f>'1 уровень'!J2400</f>
        <v>0</v>
      </c>
      <c r="J788" s="948">
        <f>'1 уровень'!K2400</f>
        <v>0</v>
      </c>
      <c r="K788" s="948">
        <f>'1 уровень'!L2400</f>
        <v>0</v>
      </c>
      <c r="L788" s="948">
        <f>'1 уровень'!M2400</f>
        <v>0</v>
      </c>
      <c r="M788" s="948">
        <f>'1 уровень'!N2400</f>
        <v>0</v>
      </c>
      <c r="N788" s="948">
        <f>'1 уровень'!O2400</f>
        <v>0</v>
      </c>
      <c r="O788" s="948">
        <f>'1 уровень'!P2400</f>
        <v>0</v>
      </c>
      <c r="P788" s="895">
        <f>'1 уровень'!Q2400</f>
        <v>0</v>
      </c>
      <c r="Q788" s="895">
        <f>'1 уровень'!R2400</f>
        <v>0</v>
      </c>
      <c r="R788" s="895">
        <f>'1 уровень'!S2400</f>
        <v>0</v>
      </c>
      <c r="S788" s="895">
        <f>'1 уровень'!T2400</f>
        <v>0</v>
      </c>
      <c r="T788" s="895">
        <f>'1 уровень'!U2400</f>
        <v>0</v>
      </c>
      <c r="U788" s="1628">
        <f>'1 уровень'!V2400</f>
        <v>0</v>
      </c>
      <c r="V788" s="895"/>
      <c r="W788" s="895"/>
    </row>
    <row r="789" spans="1:23" x14ac:dyDescent="0.25">
      <c r="B789" s="1042">
        <v>1</v>
      </c>
      <c r="C789" s="1092" t="s">
        <v>201</v>
      </c>
      <c r="D789" s="900">
        <f>'1 уровень'!E2401</f>
        <v>137</v>
      </c>
      <c r="E789" s="900">
        <f>'1 уровень'!F2401</f>
        <v>58</v>
      </c>
      <c r="F789" s="900">
        <f>'1 уровень'!G2401</f>
        <v>0</v>
      </c>
      <c r="G789" s="901">
        <f>'1 уровень'!H2401</f>
        <v>0</v>
      </c>
      <c r="H789" s="931">
        <f>'1 уровень'!I2401</f>
        <v>0</v>
      </c>
      <c r="I789" s="931">
        <f>'1 уровень'!J2401</f>
        <v>0</v>
      </c>
      <c r="J789" s="948">
        <f>'1 уровень'!K2401</f>
        <v>0</v>
      </c>
      <c r="K789" s="948">
        <f>'1 уровень'!L2401</f>
        <v>0</v>
      </c>
      <c r="L789" s="948">
        <f>'1 уровень'!M2401</f>
        <v>0</v>
      </c>
      <c r="M789" s="948">
        <f>'1 уровень'!N2401</f>
        <v>0</v>
      </c>
      <c r="N789" s="948">
        <f>'1 уровень'!O2401</f>
        <v>0</v>
      </c>
      <c r="O789" s="948">
        <f>'1 уровень'!P2401</f>
        <v>0</v>
      </c>
      <c r="P789" s="895">
        <f>'1 уровень'!Q2401</f>
        <v>0</v>
      </c>
      <c r="Q789" s="895">
        <f>'1 уровень'!R2401</f>
        <v>0</v>
      </c>
      <c r="R789" s="895">
        <f>'1 уровень'!S2401</f>
        <v>0</v>
      </c>
      <c r="S789" s="895">
        <f>'1 уровень'!T2401</f>
        <v>0</v>
      </c>
      <c r="T789" s="895">
        <f>'1 уровень'!U2401</f>
        <v>0</v>
      </c>
      <c r="U789" s="1628">
        <f>'1 уровень'!V2401</f>
        <v>0</v>
      </c>
      <c r="V789" s="895"/>
      <c r="W789" s="895"/>
    </row>
    <row r="790" spans="1:23" x14ac:dyDescent="0.25">
      <c r="B790" s="1042">
        <v>1</v>
      </c>
      <c r="C790" s="1092"/>
      <c r="D790" s="900"/>
      <c r="E790" s="900"/>
      <c r="F790" s="900"/>
      <c r="G790" s="901"/>
      <c r="H790" s="931"/>
      <c r="I790" s="931"/>
      <c r="J790" s="948"/>
      <c r="K790" s="948"/>
      <c r="L790" s="948"/>
      <c r="M790" s="948"/>
      <c r="N790" s="948"/>
      <c r="O790" s="948"/>
      <c r="P790" s="895"/>
      <c r="Q790" s="895"/>
      <c r="R790" s="895"/>
      <c r="S790" s="895"/>
      <c r="T790" s="895"/>
      <c r="U790" s="1628"/>
      <c r="V790" s="895"/>
      <c r="W790" s="895"/>
    </row>
    <row r="791" spans="1:23" x14ac:dyDescent="0.25">
      <c r="B791" s="1042">
        <v>1</v>
      </c>
      <c r="C791" s="1092" t="s">
        <v>309</v>
      </c>
      <c r="D791" s="900">
        <f>'1 уровень'!E2402</f>
        <v>0</v>
      </c>
      <c r="E791" s="900">
        <f>'1 уровень'!F2402</f>
        <v>0</v>
      </c>
      <c r="F791" s="900">
        <f>'1 уровень'!G2402</f>
        <v>0</v>
      </c>
      <c r="G791" s="901">
        <f>'1 уровень'!H2402</f>
        <v>0</v>
      </c>
      <c r="H791" s="931">
        <f>'1 уровень'!I2402</f>
        <v>0</v>
      </c>
      <c r="I791" s="931">
        <f>'1 уровень'!J2402</f>
        <v>0</v>
      </c>
      <c r="J791" s="948">
        <f>'1 уровень'!K2402</f>
        <v>0</v>
      </c>
      <c r="K791" s="948">
        <f>'1 уровень'!L2402</f>
        <v>0</v>
      </c>
      <c r="L791" s="948">
        <f>'1 уровень'!M2402</f>
        <v>0</v>
      </c>
      <c r="M791" s="948">
        <f>'1 уровень'!N2402</f>
        <v>0</v>
      </c>
      <c r="N791" s="948">
        <f>'1 уровень'!O2402</f>
        <v>0</v>
      </c>
      <c r="O791" s="948">
        <f>'1 уровень'!P2402</f>
        <v>0</v>
      </c>
      <c r="P791" s="895">
        <f>'1 уровень'!Q2402</f>
        <v>0</v>
      </c>
      <c r="Q791" s="895">
        <f>'1 уровень'!R2402</f>
        <v>0</v>
      </c>
      <c r="R791" s="895">
        <f>'1 уровень'!S2402</f>
        <v>0</v>
      </c>
      <c r="S791" s="895">
        <f>'1 уровень'!T2402</f>
        <v>0</v>
      </c>
      <c r="T791" s="895">
        <f>'1 уровень'!U2402</f>
        <v>0</v>
      </c>
      <c r="U791" s="1628">
        <f>'1 уровень'!V2402</f>
        <v>0</v>
      </c>
      <c r="V791" s="895"/>
      <c r="W791" s="895"/>
    </row>
    <row r="792" spans="1:23" ht="45" x14ac:dyDescent="0.25">
      <c r="B792" s="1042">
        <v>1</v>
      </c>
      <c r="C792" s="1120" t="s">
        <v>314</v>
      </c>
      <c r="D792" s="900">
        <f>'1 уровень'!E2403</f>
        <v>13</v>
      </c>
      <c r="E792" s="900">
        <f>'1 уровень'!F2403</f>
        <v>6</v>
      </c>
      <c r="F792" s="900">
        <f>'1 уровень'!G2403</f>
        <v>0</v>
      </c>
      <c r="G792" s="901">
        <f>'1 уровень'!H2403</f>
        <v>0</v>
      </c>
      <c r="H792" s="931">
        <f>'1 уровень'!I2403</f>
        <v>0</v>
      </c>
      <c r="I792" s="931">
        <f>'1 уровень'!J2403</f>
        <v>0</v>
      </c>
      <c r="J792" s="948">
        <f>'1 уровень'!K2403</f>
        <v>0</v>
      </c>
      <c r="K792" s="948">
        <f>'1 уровень'!L2403</f>
        <v>0</v>
      </c>
      <c r="L792" s="948">
        <f>'1 уровень'!M2403</f>
        <v>0</v>
      </c>
      <c r="M792" s="948">
        <f>'1 уровень'!N2403</f>
        <v>0</v>
      </c>
      <c r="N792" s="948">
        <f>'1 уровень'!O2403</f>
        <v>0</v>
      </c>
      <c r="O792" s="948">
        <f>'1 уровень'!P2403</f>
        <v>0</v>
      </c>
      <c r="P792" s="895">
        <f>'1 уровень'!Q2403</f>
        <v>0</v>
      </c>
      <c r="Q792" s="895">
        <f>'1 уровень'!R2403</f>
        <v>0</v>
      </c>
      <c r="R792" s="895">
        <f>'1 уровень'!S2403</f>
        <v>0</v>
      </c>
      <c r="S792" s="895">
        <f>'1 уровень'!T2403</f>
        <v>0</v>
      </c>
      <c r="T792" s="895">
        <f>'1 уровень'!U2403</f>
        <v>0</v>
      </c>
      <c r="U792" s="1628">
        <f>'1 уровень'!V2403</f>
        <v>0</v>
      </c>
      <c r="V792" s="895"/>
      <c r="W792" s="895"/>
    </row>
    <row r="793" spans="1:23" ht="30" x14ac:dyDescent="0.25">
      <c r="B793" s="1042">
        <v>1</v>
      </c>
      <c r="C793" s="1092" t="s">
        <v>315</v>
      </c>
      <c r="D793" s="900">
        <f>'1 уровень'!E2404</f>
        <v>2</v>
      </c>
      <c r="E793" s="900">
        <f>'1 уровень'!F2404</f>
        <v>1</v>
      </c>
      <c r="F793" s="900">
        <f>'1 уровень'!G2404</f>
        <v>0</v>
      </c>
      <c r="G793" s="901">
        <f>'1 уровень'!H2404</f>
        <v>0</v>
      </c>
      <c r="H793" s="931">
        <f>'1 уровень'!I2404</f>
        <v>0</v>
      </c>
      <c r="I793" s="931">
        <f>'1 уровень'!J2404</f>
        <v>0</v>
      </c>
      <c r="J793" s="948">
        <f>'1 уровень'!K2404</f>
        <v>0</v>
      </c>
      <c r="K793" s="948">
        <f>'1 уровень'!L2404</f>
        <v>0</v>
      </c>
      <c r="L793" s="948">
        <f>'1 уровень'!M2404</f>
        <v>0</v>
      </c>
      <c r="M793" s="948">
        <f>'1 уровень'!N2404</f>
        <v>0</v>
      </c>
      <c r="N793" s="948">
        <f>'1 уровень'!O2404</f>
        <v>0</v>
      </c>
      <c r="O793" s="948">
        <f>'1 уровень'!P2404</f>
        <v>0</v>
      </c>
      <c r="P793" s="895">
        <f>'1 уровень'!Q2404</f>
        <v>0</v>
      </c>
      <c r="Q793" s="895">
        <f>'1 уровень'!R2404</f>
        <v>0</v>
      </c>
      <c r="R793" s="895">
        <f>'1 уровень'!S2404</f>
        <v>0</v>
      </c>
      <c r="S793" s="895">
        <f>'1 уровень'!T2404</f>
        <v>0</v>
      </c>
      <c r="T793" s="895">
        <f>'1 уровень'!U2404</f>
        <v>0</v>
      </c>
      <c r="U793" s="1628">
        <f>'1 уровень'!V2404</f>
        <v>0</v>
      </c>
      <c r="V793" s="895"/>
      <c r="W793" s="895"/>
    </row>
    <row r="794" spans="1:23" ht="30" x14ac:dyDescent="0.25">
      <c r="B794" s="1042">
        <v>1</v>
      </c>
      <c r="C794" s="1092" t="s">
        <v>316</v>
      </c>
      <c r="D794" s="900">
        <f>'1 уровень'!E2405</f>
        <v>0</v>
      </c>
      <c r="E794" s="900">
        <f>'1 уровень'!F2405</f>
        <v>0</v>
      </c>
      <c r="F794" s="900">
        <f>'1 уровень'!G2405</f>
        <v>0</v>
      </c>
      <c r="G794" s="901" t="e">
        <f>'1 уровень'!H2405</f>
        <v>#DIV/0!</v>
      </c>
      <c r="H794" s="931">
        <f>'1 уровень'!I2405</f>
        <v>0</v>
      </c>
      <c r="I794" s="931">
        <f>'1 уровень'!J2405</f>
        <v>0</v>
      </c>
      <c r="J794" s="948">
        <f>'1 уровень'!K2405</f>
        <v>0</v>
      </c>
      <c r="K794" s="948">
        <f>'1 уровень'!L2405</f>
        <v>0</v>
      </c>
      <c r="L794" s="948">
        <f>'1 уровень'!M2405</f>
        <v>0</v>
      </c>
      <c r="M794" s="948">
        <f>'1 уровень'!N2405</f>
        <v>0</v>
      </c>
      <c r="N794" s="948">
        <f>'1 уровень'!O2405</f>
        <v>0</v>
      </c>
      <c r="O794" s="948">
        <f>'1 уровень'!P2405</f>
        <v>0</v>
      </c>
      <c r="P794" s="895">
        <f>'1 уровень'!Q2405</f>
        <v>0</v>
      </c>
      <c r="Q794" s="895">
        <f>'1 уровень'!R2405</f>
        <v>0</v>
      </c>
      <c r="R794" s="895">
        <f>'1 уровень'!S2405</f>
        <v>0</v>
      </c>
      <c r="S794" s="895">
        <f>'1 уровень'!T2405</f>
        <v>0</v>
      </c>
      <c r="T794" s="895">
        <f>'1 уровень'!U2405</f>
        <v>0</v>
      </c>
      <c r="U794" s="1628">
        <f>'1 уровень'!V2405</f>
        <v>0</v>
      </c>
      <c r="V794" s="895"/>
      <c r="W794" s="895"/>
    </row>
    <row r="795" spans="1:23" ht="45" x14ac:dyDescent="0.25">
      <c r="B795" s="1042">
        <v>1</v>
      </c>
      <c r="C795" s="1092" t="s">
        <v>371</v>
      </c>
      <c r="D795" s="900">
        <f>'1 уровень'!E2406</f>
        <v>0</v>
      </c>
      <c r="E795" s="900">
        <f>'1 уровень'!F2406</f>
        <v>0</v>
      </c>
      <c r="F795" s="900">
        <f>'1 уровень'!G2406</f>
        <v>0</v>
      </c>
      <c r="G795" s="901" t="e">
        <f>'1 уровень'!H2406</f>
        <v>#DIV/0!</v>
      </c>
      <c r="H795" s="931">
        <f>'1 уровень'!I2406</f>
        <v>0</v>
      </c>
      <c r="I795" s="931">
        <f>'1 уровень'!J2406</f>
        <v>0</v>
      </c>
      <c r="J795" s="948">
        <f>'1 уровень'!K2406</f>
        <v>0</v>
      </c>
      <c r="K795" s="948">
        <f>'1 уровень'!L2406</f>
        <v>0</v>
      </c>
      <c r="L795" s="948">
        <f>'1 уровень'!M2406</f>
        <v>0</v>
      </c>
      <c r="M795" s="948">
        <f>'1 уровень'!N2406</f>
        <v>0</v>
      </c>
      <c r="N795" s="948">
        <f>'1 уровень'!O2406</f>
        <v>0</v>
      </c>
      <c r="O795" s="948">
        <f>'1 уровень'!P2406</f>
        <v>0</v>
      </c>
      <c r="P795" s="895">
        <f>'1 уровень'!Q2406</f>
        <v>0</v>
      </c>
      <c r="Q795" s="895">
        <f>'1 уровень'!R2406</f>
        <v>0</v>
      </c>
      <c r="R795" s="895">
        <f>'1 уровень'!S2406</f>
        <v>0</v>
      </c>
      <c r="S795" s="895">
        <f>'1 уровень'!T2406</f>
        <v>0</v>
      </c>
      <c r="T795" s="895">
        <f>'1 уровень'!U2406</f>
        <v>0</v>
      </c>
      <c r="U795" s="1628">
        <f>'1 уровень'!V2406</f>
        <v>0</v>
      </c>
      <c r="V795" s="895"/>
      <c r="W795" s="895"/>
    </row>
    <row r="796" spans="1:23" ht="30" x14ac:dyDescent="0.25">
      <c r="A796" s="1042">
        <v>1</v>
      </c>
      <c r="B796" s="1042">
        <v>1</v>
      </c>
      <c r="C796" s="1092" t="s">
        <v>372</v>
      </c>
      <c r="D796" s="900">
        <f>'1 уровень'!E2407</f>
        <v>11</v>
      </c>
      <c r="E796" s="900">
        <f>'1 уровень'!F2407</f>
        <v>5</v>
      </c>
      <c r="F796" s="900">
        <f>'1 уровень'!G2407</f>
        <v>0</v>
      </c>
      <c r="G796" s="901">
        <f>'1 уровень'!H2407</f>
        <v>0</v>
      </c>
      <c r="H796" s="931">
        <f>'1 уровень'!I2407</f>
        <v>0</v>
      </c>
      <c r="I796" s="931">
        <f>'1 уровень'!J2407</f>
        <v>0</v>
      </c>
      <c r="J796" s="948">
        <f>'1 уровень'!K2407</f>
        <v>0</v>
      </c>
      <c r="K796" s="948">
        <f>'1 уровень'!L2407</f>
        <v>0</v>
      </c>
      <c r="L796" s="948">
        <f>'1 уровень'!M2407</f>
        <v>0</v>
      </c>
      <c r="M796" s="948">
        <f>'1 уровень'!N2407</f>
        <v>0</v>
      </c>
      <c r="N796" s="948">
        <f>'1 уровень'!O2407</f>
        <v>0</v>
      </c>
      <c r="O796" s="948">
        <f>'1 уровень'!P2407</f>
        <v>0</v>
      </c>
      <c r="P796" s="895">
        <f>'1 уровень'!Q2407</f>
        <v>0</v>
      </c>
      <c r="Q796" s="895">
        <f>'1 уровень'!R2407</f>
        <v>0</v>
      </c>
      <c r="R796" s="895">
        <f>'1 уровень'!S2407</f>
        <v>0</v>
      </c>
      <c r="S796" s="895">
        <f>'1 уровень'!T2407</f>
        <v>0</v>
      </c>
      <c r="T796" s="895">
        <f>'1 уровень'!U2407</f>
        <v>0</v>
      </c>
      <c r="U796" s="1628">
        <f>'1 уровень'!V2407</f>
        <v>0</v>
      </c>
      <c r="V796" s="895"/>
      <c r="W796" s="895"/>
    </row>
    <row r="797" spans="1:23" ht="45" x14ac:dyDescent="0.25">
      <c r="A797" s="1042">
        <v>1</v>
      </c>
      <c r="B797" s="1042">
        <v>1</v>
      </c>
      <c r="C797" s="1120" t="s">
        <v>317</v>
      </c>
      <c r="D797" s="900">
        <f>'1 уровень'!E2408</f>
        <v>124</v>
      </c>
      <c r="E797" s="900">
        <f>'1 уровень'!F2408</f>
        <v>52</v>
      </c>
      <c r="F797" s="900">
        <f>'1 уровень'!G2408</f>
        <v>4</v>
      </c>
      <c r="G797" s="901">
        <f>'1 уровень'!H2408</f>
        <v>7.6923076923076925</v>
      </c>
      <c r="H797" s="931">
        <f>'1 уровень'!I2408</f>
        <v>0</v>
      </c>
      <c r="I797" s="931">
        <f>'1 уровень'!J2408</f>
        <v>0</v>
      </c>
      <c r="J797" s="948">
        <f>'1 уровень'!K2408</f>
        <v>0</v>
      </c>
      <c r="K797" s="948">
        <f>'1 уровень'!L2408</f>
        <v>0</v>
      </c>
      <c r="L797" s="948">
        <f>'1 уровень'!M2408</f>
        <v>0</v>
      </c>
      <c r="M797" s="948">
        <f>'1 уровень'!N2408</f>
        <v>0</v>
      </c>
      <c r="N797" s="948">
        <f>'1 уровень'!O2408</f>
        <v>0</v>
      </c>
      <c r="O797" s="948">
        <f>'1 уровень'!P2408</f>
        <v>0</v>
      </c>
      <c r="P797" s="895">
        <f>'1 уровень'!Q2408</f>
        <v>0</v>
      </c>
      <c r="Q797" s="895">
        <f>'1 уровень'!R2408</f>
        <v>0</v>
      </c>
      <c r="R797" s="895">
        <f>'1 уровень'!S2408</f>
        <v>0</v>
      </c>
      <c r="S797" s="895">
        <f>'1 уровень'!T2408</f>
        <v>0</v>
      </c>
      <c r="T797" s="895">
        <f>'1 уровень'!U2408</f>
        <v>0</v>
      </c>
      <c r="U797" s="1628">
        <f>'1 уровень'!V2408</f>
        <v>0</v>
      </c>
      <c r="V797" s="895"/>
      <c r="W797" s="895"/>
    </row>
    <row r="798" spans="1:23" ht="30" x14ac:dyDescent="0.25">
      <c r="A798" s="1042">
        <v>1</v>
      </c>
      <c r="B798" s="1042">
        <v>1</v>
      </c>
      <c r="C798" s="1092" t="s">
        <v>318</v>
      </c>
      <c r="D798" s="900">
        <f>'1 уровень'!E2409</f>
        <v>0</v>
      </c>
      <c r="E798" s="900">
        <f>'1 уровень'!F2409</f>
        <v>0</v>
      </c>
      <c r="F798" s="900">
        <f>'1 уровень'!G2409</f>
        <v>0</v>
      </c>
      <c r="G798" s="901" t="e">
        <f>'1 уровень'!H2409</f>
        <v>#DIV/0!</v>
      </c>
      <c r="H798" s="931">
        <f>'1 уровень'!I2409</f>
        <v>0</v>
      </c>
      <c r="I798" s="931">
        <f>'1 уровень'!J2409</f>
        <v>0</v>
      </c>
      <c r="J798" s="948">
        <f>'1 уровень'!K2409</f>
        <v>0</v>
      </c>
      <c r="K798" s="948">
        <f>'1 уровень'!L2409</f>
        <v>0</v>
      </c>
      <c r="L798" s="948">
        <f>'1 уровень'!M2409</f>
        <v>0</v>
      </c>
      <c r="M798" s="948">
        <f>'1 уровень'!N2409</f>
        <v>0</v>
      </c>
      <c r="N798" s="948">
        <f>'1 уровень'!O2409</f>
        <v>0</v>
      </c>
      <c r="O798" s="948">
        <f>'1 уровень'!P2409</f>
        <v>0</v>
      </c>
      <c r="P798" s="895">
        <f>'1 уровень'!Q2409</f>
        <v>0</v>
      </c>
      <c r="Q798" s="895">
        <f>'1 уровень'!R2409</f>
        <v>0</v>
      </c>
      <c r="R798" s="895">
        <f>'1 уровень'!S2409</f>
        <v>0</v>
      </c>
      <c r="S798" s="895">
        <f>'1 уровень'!T2409</f>
        <v>0</v>
      </c>
      <c r="T798" s="895">
        <f>'1 уровень'!U2409</f>
        <v>0</v>
      </c>
      <c r="U798" s="1628">
        <f>'1 уровень'!V2409</f>
        <v>0</v>
      </c>
      <c r="V798" s="895"/>
      <c r="W798" s="895"/>
    </row>
    <row r="799" spans="1:23" ht="60" x14ac:dyDescent="0.25">
      <c r="A799" s="1042">
        <v>1</v>
      </c>
      <c r="B799" s="1042">
        <v>1</v>
      </c>
      <c r="C799" s="1092" t="s">
        <v>329</v>
      </c>
      <c r="D799" s="900">
        <f>'1 уровень'!E2410</f>
        <v>124</v>
      </c>
      <c r="E799" s="900">
        <f>'1 уровень'!F2410</f>
        <v>52</v>
      </c>
      <c r="F799" s="900">
        <f>'1 уровень'!G2410</f>
        <v>4</v>
      </c>
      <c r="G799" s="901">
        <f>'1 уровень'!H2410</f>
        <v>7.6923076923076925</v>
      </c>
      <c r="H799" s="931">
        <f>'1 уровень'!I2410</f>
        <v>0</v>
      </c>
      <c r="I799" s="931">
        <f>'1 уровень'!J2410</f>
        <v>0</v>
      </c>
      <c r="J799" s="948">
        <f>'1 уровень'!K2410</f>
        <v>0</v>
      </c>
      <c r="K799" s="948">
        <f>'1 уровень'!L2410</f>
        <v>0</v>
      </c>
      <c r="L799" s="948">
        <f>'1 уровень'!M2410</f>
        <v>0</v>
      </c>
      <c r="M799" s="948">
        <f>'1 уровень'!N2410</f>
        <v>0</v>
      </c>
      <c r="N799" s="948">
        <f>'1 уровень'!O2410</f>
        <v>0</v>
      </c>
      <c r="O799" s="948">
        <f>'1 уровень'!P2410</f>
        <v>0</v>
      </c>
      <c r="P799" s="895">
        <f>'1 уровень'!Q2410</f>
        <v>0</v>
      </c>
      <c r="Q799" s="895">
        <f>'1 уровень'!R2410</f>
        <v>0</v>
      </c>
      <c r="R799" s="895">
        <f>'1 уровень'!S2410</f>
        <v>0</v>
      </c>
      <c r="S799" s="895">
        <f>'1 уровень'!T2410</f>
        <v>0</v>
      </c>
      <c r="T799" s="895">
        <f>'1 уровень'!U2410</f>
        <v>0</v>
      </c>
      <c r="U799" s="1628">
        <f>'1 уровень'!V2410</f>
        <v>0</v>
      </c>
      <c r="V799" s="895"/>
      <c r="W799" s="895"/>
    </row>
    <row r="800" spans="1:23" ht="45" x14ac:dyDescent="0.25">
      <c r="A800" s="1042">
        <v>1</v>
      </c>
      <c r="B800" s="1042">
        <v>1</v>
      </c>
      <c r="C800" s="1092" t="s">
        <v>330</v>
      </c>
      <c r="D800" s="900">
        <f>'1 уровень'!E2411</f>
        <v>0</v>
      </c>
      <c r="E800" s="900">
        <f>'1 уровень'!F2411</f>
        <v>0</v>
      </c>
      <c r="F800" s="900">
        <f>'1 уровень'!G2411</f>
        <v>0</v>
      </c>
      <c r="G800" s="901" t="e">
        <f>'1 уровень'!H2411</f>
        <v>#DIV/0!</v>
      </c>
      <c r="H800" s="931">
        <f>'1 уровень'!I2411</f>
        <v>0</v>
      </c>
      <c r="I800" s="931">
        <f>'1 уровень'!J2411</f>
        <v>0</v>
      </c>
      <c r="J800" s="948">
        <f>'1 уровень'!K2411</f>
        <v>0</v>
      </c>
      <c r="K800" s="948">
        <f>'1 уровень'!L2411</f>
        <v>0</v>
      </c>
      <c r="L800" s="948">
        <f>'1 уровень'!M2411</f>
        <v>0</v>
      </c>
      <c r="M800" s="948">
        <f>'1 уровень'!N2411</f>
        <v>0</v>
      </c>
      <c r="N800" s="948">
        <f>'1 уровень'!O2411</f>
        <v>0</v>
      </c>
      <c r="O800" s="948">
        <f>'1 уровень'!P2411</f>
        <v>0</v>
      </c>
      <c r="P800" s="895">
        <f>'1 уровень'!Q2411</f>
        <v>0</v>
      </c>
      <c r="Q800" s="895">
        <f>'1 уровень'!R2411</f>
        <v>0</v>
      </c>
      <c r="R800" s="895">
        <f>'1 уровень'!S2411</f>
        <v>0</v>
      </c>
      <c r="S800" s="895">
        <f>'1 уровень'!T2411</f>
        <v>0</v>
      </c>
      <c r="T800" s="895">
        <f>'1 уровень'!U2411</f>
        <v>0</v>
      </c>
      <c r="U800" s="1628">
        <f>'1 уровень'!V2411</f>
        <v>0</v>
      </c>
      <c r="V800" s="895"/>
      <c r="W800" s="895"/>
    </row>
    <row r="801" spans="1:23" x14ac:dyDescent="0.25">
      <c r="A801" s="1042">
        <v>1</v>
      </c>
      <c r="B801" s="1042">
        <v>1</v>
      </c>
      <c r="C801" s="1092" t="s">
        <v>160</v>
      </c>
      <c r="D801" s="900">
        <f>'1 уровень'!E2412</f>
        <v>173</v>
      </c>
      <c r="E801" s="900">
        <f>'1 уровень'!F2412</f>
        <v>72</v>
      </c>
      <c r="F801" s="900">
        <f>'1 уровень'!G2412</f>
        <v>0</v>
      </c>
      <c r="G801" s="901">
        <f>'1 уровень'!H2412</f>
        <v>0</v>
      </c>
      <c r="H801" s="931">
        <f>'1 уровень'!I2412</f>
        <v>0</v>
      </c>
      <c r="I801" s="931">
        <f>'1 уровень'!J2412</f>
        <v>0</v>
      </c>
      <c r="J801" s="948">
        <f>'1 уровень'!K2412</f>
        <v>0</v>
      </c>
      <c r="K801" s="948">
        <f>'1 уровень'!L2412</f>
        <v>0</v>
      </c>
      <c r="L801" s="948">
        <f>'1 уровень'!M2412</f>
        <v>0</v>
      </c>
      <c r="M801" s="948">
        <f>'1 уровень'!N2412</f>
        <v>0</v>
      </c>
      <c r="N801" s="948">
        <f>'1 уровень'!O2412</f>
        <v>0</v>
      </c>
      <c r="O801" s="948">
        <f>'1 уровень'!P2412</f>
        <v>0</v>
      </c>
      <c r="P801" s="895">
        <f>'1 уровень'!Q2412</f>
        <v>0</v>
      </c>
      <c r="Q801" s="895">
        <f>'1 уровень'!R2412</f>
        <v>0</v>
      </c>
      <c r="R801" s="895">
        <f>'1 уровень'!S2412</f>
        <v>0</v>
      </c>
      <c r="S801" s="895">
        <f>'1 уровень'!T2412</f>
        <v>0</v>
      </c>
      <c r="T801" s="895">
        <f>'1 уровень'!U2412</f>
        <v>0</v>
      </c>
      <c r="U801" s="1628">
        <f>'1 уровень'!V2412</f>
        <v>0</v>
      </c>
      <c r="V801" s="895"/>
      <c r="W801" s="895"/>
    </row>
    <row r="802" spans="1:23" x14ac:dyDescent="0.25">
      <c r="A802" s="1042">
        <v>1</v>
      </c>
      <c r="B802" s="1042">
        <v>1</v>
      </c>
      <c r="C802" s="1092" t="s">
        <v>306</v>
      </c>
      <c r="D802" s="900">
        <f>'1 уровень'!E2413</f>
        <v>0</v>
      </c>
      <c r="E802" s="900">
        <f>'1 уровень'!F2413</f>
        <v>0</v>
      </c>
      <c r="F802" s="900">
        <f>'1 уровень'!G2413</f>
        <v>0</v>
      </c>
      <c r="G802" s="901">
        <f>'1 уровень'!H2413</f>
        <v>0</v>
      </c>
      <c r="H802" s="931">
        <f>'1 уровень'!I2413</f>
        <v>0</v>
      </c>
      <c r="I802" s="931">
        <f>'1 уровень'!J2413</f>
        <v>0</v>
      </c>
      <c r="J802" s="948">
        <f>'1 уровень'!K2413</f>
        <v>0</v>
      </c>
      <c r="K802" s="948">
        <f>'1 уровень'!L2413</f>
        <v>0</v>
      </c>
      <c r="L802" s="948">
        <f>'1 уровень'!M2413</f>
        <v>0</v>
      </c>
      <c r="M802" s="948">
        <f>'1 уровень'!N2413</f>
        <v>0</v>
      </c>
      <c r="N802" s="948">
        <f>'1 уровень'!O2413</f>
        <v>0</v>
      </c>
      <c r="O802" s="948">
        <f>'1 уровень'!P2413</f>
        <v>0</v>
      </c>
      <c r="P802" s="895">
        <f>'1 уровень'!Q2413</f>
        <v>0</v>
      </c>
      <c r="Q802" s="895">
        <f>'1 уровень'!R2413</f>
        <v>0</v>
      </c>
      <c r="R802" s="895">
        <f>'1 уровень'!S2413</f>
        <v>0</v>
      </c>
      <c r="S802" s="895">
        <f>'1 уровень'!T2413</f>
        <v>0</v>
      </c>
      <c r="T802" s="895">
        <f>'1 уровень'!U2413</f>
        <v>0</v>
      </c>
      <c r="U802" s="1628">
        <f>'1 уровень'!V2413</f>
        <v>0</v>
      </c>
      <c r="V802" s="895"/>
      <c r="W802" s="895"/>
    </row>
    <row r="803" spans="1:23" ht="30" x14ac:dyDescent="0.25">
      <c r="A803" s="1042">
        <v>1</v>
      </c>
      <c r="B803" s="1042">
        <v>1</v>
      </c>
      <c r="C803" s="1092" t="s">
        <v>161</v>
      </c>
      <c r="D803" s="900">
        <f>'1 уровень'!E2414</f>
        <v>73</v>
      </c>
      <c r="E803" s="900">
        <f>'1 уровень'!F2414</f>
        <v>30</v>
      </c>
      <c r="F803" s="900">
        <f>'1 уровень'!G2414</f>
        <v>24</v>
      </c>
      <c r="G803" s="901">
        <f>'1 уровень'!H2414</f>
        <v>80</v>
      </c>
      <c r="H803" s="931">
        <f>'1 уровень'!I2414</f>
        <v>0</v>
      </c>
      <c r="I803" s="931">
        <f>'1 уровень'!J2414</f>
        <v>0</v>
      </c>
      <c r="J803" s="948">
        <f>'1 уровень'!K2414</f>
        <v>0</v>
      </c>
      <c r="K803" s="948">
        <f>'1 уровень'!L2414</f>
        <v>0</v>
      </c>
      <c r="L803" s="948">
        <f>'1 уровень'!M2414</f>
        <v>0</v>
      </c>
      <c r="M803" s="948">
        <f>'1 уровень'!N2414</f>
        <v>0</v>
      </c>
      <c r="N803" s="948">
        <f>'1 уровень'!O2414</f>
        <v>0</v>
      </c>
      <c r="O803" s="948">
        <f>'1 уровень'!P2414</f>
        <v>0</v>
      </c>
      <c r="P803" s="895">
        <f>'1 уровень'!Q2414</f>
        <v>0</v>
      </c>
      <c r="Q803" s="895">
        <f>'1 уровень'!R2414</f>
        <v>0</v>
      </c>
      <c r="R803" s="895">
        <f>'1 уровень'!S2414</f>
        <v>0</v>
      </c>
      <c r="S803" s="895">
        <f>'1 уровень'!T2414</f>
        <v>0</v>
      </c>
      <c r="T803" s="895">
        <f>'1 уровень'!U2414</f>
        <v>0</v>
      </c>
      <c r="U803" s="1628">
        <f>'1 уровень'!V2414</f>
        <v>0</v>
      </c>
      <c r="V803" s="895"/>
      <c r="W803" s="895"/>
    </row>
    <row r="804" spans="1:23" ht="30" x14ac:dyDescent="0.25">
      <c r="A804" s="1042">
        <v>1</v>
      </c>
      <c r="B804" s="1042">
        <v>1</v>
      </c>
      <c r="C804" s="1092" t="s">
        <v>307</v>
      </c>
      <c r="D804" s="900">
        <f>'1 уровень'!E2415</f>
        <v>0</v>
      </c>
      <c r="E804" s="900">
        <f>'1 уровень'!F2415</f>
        <v>0</v>
      </c>
      <c r="F804" s="900">
        <f>'1 уровень'!G2415</f>
        <v>0</v>
      </c>
      <c r="G804" s="967">
        <f>'1 уровень'!H2415</f>
        <v>0</v>
      </c>
      <c r="H804" s="931">
        <f>'1 уровень'!I2415</f>
        <v>0</v>
      </c>
      <c r="I804" s="931">
        <f>'1 уровень'!J2415</f>
        <v>0</v>
      </c>
      <c r="J804" s="948">
        <f>'1 уровень'!K2415</f>
        <v>0</v>
      </c>
      <c r="K804" s="948">
        <f>'1 уровень'!L2415</f>
        <v>0</v>
      </c>
      <c r="L804" s="948">
        <f>'1 уровень'!M2415</f>
        <v>0</v>
      </c>
      <c r="M804" s="948">
        <f>'1 уровень'!N2415</f>
        <v>0</v>
      </c>
      <c r="N804" s="948">
        <f>'1 уровень'!O2415</f>
        <v>0</v>
      </c>
      <c r="O804" s="948">
        <f>'1 уровень'!P2415</f>
        <v>0</v>
      </c>
      <c r="P804" s="895">
        <f>'1 уровень'!Q2415</f>
        <v>0</v>
      </c>
      <c r="Q804" s="895">
        <f>'1 уровень'!R2415</f>
        <v>0</v>
      </c>
      <c r="R804" s="895">
        <f>'1 уровень'!S2415</f>
        <v>0</v>
      </c>
      <c r="S804" s="895">
        <f>'1 уровень'!T2415</f>
        <v>0</v>
      </c>
      <c r="T804" s="895">
        <f>'1 уровень'!U2415</f>
        <v>0</v>
      </c>
      <c r="U804" s="1628">
        <f>'1 уровень'!V2415</f>
        <v>0</v>
      </c>
      <c r="V804" s="895"/>
      <c r="W804" s="895"/>
    </row>
    <row r="805" spans="1:23" ht="29.25" x14ac:dyDescent="0.25">
      <c r="A805" s="1042">
        <v>1</v>
      </c>
      <c r="B805" s="1042">
        <v>1</v>
      </c>
      <c r="C805" s="1125" t="s">
        <v>169</v>
      </c>
      <c r="D805" s="900">
        <f>'1 уровень'!E2416</f>
        <v>763.6</v>
      </c>
      <c r="E805" s="900">
        <f>'1 уровень'!F2416</f>
        <v>318.39999999999998</v>
      </c>
      <c r="F805" s="900">
        <f>'1 уровень'!G2416</f>
        <v>24</v>
      </c>
      <c r="G805" s="967">
        <f>'1 уровень'!H2416</f>
        <v>7.5376884422110564</v>
      </c>
      <c r="H805" s="931">
        <f>'1 уровень'!I2416</f>
        <v>0</v>
      </c>
      <c r="I805" s="931">
        <f>'1 уровень'!J2416</f>
        <v>0</v>
      </c>
      <c r="J805" s="948">
        <f>'1 уровень'!K2416</f>
        <v>0</v>
      </c>
      <c r="K805" s="948">
        <f>'1 уровень'!L2416</f>
        <v>0</v>
      </c>
      <c r="L805" s="948">
        <f>'1 уровень'!M2416</f>
        <v>0</v>
      </c>
      <c r="M805" s="948">
        <f>'1 уровень'!N2416</f>
        <v>0</v>
      </c>
      <c r="N805" s="948">
        <f>'1 уровень'!O2416</f>
        <v>0</v>
      </c>
      <c r="O805" s="948">
        <f>'1 уровень'!P2416</f>
        <v>0</v>
      </c>
      <c r="P805" s="895">
        <f>'1 уровень'!Q2416</f>
        <v>0</v>
      </c>
      <c r="Q805" s="895">
        <f>'1 уровень'!R2416</f>
        <v>0</v>
      </c>
      <c r="R805" s="895">
        <f>'1 уровень'!S2416</f>
        <v>0</v>
      </c>
      <c r="S805" s="895">
        <f>'1 уровень'!T2416</f>
        <v>0</v>
      </c>
      <c r="T805" s="895">
        <f>'1 уровень'!U2416</f>
        <v>0</v>
      </c>
      <c r="U805" s="1628">
        <f>'1 уровень'!V2416</f>
        <v>0</v>
      </c>
      <c r="V805" s="895"/>
      <c r="W805" s="895"/>
    </row>
    <row r="806" spans="1:23" ht="15.75" x14ac:dyDescent="0.25">
      <c r="A806" s="1042">
        <v>1</v>
      </c>
      <c r="B806" s="1042">
        <v>1</v>
      </c>
      <c r="C806" s="1347" t="s">
        <v>14</v>
      </c>
      <c r="D806" s="900"/>
      <c r="E806" s="900"/>
      <c r="F806" s="900"/>
      <c r="G806" s="967">
        <f>'1 уровень'!H2417</f>
        <v>0</v>
      </c>
      <c r="H806" s="931">
        <f>'1 уровень'!I2417</f>
        <v>0</v>
      </c>
      <c r="I806" s="931">
        <f>'1 уровень'!J2417</f>
        <v>0</v>
      </c>
      <c r="J806" s="948">
        <f>'1 уровень'!K2417</f>
        <v>0</v>
      </c>
      <c r="K806" s="948">
        <f>'1 уровень'!L2417</f>
        <v>0</v>
      </c>
      <c r="L806" s="948">
        <f>'1 уровень'!M2417</f>
        <v>0</v>
      </c>
      <c r="M806" s="948">
        <f>'1 уровень'!N2417</f>
        <v>0</v>
      </c>
      <c r="N806" s="948">
        <f>'1 уровень'!O2417</f>
        <v>0</v>
      </c>
      <c r="O806" s="948">
        <f>'1 уровень'!P2417</f>
        <v>0</v>
      </c>
      <c r="P806" s="895">
        <f>'1 уровень'!Q2417</f>
        <v>0</v>
      </c>
      <c r="Q806" s="895">
        <f>'1 уровень'!R2417</f>
        <v>0</v>
      </c>
      <c r="R806" s="895">
        <f>'1 уровень'!S2417</f>
        <v>0</v>
      </c>
      <c r="S806" s="895">
        <f>'1 уровень'!T2417</f>
        <v>0</v>
      </c>
      <c r="T806" s="895">
        <f>'1 уровень'!U2417</f>
        <v>0</v>
      </c>
      <c r="U806" s="1628">
        <f>'1 уровень'!V2417</f>
        <v>0</v>
      </c>
      <c r="V806" s="895"/>
      <c r="W806" s="895"/>
    </row>
    <row r="807" spans="1:23" ht="29.25" x14ac:dyDescent="0.25">
      <c r="A807" s="1042">
        <v>1</v>
      </c>
      <c r="B807" s="1042">
        <v>1</v>
      </c>
      <c r="C807" s="1348" t="s">
        <v>201</v>
      </c>
      <c r="D807" s="900">
        <f>'1 уровень'!E2418</f>
        <v>155</v>
      </c>
      <c r="E807" s="900">
        <f>'1 уровень'!F2418</f>
        <v>66</v>
      </c>
      <c r="F807" s="900">
        <f>'1 уровень'!G2418</f>
        <v>7</v>
      </c>
      <c r="G807" s="967">
        <f>'1 уровень'!H2418</f>
        <v>10.606060606060606</v>
      </c>
      <c r="H807" s="931">
        <f>'1 уровень'!I2418</f>
        <v>0</v>
      </c>
      <c r="I807" s="931">
        <f>'1 уровень'!J2418</f>
        <v>0</v>
      </c>
      <c r="J807" s="948">
        <f>'1 уровень'!K2418</f>
        <v>0</v>
      </c>
      <c r="K807" s="948">
        <f>'1 уровень'!L2418</f>
        <v>0</v>
      </c>
      <c r="L807" s="948">
        <f>'1 уровень'!M2418</f>
        <v>0</v>
      </c>
      <c r="M807" s="948">
        <f>'1 уровень'!N2418</f>
        <v>0</v>
      </c>
      <c r="N807" s="948">
        <f>'1 уровень'!O2418</f>
        <v>0</v>
      </c>
      <c r="O807" s="948">
        <f>'1 уровень'!P2418</f>
        <v>0</v>
      </c>
      <c r="P807" s="895">
        <f>'1 уровень'!Q2418</f>
        <v>0</v>
      </c>
      <c r="Q807" s="895">
        <f>'1 уровень'!R2418</f>
        <v>0</v>
      </c>
      <c r="R807" s="895">
        <f>'1 уровень'!S2418</f>
        <v>0</v>
      </c>
      <c r="S807" s="895">
        <f>'1 уровень'!T2418</f>
        <v>0</v>
      </c>
      <c r="T807" s="895">
        <f>'1 уровень'!U2418</f>
        <v>0</v>
      </c>
      <c r="U807" s="1628">
        <f>'1 уровень'!V2418</f>
        <v>0</v>
      </c>
      <c r="V807" s="895"/>
      <c r="W807" s="895"/>
    </row>
    <row r="808" spans="1:23" x14ac:dyDescent="0.25">
      <c r="A808" s="1042">
        <v>1</v>
      </c>
      <c r="B808" s="1042">
        <v>1</v>
      </c>
      <c r="C808" s="1348" t="s">
        <v>160</v>
      </c>
      <c r="D808" s="900">
        <f>'1 уровень'!E2419</f>
        <v>173</v>
      </c>
      <c r="E808" s="900">
        <f>'1 уровень'!F2419</f>
        <v>72</v>
      </c>
      <c r="F808" s="900">
        <f>'1 уровень'!G2419</f>
        <v>50</v>
      </c>
      <c r="G808" s="967">
        <f>'1 уровень'!H2419</f>
        <v>69.444444444444443</v>
      </c>
      <c r="H808" s="931">
        <f>'1 уровень'!I2419</f>
        <v>0</v>
      </c>
      <c r="I808" s="931">
        <f>'1 уровень'!J2419</f>
        <v>0</v>
      </c>
      <c r="J808" s="948">
        <f>'1 уровень'!K2419</f>
        <v>0</v>
      </c>
      <c r="K808" s="948">
        <f>'1 уровень'!L2419</f>
        <v>0</v>
      </c>
      <c r="L808" s="948">
        <f>'1 уровень'!M2419</f>
        <v>0</v>
      </c>
      <c r="M808" s="948">
        <f>'1 уровень'!N2419</f>
        <v>0</v>
      </c>
      <c r="N808" s="948">
        <f>'1 уровень'!O2419</f>
        <v>0</v>
      </c>
      <c r="O808" s="948">
        <f>'1 уровень'!P2419</f>
        <v>0</v>
      </c>
      <c r="P808" s="895">
        <f>'1 уровень'!Q2419</f>
        <v>0</v>
      </c>
      <c r="Q808" s="895">
        <f>'1 уровень'!R2419</f>
        <v>0</v>
      </c>
      <c r="R808" s="895">
        <f>'1 уровень'!S2419</f>
        <v>0</v>
      </c>
      <c r="S808" s="895">
        <f>'1 уровень'!T2419</f>
        <v>0</v>
      </c>
      <c r="T808" s="895">
        <f>'1 уровень'!U2419</f>
        <v>0</v>
      </c>
      <c r="U808" s="1628">
        <f>'1 уровень'!V2419</f>
        <v>0</v>
      </c>
      <c r="V808" s="895"/>
      <c r="W808" s="895"/>
    </row>
    <row r="809" spans="1:23" ht="29.25" x14ac:dyDescent="0.25">
      <c r="A809" s="1042">
        <v>1</v>
      </c>
      <c r="B809" s="1042">
        <v>1</v>
      </c>
      <c r="C809" s="1348" t="s">
        <v>161</v>
      </c>
      <c r="D809" s="900">
        <f>'1 уровень'!E2420</f>
        <v>73</v>
      </c>
      <c r="E809" s="900">
        <f>'1 уровень'!F2420</f>
        <v>30</v>
      </c>
      <c r="F809" s="900">
        <f>'1 уровень'!G2420</f>
        <v>24</v>
      </c>
      <c r="G809" s="967">
        <f>'1 уровень'!H2420</f>
        <v>80</v>
      </c>
      <c r="H809" s="931">
        <f>'1 уровень'!I2420</f>
        <v>0</v>
      </c>
      <c r="I809" s="931">
        <f>'1 уровень'!J2420</f>
        <v>0</v>
      </c>
      <c r="J809" s="948">
        <f>'1 уровень'!K2420</f>
        <v>0</v>
      </c>
      <c r="K809" s="948">
        <f>'1 уровень'!L2420</f>
        <v>0</v>
      </c>
      <c r="L809" s="948">
        <f>'1 уровень'!M2420</f>
        <v>0</v>
      </c>
      <c r="M809" s="948">
        <f>'1 уровень'!N2420</f>
        <v>0</v>
      </c>
      <c r="N809" s="948">
        <f>'1 уровень'!O2420</f>
        <v>0</v>
      </c>
      <c r="O809" s="948">
        <f>'1 уровень'!P2420</f>
        <v>0</v>
      </c>
      <c r="P809" s="895">
        <f>'1 уровень'!Q2420</f>
        <v>0</v>
      </c>
      <c r="Q809" s="895">
        <f>'1 уровень'!R2420</f>
        <v>0</v>
      </c>
      <c r="R809" s="895">
        <f>'1 уровень'!S2420</f>
        <v>0</v>
      </c>
      <c r="S809" s="895">
        <f>'1 уровень'!T2420</f>
        <v>0</v>
      </c>
      <c r="T809" s="895">
        <f>'1 уровень'!U2420</f>
        <v>0</v>
      </c>
      <c r="U809" s="1628">
        <f>'1 уровень'!V2420</f>
        <v>0</v>
      </c>
      <c r="V809" s="895"/>
      <c r="W809" s="895"/>
    </row>
    <row r="810" spans="1:23" x14ac:dyDescent="0.25">
      <c r="A810" s="1042">
        <v>1</v>
      </c>
      <c r="B810" s="1042">
        <v>1</v>
      </c>
      <c r="C810" s="1125" t="s">
        <v>357</v>
      </c>
      <c r="D810" s="900">
        <f>'1 уровень'!E2421</f>
        <v>781.6</v>
      </c>
      <c r="E810" s="900">
        <f>'1 уровень'!F2421</f>
        <v>326.39999999999998</v>
      </c>
      <c r="F810" s="900">
        <f>'1 уровень'!G2421</f>
        <v>191</v>
      </c>
      <c r="G810" s="967">
        <f>'1 уровень'!H2421</f>
        <v>58.517156862745104</v>
      </c>
      <c r="H810" s="931">
        <f>'1 уровень'!I2421</f>
        <v>0</v>
      </c>
      <c r="I810" s="931">
        <f>'1 уровень'!J2421</f>
        <v>0</v>
      </c>
      <c r="J810" s="948">
        <f>'1 уровень'!K2421</f>
        <v>0</v>
      </c>
      <c r="K810" s="948">
        <f>'1 уровень'!L2421</f>
        <v>0</v>
      </c>
      <c r="L810" s="948">
        <f>'1 уровень'!M2421</f>
        <v>0</v>
      </c>
      <c r="M810" s="948">
        <f>'1 уровень'!N2421</f>
        <v>0</v>
      </c>
      <c r="N810" s="948">
        <f>'1 уровень'!O2421</f>
        <v>0</v>
      </c>
      <c r="O810" s="948">
        <f>'1 уровень'!P2421</f>
        <v>0</v>
      </c>
      <c r="P810" s="895">
        <f>'1 уровень'!Q2421</f>
        <v>445.61124999999998</v>
      </c>
      <c r="Q810" s="895">
        <f>'1 уровень'!R2421</f>
        <v>185.67135416666667</v>
      </c>
      <c r="R810" s="895">
        <f>'1 уровень'!S2421</f>
        <v>90.568439999999981</v>
      </c>
      <c r="S810" s="895">
        <f>'1 уровень'!T2421</f>
        <v>-95.102914166666693</v>
      </c>
      <c r="T810" s="895">
        <f>'1 уровень'!U2421</f>
        <v>0</v>
      </c>
      <c r="U810" s="1628">
        <f>'1 уровень'!V2421</f>
        <v>90.568439999999981</v>
      </c>
      <c r="V810" s="895"/>
      <c r="W810" s="895"/>
    </row>
    <row r="811" spans="1:23" x14ac:dyDescent="0.25">
      <c r="A811" s="1042">
        <v>1</v>
      </c>
      <c r="B811" s="1042">
        <v>1</v>
      </c>
      <c r="C811" s="623" t="s">
        <v>79</v>
      </c>
      <c r="D811" s="900"/>
      <c r="E811" s="900"/>
      <c r="F811" s="900"/>
      <c r="G811" s="967" t="e">
        <f>'1 уровень'!H2422</f>
        <v>#DIV/0!</v>
      </c>
      <c r="H811" s="931" t="e">
        <f>'1 уровень'!I2422</f>
        <v>#DIV/0!</v>
      </c>
      <c r="I811" s="931" t="e">
        <f>'1 уровень'!J2422</f>
        <v>#DIV/0!</v>
      </c>
      <c r="J811" s="948">
        <f>'1 уровень'!K2422</f>
        <v>0</v>
      </c>
      <c r="K811" s="948">
        <f>'1 уровень'!L2422</f>
        <v>0</v>
      </c>
      <c r="L811" s="948">
        <f>'1 уровень'!M2422</f>
        <v>0</v>
      </c>
      <c r="M811" s="948" t="e">
        <f>'1 уровень'!N2422</f>
        <v>#DIV/0!</v>
      </c>
      <c r="N811" s="948">
        <f>'1 уровень'!O2422</f>
        <v>0</v>
      </c>
      <c r="O811" s="948" t="e">
        <f>'1 уровень'!P2422</f>
        <v>#DIV/0!</v>
      </c>
      <c r="P811" s="895">
        <f>'1 уровень'!Q2422</f>
        <v>0</v>
      </c>
      <c r="Q811" s="895">
        <f>'1 уровень'!R2422</f>
        <v>0</v>
      </c>
      <c r="R811" s="895">
        <f>'1 уровень'!S2422</f>
        <v>0</v>
      </c>
      <c r="S811" s="895">
        <f>'1 уровень'!T2422</f>
        <v>0</v>
      </c>
      <c r="T811" s="895">
        <f>'1 уровень'!U2422</f>
        <v>0</v>
      </c>
      <c r="U811" s="1628">
        <f>'1 уровень'!V2422</f>
        <v>0</v>
      </c>
      <c r="V811" s="895"/>
      <c r="W811" s="895"/>
    </row>
    <row r="812" spans="1:23" x14ac:dyDescent="0.25">
      <c r="A812" s="1042">
        <v>1</v>
      </c>
      <c r="B812" s="1042">
        <v>1</v>
      </c>
      <c r="C812" s="1094" t="s">
        <v>16</v>
      </c>
      <c r="D812" s="900">
        <f>'1 уровень'!E2423</f>
        <v>6</v>
      </c>
      <c r="E812" s="900">
        <f>'1 уровень'!F2423</f>
        <v>3</v>
      </c>
      <c r="F812" s="900">
        <f>'1 уровень'!G2423</f>
        <v>0</v>
      </c>
      <c r="G812" s="967">
        <f>'1 уровень'!H2423</f>
        <v>0</v>
      </c>
      <c r="H812" s="931">
        <f>'1 уровень'!I2423</f>
        <v>8</v>
      </c>
      <c r="I812" s="931" t="e">
        <f>'1 уровень'!J2423</f>
        <v>#DIV/0!</v>
      </c>
      <c r="J812" s="948">
        <f>'1 уровень'!K2423</f>
        <v>48</v>
      </c>
      <c r="K812" s="948">
        <f>'1 уровень'!L2423</f>
        <v>24</v>
      </c>
      <c r="L812" s="948">
        <f>'1 уровень'!M2423</f>
        <v>0</v>
      </c>
      <c r="M812" s="948">
        <f>'1 уровень'!N2423</f>
        <v>0</v>
      </c>
      <c r="N812" s="948">
        <f>'1 уровень'!O2423</f>
        <v>0.2</v>
      </c>
      <c r="O812" s="948">
        <f>'1 уровень'!P2423</f>
        <v>0</v>
      </c>
      <c r="P812" s="895">
        <f>'1 уровень'!Q2423</f>
        <v>68.865679999999998</v>
      </c>
      <c r="Q812" s="895">
        <f>'1 уровень'!R2423</f>
        <v>0</v>
      </c>
      <c r="R812" s="895">
        <f>'1 уровень'!S2423</f>
        <v>0</v>
      </c>
      <c r="S812" s="895">
        <f>'1 уровень'!T2423</f>
        <v>0</v>
      </c>
      <c r="T812" s="895">
        <f>'1 уровень'!U2423</f>
        <v>0</v>
      </c>
      <c r="U812" s="1628">
        <f>'1 уровень'!V2423</f>
        <v>0</v>
      </c>
      <c r="V812" s="895"/>
      <c r="W812" s="895"/>
    </row>
    <row r="813" spans="1:23" ht="29.25" x14ac:dyDescent="0.25">
      <c r="A813" s="1042">
        <v>1</v>
      </c>
      <c r="B813" s="1042">
        <v>1</v>
      </c>
      <c r="C813" s="281" t="s">
        <v>355</v>
      </c>
      <c r="D813" s="900">
        <f>'1 уровень'!E2424</f>
        <v>6</v>
      </c>
      <c r="E813" s="900">
        <f>'1 уровень'!F2424</f>
        <v>3</v>
      </c>
      <c r="F813" s="900">
        <f>'1 уровень'!G2424</f>
        <v>0</v>
      </c>
      <c r="G813" s="967">
        <f>'1 уровень'!H2424</f>
        <v>0</v>
      </c>
      <c r="H813" s="931">
        <f>'1 уровень'!I2424</f>
        <v>8</v>
      </c>
      <c r="I813" s="931" t="e">
        <f>'1 уровень'!J2424</f>
        <v>#DIV/0!</v>
      </c>
      <c r="J813" s="948">
        <f>'1 уровень'!K2424</f>
        <v>48</v>
      </c>
      <c r="K813" s="948">
        <f>'1 уровень'!L2424</f>
        <v>24</v>
      </c>
      <c r="L813" s="948">
        <f>'1 уровень'!M2424</f>
        <v>0</v>
      </c>
      <c r="M813" s="948">
        <f>'1 уровень'!N2424</f>
        <v>0</v>
      </c>
      <c r="N813" s="948">
        <f>'1 уровень'!O2424</f>
        <v>0.2</v>
      </c>
      <c r="O813" s="948">
        <f>'1 уровень'!P2424</f>
        <v>0</v>
      </c>
      <c r="P813" s="895">
        <f>'1 уровень'!Q2424</f>
        <v>68.865679999999998</v>
      </c>
      <c r="Q813" s="895">
        <f>'1 уровень'!R2424</f>
        <v>28.69403333333333</v>
      </c>
      <c r="R813" s="895">
        <f>'1 уровень'!S2424</f>
        <v>0</v>
      </c>
      <c r="S813" s="895">
        <f>'1 уровень'!T2424</f>
        <v>-28.69403333333333</v>
      </c>
      <c r="T813" s="895">
        <f>'1 уровень'!U2424</f>
        <v>0</v>
      </c>
      <c r="U813" s="1628">
        <f>'1 уровень'!V2424</f>
        <v>0</v>
      </c>
      <c r="V813" s="895"/>
      <c r="W813" s="895"/>
    </row>
    <row r="814" spans="1:23" x14ac:dyDescent="0.25">
      <c r="A814" s="1042">
        <v>1</v>
      </c>
      <c r="B814" s="1042">
        <v>1</v>
      </c>
      <c r="C814" s="1494" t="s">
        <v>358</v>
      </c>
      <c r="D814" s="932">
        <f>'1 уровень'!E2425</f>
        <v>74</v>
      </c>
      <c r="E814" s="932">
        <f>'1 уровень'!F2425</f>
        <v>31</v>
      </c>
      <c r="F814" s="932">
        <f>'1 уровень'!G2425</f>
        <v>30</v>
      </c>
      <c r="G814" s="968">
        <f>'1 уровень'!H2425</f>
        <v>96.774193548387103</v>
      </c>
      <c r="H814" s="951">
        <f>'1 уровень'!I2425</f>
        <v>0</v>
      </c>
      <c r="I814" s="931">
        <f>'1 уровень'!J2425</f>
        <v>0</v>
      </c>
      <c r="J814" s="948">
        <f>'1 уровень'!K2425</f>
        <v>0</v>
      </c>
      <c r="K814" s="948">
        <f>'1 уровень'!L2425</f>
        <v>0</v>
      </c>
      <c r="L814" s="948">
        <f>'1 уровень'!M2425</f>
        <v>0</v>
      </c>
      <c r="M814" s="948">
        <f>'1 уровень'!N2425</f>
        <v>0</v>
      </c>
      <c r="N814" s="948">
        <f>'1 уровень'!O2425</f>
        <v>0</v>
      </c>
      <c r="O814" s="948">
        <f>'1 уровень'!P2425</f>
        <v>0</v>
      </c>
      <c r="P814" s="895">
        <f>'1 уровень'!Q2425</f>
        <v>150.68530000000001</v>
      </c>
      <c r="Q814" s="895">
        <f>'1 уровень'!R2425</f>
        <v>62.785541666666667</v>
      </c>
      <c r="R814" s="895">
        <f>'1 уровень'!S2425</f>
        <v>63.198600000000006</v>
      </c>
      <c r="S814" s="895">
        <f>'1 уровень'!T2425</f>
        <v>0.41305833333333908</v>
      </c>
      <c r="T814" s="895">
        <f>'1 уровень'!U2425</f>
        <v>-0.20252999999999999</v>
      </c>
      <c r="U814" s="1628">
        <f>'1 уровень'!V2425</f>
        <v>62.996070000000003</v>
      </c>
      <c r="V814" s="895"/>
      <c r="W814" s="895"/>
    </row>
    <row r="815" spans="1:23" x14ac:dyDescent="0.25">
      <c r="A815" s="1042">
        <v>1</v>
      </c>
      <c r="B815" s="1042">
        <v>1</v>
      </c>
      <c r="C815" s="1494" t="s">
        <v>335</v>
      </c>
      <c r="D815" s="900">
        <f>'1 уровень'!E2426</f>
        <v>74</v>
      </c>
      <c r="E815" s="900">
        <f>'1 уровень'!F2426</f>
        <v>31</v>
      </c>
      <c r="F815" s="900">
        <f>'1 уровень'!G2426</f>
        <v>30</v>
      </c>
      <c r="G815" s="967">
        <f>'1 уровень'!H2426</f>
        <v>96.774193548387103</v>
      </c>
      <c r="H815" s="931">
        <f>'1 уровень'!I2426</f>
        <v>0</v>
      </c>
      <c r="I815" s="931">
        <f>'1 уровень'!J2426</f>
        <v>0</v>
      </c>
      <c r="J815" s="948">
        <f>'1 уровень'!K2426</f>
        <v>0</v>
      </c>
      <c r="K815" s="948">
        <f>'1 уровень'!L2426</f>
        <v>0</v>
      </c>
      <c r="L815" s="948">
        <f>'1 уровень'!M2426</f>
        <v>0</v>
      </c>
      <c r="M815" s="948">
        <f>'1 уровень'!N2426</f>
        <v>0</v>
      </c>
      <c r="N815" s="948">
        <f>'1 уровень'!O2426</f>
        <v>0</v>
      </c>
      <c r="O815" s="948">
        <f>'1 уровень'!P2426</f>
        <v>0</v>
      </c>
      <c r="P815" s="895">
        <f>'1 уровень'!Q2426</f>
        <v>0</v>
      </c>
      <c r="Q815" s="895">
        <f>'1 уровень'!R2426</f>
        <v>0</v>
      </c>
      <c r="R815" s="895">
        <f>'1 уровень'!S2426</f>
        <v>0</v>
      </c>
      <c r="S815" s="895">
        <f>'1 уровень'!T2426</f>
        <v>0</v>
      </c>
      <c r="T815" s="895">
        <f>'1 уровень'!U2426</f>
        <v>0</v>
      </c>
      <c r="U815" s="1628">
        <f>'1 уровень'!V2426</f>
        <v>0</v>
      </c>
      <c r="V815" s="895"/>
      <c r="W815" s="895"/>
    </row>
    <row r="816" spans="1:23" x14ac:dyDescent="0.25">
      <c r="A816" s="1042">
        <v>1</v>
      </c>
      <c r="B816" s="1042">
        <v>1</v>
      </c>
      <c r="C816" s="1495" t="s">
        <v>334</v>
      </c>
      <c r="D816" s="900">
        <f>'1 уровень'!E2427</f>
        <v>74</v>
      </c>
      <c r="E816" s="900">
        <f>'1 уровень'!F2427</f>
        <v>31</v>
      </c>
      <c r="F816" s="900">
        <f>'1 уровень'!G2427</f>
        <v>30</v>
      </c>
      <c r="G816" s="967">
        <f>'1 уровень'!H2427</f>
        <v>96.774193548387103</v>
      </c>
      <c r="H816" s="931">
        <f>'1 уровень'!I2427</f>
        <v>0</v>
      </c>
      <c r="I816" s="931">
        <f>'1 уровень'!J2427</f>
        <v>0</v>
      </c>
      <c r="J816" s="948">
        <f>'1 уровень'!K2427</f>
        <v>0</v>
      </c>
      <c r="K816" s="948">
        <f>'1 уровень'!L2427</f>
        <v>0</v>
      </c>
      <c r="L816" s="948">
        <f>'1 уровень'!M2427</f>
        <v>0</v>
      </c>
      <c r="M816" s="948">
        <f>'1 уровень'!N2427</f>
        <v>0</v>
      </c>
      <c r="N816" s="948">
        <f>'1 уровень'!O2427</f>
        <v>0</v>
      </c>
      <c r="O816" s="948">
        <f>'1 уровень'!P2427</f>
        <v>0</v>
      </c>
      <c r="P816" s="895">
        <f>'1 уровень'!Q2427</f>
        <v>0</v>
      </c>
      <c r="Q816" s="895">
        <f>'1 уровень'!R2427</f>
        <v>0</v>
      </c>
      <c r="R816" s="895">
        <f>'1 уровень'!S2427</f>
        <v>0</v>
      </c>
      <c r="S816" s="895">
        <f>'1 уровень'!T2427</f>
        <v>0</v>
      </c>
      <c r="T816" s="895">
        <f>'1 уровень'!U2427</f>
        <v>0</v>
      </c>
      <c r="U816" s="1628">
        <f>'1 уровень'!V2427</f>
        <v>0</v>
      </c>
      <c r="V816" s="895"/>
      <c r="W816" s="895"/>
    </row>
    <row r="817" spans="1:188" x14ac:dyDescent="0.25">
      <c r="A817" s="1042">
        <v>1</v>
      </c>
      <c r="B817" s="1042">
        <v>1</v>
      </c>
      <c r="C817" s="1494" t="s">
        <v>335</v>
      </c>
      <c r="D817" s="900">
        <f>'1 уровень'!E2428</f>
        <v>0</v>
      </c>
      <c r="E817" s="900">
        <f>'1 уровень'!F2428</f>
        <v>0</v>
      </c>
      <c r="F817" s="900">
        <f>'1 уровень'!G2428</f>
        <v>0</v>
      </c>
      <c r="G817" s="967" t="e">
        <f>'1 уровень'!H2428</f>
        <v>#DIV/0!</v>
      </c>
      <c r="H817" s="931">
        <f>'1 уровень'!I2428</f>
        <v>0</v>
      </c>
      <c r="I817" s="931">
        <f>'1 уровень'!J2428</f>
        <v>0</v>
      </c>
      <c r="J817" s="948">
        <f>'1 уровень'!K2428</f>
        <v>0</v>
      </c>
      <c r="K817" s="948">
        <f>'1 уровень'!L2428</f>
        <v>0</v>
      </c>
      <c r="L817" s="948">
        <f>'1 уровень'!M2428</f>
        <v>0</v>
      </c>
      <c r="M817" s="948">
        <f>'1 уровень'!N2428</f>
        <v>0</v>
      </c>
      <c r="N817" s="948">
        <f>'1 уровень'!O2428</f>
        <v>0</v>
      </c>
      <c r="O817" s="948">
        <f>'1 уровень'!P2428</f>
        <v>0</v>
      </c>
      <c r="P817" s="895">
        <f>'1 уровень'!Q2428</f>
        <v>0</v>
      </c>
      <c r="Q817" s="895">
        <f>'1 уровень'!R2428</f>
        <v>0</v>
      </c>
      <c r="R817" s="895">
        <f>'1 уровень'!S2428</f>
        <v>0</v>
      </c>
      <c r="S817" s="895">
        <f>'1 уровень'!T2428</f>
        <v>0</v>
      </c>
      <c r="T817" s="895">
        <f>'1 уровень'!U2428</f>
        <v>0</v>
      </c>
      <c r="U817" s="1628">
        <f>'1 уровень'!V2428</f>
        <v>0</v>
      </c>
      <c r="V817" s="895"/>
      <c r="W817" s="895"/>
    </row>
    <row r="818" spans="1:188" ht="30.75" thickBot="1" x14ac:dyDescent="0.3">
      <c r="A818" s="1042">
        <v>1</v>
      </c>
      <c r="B818" s="1042">
        <v>1</v>
      </c>
      <c r="C818" s="1496" t="s">
        <v>336</v>
      </c>
      <c r="D818" s="905">
        <f>'1 уровень'!E2429</f>
        <v>0</v>
      </c>
      <c r="E818" s="905">
        <f>'1 уровень'!F2429</f>
        <v>0</v>
      </c>
      <c r="F818" s="905">
        <f>'1 уровень'!G2429</f>
        <v>0</v>
      </c>
      <c r="G818" s="969" t="e">
        <f>'1 уровень'!H2429</f>
        <v>#DIV/0!</v>
      </c>
      <c r="H818" s="970">
        <f>'1 уровень'!I2429</f>
        <v>0</v>
      </c>
      <c r="I818" s="970">
        <f>'1 уровень'!J2429</f>
        <v>0</v>
      </c>
      <c r="J818" s="971">
        <f>'1 уровень'!K2429</f>
        <v>0</v>
      </c>
      <c r="K818" s="971">
        <f>'1 уровень'!L2429</f>
        <v>0</v>
      </c>
      <c r="L818" s="971">
        <f>'1 уровень'!M2429</f>
        <v>0</v>
      </c>
      <c r="M818" s="971">
        <f>'1 уровень'!N2429</f>
        <v>0</v>
      </c>
      <c r="N818" s="971">
        <f>'1 уровень'!O2429</f>
        <v>0</v>
      </c>
      <c r="O818" s="971">
        <f>'1 уровень'!P2429</f>
        <v>0</v>
      </c>
      <c r="P818" s="972">
        <f>'1 уровень'!Q2429</f>
        <v>0</v>
      </c>
      <c r="Q818" s="972">
        <f>'1 уровень'!R2429</f>
        <v>0</v>
      </c>
      <c r="R818" s="972">
        <f>'1 уровень'!S2429</f>
        <v>0</v>
      </c>
      <c r="S818" s="972">
        <f>'1 уровень'!T2429</f>
        <v>0</v>
      </c>
      <c r="T818" s="972">
        <f>'1 уровень'!U2429</f>
        <v>0</v>
      </c>
      <c r="U818" s="1642">
        <f>'1 уровень'!V2429</f>
        <v>0</v>
      </c>
      <c r="V818" s="972"/>
      <c r="W818" s="972"/>
    </row>
    <row r="819" spans="1:188" s="1470" customFormat="1" ht="15" customHeight="1" x14ac:dyDescent="0.25">
      <c r="A819" s="1042">
        <v>1</v>
      </c>
      <c r="B819" s="1042">
        <v>1</v>
      </c>
      <c r="C819" s="1478" t="s">
        <v>128</v>
      </c>
      <c r="D819" s="910"/>
      <c r="E819" s="910"/>
      <c r="F819" s="910"/>
      <c r="G819" s="973"/>
      <c r="H819" s="912"/>
      <c r="I819" s="912"/>
      <c r="J819" s="913"/>
      <c r="K819" s="913"/>
      <c r="L819" s="913"/>
      <c r="M819" s="913"/>
      <c r="N819" s="913"/>
      <c r="O819" s="913"/>
      <c r="P819" s="888">
        <f t="shared" ref="P819:U819" si="17">P820-P821-P859-P864-P870</f>
        <v>1.3642420526593924E-11</v>
      </c>
      <c r="Q819" s="888">
        <f t="shared" si="17"/>
        <v>-3.9335645851679146E-11</v>
      </c>
      <c r="R819" s="888">
        <f t="shared" si="17"/>
        <v>-2.6830093702301383E-11</v>
      </c>
      <c r="S819" s="888">
        <f t="shared" si="17"/>
        <v>-2.2737367544323206E-13</v>
      </c>
      <c r="T819" s="974">
        <f t="shared" si="17"/>
        <v>0</v>
      </c>
      <c r="U819" s="1643">
        <f t="shared" si="17"/>
        <v>-4.1382008930668235E-11</v>
      </c>
      <c r="V819" s="888"/>
      <c r="W819" s="888"/>
      <c r="X819" s="1042"/>
      <c r="Y819" s="1042"/>
      <c r="Z819" s="1042"/>
      <c r="AA819" s="1042"/>
      <c r="AB819" s="1042"/>
      <c r="AC819" s="1042"/>
      <c r="AD819" s="1042"/>
      <c r="AE819" s="1042"/>
      <c r="AF819" s="1042"/>
      <c r="AG819" s="1042"/>
      <c r="AH819" s="1042"/>
      <c r="AI819" s="1042"/>
      <c r="AJ819" s="1042"/>
      <c r="AK819" s="1042"/>
      <c r="AL819" s="1042"/>
      <c r="AM819" s="1042"/>
      <c r="AN819" s="1042"/>
      <c r="AO819" s="1042"/>
      <c r="AP819" s="1042"/>
      <c r="AQ819" s="1042"/>
      <c r="AR819" s="1042"/>
      <c r="AS819" s="1042"/>
      <c r="AT819" s="1042"/>
      <c r="AU819" s="1042"/>
      <c r="AV819" s="1042"/>
      <c r="AW819" s="1042"/>
      <c r="AX819" s="1042"/>
      <c r="AY819" s="1042"/>
      <c r="AZ819" s="1042"/>
      <c r="BA819" s="1042"/>
      <c r="BB819" s="1042"/>
      <c r="BC819" s="1042"/>
      <c r="BD819" s="1042"/>
      <c r="BE819" s="1042"/>
      <c r="BF819" s="1042"/>
      <c r="BG819" s="1042"/>
      <c r="BH819" s="1042"/>
      <c r="BI819" s="1042"/>
      <c r="BJ819" s="1042"/>
      <c r="BK819" s="1042"/>
      <c r="BL819" s="1042"/>
      <c r="BM819" s="1042"/>
      <c r="BN819" s="1042"/>
      <c r="BO819" s="1042"/>
      <c r="BP819" s="1042"/>
      <c r="BQ819" s="1042"/>
      <c r="BR819" s="1042"/>
      <c r="BS819" s="1042"/>
      <c r="BT819" s="1042"/>
      <c r="BU819" s="1042"/>
      <c r="BV819" s="1042"/>
      <c r="BW819" s="1042"/>
      <c r="BX819" s="1042"/>
      <c r="BY819" s="1042"/>
      <c r="BZ819" s="1042"/>
      <c r="CA819" s="1042"/>
      <c r="CB819" s="1042"/>
      <c r="CC819" s="1042"/>
      <c r="CD819" s="1042"/>
      <c r="CE819" s="1042"/>
      <c r="CF819" s="1042"/>
      <c r="CG819" s="1042"/>
      <c r="CH819" s="1042"/>
      <c r="CI819" s="1042"/>
      <c r="CJ819" s="1042"/>
      <c r="CK819" s="1042"/>
      <c r="CL819" s="1042"/>
      <c r="CM819" s="1042"/>
      <c r="CN819" s="1042"/>
      <c r="CO819" s="1042"/>
      <c r="CP819" s="1042"/>
      <c r="CQ819" s="1042"/>
      <c r="CR819" s="1042"/>
      <c r="CS819" s="1042"/>
      <c r="CT819" s="1042"/>
      <c r="CU819" s="1042"/>
      <c r="CV819" s="1042"/>
      <c r="CW819" s="1042"/>
      <c r="CX819" s="1042"/>
      <c r="CY819" s="1042"/>
      <c r="CZ819" s="1042"/>
      <c r="DA819" s="1042"/>
      <c r="DB819" s="1042"/>
      <c r="DC819" s="1042"/>
      <c r="DD819" s="1042"/>
      <c r="DE819" s="1042"/>
      <c r="DF819" s="1042"/>
      <c r="DG819" s="1042"/>
      <c r="DH819" s="1042"/>
      <c r="DI819" s="1042"/>
      <c r="DJ819" s="1042"/>
      <c r="DK819" s="1042"/>
      <c r="DL819" s="1042"/>
      <c r="DM819" s="1042"/>
      <c r="DN819" s="1042"/>
      <c r="DO819" s="1042"/>
      <c r="DP819" s="1042"/>
      <c r="DQ819" s="1042"/>
      <c r="DR819" s="1042"/>
      <c r="DS819" s="1042"/>
      <c r="DT819" s="1042"/>
      <c r="DU819" s="1042"/>
      <c r="DV819" s="1042"/>
      <c r="DW819" s="1042"/>
      <c r="DX819" s="1042"/>
      <c r="DY819" s="1042"/>
      <c r="DZ819" s="1042"/>
      <c r="EA819" s="1042"/>
      <c r="EB819" s="1042"/>
      <c r="EC819" s="1042"/>
      <c r="ED819" s="1042"/>
      <c r="EE819" s="1042"/>
      <c r="EF819" s="1042"/>
      <c r="EG819" s="1042"/>
      <c r="EH819" s="1042"/>
      <c r="EI819" s="1042"/>
      <c r="EJ819" s="1042"/>
      <c r="EK819" s="1042"/>
      <c r="EL819" s="1042"/>
      <c r="EM819" s="1042"/>
      <c r="EN819" s="1042"/>
      <c r="EO819" s="1042"/>
      <c r="EP819" s="1042"/>
      <c r="EQ819" s="1042"/>
      <c r="ER819" s="1042"/>
      <c r="ES819" s="1042"/>
      <c r="ET819" s="1042"/>
      <c r="EU819" s="1042"/>
      <c r="EV819" s="1042"/>
      <c r="EW819" s="1042"/>
      <c r="EX819" s="1042"/>
      <c r="EY819" s="1042"/>
      <c r="EZ819" s="1042"/>
      <c r="FA819" s="1042"/>
      <c r="FB819" s="1042"/>
      <c r="FC819" s="1042"/>
      <c r="FD819" s="1042"/>
      <c r="FE819" s="1042"/>
      <c r="FF819" s="1042"/>
      <c r="FG819" s="1042"/>
      <c r="FH819" s="1042"/>
      <c r="FI819" s="1042"/>
      <c r="FJ819" s="1042"/>
      <c r="FK819" s="1042"/>
      <c r="FL819" s="1042"/>
      <c r="FM819" s="1042"/>
      <c r="FN819" s="1042"/>
      <c r="FO819" s="1042"/>
      <c r="FP819" s="1042"/>
      <c r="FQ819" s="1042"/>
      <c r="FR819" s="1042"/>
      <c r="FS819" s="1042"/>
      <c r="FT819" s="1042"/>
      <c r="FU819" s="1042"/>
      <c r="FV819" s="1042"/>
      <c r="FW819" s="1042"/>
      <c r="FX819" s="1042"/>
      <c r="FY819" s="1042"/>
      <c r="FZ819" s="1042"/>
      <c r="GA819" s="1042"/>
      <c r="GB819" s="1042"/>
      <c r="GC819" s="1042"/>
      <c r="GD819" s="1042"/>
      <c r="GE819" s="1042"/>
      <c r="GF819" s="1042"/>
    </row>
    <row r="820" spans="1:188" s="1470" customFormat="1" ht="15" customHeight="1" x14ac:dyDescent="0.25">
      <c r="A820" s="1042">
        <v>1</v>
      </c>
      <c r="B820" s="1042">
        <v>1</v>
      </c>
      <c r="C820" s="235" t="s">
        <v>112</v>
      </c>
      <c r="D820" s="892"/>
      <c r="E820" s="892"/>
      <c r="F820" s="892"/>
      <c r="G820" s="975"/>
      <c r="H820" s="916"/>
      <c r="I820" s="916"/>
      <c r="J820" s="917"/>
      <c r="K820" s="917"/>
      <c r="L820" s="917">
        <f>L821+L864</f>
        <v>24637</v>
      </c>
      <c r="M820" s="917"/>
      <c r="N820" s="917"/>
      <c r="O820" s="917"/>
      <c r="P820" s="897">
        <f>'1 уровень'!Q516</f>
        <v>520980.87569999998</v>
      </c>
      <c r="Q820" s="897">
        <f>'1 уровень'!R516</f>
        <v>217075.36487499994</v>
      </c>
      <c r="R820" s="897">
        <f>'1 уровень'!S516</f>
        <v>229836.87396999999</v>
      </c>
      <c r="S820" s="897">
        <f>'1 уровень'!T516</f>
        <v>12761.509095000018</v>
      </c>
      <c r="T820" s="976">
        <f>'1 уровень'!U516</f>
        <v>-1329.01991</v>
      </c>
      <c r="U820" s="1620">
        <f>'1 уровень'!V516</f>
        <v>228507.85405999998</v>
      </c>
      <c r="V820" s="897"/>
      <c r="W820" s="897"/>
    </row>
    <row r="821" spans="1:188" ht="15" customHeight="1" x14ac:dyDescent="0.25">
      <c r="A821" s="1042">
        <v>1</v>
      </c>
      <c r="B821" s="1042">
        <v>1</v>
      </c>
      <c r="C821" s="33" t="s">
        <v>93</v>
      </c>
      <c r="D821" s="897">
        <f>'1 уровень'!E517</f>
        <v>9332.7999999999993</v>
      </c>
      <c r="E821" s="897">
        <f>'1 уровень'!F517</f>
        <v>3889.25</v>
      </c>
      <c r="F821" s="897">
        <f>'1 уровень'!G517</f>
        <v>4260</v>
      </c>
      <c r="G821" s="897">
        <f>'1 уровень'!H517</f>
        <v>109.53268625056245</v>
      </c>
      <c r="H821" s="897">
        <f>'1 уровень'!I517</f>
        <v>5.551174352820162</v>
      </c>
      <c r="I821" s="897">
        <f>'1 уровень'!J517</f>
        <v>5.3870892018779344</v>
      </c>
      <c r="J821" s="897">
        <f>'1 уровень'!K517</f>
        <v>51808</v>
      </c>
      <c r="K821" s="897">
        <f>'1 уровень'!L517</f>
        <v>21365</v>
      </c>
      <c r="L821" s="897">
        <f>'1 уровень'!M517</f>
        <v>22949</v>
      </c>
      <c r="M821" s="897">
        <f>'1 уровень'!N517</f>
        <v>107.41399485139247</v>
      </c>
      <c r="N821" s="897">
        <f>'1 уровень'!O517</f>
        <v>157</v>
      </c>
      <c r="O821" s="897">
        <f>'1 уровень'!P517</f>
        <v>350.81273885350322</v>
      </c>
      <c r="P821" s="897">
        <f>'1 уровень'!Q517</f>
        <v>442805.97244599997</v>
      </c>
      <c r="Q821" s="897">
        <f>'1 уровень'!R517</f>
        <v>184502.48851916665</v>
      </c>
      <c r="R821" s="897">
        <f>'1 уровень'!S517</f>
        <v>198612.89980000001</v>
      </c>
      <c r="S821" s="897">
        <f>'1 уровень'!T517</f>
        <v>14110.41128083335</v>
      </c>
      <c r="T821" s="897">
        <f>'1 уровень'!U517</f>
        <v>-75.068789999999993</v>
      </c>
      <c r="U821" s="1644">
        <f>'1 уровень'!V517</f>
        <v>198537.83101000002</v>
      </c>
      <c r="V821" s="897"/>
      <c r="W821" s="897">
        <f>'1 уровень'!W517</f>
        <v>0</v>
      </c>
    </row>
    <row r="822" spans="1:188" ht="44.25" customHeight="1" x14ac:dyDescent="0.25">
      <c r="A822" s="1042">
        <v>1</v>
      </c>
      <c r="B822" s="1042">
        <v>1</v>
      </c>
      <c r="C822" s="1497" t="s">
        <v>287</v>
      </c>
      <c r="D822" s="897">
        <f>'1 уровень'!E518</f>
        <v>488</v>
      </c>
      <c r="E822" s="897">
        <f>'1 уровень'!F518</f>
        <v>205</v>
      </c>
      <c r="F822" s="897">
        <f>'1 уровень'!G518</f>
        <v>308</v>
      </c>
      <c r="G822" s="897" t="e">
        <f>'1 уровень'!H518</f>
        <v>#DIV/0!</v>
      </c>
      <c r="H822" s="897">
        <f>'1 уровень'!I518</f>
        <v>0</v>
      </c>
      <c r="I822" s="897">
        <f>'1 уровень'!J518</f>
        <v>0</v>
      </c>
      <c r="J822" s="897">
        <f>'1 уровень'!K518</f>
        <v>0</v>
      </c>
      <c r="K822" s="897">
        <f>'1 уровень'!L518</f>
        <v>0</v>
      </c>
      <c r="L822" s="897">
        <f>'1 уровень'!M518</f>
        <v>0</v>
      </c>
      <c r="M822" s="897">
        <f>'1 уровень'!N518</f>
        <v>0</v>
      </c>
      <c r="N822" s="897">
        <f>'1 уровень'!O518</f>
        <v>0</v>
      </c>
      <c r="O822" s="897">
        <f>'1 уровень'!P518</f>
        <v>0</v>
      </c>
      <c r="P822" s="897">
        <f>'1 уровень'!Q518</f>
        <v>74503.403590000002</v>
      </c>
      <c r="Q822" s="897">
        <f>'1 уровень'!R518</f>
        <v>26891.415829333335</v>
      </c>
      <c r="R822" s="897">
        <f>'1 уровень'!S518</f>
        <v>37636.23502</v>
      </c>
      <c r="S822" s="897">
        <f>'1 уровень'!T518</f>
        <v>10744.819190666669</v>
      </c>
      <c r="T822" s="897">
        <f>'1 уровень'!U518</f>
        <v>0</v>
      </c>
      <c r="U822" s="1644">
        <f>'1 уровень'!V518</f>
        <v>37636.23502</v>
      </c>
      <c r="V822" s="897"/>
      <c r="W822" s="897">
        <f>'1 уровень'!W518</f>
        <v>0</v>
      </c>
    </row>
    <row r="823" spans="1:188" ht="19.5" customHeight="1" x14ac:dyDescent="0.25">
      <c r="A823" s="1042">
        <v>1</v>
      </c>
      <c r="B823" s="1042">
        <v>1</v>
      </c>
      <c r="C823" s="33" t="s">
        <v>159</v>
      </c>
      <c r="D823" s="897">
        <f>'1 уровень'!E519</f>
        <v>215</v>
      </c>
      <c r="E823" s="897">
        <f>'1 уровень'!F519</f>
        <v>89.583333333333343</v>
      </c>
      <c r="F823" s="897">
        <f>'1 уровень'!G519</f>
        <v>68</v>
      </c>
      <c r="G823" s="897">
        <f>'1 уровень'!H519</f>
        <v>75.906976744186039</v>
      </c>
      <c r="H823" s="897">
        <f>'1 уровень'!I519</f>
        <v>12.488372093023257</v>
      </c>
      <c r="I823" s="897">
        <f>'1 уровень'!J519</f>
        <v>11.867647058823529</v>
      </c>
      <c r="J823" s="897">
        <f>'1 уровень'!K519</f>
        <v>2685</v>
      </c>
      <c r="K823" s="897">
        <f>'1 уровень'!L519</f>
        <v>1120</v>
      </c>
      <c r="L823" s="897">
        <f>'1 уровень'!M519</f>
        <v>807</v>
      </c>
      <c r="M823" s="897">
        <f>'1 уровень'!N519</f>
        <v>72.053571428571431</v>
      </c>
      <c r="N823" s="897">
        <f>'1 уровень'!O519</f>
        <v>7</v>
      </c>
      <c r="O823" s="897">
        <f>'1 уровень'!P519</f>
        <v>276.68571428571431</v>
      </c>
      <c r="P823" s="897">
        <f>'1 уровень'!Q519</f>
        <v>9500</v>
      </c>
      <c r="Q823" s="897">
        <f>'1 уровень'!R519</f>
        <v>3958.333333333333</v>
      </c>
      <c r="R823" s="897">
        <f>'1 уровень'!S519</f>
        <v>2583.32951</v>
      </c>
      <c r="S823" s="897">
        <f>'1 уровень'!T519</f>
        <v>-1375.003823333333</v>
      </c>
      <c r="T823" s="897">
        <f>'1 уровень'!U519</f>
        <v>0</v>
      </c>
      <c r="U823" s="1644">
        <f>'1 уровень'!V519</f>
        <v>2583.32951</v>
      </c>
      <c r="V823" s="897"/>
      <c r="W823" s="897">
        <f>'1 уровень'!W519</f>
        <v>0</v>
      </c>
    </row>
    <row r="824" spans="1:188" ht="15" customHeight="1" x14ac:dyDescent="0.25">
      <c r="A824" s="1042">
        <v>1</v>
      </c>
      <c r="B824" s="1042">
        <v>1</v>
      </c>
      <c r="C824" s="1120" t="s">
        <v>313</v>
      </c>
      <c r="D824" s="942">
        <f>'1 уровень'!E520</f>
        <v>0</v>
      </c>
      <c r="E824" s="942">
        <f>'1 уровень'!F520</f>
        <v>0</v>
      </c>
      <c r="F824" s="942">
        <f>'1 уровень'!G520</f>
        <v>0</v>
      </c>
      <c r="G824" s="942">
        <f>'1 уровень'!H520</f>
        <v>0</v>
      </c>
      <c r="H824" s="942">
        <f>'1 уровень'!I520</f>
        <v>0</v>
      </c>
      <c r="I824" s="942">
        <f>'1 уровень'!J520</f>
        <v>0</v>
      </c>
      <c r="J824" s="942">
        <f>'1 уровень'!K520</f>
        <v>0</v>
      </c>
      <c r="K824" s="942">
        <f>'1 уровень'!L520</f>
        <v>0</v>
      </c>
      <c r="L824" s="942">
        <f>'1 уровень'!M520</f>
        <v>0</v>
      </c>
      <c r="M824" s="942">
        <f>'1 уровень'!N520</f>
        <v>0</v>
      </c>
      <c r="N824" s="942">
        <f>'1 уровень'!O520</f>
        <v>0</v>
      </c>
      <c r="O824" s="942">
        <f>'1 уровень'!P520</f>
        <v>0</v>
      </c>
      <c r="P824" s="942">
        <f>'1 уровень'!Q520</f>
        <v>0</v>
      </c>
      <c r="Q824" s="942">
        <f>'1 уровень'!R520</f>
        <v>0</v>
      </c>
      <c r="R824" s="942">
        <f>'1 уровень'!S520</f>
        <v>0</v>
      </c>
      <c r="S824" s="942">
        <f>'1 уровень'!T520</f>
        <v>0</v>
      </c>
      <c r="T824" s="942">
        <f>'1 уровень'!U520</f>
        <v>0</v>
      </c>
      <c r="U824" s="1645">
        <f>'1 уровень'!V520</f>
        <v>0</v>
      </c>
      <c r="V824" s="942"/>
      <c r="W824" s="942">
        <f>'1 уровень'!W520</f>
        <v>0</v>
      </c>
    </row>
    <row r="825" spans="1:188" x14ac:dyDescent="0.25">
      <c r="A825" s="1042">
        <v>1</v>
      </c>
      <c r="B825" s="1042">
        <v>1</v>
      </c>
      <c r="C825" s="1473" t="s">
        <v>201</v>
      </c>
      <c r="D825" s="942">
        <f>'1 уровень'!E521</f>
        <v>0</v>
      </c>
      <c r="E825" s="942">
        <f>'1 уровень'!F521</f>
        <v>0</v>
      </c>
      <c r="F825" s="942">
        <f>'1 уровень'!G521</f>
        <v>0</v>
      </c>
      <c r="G825" s="942" t="e">
        <f>'1 уровень'!H521</f>
        <v>#DIV/0!</v>
      </c>
      <c r="H825" s="942">
        <f>'1 уровень'!I521</f>
        <v>0</v>
      </c>
      <c r="I825" s="942">
        <f>'1 уровень'!J521</f>
        <v>0</v>
      </c>
      <c r="J825" s="942">
        <f>'1 уровень'!K521</f>
        <v>0</v>
      </c>
      <c r="K825" s="942">
        <f>'1 уровень'!L521</f>
        <v>0</v>
      </c>
      <c r="L825" s="942">
        <f>'1 уровень'!M521</f>
        <v>0</v>
      </c>
      <c r="M825" s="942">
        <f>'1 уровень'!N521</f>
        <v>0</v>
      </c>
      <c r="N825" s="942">
        <f>'1 уровень'!O521</f>
        <v>0</v>
      </c>
      <c r="O825" s="942">
        <f>'1 уровень'!P521</f>
        <v>0</v>
      </c>
      <c r="P825" s="942">
        <f>'1 уровень'!Q521</f>
        <v>0</v>
      </c>
      <c r="Q825" s="942">
        <f>'1 уровень'!R521</f>
        <v>0</v>
      </c>
      <c r="R825" s="942">
        <f>'1 уровень'!S521</f>
        <v>0</v>
      </c>
      <c r="S825" s="942">
        <f>'1 уровень'!T521</f>
        <v>0</v>
      </c>
      <c r="T825" s="942">
        <f>'1 уровень'!U521</f>
        <v>0</v>
      </c>
      <c r="U825" s="1645">
        <f>'1 уровень'!V521</f>
        <v>0</v>
      </c>
      <c r="V825" s="942"/>
      <c r="W825" s="942">
        <f>'1 уровень'!W521</f>
        <v>0</v>
      </c>
      <c r="X825" s="1470"/>
      <c r="Y825" s="1470"/>
      <c r="Z825" s="1470"/>
      <c r="AA825" s="1470"/>
      <c r="AB825" s="1470"/>
      <c r="AC825" s="1470"/>
      <c r="AD825" s="1470"/>
      <c r="AE825" s="1470"/>
      <c r="AF825" s="1470"/>
      <c r="AG825" s="1470"/>
      <c r="AH825" s="1470"/>
      <c r="AI825" s="1470"/>
      <c r="AJ825" s="1470"/>
      <c r="AK825" s="1470"/>
      <c r="AL825" s="1470"/>
      <c r="AM825" s="1470"/>
      <c r="AN825" s="1470"/>
      <c r="AO825" s="1470"/>
      <c r="AP825" s="1470"/>
      <c r="AQ825" s="1470"/>
      <c r="AR825" s="1470"/>
      <c r="AS825" s="1470"/>
      <c r="AT825" s="1470"/>
      <c r="AU825" s="1470"/>
      <c r="AV825" s="1470"/>
      <c r="AW825" s="1470"/>
      <c r="AX825" s="1470"/>
      <c r="AY825" s="1470"/>
      <c r="AZ825" s="1470"/>
      <c r="BA825" s="1470"/>
      <c r="BB825" s="1470"/>
      <c r="BC825" s="1470"/>
      <c r="BD825" s="1470"/>
      <c r="BE825" s="1470"/>
      <c r="BF825" s="1470"/>
      <c r="BG825" s="1470"/>
      <c r="BH825" s="1470"/>
      <c r="BI825" s="1470"/>
      <c r="BJ825" s="1470"/>
      <c r="BK825" s="1470"/>
      <c r="BL825" s="1470"/>
      <c r="BM825" s="1470"/>
      <c r="BN825" s="1470"/>
      <c r="BO825" s="1470"/>
      <c r="BP825" s="1470"/>
      <c r="BQ825" s="1470"/>
      <c r="BR825" s="1470"/>
      <c r="BS825" s="1470"/>
      <c r="BT825" s="1470"/>
      <c r="BU825" s="1470"/>
      <c r="BV825" s="1470"/>
      <c r="BW825" s="1470"/>
      <c r="BX825" s="1470"/>
      <c r="BY825" s="1470"/>
      <c r="BZ825" s="1470"/>
      <c r="CA825" s="1470"/>
      <c r="CB825" s="1470"/>
      <c r="CC825" s="1470"/>
      <c r="CD825" s="1470"/>
      <c r="CE825" s="1470"/>
      <c r="CF825" s="1470"/>
      <c r="CG825" s="1470"/>
      <c r="CH825" s="1470"/>
      <c r="CI825" s="1470"/>
      <c r="CJ825" s="1470"/>
      <c r="CK825" s="1470"/>
      <c r="CL825" s="1470"/>
      <c r="CM825" s="1470"/>
      <c r="CN825" s="1470"/>
      <c r="CO825" s="1470"/>
      <c r="CP825" s="1470"/>
      <c r="CQ825" s="1470"/>
      <c r="CR825" s="1470"/>
      <c r="CS825" s="1470"/>
      <c r="CT825" s="1470"/>
      <c r="CU825" s="1470"/>
      <c r="CV825" s="1470"/>
      <c r="CW825" s="1470"/>
      <c r="CX825" s="1470"/>
      <c r="CY825" s="1470"/>
      <c r="CZ825" s="1470"/>
      <c r="DA825" s="1470"/>
      <c r="DB825" s="1470"/>
      <c r="DC825" s="1470"/>
      <c r="DD825" s="1470"/>
      <c r="DE825" s="1470"/>
      <c r="DF825" s="1470"/>
      <c r="DG825" s="1470"/>
      <c r="DH825" s="1470"/>
      <c r="DI825" s="1470"/>
      <c r="DJ825" s="1470"/>
      <c r="DK825" s="1470"/>
      <c r="DL825" s="1470"/>
      <c r="DM825" s="1470"/>
      <c r="DN825" s="1470"/>
      <c r="DO825" s="1470"/>
      <c r="DP825" s="1470"/>
      <c r="DQ825" s="1470"/>
      <c r="DR825" s="1470"/>
      <c r="DS825" s="1470"/>
      <c r="DT825" s="1470"/>
      <c r="DU825" s="1470"/>
      <c r="DV825" s="1470"/>
      <c r="DW825" s="1470"/>
      <c r="DX825" s="1470"/>
      <c r="DY825" s="1470"/>
      <c r="DZ825" s="1470"/>
      <c r="EA825" s="1470"/>
      <c r="EB825" s="1470"/>
      <c r="EC825" s="1470"/>
      <c r="ED825" s="1470"/>
      <c r="EE825" s="1470"/>
      <c r="EF825" s="1470"/>
      <c r="EG825" s="1470"/>
      <c r="EH825" s="1470"/>
      <c r="EI825" s="1470"/>
      <c r="EJ825" s="1470"/>
      <c r="EK825" s="1470"/>
      <c r="EL825" s="1470"/>
      <c r="EM825" s="1470"/>
      <c r="EN825" s="1470"/>
      <c r="EO825" s="1470"/>
      <c r="EP825" s="1470"/>
      <c r="EQ825" s="1470"/>
      <c r="ER825" s="1470"/>
      <c r="ES825" s="1470"/>
      <c r="ET825" s="1470"/>
      <c r="EU825" s="1470"/>
      <c r="EV825" s="1470"/>
      <c r="EW825" s="1470"/>
      <c r="EX825" s="1470"/>
      <c r="EY825" s="1470"/>
      <c r="EZ825" s="1470"/>
      <c r="FA825" s="1470"/>
      <c r="FB825" s="1470"/>
      <c r="FC825" s="1470"/>
      <c r="FD825" s="1470"/>
      <c r="FE825" s="1470"/>
      <c r="FF825" s="1470"/>
      <c r="FG825" s="1470"/>
      <c r="FH825" s="1470"/>
      <c r="FI825" s="1470"/>
      <c r="FJ825" s="1470"/>
      <c r="FK825" s="1470"/>
      <c r="FL825" s="1470"/>
      <c r="FM825" s="1470"/>
      <c r="FN825" s="1470"/>
      <c r="FO825" s="1470"/>
      <c r="FP825" s="1470"/>
      <c r="FQ825" s="1470"/>
      <c r="FR825" s="1470"/>
      <c r="FS825" s="1470"/>
      <c r="FT825" s="1470"/>
      <c r="FU825" s="1470"/>
      <c r="FV825" s="1470"/>
      <c r="FW825" s="1470"/>
      <c r="FX825" s="1470"/>
      <c r="FY825" s="1470"/>
      <c r="FZ825" s="1470"/>
      <c r="GA825" s="1470"/>
      <c r="GB825" s="1470"/>
      <c r="GC825" s="1470"/>
      <c r="GD825" s="1470"/>
      <c r="GE825" s="1470"/>
      <c r="GF825" s="1470"/>
    </row>
    <row r="826" spans="1:188" x14ac:dyDescent="0.25">
      <c r="A826" s="1042">
        <v>1</v>
      </c>
      <c r="B826" s="1042">
        <v>1</v>
      </c>
      <c r="C826" s="1282" t="s">
        <v>309</v>
      </c>
      <c r="D826" s="942">
        <f>'1 уровень'!E522</f>
        <v>0</v>
      </c>
      <c r="E826" s="942">
        <f>'1 уровень'!F522</f>
        <v>0</v>
      </c>
      <c r="F826" s="942">
        <f>'1 уровень'!G522</f>
        <v>0</v>
      </c>
      <c r="G826" s="942" t="e">
        <f>'1 уровень'!H522</f>
        <v>#DIV/0!</v>
      </c>
      <c r="H826" s="942">
        <f>'1 уровень'!I522</f>
        <v>0</v>
      </c>
      <c r="I826" s="942">
        <f>'1 уровень'!J522</f>
        <v>0</v>
      </c>
      <c r="J826" s="942">
        <f>'1 уровень'!K522</f>
        <v>0</v>
      </c>
      <c r="K826" s="942">
        <f>'1 уровень'!L522</f>
        <v>0</v>
      </c>
      <c r="L826" s="942">
        <f>'1 уровень'!M522</f>
        <v>0</v>
      </c>
      <c r="M826" s="942">
        <f>'1 уровень'!N522</f>
        <v>0</v>
      </c>
      <c r="N826" s="942">
        <f>'1 уровень'!O522</f>
        <v>0</v>
      </c>
      <c r="O826" s="942">
        <f>'1 уровень'!P522</f>
        <v>0</v>
      </c>
      <c r="P826" s="942">
        <f>'1 уровень'!Q522</f>
        <v>0</v>
      </c>
      <c r="Q826" s="942">
        <f>'1 уровень'!R522</f>
        <v>0</v>
      </c>
      <c r="R826" s="942">
        <f>'1 уровень'!S522</f>
        <v>0</v>
      </c>
      <c r="S826" s="942">
        <f>'1 уровень'!T522</f>
        <v>0</v>
      </c>
      <c r="T826" s="942">
        <f>'1 уровень'!U522</f>
        <v>0</v>
      </c>
      <c r="U826" s="1645">
        <f>'1 уровень'!V522</f>
        <v>0</v>
      </c>
      <c r="V826" s="942"/>
      <c r="W826" s="942">
        <f>'1 уровень'!W522</f>
        <v>0</v>
      </c>
    </row>
    <row r="827" spans="1:188" ht="28.5" customHeight="1" x14ac:dyDescent="0.25">
      <c r="A827" s="1042">
        <v>1</v>
      </c>
      <c r="B827" s="1042">
        <v>1</v>
      </c>
      <c r="C827" s="1282" t="s">
        <v>310</v>
      </c>
      <c r="D827" s="942">
        <f>'1 уровень'!E523</f>
        <v>0</v>
      </c>
      <c r="E827" s="942">
        <f>'1 уровень'!F523</f>
        <v>0</v>
      </c>
      <c r="F827" s="942">
        <f>'1 уровень'!G523</f>
        <v>0</v>
      </c>
      <c r="G827" s="942" t="e">
        <f>'1 уровень'!H523</f>
        <v>#DIV/0!</v>
      </c>
      <c r="H827" s="942">
        <f>'1 уровень'!I523</f>
        <v>0</v>
      </c>
      <c r="I827" s="942">
        <f>'1 уровень'!J523</f>
        <v>0</v>
      </c>
      <c r="J827" s="942">
        <f>'1 уровень'!K523</f>
        <v>0</v>
      </c>
      <c r="K827" s="942">
        <f>'1 уровень'!L523</f>
        <v>0</v>
      </c>
      <c r="L827" s="942">
        <f>'1 уровень'!M523</f>
        <v>0</v>
      </c>
      <c r="M827" s="942">
        <f>'1 уровень'!N523</f>
        <v>0</v>
      </c>
      <c r="N827" s="942">
        <f>'1 уровень'!O523</f>
        <v>0</v>
      </c>
      <c r="O827" s="942">
        <f>'1 уровень'!P523</f>
        <v>0</v>
      </c>
      <c r="P827" s="942">
        <f>'1 уровень'!Q523</f>
        <v>0</v>
      </c>
      <c r="Q827" s="942">
        <f>'1 уровень'!R523</f>
        <v>0</v>
      </c>
      <c r="R827" s="942">
        <f>'1 уровень'!S523</f>
        <v>0</v>
      </c>
      <c r="S827" s="942">
        <f>'1 уровень'!T523</f>
        <v>0</v>
      </c>
      <c r="T827" s="942">
        <f>'1 уровень'!U523</f>
        <v>0</v>
      </c>
      <c r="U827" s="1645">
        <f>'1 уровень'!V523</f>
        <v>0</v>
      </c>
      <c r="V827" s="942"/>
      <c r="W827" s="942">
        <f>'1 уровень'!W523</f>
        <v>0</v>
      </c>
      <c r="X827" s="1470"/>
      <c r="Y827" s="1470"/>
      <c r="Z827" s="1470"/>
      <c r="AA827" s="1470"/>
      <c r="AB827" s="1470"/>
      <c r="AC827" s="1470"/>
      <c r="AD827" s="1470"/>
      <c r="AE827" s="1470"/>
      <c r="AF827" s="1470"/>
      <c r="AG827" s="1470"/>
      <c r="AH827" s="1470"/>
      <c r="AI827" s="1470"/>
      <c r="AJ827" s="1470"/>
      <c r="AK827" s="1470"/>
      <c r="AL827" s="1470"/>
      <c r="AM827" s="1470"/>
      <c r="AN827" s="1470"/>
      <c r="AO827" s="1470"/>
      <c r="AP827" s="1470"/>
      <c r="AQ827" s="1470"/>
      <c r="AR827" s="1470"/>
      <c r="AS827" s="1470"/>
      <c r="AT827" s="1470"/>
      <c r="AU827" s="1470"/>
      <c r="AV827" s="1470"/>
      <c r="AW827" s="1470"/>
      <c r="AX827" s="1470"/>
      <c r="AY827" s="1470"/>
      <c r="AZ827" s="1470"/>
      <c r="BA827" s="1470"/>
      <c r="BB827" s="1470"/>
      <c r="BC827" s="1470"/>
      <c r="BD827" s="1470"/>
      <c r="BE827" s="1470"/>
      <c r="BF827" s="1470"/>
      <c r="BG827" s="1470"/>
      <c r="BH827" s="1470"/>
      <c r="BI827" s="1470"/>
      <c r="BJ827" s="1470"/>
      <c r="BK827" s="1470"/>
      <c r="BL827" s="1470"/>
      <c r="BM827" s="1470"/>
      <c r="BN827" s="1470"/>
      <c r="BO827" s="1470"/>
      <c r="BP827" s="1470"/>
      <c r="BQ827" s="1470"/>
      <c r="BR827" s="1470"/>
      <c r="BS827" s="1470"/>
      <c r="BT827" s="1470"/>
      <c r="BU827" s="1470"/>
      <c r="BV827" s="1470"/>
      <c r="BW827" s="1470"/>
      <c r="BX827" s="1470"/>
      <c r="BY827" s="1470"/>
      <c r="BZ827" s="1470"/>
      <c r="CA827" s="1470"/>
      <c r="CB827" s="1470"/>
      <c r="CC827" s="1470"/>
      <c r="CD827" s="1470"/>
      <c r="CE827" s="1470"/>
      <c r="CF827" s="1470"/>
      <c r="CG827" s="1470"/>
      <c r="CH827" s="1470"/>
      <c r="CI827" s="1470"/>
      <c r="CJ827" s="1470"/>
      <c r="CK827" s="1470"/>
      <c r="CL827" s="1470"/>
      <c r="CM827" s="1470"/>
      <c r="CN827" s="1470"/>
      <c r="CO827" s="1470"/>
      <c r="CP827" s="1470"/>
      <c r="CQ827" s="1470"/>
      <c r="CR827" s="1470"/>
      <c r="CS827" s="1470"/>
      <c r="CT827" s="1470"/>
      <c r="CU827" s="1470"/>
      <c r="CV827" s="1470"/>
      <c r="CW827" s="1470"/>
      <c r="CX827" s="1470"/>
      <c r="CY827" s="1470"/>
      <c r="CZ827" s="1470"/>
      <c r="DA827" s="1470"/>
      <c r="DB827" s="1470"/>
      <c r="DC827" s="1470"/>
      <c r="DD827" s="1470"/>
      <c r="DE827" s="1470"/>
      <c r="DF827" s="1470"/>
      <c r="DG827" s="1470"/>
      <c r="DH827" s="1470"/>
      <c r="DI827" s="1470"/>
      <c r="DJ827" s="1470"/>
      <c r="DK827" s="1470"/>
      <c r="DL827" s="1470"/>
      <c r="DM827" s="1470"/>
      <c r="DN827" s="1470"/>
      <c r="DO827" s="1470"/>
      <c r="DP827" s="1470"/>
      <c r="DQ827" s="1470"/>
      <c r="DR827" s="1470"/>
      <c r="DS827" s="1470"/>
      <c r="DT827" s="1470"/>
      <c r="DU827" s="1470"/>
      <c r="DV827" s="1470"/>
      <c r="DW827" s="1470"/>
      <c r="DX827" s="1470"/>
      <c r="DY827" s="1470"/>
      <c r="DZ827" s="1470"/>
      <c r="EA827" s="1470"/>
      <c r="EB827" s="1470"/>
      <c r="EC827" s="1470"/>
      <c r="ED827" s="1470"/>
      <c r="EE827" s="1470"/>
      <c r="EF827" s="1470"/>
      <c r="EG827" s="1470"/>
      <c r="EH827" s="1470"/>
      <c r="EI827" s="1470"/>
      <c r="EJ827" s="1470"/>
      <c r="EK827" s="1470"/>
      <c r="EL827" s="1470"/>
      <c r="EM827" s="1470"/>
      <c r="EN827" s="1470"/>
      <c r="EO827" s="1470"/>
      <c r="EP827" s="1470"/>
      <c r="EQ827" s="1470"/>
      <c r="ER827" s="1470"/>
      <c r="ES827" s="1470"/>
      <c r="ET827" s="1470"/>
      <c r="EU827" s="1470"/>
      <c r="EV827" s="1470"/>
      <c r="EW827" s="1470"/>
      <c r="EX827" s="1470"/>
      <c r="EY827" s="1470"/>
      <c r="EZ827" s="1470"/>
      <c r="FA827" s="1470"/>
      <c r="FB827" s="1470"/>
      <c r="FC827" s="1470"/>
      <c r="FD827" s="1470"/>
      <c r="FE827" s="1470"/>
      <c r="FF827" s="1470"/>
      <c r="FG827" s="1470"/>
      <c r="FH827" s="1470"/>
      <c r="FI827" s="1470"/>
      <c r="FJ827" s="1470"/>
      <c r="FK827" s="1470"/>
      <c r="FL827" s="1470"/>
      <c r="FM827" s="1470"/>
      <c r="FN827" s="1470"/>
      <c r="FO827" s="1470"/>
      <c r="FP827" s="1470"/>
      <c r="FQ827" s="1470"/>
      <c r="FR827" s="1470"/>
      <c r="FS827" s="1470"/>
      <c r="FT827" s="1470"/>
      <c r="FU827" s="1470"/>
      <c r="FV827" s="1470"/>
      <c r="FW827" s="1470"/>
      <c r="FX827" s="1470"/>
      <c r="FY827" s="1470"/>
      <c r="FZ827" s="1470"/>
      <c r="GA827" s="1470"/>
      <c r="GB827" s="1470"/>
      <c r="GC827" s="1470"/>
      <c r="GD827" s="1470"/>
      <c r="GE827" s="1470"/>
      <c r="GF827" s="1470"/>
    </row>
    <row r="828" spans="1:188" ht="30" x14ac:dyDescent="0.25">
      <c r="A828" s="1042">
        <v>1</v>
      </c>
      <c r="B828" s="1042">
        <v>1</v>
      </c>
      <c r="C828" s="1282" t="s">
        <v>311</v>
      </c>
      <c r="D828" s="942">
        <f>'1 уровень'!E524</f>
        <v>0</v>
      </c>
      <c r="E828" s="942">
        <f>'1 уровень'!F524</f>
        <v>0</v>
      </c>
      <c r="F828" s="942">
        <f>'1 уровень'!G524</f>
        <v>0</v>
      </c>
      <c r="G828" s="942" t="e">
        <f>'1 уровень'!H524</f>
        <v>#DIV/0!</v>
      </c>
      <c r="H828" s="942">
        <f>'1 уровень'!I524</f>
        <v>0</v>
      </c>
      <c r="I828" s="942">
        <f>'1 уровень'!J524</f>
        <v>0</v>
      </c>
      <c r="J828" s="942">
        <f>'1 уровень'!K524</f>
        <v>0</v>
      </c>
      <c r="K828" s="942">
        <f>'1 уровень'!L524</f>
        <v>0</v>
      </c>
      <c r="L828" s="942">
        <f>'1 уровень'!M524</f>
        <v>0</v>
      </c>
      <c r="M828" s="942">
        <f>'1 уровень'!N524</f>
        <v>0</v>
      </c>
      <c r="N828" s="942">
        <f>'1 уровень'!O524</f>
        <v>0</v>
      </c>
      <c r="O828" s="942">
        <f>'1 уровень'!P524</f>
        <v>0</v>
      </c>
      <c r="P828" s="942">
        <f>'1 уровень'!Q524</f>
        <v>0</v>
      </c>
      <c r="Q828" s="942">
        <f>'1 уровень'!R524</f>
        <v>0</v>
      </c>
      <c r="R828" s="942">
        <f>'1 уровень'!S524</f>
        <v>0</v>
      </c>
      <c r="S828" s="942">
        <f>'1 уровень'!T524</f>
        <v>0</v>
      </c>
      <c r="T828" s="942">
        <f>'1 уровень'!U524</f>
        <v>0</v>
      </c>
      <c r="U828" s="1645">
        <f>'1 уровень'!V524</f>
        <v>0</v>
      </c>
      <c r="V828" s="942"/>
      <c r="W828" s="942">
        <f>'1 уровень'!W524</f>
        <v>0</v>
      </c>
      <c r="X828" s="1470"/>
      <c r="Y828" s="1470"/>
      <c r="Z828" s="1470"/>
      <c r="AA828" s="1470"/>
      <c r="AB828" s="1470"/>
      <c r="AC828" s="1470"/>
      <c r="AD828" s="1470"/>
      <c r="AE828" s="1470"/>
      <c r="AF828" s="1470"/>
      <c r="AG828" s="1470"/>
      <c r="AH828" s="1470"/>
      <c r="AI828" s="1470"/>
      <c r="AJ828" s="1470"/>
      <c r="AK828" s="1470"/>
      <c r="AL828" s="1470"/>
      <c r="AM828" s="1470"/>
      <c r="AN828" s="1470"/>
      <c r="AO828" s="1470"/>
      <c r="AP828" s="1470"/>
      <c r="AQ828" s="1470"/>
      <c r="AR828" s="1470"/>
      <c r="AS828" s="1470"/>
      <c r="AT828" s="1470"/>
      <c r="AU828" s="1470"/>
      <c r="AV828" s="1470"/>
      <c r="AW828" s="1470"/>
      <c r="AX828" s="1470"/>
      <c r="AY828" s="1470"/>
      <c r="AZ828" s="1470"/>
      <c r="BA828" s="1470"/>
      <c r="BB828" s="1470"/>
      <c r="BC828" s="1470"/>
      <c r="BD828" s="1470"/>
      <c r="BE828" s="1470"/>
      <c r="BF828" s="1470"/>
      <c r="BG828" s="1470"/>
      <c r="BH828" s="1470"/>
      <c r="BI828" s="1470"/>
      <c r="BJ828" s="1470"/>
      <c r="BK828" s="1470"/>
      <c r="BL828" s="1470"/>
      <c r="BM828" s="1470"/>
      <c r="BN828" s="1470"/>
      <c r="BO828" s="1470"/>
      <c r="BP828" s="1470"/>
      <c r="BQ828" s="1470"/>
      <c r="BR828" s="1470"/>
      <c r="BS828" s="1470"/>
      <c r="BT828" s="1470"/>
      <c r="BU828" s="1470"/>
      <c r="BV828" s="1470"/>
      <c r="BW828" s="1470"/>
      <c r="BX828" s="1470"/>
      <c r="BY828" s="1470"/>
      <c r="BZ828" s="1470"/>
      <c r="CA828" s="1470"/>
      <c r="CB828" s="1470"/>
      <c r="CC828" s="1470"/>
      <c r="CD828" s="1470"/>
      <c r="CE828" s="1470"/>
      <c r="CF828" s="1470"/>
      <c r="CG828" s="1470"/>
      <c r="CH828" s="1470"/>
      <c r="CI828" s="1470"/>
      <c r="CJ828" s="1470"/>
      <c r="CK828" s="1470"/>
      <c r="CL828" s="1470"/>
      <c r="CM828" s="1470"/>
      <c r="CN828" s="1470"/>
      <c r="CO828" s="1470"/>
      <c r="CP828" s="1470"/>
      <c r="CQ828" s="1470"/>
      <c r="CR828" s="1470"/>
      <c r="CS828" s="1470"/>
      <c r="CT828" s="1470"/>
      <c r="CU828" s="1470"/>
      <c r="CV828" s="1470"/>
      <c r="CW828" s="1470"/>
      <c r="CX828" s="1470"/>
      <c r="CY828" s="1470"/>
      <c r="CZ828" s="1470"/>
      <c r="DA828" s="1470"/>
      <c r="DB828" s="1470"/>
      <c r="DC828" s="1470"/>
      <c r="DD828" s="1470"/>
      <c r="DE828" s="1470"/>
      <c r="DF828" s="1470"/>
      <c r="DG828" s="1470"/>
      <c r="DH828" s="1470"/>
      <c r="DI828" s="1470"/>
      <c r="DJ828" s="1470"/>
      <c r="DK828" s="1470"/>
      <c r="DL828" s="1470"/>
      <c r="DM828" s="1470"/>
      <c r="DN828" s="1470"/>
      <c r="DO828" s="1470"/>
      <c r="DP828" s="1470"/>
      <c r="DQ828" s="1470"/>
      <c r="DR828" s="1470"/>
      <c r="DS828" s="1470"/>
      <c r="DT828" s="1470"/>
      <c r="DU828" s="1470"/>
      <c r="DV828" s="1470"/>
      <c r="DW828" s="1470"/>
      <c r="DX828" s="1470"/>
      <c r="DY828" s="1470"/>
      <c r="DZ828" s="1470"/>
      <c r="EA828" s="1470"/>
      <c r="EB828" s="1470"/>
      <c r="EC828" s="1470"/>
      <c r="ED828" s="1470"/>
      <c r="EE828" s="1470"/>
      <c r="EF828" s="1470"/>
      <c r="EG828" s="1470"/>
      <c r="EH828" s="1470"/>
      <c r="EI828" s="1470"/>
      <c r="EJ828" s="1470"/>
      <c r="EK828" s="1470"/>
      <c r="EL828" s="1470"/>
      <c r="EM828" s="1470"/>
      <c r="EN828" s="1470"/>
      <c r="EO828" s="1470"/>
      <c r="EP828" s="1470"/>
      <c r="EQ828" s="1470"/>
      <c r="ER828" s="1470"/>
      <c r="ES828" s="1470"/>
      <c r="ET828" s="1470"/>
      <c r="EU828" s="1470"/>
      <c r="EV828" s="1470"/>
      <c r="EW828" s="1470"/>
      <c r="EX828" s="1470"/>
      <c r="EY828" s="1470"/>
      <c r="EZ828" s="1470"/>
      <c r="FA828" s="1470"/>
      <c r="FB828" s="1470"/>
      <c r="FC828" s="1470"/>
      <c r="FD828" s="1470"/>
      <c r="FE828" s="1470"/>
      <c r="FF828" s="1470"/>
      <c r="FG828" s="1470"/>
      <c r="FH828" s="1470"/>
      <c r="FI828" s="1470"/>
      <c r="FJ828" s="1470"/>
      <c r="FK828" s="1470"/>
      <c r="FL828" s="1470"/>
      <c r="FM828" s="1470"/>
      <c r="FN828" s="1470"/>
      <c r="FO828" s="1470"/>
      <c r="FP828" s="1470"/>
      <c r="FQ828" s="1470"/>
      <c r="FR828" s="1470"/>
      <c r="FS828" s="1470"/>
      <c r="FT828" s="1470"/>
      <c r="FU828" s="1470"/>
      <c r="FV828" s="1470"/>
      <c r="FW828" s="1470"/>
      <c r="FX828" s="1470"/>
      <c r="FY828" s="1470"/>
      <c r="FZ828" s="1470"/>
      <c r="GA828" s="1470"/>
      <c r="GB828" s="1470"/>
      <c r="GC828" s="1470"/>
      <c r="GD828" s="1470"/>
      <c r="GE828" s="1470"/>
      <c r="GF828" s="1470"/>
    </row>
    <row r="829" spans="1:188" x14ac:dyDescent="0.25">
      <c r="A829" s="1042">
        <v>1</v>
      </c>
      <c r="B829" s="1042">
        <v>1</v>
      </c>
      <c r="C829" s="1282" t="s">
        <v>312</v>
      </c>
      <c r="D829" s="942">
        <f>'1 уровень'!E525</f>
        <v>0</v>
      </c>
      <c r="E829" s="942">
        <f>'1 уровень'!F525</f>
        <v>0</v>
      </c>
      <c r="F829" s="942">
        <f>'1 уровень'!G525</f>
        <v>0</v>
      </c>
      <c r="G829" s="942" t="e">
        <f>'1 уровень'!H525</f>
        <v>#DIV/0!</v>
      </c>
      <c r="H829" s="942">
        <f>'1 уровень'!I525</f>
        <v>0</v>
      </c>
      <c r="I829" s="942">
        <f>'1 уровень'!J525</f>
        <v>0</v>
      </c>
      <c r="J829" s="942">
        <f>'1 уровень'!K525</f>
        <v>0</v>
      </c>
      <c r="K829" s="942">
        <f>'1 уровень'!L525</f>
        <v>0</v>
      </c>
      <c r="L829" s="942">
        <f>'1 уровень'!M525</f>
        <v>0</v>
      </c>
      <c r="M829" s="942">
        <f>'1 уровень'!N525</f>
        <v>0</v>
      </c>
      <c r="N829" s="942">
        <f>'1 уровень'!O525</f>
        <v>0</v>
      </c>
      <c r="O829" s="942">
        <f>'1 уровень'!P525</f>
        <v>0</v>
      </c>
      <c r="P829" s="942">
        <f>'1 уровень'!Q525</f>
        <v>0</v>
      </c>
      <c r="Q829" s="942">
        <f>'1 уровень'!R525</f>
        <v>0</v>
      </c>
      <c r="R829" s="942">
        <f>'1 уровень'!S525</f>
        <v>0</v>
      </c>
      <c r="S829" s="942">
        <f>'1 уровень'!T525</f>
        <v>0</v>
      </c>
      <c r="T829" s="942">
        <f>'1 уровень'!U525</f>
        <v>0</v>
      </c>
      <c r="U829" s="1645">
        <f>'1 уровень'!V525</f>
        <v>0</v>
      </c>
      <c r="V829" s="942"/>
      <c r="W829" s="942">
        <f>'1 уровень'!W525</f>
        <v>0</v>
      </c>
      <c r="X829" s="1470"/>
      <c r="Y829" s="1470"/>
      <c r="Z829" s="1470"/>
      <c r="AA829" s="1470"/>
      <c r="AB829" s="1470"/>
      <c r="AC829" s="1470"/>
      <c r="AD829" s="1470"/>
      <c r="AE829" s="1470"/>
      <c r="AF829" s="1470"/>
      <c r="AG829" s="1470"/>
      <c r="AH829" s="1470"/>
      <c r="AI829" s="1470"/>
      <c r="AJ829" s="1470"/>
      <c r="AK829" s="1470"/>
      <c r="AL829" s="1470"/>
      <c r="AM829" s="1470"/>
      <c r="AN829" s="1470"/>
      <c r="AO829" s="1470"/>
      <c r="AP829" s="1470"/>
      <c r="AQ829" s="1470"/>
      <c r="AR829" s="1470"/>
      <c r="AS829" s="1470"/>
      <c r="AT829" s="1470"/>
      <c r="AU829" s="1470"/>
      <c r="AV829" s="1470"/>
      <c r="AW829" s="1470"/>
      <c r="AX829" s="1470"/>
      <c r="AY829" s="1470"/>
      <c r="AZ829" s="1470"/>
      <c r="BA829" s="1470"/>
      <c r="BB829" s="1470"/>
      <c r="BC829" s="1470"/>
      <c r="BD829" s="1470"/>
      <c r="BE829" s="1470"/>
      <c r="BF829" s="1470"/>
      <c r="BG829" s="1470"/>
      <c r="BH829" s="1470"/>
      <c r="BI829" s="1470"/>
      <c r="BJ829" s="1470"/>
      <c r="BK829" s="1470"/>
      <c r="BL829" s="1470"/>
      <c r="BM829" s="1470"/>
      <c r="BN829" s="1470"/>
      <c r="BO829" s="1470"/>
      <c r="BP829" s="1470"/>
      <c r="BQ829" s="1470"/>
      <c r="BR829" s="1470"/>
      <c r="BS829" s="1470"/>
      <c r="BT829" s="1470"/>
      <c r="BU829" s="1470"/>
      <c r="BV829" s="1470"/>
      <c r="BW829" s="1470"/>
      <c r="BX829" s="1470"/>
      <c r="BY829" s="1470"/>
      <c r="BZ829" s="1470"/>
      <c r="CA829" s="1470"/>
      <c r="CB829" s="1470"/>
      <c r="CC829" s="1470"/>
      <c r="CD829" s="1470"/>
      <c r="CE829" s="1470"/>
      <c r="CF829" s="1470"/>
      <c r="CG829" s="1470"/>
      <c r="CH829" s="1470"/>
      <c r="CI829" s="1470"/>
      <c r="CJ829" s="1470"/>
      <c r="CK829" s="1470"/>
      <c r="CL829" s="1470"/>
      <c r="CM829" s="1470"/>
      <c r="CN829" s="1470"/>
      <c r="CO829" s="1470"/>
      <c r="CP829" s="1470"/>
      <c r="CQ829" s="1470"/>
      <c r="CR829" s="1470"/>
      <c r="CS829" s="1470"/>
      <c r="CT829" s="1470"/>
      <c r="CU829" s="1470"/>
      <c r="CV829" s="1470"/>
      <c r="CW829" s="1470"/>
      <c r="CX829" s="1470"/>
      <c r="CY829" s="1470"/>
      <c r="CZ829" s="1470"/>
      <c r="DA829" s="1470"/>
      <c r="DB829" s="1470"/>
      <c r="DC829" s="1470"/>
      <c r="DD829" s="1470"/>
      <c r="DE829" s="1470"/>
      <c r="DF829" s="1470"/>
      <c r="DG829" s="1470"/>
      <c r="DH829" s="1470"/>
      <c r="DI829" s="1470"/>
      <c r="DJ829" s="1470"/>
      <c r="DK829" s="1470"/>
      <c r="DL829" s="1470"/>
      <c r="DM829" s="1470"/>
      <c r="DN829" s="1470"/>
      <c r="DO829" s="1470"/>
      <c r="DP829" s="1470"/>
      <c r="DQ829" s="1470"/>
      <c r="DR829" s="1470"/>
      <c r="DS829" s="1470"/>
      <c r="DT829" s="1470"/>
      <c r="DU829" s="1470"/>
      <c r="DV829" s="1470"/>
      <c r="DW829" s="1470"/>
      <c r="DX829" s="1470"/>
      <c r="DY829" s="1470"/>
      <c r="DZ829" s="1470"/>
      <c r="EA829" s="1470"/>
      <c r="EB829" s="1470"/>
      <c r="EC829" s="1470"/>
      <c r="ED829" s="1470"/>
      <c r="EE829" s="1470"/>
      <c r="EF829" s="1470"/>
      <c r="EG829" s="1470"/>
      <c r="EH829" s="1470"/>
      <c r="EI829" s="1470"/>
      <c r="EJ829" s="1470"/>
      <c r="EK829" s="1470"/>
      <c r="EL829" s="1470"/>
      <c r="EM829" s="1470"/>
      <c r="EN829" s="1470"/>
      <c r="EO829" s="1470"/>
      <c r="EP829" s="1470"/>
      <c r="EQ829" s="1470"/>
      <c r="ER829" s="1470"/>
      <c r="ES829" s="1470"/>
      <c r="ET829" s="1470"/>
      <c r="EU829" s="1470"/>
      <c r="EV829" s="1470"/>
      <c r="EW829" s="1470"/>
      <c r="EX829" s="1470"/>
      <c r="EY829" s="1470"/>
      <c r="EZ829" s="1470"/>
      <c r="FA829" s="1470"/>
      <c r="FB829" s="1470"/>
      <c r="FC829" s="1470"/>
      <c r="FD829" s="1470"/>
      <c r="FE829" s="1470"/>
      <c r="FF829" s="1470"/>
      <c r="FG829" s="1470"/>
      <c r="FH829" s="1470"/>
      <c r="FI829" s="1470"/>
      <c r="FJ829" s="1470"/>
      <c r="FK829" s="1470"/>
      <c r="FL829" s="1470"/>
      <c r="FM829" s="1470"/>
      <c r="FN829" s="1470"/>
      <c r="FO829" s="1470"/>
      <c r="FP829" s="1470"/>
      <c r="FQ829" s="1470"/>
      <c r="FR829" s="1470"/>
      <c r="FS829" s="1470"/>
      <c r="FT829" s="1470"/>
      <c r="FU829" s="1470"/>
      <c r="FV829" s="1470"/>
      <c r="FW829" s="1470"/>
      <c r="FX829" s="1470"/>
      <c r="FY829" s="1470"/>
      <c r="FZ829" s="1470"/>
      <c r="GA829" s="1470"/>
      <c r="GB829" s="1470"/>
      <c r="GC829" s="1470"/>
      <c r="GD829" s="1470"/>
      <c r="GE829" s="1470"/>
      <c r="GF829" s="1470"/>
    </row>
    <row r="830" spans="1:188" x14ac:dyDescent="0.25">
      <c r="A830" s="1042">
        <v>1</v>
      </c>
      <c r="B830" s="1042">
        <v>1</v>
      </c>
      <c r="C830" s="1282" t="s">
        <v>160</v>
      </c>
      <c r="D830" s="942">
        <f>'1 уровень'!E526</f>
        <v>0</v>
      </c>
      <c r="E830" s="942">
        <f>'1 уровень'!F526</f>
        <v>0</v>
      </c>
      <c r="F830" s="942">
        <f>'1 уровень'!G526</f>
        <v>0</v>
      </c>
      <c r="G830" s="942" t="e">
        <f>'1 уровень'!H526</f>
        <v>#DIV/0!</v>
      </c>
      <c r="H830" s="942">
        <f>'1 уровень'!I526</f>
        <v>0</v>
      </c>
      <c r="I830" s="942">
        <f>'1 уровень'!J526</f>
        <v>0</v>
      </c>
      <c r="J830" s="942">
        <f>'1 уровень'!K526</f>
        <v>0</v>
      </c>
      <c r="K830" s="942">
        <f>'1 уровень'!L526</f>
        <v>0</v>
      </c>
      <c r="L830" s="942">
        <f>'1 уровень'!M526</f>
        <v>0</v>
      </c>
      <c r="M830" s="942">
        <f>'1 уровень'!N526</f>
        <v>0</v>
      </c>
      <c r="N830" s="942">
        <f>'1 уровень'!O526</f>
        <v>0</v>
      </c>
      <c r="O830" s="942">
        <f>'1 уровень'!P526</f>
        <v>0</v>
      </c>
      <c r="P830" s="942">
        <f>'1 уровень'!Q526</f>
        <v>0</v>
      </c>
      <c r="Q830" s="942">
        <f>'1 уровень'!R526</f>
        <v>0</v>
      </c>
      <c r="R830" s="942">
        <f>'1 уровень'!S526</f>
        <v>0</v>
      </c>
      <c r="S830" s="942">
        <f>'1 уровень'!T526</f>
        <v>0</v>
      </c>
      <c r="T830" s="942">
        <f>'1 уровень'!U526</f>
        <v>0</v>
      </c>
      <c r="U830" s="1645">
        <f>'1 уровень'!V526</f>
        <v>0</v>
      </c>
      <c r="V830" s="942"/>
      <c r="W830" s="942">
        <f>'1 уровень'!W526</f>
        <v>0</v>
      </c>
      <c r="X830" s="1470"/>
      <c r="Y830" s="1470"/>
      <c r="Z830" s="1470"/>
      <c r="AA830" s="1470"/>
      <c r="AB830" s="1470"/>
      <c r="AC830" s="1470"/>
      <c r="AD830" s="1470"/>
      <c r="AE830" s="1470"/>
      <c r="AF830" s="1470"/>
      <c r="AG830" s="1470"/>
      <c r="AH830" s="1470"/>
      <c r="AI830" s="1470"/>
      <c r="AJ830" s="1470"/>
      <c r="AK830" s="1470"/>
      <c r="AL830" s="1470"/>
      <c r="AM830" s="1470"/>
      <c r="AN830" s="1470"/>
      <c r="AO830" s="1470"/>
      <c r="AP830" s="1470"/>
      <c r="AQ830" s="1470"/>
      <c r="AR830" s="1470"/>
      <c r="AS830" s="1470"/>
      <c r="AT830" s="1470"/>
      <c r="AU830" s="1470"/>
      <c r="AV830" s="1470"/>
      <c r="AW830" s="1470"/>
      <c r="AX830" s="1470"/>
      <c r="AY830" s="1470"/>
      <c r="AZ830" s="1470"/>
      <c r="BA830" s="1470"/>
      <c r="BB830" s="1470"/>
      <c r="BC830" s="1470"/>
      <c r="BD830" s="1470"/>
      <c r="BE830" s="1470"/>
      <c r="BF830" s="1470"/>
      <c r="BG830" s="1470"/>
      <c r="BH830" s="1470"/>
      <c r="BI830" s="1470"/>
      <c r="BJ830" s="1470"/>
      <c r="BK830" s="1470"/>
      <c r="BL830" s="1470"/>
      <c r="BM830" s="1470"/>
      <c r="BN830" s="1470"/>
      <c r="BO830" s="1470"/>
      <c r="BP830" s="1470"/>
      <c r="BQ830" s="1470"/>
      <c r="BR830" s="1470"/>
      <c r="BS830" s="1470"/>
      <c r="BT830" s="1470"/>
      <c r="BU830" s="1470"/>
      <c r="BV830" s="1470"/>
      <c r="BW830" s="1470"/>
      <c r="BX830" s="1470"/>
      <c r="BY830" s="1470"/>
      <c r="BZ830" s="1470"/>
      <c r="CA830" s="1470"/>
      <c r="CB830" s="1470"/>
      <c r="CC830" s="1470"/>
      <c r="CD830" s="1470"/>
      <c r="CE830" s="1470"/>
      <c r="CF830" s="1470"/>
      <c r="CG830" s="1470"/>
      <c r="CH830" s="1470"/>
      <c r="CI830" s="1470"/>
      <c r="CJ830" s="1470"/>
      <c r="CK830" s="1470"/>
      <c r="CL830" s="1470"/>
      <c r="CM830" s="1470"/>
      <c r="CN830" s="1470"/>
      <c r="CO830" s="1470"/>
      <c r="CP830" s="1470"/>
      <c r="CQ830" s="1470"/>
      <c r="CR830" s="1470"/>
      <c r="CS830" s="1470"/>
      <c r="CT830" s="1470"/>
      <c r="CU830" s="1470"/>
      <c r="CV830" s="1470"/>
      <c r="CW830" s="1470"/>
      <c r="CX830" s="1470"/>
      <c r="CY830" s="1470"/>
      <c r="CZ830" s="1470"/>
      <c r="DA830" s="1470"/>
      <c r="DB830" s="1470"/>
      <c r="DC830" s="1470"/>
      <c r="DD830" s="1470"/>
      <c r="DE830" s="1470"/>
      <c r="DF830" s="1470"/>
      <c r="DG830" s="1470"/>
      <c r="DH830" s="1470"/>
      <c r="DI830" s="1470"/>
      <c r="DJ830" s="1470"/>
      <c r="DK830" s="1470"/>
      <c r="DL830" s="1470"/>
      <c r="DM830" s="1470"/>
      <c r="DN830" s="1470"/>
      <c r="DO830" s="1470"/>
      <c r="DP830" s="1470"/>
      <c r="DQ830" s="1470"/>
      <c r="DR830" s="1470"/>
      <c r="DS830" s="1470"/>
      <c r="DT830" s="1470"/>
      <c r="DU830" s="1470"/>
      <c r="DV830" s="1470"/>
      <c r="DW830" s="1470"/>
      <c r="DX830" s="1470"/>
      <c r="DY830" s="1470"/>
      <c r="DZ830" s="1470"/>
      <c r="EA830" s="1470"/>
      <c r="EB830" s="1470"/>
      <c r="EC830" s="1470"/>
      <c r="ED830" s="1470"/>
      <c r="EE830" s="1470"/>
      <c r="EF830" s="1470"/>
      <c r="EG830" s="1470"/>
      <c r="EH830" s="1470"/>
      <c r="EI830" s="1470"/>
      <c r="EJ830" s="1470"/>
      <c r="EK830" s="1470"/>
      <c r="EL830" s="1470"/>
      <c r="EM830" s="1470"/>
      <c r="EN830" s="1470"/>
      <c r="EO830" s="1470"/>
      <c r="EP830" s="1470"/>
      <c r="EQ830" s="1470"/>
      <c r="ER830" s="1470"/>
      <c r="ES830" s="1470"/>
      <c r="ET830" s="1470"/>
      <c r="EU830" s="1470"/>
      <c r="EV830" s="1470"/>
      <c r="EW830" s="1470"/>
      <c r="EX830" s="1470"/>
      <c r="EY830" s="1470"/>
      <c r="EZ830" s="1470"/>
      <c r="FA830" s="1470"/>
      <c r="FB830" s="1470"/>
      <c r="FC830" s="1470"/>
      <c r="FD830" s="1470"/>
      <c r="FE830" s="1470"/>
      <c r="FF830" s="1470"/>
      <c r="FG830" s="1470"/>
      <c r="FH830" s="1470"/>
      <c r="FI830" s="1470"/>
      <c r="FJ830" s="1470"/>
      <c r="FK830" s="1470"/>
      <c r="FL830" s="1470"/>
      <c r="FM830" s="1470"/>
      <c r="FN830" s="1470"/>
      <c r="FO830" s="1470"/>
      <c r="FP830" s="1470"/>
      <c r="FQ830" s="1470"/>
      <c r="FR830" s="1470"/>
      <c r="FS830" s="1470"/>
      <c r="FT830" s="1470"/>
      <c r="FU830" s="1470"/>
      <c r="FV830" s="1470"/>
      <c r="FW830" s="1470"/>
      <c r="FX830" s="1470"/>
      <c r="FY830" s="1470"/>
      <c r="FZ830" s="1470"/>
      <c r="GA830" s="1470"/>
      <c r="GB830" s="1470"/>
      <c r="GC830" s="1470"/>
      <c r="GD830" s="1470"/>
      <c r="GE830" s="1470"/>
      <c r="GF830" s="1470"/>
    </row>
    <row r="831" spans="1:188" x14ac:dyDescent="0.25">
      <c r="A831" s="1042">
        <v>1</v>
      </c>
      <c r="B831" s="1042">
        <v>1</v>
      </c>
      <c r="C831" s="1282" t="s">
        <v>306</v>
      </c>
      <c r="D831" s="942">
        <f>'1 уровень'!E527</f>
        <v>0</v>
      </c>
      <c r="E831" s="942">
        <f>'1 уровень'!F527</f>
        <v>0</v>
      </c>
      <c r="F831" s="942">
        <f>'1 уровень'!G527</f>
        <v>0</v>
      </c>
      <c r="G831" s="942" t="e">
        <f>'1 уровень'!H527</f>
        <v>#DIV/0!</v>
      </c>
      <c r="H831" s="942">
        <f>'1 уровень'!I527</f>
        <v>0</v>
      </c>
      <c r="I831" s="942">
        <f>'1 уровень'!J527</f>
        <v>0</v>
      </c>
      <c r="J831" s="942">
        <f>'1 уровень'!K527</f>
        <v>0</v>
      </c>
      <c r="K831" s="942">
        <f>'1 уровень'!L527</f>
        <v>0</v>
      </c>
      <c r="L831" s="942">
        <f>'1 уровень'!M527</f>
        <v>0</v>
      </c>
      <c r="M831" s="942">
        <f>'1 уровень'!N527</f>
        <v>0</v>
      </c>
      <c r="N831" s="942">
        <f>'1 уровень'!O527</f>
        <v>0</v>
      </c>
      <c r="O831" s="942">
        <f>'1 уровень'!P527</f>
        <v>0</v>
      </c>
      <c r="P831" s="942">
        <f>'1 уровень'!Q527</f>
        <v>0</v>
      </c>
      <c r="Q831" s="942">
        <f>'1 уровень'!R527</f>
        <v>0</v>
      </c>
      <c r="R831" s="942">
        <f>'1 уровень'!S527</f>
        <v>0</v>
      </c>
      <c r="S831" s="942">
        <f>'1 уровень'!T527</f>
        <v>0</v>
      </c>
      <c r="T831" s="942">
        <f>'1 уровень'!U527</f>
        <v>0</v>
      </c>
      <c r="U831" s="1645">
        <f>'1 уровень'!V527</f>
        <v>0</v>
      </c>
      <c r="V831" s="942"/>
      <c r="W831" s="942">
        <f>'1 уровень'!W527</f>
        <v>0</v>
      </c>
      <c r="X831" s="1470"/>
      <c r="Y831" s="1470"/>
      <c r="Z831" s="1470"/>
      <c r="AA831" s="1470"/>
      <c r="AB831" s="1470"/>
      <c r="AC831" s="1470"/>
      <c r="AD831" s="1470"/>
      <c r="AE831" s="1470"/>
      <c r="AF831" s="1470"/>
      <c r="AG831" s="1470"/>
      <c r="AH831" s="1470"/>
      <c r="AI831" s="1470"/>
      <c r="AJ831" s="1470"/>
      <c r="AK831" s="1470"/>
      <c r="AL831" s="1470"/>
      <c r="AM831" s="1470"/>
      <c r="AN831" s="1470"/>
      <c r="AO831" s="1470"/>
      <c r="AP831" s="1470"/>
      <c r="AQ831" s="1470"/>
      <c r="AR831" s="1470"/>
      <c r="AS831" s="1470"/>
      <c r="AT831" s="1470"/>
      <c r="AU831" s="1470"/>
      <c r="AV831" s="1470"/>
      <c r="AW831" s="1470"/>
      <c r="AX831" s="1470"/>
      <c r="AY831" s="1470"/>
      <c r="AZ831" s="1470"/>
      <c r="BA831" s="1470"/>
      <c r="BB831" s="1470"/>
      <c r="BC831" s="1470"/>
      <c r="BD831" s="1470"/>
      <c r="BE831" s="1470"/>
      <c r="BF831" s="1470"/>
      <c r="BG831" s="1470"/>
      <c r="BH831" s="1470"/>
      <c r="BI831" s="1470"/>
      <c r="BJ831" s="1470"/>
      <c r="BK831" s="1470"/>
      <c r="BL831" s="1470"/>
      <c r="BM831" s="1470"/>
      <c r="BN831" s="1470"/>
      <c r="BO831" s="1470"/>
      <c r="BP831" s="1470"/>
      <c r="BQ831" s="1470"/>
      <c r="BR831" s="1470"/>
      <c r="BS831" s="1470"/>
      <c r="BT831" s="1470"/>
      <c r="BU831" s="1470"/>
      <c r="BV831" s="1470"/>
      <c r="BW831" s="1470"/>
      <c r="BX831" s="1470"/>
      <c r="BY831" s="1470"/>
      <c r="BZ831" s="1470"/>
      <c r="CA831" s="1470"/>
      <c r="CB831" s="1470"/>
      <c r="CC831" s="1470"/>
      <c r="CD831" s="1470"/>
      <c r="CE831" s="1470"/>
      <c r="CF831" s="1470"/>
      <c r="CG831" s="1470"/>
      <c r="CH831" s="1470"/>
      <c r="CI831" s="1470"/>
      <c r="CJ831" s="1470"/>
      <c r="CK831" s="1470"/>
      <c r="CL831" s="1470"/>
      <c r="CM831" s="1470"/>
      <c r="CN831" s="1470"/>
      <c r="CO831" s="1470"/>
      <c r="CP831" s="1470"/>
      <c r="CQ831" s="1470"/>
      <c r="CR831" s="1470"/>
      <c r="CS831" s="1470"/>
      <c r="CT831" s="1470"/>
      <c r="CU831" s="1470"/>
      <c r="CV831" s="1470"/>
      <c r="CW831" s="1470"/>
      <c r="CX831" s="1470"/>
      <c r="CY831" s="1470"/>
      <c r="CZ831" s="1470"/>
      <c r="DA831" s="1470"/>
      <c r="DB831" s="1470"/>
      <c r="DC831" s="1470"/>
      <c r="DD831" s="1470"/>
      <c r="DE831" s="1470"/>
      <c r="DF831" s="1470"/>
      <c r="DG831" s="1470"/>
      <c r="DH831" s="1470"/>
      <c r="DI831" s="1470"/>
      <c r="DJ831" s="1470"/>
      <c r="DK831" s="1470"/>
      <c r="DL831" s="1470"/>
      <c r="DM831" s="1470"/>
      <c r="DN831" s="1470"/>
      <c r="DO831" s="1470"/>
      <c r="DP831" s="1470"/>
      <c r="DQ831" s="1470"/>
      <c r="DR831" s="1470"/>
      <c r="DS831" s="1470"/>
      <c r="DT831" s="1470"/>
      <c r="DU831" s="1470"/>
      <c r="DV831" s="1470"/>
      <c r="DW831" s="1470"/>
      <c r="DX831" s="1470"/>
      <c r="DY831" s="1470"/>
      <c r="DZ831" s="1470"/>
      <c r="EA831" s="1470"/>
      <c r="EB831" s="1470"/>
      <c r="EC831" s="1470"/>
      <c r="ED831" s="1470"/>
      <c r="EE831" s="1470"/>
      <c r="EF831" s="1470"/>
      <c r="EG831" s="1470"/>
      <c r="EH831" s="1470"/>
      <c r="EI831" s="1470"/>
      <c r="EJ831" s="1470"/>
      <c r="EK831" s="1470"/>
      <c r="EL831" s="1470"/>
      <c r="EM831" s="1470"/>
      <c r="EN831" s="1470"/>
      <c r="EO831" s="1470"/>
      <c r="EP831" s="1470"/>
      <c r="EQ831" s="1470"/>
      <c r="ER831" s="1470"/>
      <c r="ES831" s="1470"/>
      <c r="ET831" s="1470"/>
      <c r="EU831" s="1470"/>
      <c r="EV831" s="1470"/>
      <c r="EW831" s="1470"/>
      <c r="EX831" s="1470"/>
      <c r="EY831" s="1470"/>
      <c r="EZ831" s="1470"/>
      <c r="FA831" s="1470"/>
      <c r="FB831" s="1470"/>
      <c r="FC831" s="1470"/>
      <c r="FD831" s="1470"/>
      <c r="FE831" s="1470"/>
      <c r="FF831" s="1470"/>
      <c r="FG831" s="1470"/>
      <c r="FH831" s="1470"/>
      <c r="FI831" s="1470"/>
      <c r="FJ831" s="1470"/>
      <c r="FK831" s="1470"/>
      <c r="FL831" s="1470"/>
      <c r="FM831" s="1470"/>
      <c r="FN831" s="1470"/>
      <c r="FO831" s="1470"/>
      <c r="FP831" s="1470"/>
      <c r="FQ831" s="1470"/>
      <c r="FR831" s="1470"/>
      <c r="FS831" s="1470"/>
      <c r="FT831" s="1470"/>
      <c r="FU831" s="1470"/>
      <c r="FV831" s="1470"/>
      <c r="FW831" s="1470"/>
      <c r="FX831" s="1470"/>
      <c r="FY831" s="1470"/>
      <c r="FZ831" s="1470"/>
      <c r="GA831" s="1470"/>
      <c r="GB831" s="1470"/>
      <c r="GC831" s="1470"/>
      <c r="GD831" s="1470"/>
      <c r="GE831" s="1470"/>
      <c r="GF831" s="1470"/>
    </row>
    <row r="832" spans="1:188" ht="29.25" x14ac:dyDescent="0.25">
      <c r="A832" s="1042">
        <v>1</v>
      </c>
      <c r="B832" s="1042">
        <v>1</v>
      </c>
      <c r="C832" s="1498" t="s">
        <v>169</v>
      </c>
      <c r="D832" s="942">
        <f>'1 уровень'!E528</f>
        <v>0</v>
      </c>
      <c r="E832" s="942">
        <f>'1 уровень'!F528</f>
        <v>0</v>
      </c>
      <c r="F832" s="942">
        <f>'1 уровень'!G528</f>
        <v>0</v>
      </c>
      <c r="G832" s="942" t="e">
        <f>'1 уровень'!H528</f>
        <v>#DIV/0!</v>
      </c>
      <c r="H832" s="942">
        <f>'1 уровень'!I528</f>
        <v>0</v>
      </c>
      <c r="I832" s="942">
        <f>'1 уровень'!J528</f>
        <v>0</v>
      </c>
      <c r="J832" s="942">
        <f>'1 уровень'!K528</f>
        <v>0</v>
      </c>
      <c r="K832" s="942">
        <f>'1 уровень'!L528</f>
        <v>0</v>
      </c>
      <c r="L832" s="942">
        <f>'1 уровень'!M528</f>
        <v>0</v>
      </c>
      <c r="M832" s="942">
        <f>'1 уровень'!N528</f>
        <v>0</v>
      </c>
      <c r="N832" s="942">
        <f>'1 уровень'!O528</f>
        <v>0</v>
      </c>
      <c r="O832" s="942">
        <f>'1 уровень'!P528</f>
        <v>0</v>
      </c>
      <c r="P832" s="942">
        <f>'1 уровень'!Q528</f>
        <v>0</v>
      </c>
      <c r="Q832" s="942">
        <f>'1 уровень'!R528</f>
        <v>0</v>
      </c>
      <c r="R832" s="942">
        <f>'1 уровень'!S528</f>
        <v>0</v>
      </c>
      <c r="S832" s="942">
        <f>'1 уровень'!T528</f>
        <v>0</v>
      </c>
      <c r="T832" s="942">
        <f>'1 уровень'!U528</f>
        <v>0</v>
      </c>
      <c r="U832" s="1645">
        <f>'1 уровень'!V528</f>
        <v>0</v>
      </c>
      <c r="V832" s="942"/>
      <c r="W832" s="942">
        <f>'1 уровень'!W528</f>
        <v>0</v>
      </c>
      <c r="X832" s="1470"/>
      <c r="Y832" s="1470"/>
      <c r="Z832" s="1470"/>
      <c r="AA832" s="1470"/>
      <c r="AB832" s="1470"/>
      <c r="AC832" s="1470"/>
      <c r="AD832" s="1470"/>
      <c r="AE832" s="1470"/>
      <c r="AF832" s="1470"/>
      <c r="AG832" s="1470"/>
      <c r="AH832" s="1470"/>
      <c r="AI832" s="1470"/>
      <c r="AJ832" s="1470"/>
      <c r="AK832" s="1470"/>
      <c r="AL832" s="1470"/>
      <c r="AM832" s="1470"/>
      <c r="AN832" s="1470"/>
      <c r="AO832" s="1470"/>
      <c r="AP832" s="1470"/>
      <c r="AQ832" s="1470"/>
      <c r="AR832" s="1470"/>
      <c r="AS832" s="1470"/>
      <c r="AT832" s="1470"/>
      <c r="AU832" s="1470"/>
      <c r="AV832" s="1470"/>
      <c r="AW832" s="1470"/>
      <c r="AX832" s="1470"/>
      <c r="AY832" s="1470"/>
      <c r="AZ832" s="1470"/>
      <c r="BA832" s="1470"/>
      <c r="BB832" s="1470"/>
      <c r="BC832" s="1470"/>
      <c r="BD832" s="1470"/>
      <c r="BE832" s="1470"/>
      <c r="BF832" s="1470"/>
      <c r="BG832" s="1470"/>
      <c r="BH832" s="1470"/>
      <c r="BI832" s="1470"/>
      <c r="BJ832" s="1470"/>
      <c r="BK832" s="1470"/>
      <c r="BL832" s="1470"/>
      <c r="BM832" s="1470"/>
      <c r="BN832" s="1470"/>
      <c r="BO832" s="1470"/>
      <c r="BP832" s="1470"/>
      <c r="BQ832" s="1470"/>
      <c r="BR832" s="1470"/>
      <c r="BS832" s="1470"/>
      <c r="BT832" s="1470"/>
      <c r="BU832" s="1470"/>
      <c r="BV832" s="1470"/>
      <c r="BW832" s="1470"/>
      <c r="BX832" s="1470"/>
      <c r="BY832" s="1470"/>
      <c r="BZ832" s="1470"/>
      <c r="CA832" s="1470"/>
      <c r="CB832" s="1470"/>
      <c r="CC832" s="1470"/>
      <c r="CD832" s="1470"/>
      <c r="CE832" s="1470"/>
      <c r="CF832" s="1470"/>
      <c r="CG832" s="1470"/>
      <c r="CH832" s="1470"/>
      <c r="CI832" s="1470"/>
      <c r="CJ832" s="1470"/>
      <c r="CK832" s="1470"/>
      <c r="CL832" s="1470"/>
      <c r="CM832" s="1470"/>
      <c r="CN832" s="1470"/>
      <c r="CO832" s="1470"/>
      <c r="CP832" s="1470"/>
      <c r="CQ832" s="1470"/>
      <c r="CR832" s="1470"/>
      <c r="CS832" s="1470"/>
      <c r="CT832" s="1470"/>
      <c r="CU832" s="1470"/>
      <c r="CV832" s="1470"/>
      <c r="CW832" s="1470"/>
      <c r="CX832" s="1470"/>
      <c r="CY832" s="1470"/>
      <c r="CZ832" s="1470"/>
      <c r="DA832" s="1470"/>
      <c r="DB832" s="1470"/>
      <c r="DC832" s="1470"/>
      <c r="DD832" s="1470"/>
      <c r="DE832" s="1470"/>
      <c r="DF832" s="1470"/>
      <c r="DG832" s="1470"/>
      <c r="DH832" s="1470"/>
      <c r="DI832" s="1470"/>
      <c r="DJ832" s="1470"/>
      <c r="DK832" s="1470"/>
      <c r="DL832" s="1470"/>
      <c r="DM832" s="1470"/>
      <c r="DN832" s="1470"/>
      <c r="DO832" s="1470"/>
      <c r="DP832" s="1470"/>
      <c r="DQ832" s="1470"/>
      <c r="DR832" s="1470"/>
      <c r="DS832" s="1470"/>
      <c r="DT832" s="1470"/>
      <c r="DU832" s="1470"/>
      <c r="DV832" s="1470"/>
      <c r="DW832" s="1470"/>
      <c r="DX832" s="1470"/>
      <c r="DY832" s="1470"/>
      <c r="DZ832" s="1470"/>
      <c r="EA832" s="1470"/>
      <c r="EB832" s="1470"/>
      <c r="EC832" s="1470"/>
      <c r="ED832" s="1470"/>
      <c r="EE832" s="1470"/>
      <c r="EF832" s="1470"/>
      <c r="EG832" s="1470"/>
      <c r="EH832" s="1470"/>
      <c r="EI832" s="1470"/>
      <c r="EJ832" s="1470"/>
      <c r="EK832" s="1470"/>
      <c r="EL832" s="1470"/>
      <c r="EM832" s="1470"/>
      <c r="EN832" s="1470"/>
      <c r="EO832" s="1470"/>
      <c r="EP832" s="1470"/>
      <c r="EQ832" s="1470"/>
      <c r="ER832" s="1470"/>
      <c r="ES832" s="1470"/>
      <c r="ET832" s="1470"/>
      <c r="EU832" s="1470"/>
      <c r="EV832" s="1470"/>
      <c r="EW832" s="1470"/>
      <c r="EX832" s="1470"/>
      <c r="EY832" s="1470"/>
      <c r="EZ832" s="1470"/>
      <c r="FA832" s="1470"/>
      <c r="FB832" s="1470"/>
      <c r="FC832" s="1470"/>
      <c r="FD832" s="1470"/>
      <c r="FE832" s="1470"/>
      <c r="FF832" s="1470"/>
      <c r="FG832" s="1470"/>
      <c r="FH832" s="1470"/>
      <c r="FI832" s="1470"/>
      <c r="FJ832" s="1470"/>
      <c r="FK832" s="1470"/>
      <c r="FL832" s="1470"/>
      <c r="FM832" s="1470"/>
      <c r="FN832" s="1470"/>
      <c r="FO832" s="1470"/>
      <c r="FP832" s="1470"/>
      <c r="FQ832" s="1470"/>
      <c r="FR832" s="1470"/>
      <c r="FS832" s="1470"/>
      <c r="FT832" s="1470"/>
      <c r="FU832" s="1470"/>
      <c r="FV832" s="1470"/>
      <c r="FW832" s="1470"/>
      <c r="FX832" s="1470"/>
      <c r="FY832" s="1470"/>
      <c r="FZ832" s="1470"/>
      <c r="GA832" s="1470"/>
      <c r="GB832" s="1470"/>
      <c r="GC832" s="1470"/>
      <c r="GD832" s="1470"/>
      <c r="GE832" s="1470"/>
      <c r="GF832" s="1470"/>
    </row>
    <row r="833" spans="1:188" ht="30" x14ac:dyDescent="0.25">
      <c r="A833" s="1042">
        <v>1</v>
      </c>
      <c r="B833" s="1042">
        <v>1</v>
      </c>
      <c r="C833" s="1499" t="s">
        <v>313</v>
      </c>
      <c r="D833" s="942">
        <f>'1 уровень'!E529</f>
        <v>0</v>
      </c>
      <c r="E833" s="942">
        <f>'1 уровень'!F529</f>
        <v>0</v>
      </c>
      <c r="F833" s="942">
        <f>'1 уровень'!G529</f>
        <v>0</v>
      </c>
      <c r="G833" s="942" t="e">
        <f>'1 уровень'!H529</f>
        <v>#DIV/0!</v>
      </c>
      <c r="H833" s="942">
        <f>'1 уровень'!I529</f>
        <v>0</v>
      </c>
      <c r="I833" s="942">
        <f>'1 уровень'!J529</f>
        <v>0</v>
      </c>
      <c r="J833" s="942">
        <f>'1 уровень'!K529</f>
        <v>0</v>
      </c>
      <c r="K833" s="942">
        <f>'1 уровень'!L529</f>
        <v>0</v>
      </c>
      <c r="L833" s="942">
        <f>'1 уровень'!M529</f>
        <v>0</v>
      </c>
      <c r="M833" s="942">
        <f>'1 уровень'!N529</f>
        <v>0</v>
      </c>
      <c r="N833" s="942">
        <f>'1 уровень'!O529</f>
        <v>0</v>
      </c>
      <c r="O833" s="942">
        <f>'1 уровень'!P529</f>
        <v>0</v>
      </c>
      <c r="P833" s="942">
        <f>'1 уровень'!Q529</f>
        <v>0</v>
      </c>
      <c r="Q833" s="942">
        <f>'1 уровень'!R529</f>
        <v>0</v>
      </c>
      <c r="R833" s="942">
        <f>'1 уровень'!S529</f>
        <v>0</v>
      </c>
      <c r="S833" s="942">
        <f>'1 уровень'!T529</f>
        <v>0</v>
      </c>
      <c r="T833" s="942">
        <f>'1 уровень'!U529</f>
        <v>0</v>
      </c>
      <c r="U833" s="1645">
        <f>'1 уровень'!V529</f>
        <v>0</v>
      </c>
      <c r="V833" s="942"/>
      <c r="W833" s="942">
        <f>'1 уровень'!W529</f>
        <v>0</v>
      </c>
      <c r="X833" s="1470"/>
      <c r="Y833" s="1470"/>
      <c r="Z833" s="1470"/>
      <c r="AA833" s="1470"/>
      <c r="AB833" s="1470"/>
      <c r="AC833" s="1470"/>
      <c r="AD833" s="1470"/>
      <c r="AE833" s="1470"/>
      <c r="AF833" s="1470"/>
      <c r="AG833" s="1470"/>
      <c r="AH833" s="1470"/>
      <c r="AI833" s="1470"/>
      <c r="AJ833" s="1470"/>
      <c r="AK833" s="1470"/>
      <c r="AL833" s="1470"/>
      <c r="AM833" s="1470"/>
      <c r="AN833" s="1470"/>
      <c r="AO833" s="1470"/>
      <c r="AP833" s="1470"/>
      <c r="AQ833" s="1470"/>
      <c r="AR833" s="1470"/>
      <c r="AS833" s="1470"/>
      <c r="AT833" s="1470"/>
      <c r="AU833" s="1470"/>
      <c r="AV833" s="1470"/>
      <c r="AW833" s="1470"/>
      <c r="AX833" s="1470"/>
      <c r="AY833" s="1470"/>
      <c r="AZ833" s="1470"/>
      <c r="BA833" s="1470"/>
      <c r="BB833" s="1470"/>
      <c r="BC833" s="1470"/>
      <c r="BD833" s="1470"/>
      <c r="BE833" s="1470"/>
      <c r="BF833" s="1470"/>
      <c r="BG833" s="1470"/>
      <c r="BH833" s="1470"/>
      <c r="BI833" s="1470"/>
      <c r="BJ833" s="1470"/>
      <c r="BK833" s="1470"/>
      <c r="BL833" s="1470"/>
      <c r="BM833" s="1470"/>
      <c r="BN833" s="1470"/>
      <c r="BO833" s="1470"/>
      <c r="BP833" s="1470"/>
      <c r="BQ833" s="1470"/>
      <c r="BR833" s="1470"/>
      <c r="BS833" s="1470"/>
      <c r="BT833" s="1470"/>
      <c r="BU833" s="1470"/>
      <c r="BV833" s="1470"/>
      <c r="BW833" s="1470"/>
      <c r="BX833" s="1470"/>
      <c r="BY833" s="1470"/>
      <c r="BZ833" s="1470"/>
      <c r="CA833" s="1470"/>
      <c r="CB833" s="1470"/>
      <c r="CC833" s="1470"/>
      <c r="CD833" s="1470"/>
      <c r="CE833" s="1470"/>
      <c r="CF833" s="1470"/>
      <c r="CG833" s="1470"/>
      <c r="CH833" s="1470"/>
      <c r="CI833" s="1470"/>
      <c r="CJ833" s="1470"/>
      <c r="CK833" s="1470"/>
      <c r="CL833" s="1470"/>
      <c r="CM833" s="1470"/>
      <c r="CN833" s="1470"/>
      <c r="CO833" s="1470"/>
      <c r="CP833" s="1470"/>
      <c r="CQ833" s="1470"/>
      <c r="CR833" s="1470"/>
      <c r="CS833" s="1470"/>
      <c r="CT833" s="1470"/>
      <c r="CU833" s="1470"/>
      <c r="CV833" s="1470"/>
      <c r="CW833" s="1470"/>
      <c r="CX833" s="1470"/>
      <c r="CY833" s="1470"/>
      <c r="CZ833" s="1470"/>
      <c r="DA833" s="1470"/>
      <c r="DB833" s="1470"/>
      <c r="DC833" s="1470"/>
      <c r="DD833" s="1470"/>
      <c r="DE833" s="1470"/>
      <c r="DF833" s="1470"/>
      <c r="DG833" s="1470"/>
      <c r="DH833" s="1470"/>
      <c r="DI833" s="1470"/>
      <c r="DJ833" s="1470"/>
      <c r="DK833" s="1470"/>
      <c r="DL833" s="1470"/>
      <c r="DM833" s="1470"/>
      <c r="DN833" s="1470"/>
      <c r="DO833" s="1470"/>
      <c r="DP833" s="1470"/>
      <c r="DQ833" s="1470"/>
      <c r="DR833" s="1470"/>
      <c r="DS833" s="1470"/>
      <c r="DT833" s="1470"/>
      <c r="DU833" s="1470"/>
      <c r="DV833" s="1470"/>
      <c r="DW833" s="1470"/>
      <c r="DX833" s="1470"/>
      <c r="DY833" s="1470"/>
      <c r="DZ833" s="1470"/>
      <c r="EA833" s="1470"/>
      <c r="EB833" s="1470"/>
      <c r="EC833" s="1470"/>
      <c r="ED833" s="1470"/>
      <c r="EE833" s="1470"/>
      <c r="EF833" s="1470"/>
      <c r="EG833" s="1470"/>
      <c r="EH833" s="1470"/>
      <c r="EI833" s="1470"/>
      <c r="EJ833" s="1470"/>
      <c r="EK833" s="1470"/>
      <c r="EL833" s="1470"/>
      <c r="EM833" s="1470"/>
      <c r="EN833" s="1470"/>
      <c r="EO833" s="1470"/>
      <c r="EP833" s="1470"/>
      <c r="EQ833" s="1470"/>
      <c r="ER833" s="1470"/>
      <c r="ES833" s="1470"/>
      <c r="ET833" s="1470"/>
      <c r="EU833" s="1470"/>
      <c r="EV833" s="1470"/>
      <c r="EW833" s="1470"/>
      <c r="EX833" s="1470"/>
      <c r="EY833" s="1470"/>
      <c r="EZ833" s="1470"/>
      <c r="FA833" s="1470"/>
      <c r="FB833" s="1470"/>
      <c r="FC833" s="1470"/>
      <c r="FD833" s="1470"/>
      <c r="FE833" s="1470"/>
      <c r="FF833" s="1470"/>
      <c r="FG833" s="1470"/>
      <c r="FH833" s="1470"/>
      <c r="FI833" s="1470"/>
      <c r="FJ833" s="1470"/>
      <c r="FK833" s="1470"/>
      <c r="FL833" s="1470"/>
      <c r="FM833" s="1470"/>
      <c r="FN833" s="1470"/>
      <c r="FO833" s="1470"/>
      <c r="FP833" s="1470"/>
      <c r="FQ833" s="1470"/>
      <c r="FR833" s="1470"/>
      <c r="FS833" s="1470"/>
      <c r="FT833" s="1470"/>
      <c r="FU833" s="1470"/>
      <c r="FV833" s="1470"/>
      <c r="FW833" s="1470"/>
      <c r="FX833" s="1470"/>
      <c r="FY833" s="1470"/>
      <c r="FZ833" s="1470"/>
      <c r="GA833" s="1470"/>
      <c r="GB833" s="1470"/>
      <c r="GC833" s="1470"/>
      <c r="GD833" s="1470"/>
      <c r="GE833" s="1470"/>
      <c r="GF833" s="1470"/>
    </row>
    <row r="834" spans="1:188" x14ac:dyDescent="0.25">
      <c r="A834" s="1042">
        <v>1</v>
      </c>
      <c r="B834" s="1042">
        <v>1</v>
      </c>
      <c r="C834" s="1473" t="s">
        <v>201</v>
      </c>
      <c r="D834" s="942">
        <f>'1 уровень'!E530</f>
        <v>12213</v>
      </c>
      <c r="E834" s="942">
        <f>'1 уровень'!F530</f>
        <v>5090</v>
      </c>
      <c r="F834" s="942">
        <f>'1 уровень'!G530</f>
        <v>4319.3421052631584</v>
      </c>
      <c r="G834" s="942">
        <f>'1 уровень'!H530</f>
        <v>84.859373384344963</v>
      </c>
      <c r="H834" s="942">
        <f>'1 уровень'!I530</f>
        <v>0</v>
      </c>
      <c r="I834" s="942">
        <f>'1 уровень'!J530</f>
        <v>0</v>
      </c>
      <c r="J834" s="942">
        <f>'1 уровень'!K530</f>
        <v>0</v>
      </c>
      <c r="K834" s="942">
        <f>'1 уровень'!L530</f>
        <v>0</v>
      </c>
      <c r="L834" s="942">
        <f>'1 уровень'!M530</f>
        <v>0</v>
      </c>
      <c r="M834" s="942">
        <f>'1 уровень'!N530</f>
        <v>0</v>
      </c>
      <c r="N834" s="942">
        <f>'1 уровень'!O530</f>
        <v>0</v>
      </c>
      <c r="O834" s="942">
        <f>'1 уровень'!P530</f>
        <v>0</v>
      </c>
      <c r="P834" s="942">
        <f>'1 уровень'!Q530</f>
        <v>0</v>
      </c>
      <c r="Q834" s="942">
        <f>'1 уровень'!R530</f>
        <v>0</v>
      </c>
      <c r="R834" s="942">
        <f>'1 уровень'!S530</f>
        <v>0</v>
      </c>
      <c r="S834" s="942">
        <f>'1 уровень'!T530</f>
        <v>0</v>
      </c>
      <c r="T834" s="942">
        <f>'1 уровень'!U530</f>
        <v>0</v>
      </c>
      <c r="U834" s="1645">
        <f>'1 уровень'!V530</f>
        <v>0</v>
      </c>
      <c r="V834" s="942"/>
      <c r="W834" s="942">
        <f>'1 уровень'!W530</f>
        <v>0</v>
      </c>
      <c r="X834" s="1470"/>
      <c r="Y834" s="1470"/>
      <c r="Z834" s="1470"/>
      <c r="AA834" s="1470"/>
      <c r="AB834" s="1470"/>
      <c r="AC834" s="1470"/>
      <c r="AD834" s="1470"/>
      <c r="AE834" s="1470"/>
      <c r="AF834" s="1470"/>
      <c r="AG834" s="1470"/>
      <c r="AH834" s="1470"/>
      <c r="AI834" s="1470"/>
      <c r="AJ834" s="1470"/>
      <c r="AK834" s="1470"/>
      <c r="AL834" s="1470"/>
      <c r="AM834" s="1470"/>
      <c r="AN834" s="1470"/>
      <c r="AO834" s="1470"/>
      <c r="AP834" s="1470"/>
      <c r="AQ834" s="1470"/>
      <c r="AR834" s="1470"/>
      <c r="AS834" s="1470"/>
      <c r="AT834" s="1470"/>
      <c r="AU834" s="1470"/>
      <c r="AV834" s="1470"/>
      <c r="AW834" s="1470"/>
      <c r="AX834" s="1470"/>
      <c r="AY834" s="1470"/>
      <c r="AZ834" s="1470"/>
      <c r="BA834" s="1470"/>
      <c r="BB834" s="1470"/>
      <c r="BC834" s="1470"/>
      <c r="BD834" s="1470"/>
      <c r="BE834" s="1470"/>
      <c r="BF834" s="1470"/>
      <c r="BG834" s="1470"/>
      <c r="BH834" s="1470"/>
      <c r="BI834" s="1470"/>
      <c r="BJ834" s="1470"/>
      <c r="BK834" s="1470"/>
      <c r="BL834" s="1470"/>
      <c r="BM834" s="1470"/>
      <c r="BN834" s="1470"/>
      <c r="BO834" s="1470"/>
      <c r="BP834" s="1470"/>
      <c r="BQ834" s="1470"/>
      <c r="BR834" s="1470"/>
      <c r="BS834" s="1470"/>
      <c r="BT834" s="1470"/>
      <c r="BU834" s="1470"/>
      <c r="BV834" s="1470"/>
      <c r="BW834" s="1470"/>
      <c r="BX834" s="1470"/>
      <c r="BY834" s="1470"/>
      <c r="BZ834" s="1470"/>
      <c r="CA834" s="1470"/>
      <c r="CB834" s="1470"/>
      <c r="CC834" s="1470"/>
      <c r="CD834" s="1470"/>
      <c r="CE834" s="1470"/>
      <c r="CF834" s="1470"/>
      <c r="CG834" s="1470"/>
      <c r="CH834" s="1470"/>
      <c r="CI834" s="1470"/>
      <c r="CJ834" s="1470"/>
      <c r="CK834" s="1470"/>
      <c r="CL834" s="1470"/>
      <c r="CM834" s="1470"/>
      <c r="CN834" s="1470"/>
      <c r="CO834" s="1470"/>
      <c r="CP834" s="1470"/>
      <c r="CQ834" s="1470"/>
      <c r="CR834" s="1470"/>
      <c r="CS834" s="1470"/>
      <c r="CT834" s="1470"/>
      <c r="CU834" s="1470"/>
      <c r="CV834" s="1470"/>
      <c r="CW834" s="1470"/>
      <c r="CX834" s="1470"/>
      <c r="CY834" s="1470"/>
      <c r="CZ834" s="1470"/>
      <c r="DA834" s="1470"/>
      <c r="DB834" s="1470"/>
      <c r="DC834" s="1470"/>
      <c r="DD834" s="1470"/>
      <c r="DE834" s="1470"/>
      <c r="DF834" s="1470"/>
      <c r="DG834" s="1470"/>
      <c r="DH834" s="1470"/>
      <c r="DI834" s="1470"/>
      <c r="DJ834" s="1470"/>
      <c r="DK834" s="1470"/>
      <c r="DL834" s="1470"/>
      <c r="DM834" s="1470"/>
      <c r="DN834" s="1470"/>
      <c r="DO834" s="1470"/>
      <c r="DP834" s="1470"/>
      <c r="DQ834" s="1470"/>
      <c r="DR834" s="1470"/>
      <c r="DS834" s="1470"/>
      <c r="DT834" s="1470"/>
      <c r="DU834" s="1470"/>
      <c r="DV834" s="1470"/>
      <c r="DW834" s="1470"/>
      <c r="DX834" s="1470"/>
      <c r="DY834" s="1470"/>
      <c r="DZ834" s="1470"/>
      <c r="EA834" s="1470"/>
      <c r="EB834" s="1470"/>
      <c r="EC834" s="1470"/>
      <c r="ED834" s="1470"/>
      <c r="EE834" s="1470"/>
      <c r="EF834" s="1470"/>
      <c r="EG834" s="1470"/>
      <c r="EH834" s="1470"/>
      <c r="EI834" s="1470"/>
      <c r="EJ834" s="1470"/>
      <c r="EK834" s="1470"/>
      <c r="EL834" s="1470"/>
      <c r="EM834" s="1470"/>
      <c r="EN834" s="1470"/>
      <c r="EO834" s="1470"/>
      <c r="EP834" s="1470"/>
      <c r="EQ834" s="1470"/>
      <c r="ER834" s="1470"/>
      <c r="ES834" s="1470"/>
      <c r="ET834" s="1470"/>
      <c r="EU834" s="1470"/>
      <c r="EV834" s="1470"/>
      <c r="EW834" s="1470"/>
      <c r="EX834" s="1470"/>
      <c r="EY834" s="1470"/>
      <c r="EZ834" s="1470"/>
      <c r="FA834" s="1470"/>
      <c r="FB834" s="1470"/>
      <c r="FC834" s="1470"/>
      <c r="FD834" s="1470"/>
      <c r="FE834" s="1470"/>
      <c r="FF834" s="1470"/>
      <c r="FG834" s="1470"/>
      <c r="FH834" s="1470"/>
      <c r="FI834" s="1470"/>
      <c r="FJ834" s="1470"/>
      <c r="FK834" s="1470"/>
      <c r="FL834" s="1470"/>
      <c r="FM834" s="1470"/>
      <c r="FN834" s="1470"/>
      <c r="FO834" s="1470"/>
      <c r="FP834" s="1470"/>
      <c r="FQ834" s="1470"/>
      <c r="FR834" s="1470"/>
      <c r="FS834" s="1470"/>
      <c r="FT834" s="1470"/>
      <c r="FU834" s="1470"/>
      <c r="FV834" s="1470"/>
      <c r="FW834" s="1470"/>
      <c r="FX834" s="1470"/>
      <c r="FY834" s="1470"/>
      <c r="FZ834" s="1470"/>
      <c r="GA834" s="1470"/>
      <c r="GB834" s="1470"/>
      <c r="GC834" s="1470"/>
      <c r="GD834" s="1470"/>
      <c r="GE834" s="1470"/>
      <c r="GF834" s="1470"/>
    </row>
    <row r="835" spans="1:188" x14ac:dyDescent="0.25">
      <c r="A835" s="1042">
        <v>1</v>
      </c>
      <c r="B835" s="1042">
        <v>1</v>
      </c>
      <c r="C835" s="1282" t="s">
        <v>306</v>
      </c>
      <c r="D835" s="942">
        <f>'1 уровень'!E531</f>
        <v>0</v>
      </c>
      <c r="E835" s="942">
        <f>'1 уровень'!F531</f>
        <v>0</v>
      </c>
      <c r="F835" s="942">
        <f>'1 уровень'!G531</f>
        <v>211.5</v>
      </c>
      <c r="G835" s="942" t="e">
        <f>'1 уровень'!H531</f>
        <v>#DIV/0!</v>
      </c>
      <c r="H835" s="942">
        <f>'1 уровень'!I531</f>
        <v>0</v>
      </c>
      <c r="I835" s="942">
        <f>'1 уровень'!J531</f>
        <v>0</v>
      </c>
      <c r="J835" s="942">
        <f>'1 уровень'!K531</f>
        <v>0</v>
      </c>
      <c r="K835" s="942">
        <f>'1 уровень'!L531</f>
        <v>0</v>
      </c>
      <c r="L835" s="942">
        <f>'1 уровень'!M531</f>
        <v>0</v>
      </c>
      <c r="M835" s="942">
        <f>'1 уровень'!N531</f>
        <v>0</v>
      </c>
      <c r="N835" s="942">
        <f>'1 уровень'!O531</f>
        <v>0</v>
      </c>
      <c r="O835" s="942">
        <f>'1 уровень'!P531</f>
        <v>0</v>
      </c>
      <c r="P835" s="942">
        <f>'1 уровень'!Q531</f>
        <v>0</v>
      </c>
      <c r="Q835" s="942">
        <f>'1 уровень'!R531</f>
        <v>0</v>
      </c>
      <c r="R835" s="942">
        <f>'1 уровень'!S531</f>
        <v>0</v>
      </c>
      <c r="S835" s="942">
        <f>'1 уровень'!T531</f>
        <v>0</v>
      </c>
      <c r="T835" s="942">
        <f>'1 уровень'!U531</f>
        <v>0</v>
      </c>
      <c r="U835" s="1645">
        <f>'1 уровень'!V531</f>
        <v>0</v>
      </c>
      <c r="V835" s="942"/>
      <c r="W835" s="942">
        <f>'1 уровень'!W531</f>
        <v>0</v>
      </c>
      <c r="X835" s="1470"/>
      <c r="Y835" s="1470"/>
      <c r="Z835" s="1470"/>
      <c r="AA835" s="1470"/>
      <c r="AB835" s="1470"/>
      <c r="AC835" s="1470"/>
      <c r="AD835" s="1470"/>
      <c r="AE835" s="1470"/>
      <c r="AF835" s="1470"/>
      <c r="AG835" s="1470"/>
      <c r="AH835" s="1470"/>
      <c r="AI835" s="1470"/>
      <c r="AJ835" s="1470"/>
      <c r="AK835" s="1470"/>
      <c r="AL835" s="1470"/>
      <c r="AM835" s="1470"/>
      <c r="AN835" s="1470"/>
      <c r="AO835" s="1470"/>
      <c r="AP835" s="1470"/>
      <c r="AQ835" s="1470"/>
      <c r="AR835" s="1470"/>
      <c r="AS835" s="1470"/>
      <c r="AT835" s="1470"/>
      <c r="AU835" s="1470"/>
      <c r="AV835" s="1470"/>
      <c r="AW835" s="1470"/>
      <c r="AX835" s="1470"/>
      <c r="AY835" s="1470"/>
      <c r="AZ835" s="1470"/>
      <c r="BA835" s="1470"/>
      <c r="BB835" s="1470"/>
      <c r="BC835" s="1470"/>
      <c r="BD835" s="1470"/>
      <c r="BE835" s="1470"/>
      <c r="BF835" s="1470"/>
      <c r="BG835" s="1470"/>
      <c r="BH835" s="1470"/>
      <c r="BI835" s="1470"/>
      <c r="BJ835" s="1470"/>
      <c r="BK835" s="1470"/>
      <c r="BL835" s="1470"/>
      <c r="BM835" s="1470"/>
      <c r="BN835" s="1470"/>
      <c r="BO835" s="1470"/>
      <c r="BP835" s="1470"/>
      <c r="BQ835" s="1470"/>
      <c r="BR835" s="1470"/>
      <c r="BS835" s="1470"/>
      <c r="BT835" s="1470"/>
      <c r="BU835" s="1470"/>
      <c r="BV835" s="1470"/>
      <c r="BW835" s="1470"/>
      <c r="BX835" s="1470"/>
      <c r="BY835" s="1470"/>
      <c r="BZ835" s="1470"/>
      <c r="CA835" s="1470"/>
      <c r="CB835" s="1470"/>
      <c r="CC835" s="1470"/>
      <c r="CD835" s="1470"/>
      <c r="CE835" s="1470"/>
      <c r="CF835" s="1470"/>
      <c r="CG835" s="1470"/>
      <c r="CH835" s="1470"/>
      <c r="CI835" s="1470"/>
      <c r="CJ835" s="1470"/>
      <c r="CK835" s="1470"/>
      <c r="CL835" s="1470"/>
      <c r="CM835" s="1470"/>
      <c r="CN835" s="1470"/>
      <c r="CO835" s="1470"/>
      <c r="CP835" s="1470"/>
      <c r="CQ835" s="1470"/>
      <c r="CR835" s="1470"/>
      <c r="CS835" s="1470"/>
      <c r="CT835" s="1470"/>
      <c r="CU835" s="1470"/>
      <c r="CV835" s="1470"/>
      <c r="CW835" s="1470"/>
      <c r="CX835" s="1470"/>
      <c r="CY835" s="1470"/>
      <c r="CZ835" s="1470"/>
      <c r="DA835" s="1470"/>
      <c r="DB835" s="1470"/>
      <c r="DC835" s="1470"/>
      <c r="DD835" s="1470"/>
      <c r="DE835" s="1470"/>
      <c r="DF835" s="1470"/>
      <c r="DG835" s="1470"/>
      <c r="DH835" s="1470"/>
      <c r="DI835" s="1470"/>
      <c r="DJ835" s="1470"/>
      <c r="DK835" s="1470"/>
      <c r="DL835" s="1470"/>
      <c r="DM835" s="1470"/>
      <c r="DN835" s="1470"/>
      <c r="DO835" s="1470"/>
      <c r="DP835" s="1470"/>
      <c r="DQ835" s="1470"/>
      <c r="DR835" s="1470"/>
      <c r="DS835" s="1470"/>
      <c r="DT835" s="1470"/>
      <c r="DU835" s="1470"/>
      <c r="DV835" s="1470"/>
      <c r="DW835" s="1470"/>
      <c r="DX835" s="1470"/>
      <c r="DY835" s="1470"/>
      <c r="DZ835" s="1470"/>
      <c r="EA835" s="1470"/>
      <c r="EB835" s="1470"/>
      <c r="EC835" s="1470"/>
      <c r="ED835" s="1470"/>
      <c r="EE835" s="1470"/>
      <c r="EF835" s="1470"/>
      <c r="EG835" s="1470"/>
      <c r="EH835" s="1470"/>
      <c r="EI835" s="1470"/>
      <c r="EJ835" s="1470"/>
      <c r="EK835" s="1470"/>
      <c r="EL835" s="1470"/>
      <c r="EM835" s="1470"/>
      <c r="EN835" s="1470"/>
      <c r="EO835" s="1470"/>
      <c r="EP835" s="1470"/>
      <c r="EQ835" s="1470"/>
      <c r="ER835" s="1470"/>
      <c r="ES835" s="1470"/>
      <c r="ET835" s="1470"/>
      <c r="EU835" s="1470"/>
      <c r="EV835" s="1470"/>
      <c r="EW835" s="1470"/>
      <c r="EX835" s="1470"/>
      <c r="EY835" s="1470"/>
      <c r="EZ835" s="1470"/>
      <c r="FA835" s="1470"/>
      <c r="FB835" s="1470"/>
      <c r="FC835" s="1470"/>
      <c r="FD835" s="1470"/>
      <c r="FE835" s="1470"/>
      <c r="FF835" s="1470"/>
      <c r="FG835" s="1470"/>
      <c r="FH835" s="1470"/>
      <c r="FI835" s="1470"/>
      <c r="FJ835" s="1470"/>
      <c r="FK835" s="1470"/>
      <c r="FL835" s="1470"/>
      <c r="FM835" s="1470"/>
      <c r="FN835" s="1470"/>
      <c r="FO835" s="1470"/>
      <c r="FP835" s="1470"/>
      <c r="FQ835" s="1470"/>
      <c r="FR835" s="1470"/>
      <c r="FS835" s="1470"/>
      <c r="FT835" s="1470"/>
      <c r="FU835" s="1470"/>
      <c r="FV835" s="1470"/>
      <c r="FW835" s="1470"/>
      <c r="FX835" s="1470"/>
      <c r="FY835" s="1470"/>
      <c r="FZ835" s="1470"/>
      <c r="GA835" s="1470"/>
      <c r="GB835" s="1470"/>
      <c r="GC835" s="1470"/>
      <c r="GD835" s="1470"/>
      <c r="GE835" s="1470"/>
      <c r="GF835" s="1470"/>
    </row>
    <row r="836" spans="1:188" x14ac:dyDescent="0.25">
      <c r="A836" s="1042">
        <v>1</v>
      </c>
      <c r="B836" s="1042">
        <v>1</v>
      </c>
      <c r="C836" s="1473" t="s">
        <v>309</v>
      </c>
      <c r="D836" s="942">
        <f>'1 уровень'!E532</f>
        <v>1226</v>
      </c>
      <c r="E836" s="942">
        <f>'1 уровень'!F532</f>
        <v>511</v>
      </c>
      <c r="F836" s="942">
        <f>'1 уровень'!G532</f>
        <v>318</v>
      </c>
      <c r="G836" s="942">
        <f>'1 уровень'!H532</f>
        <v>62.230919765166334</v>
      </c>
      <c r="H836" s="942">
        <f>'1 уровень'!I532</f>
        <v>0</v>
      </c>
      <c r="I836" s="942">
        <f>'1 уровень'!J532</f>
        <v>0</v>
      </c>
      <c r="J836" s="942">
        <f>'1 уровень'!K532</f>
        <v>0</v>
      </c>
      <c r="K836" s="942">
        <f>'1 уровень'!L532</f>
        <v>0</v>
      </c>
      <c r="L836" s="942">
        <f>'1 уровень'!M532</f>
        <v>0</v>
      </c>
      <c r="M836" s="942">
        <f>'1 уровень'!N532</f>
        <v>0</v>
      </c>
      <c r="N836" s="942">
        <f>'1 уровень'!O532</f>
        <v>0</v>
      </c>
      <c r="O836" s="942">
        <f>'1 уровень'!P532</f>
        <v>0</v>
      </c>
      <c r="P836" s="942">
        <f>'1 уровень'!Q532</f>
        <v>0</v>
      </c>
      <c r="Q836" s="942">
        <f>'1 уровень'!R532</f>
        <v>0</v>
      </c>
      <c r="R836" s="942">
        <f>'1 уровень'!S532</f>
        <v>0</v>
      </c>
      <c r="S836" s="942">
        <f>'1 уровень'!T532</f>
        <v>0</v>
      </c>
      <c r="T836" s="942">
        <f>'1 уровень'!U532</f>
        <v>0</v>
      </c>
      <c r="U836" s="1645">
        <f>'1 уровень'!V532</f>
        <v>0</v>
      </c>
      <c r="V836" s="942"/>
      <c r="W836" s="942">
        <f>'1 уровень'!W532</f>
        <v>0</v>
      </c>
      <c r="X836" s="1470"/>
      <c r="Y836" s="1470"/>
      <c r="Z836" s="1470"/>
      <c r="AA836" s="1470"/>
      <c r="AB836" s="1470"/>
      <c r="AC836" s="1470"/>
      <c r="AD836" s="1470"/>
      <c r="AE836" s="1470"/>
      <c r="AF836" s="1470"/>
      <c r="AG836" s="1470"/>
      <c r="AH836" s="1470"/>
      <c r="AI836" s="1470"/>
      <c r="AJ836" s="1470"/>
      <c r="AK836" s="1470"/>
      <c r="AL836" s="1470"/>
      <c r="AM836" s="1470"/>
      <c r="AN836" s="1470"/>
      <c r="AO836" s="1470"/>
      <c r="AP836" s="1470"/>
      <c r="AQ836" s="1470"/>
      <c r="AR836" s="1470"/>
      <c r="AS836" s="1470"/>
      <c r="AT836" s="1470"/>
      <c r="AU836" s="1470"/>
      <c r="AV836" s="1470"/>
      <c r="AW836" s="1470"/>
      <c r="AX836" s="1470"/>
      <c r="AY836" s="1470"/>
      <c r="AZ836" s="1470"/>
      <c r="BA836" s="1470"/>
      <c r="BB836" s="1470"/>
      <c r="BC836" s="1470"/>
      <c r="BD836" s="1470"/>
      <c r="BE836" s="1470"/>
      <c r="BF836" s="1470"/>
      <c r="BG836" s="1470"/>
      <c r="BH836" s="1470"/>
      <c r="BI836" s="1470"/>
      <c r="BJ836" s="1470"/>
      <c r="BK836" s="1470"/>
      <c r="BL836" s="1470"/>
      <c r="BM836" s="1470"/>
      <c r="BN836" s="1470"/>
      <c r="BO836" s="1470"/>
      <c r="BP836" s="1470"/>
      <c r="BQ836" s="1470"/>
      <c r="BR836" s="1470"/>
      <c r="BS836" s="1470"/>
      <c r="BT836" s="1470"/>
      <c r="BU836" s="1470"/>
      <c r="BV836" s="1470"/>
      <c r="BW836" s="1470"/>
      <c r="BX836" s="1470"/>
      <c r="BY836" s="1470"/>
      <c r="BZ836" s="1470"/>
      <c r="CA836" s="1470"/>
      <c r="CB836" s="1470"/>
      <c r="CC836" s="1470"/>
      <c r="CD836" s="1470"/>
      <c r="CE836" s="1470"/>
      <c r="CF836" s="1470"/>
      <c r="CG836" s="1470"/>
      <c r="CH836" s="1470"/>
      <c r="CI836" s="1470"/>
      <c r="CJ836" s="1470"/>
      <c r="CK836" s="1470"/>
      <c r="CL836" s="1470"/>
      <c r="CM836" s="1470"/>
      <c r="CN836" s="1470"/>
      <c r="CO836" s="1470"/>
      <c r="CP836" s="1470"/>
      <c r="CQ836" s="1470"/>
      <c r="CR836" s="1470"/>
      <c r="CS836" s="1470"/>
      <c r="CT836" s="1470"/>
      <c r="CU836" s="1470"/>
      <c r="CV836" s="1470"/>
      <c r="CW836" s="1470"/>
      <c r="CX836" s="1470"/>
      <c r="CY836" s="1470"/>
      <c r="CZ836" s="1470"/>
      <c r="DA836" s="1470"/>
      <c r="DB836" s="1470"/>
      <c r="DC836" s="1470"/>
      <c r="DD836" s="1470"/>
      <c r="DE836" s="1470"/>
      <c r="DF836" s="1470"/>
      <c r="DG836" s="1470"/>
      <c r="DH836" s="1470"/>
      <c r="DI836" s="1470"/>
      <c r="DJ836" s="1470"/>
      <c r="DK836" s="1470"/>
      <c r="DL836" s="1470"/>
      <c r="DM836" s="1470"/>
      <c r="DN836" s="1470"/>
      <c r="DO836" s="1470"/>
      <c r="DP836" s="1470"/>
      <c r="DQ836" s="1470"/>
      <c r="DR836" s="1470"/>
      <c r="DS836" s="1470"/>
      <c r="DT836" s="1470"/>
      <c r="DU836" s="1470"/>
      <c r="DV836" s="1470"/>
      <c r="DW836" s="1470"/>
      <c r="DX836" s="1470"/>
      <c r="DY836" s="1470"/>
      <c r="DZ836" s="1470"/>
      <c r="EA836" s="1470"/>
      <c r="EB836" s="1470"/>
      <c r="EC836" s="1470"/>
      <c r="ED836" s="1470"/>
      <c r="EE836" s="1470"/>
      <c r="EF836" s="1470"/>
      <c r="EG836" s="1470"/>
      <c r="EH836" s="1470"/>
      <c r="EI836" s="1470"/>
      <c r="EJ836" s="1470"/>
      <c r="EK836" s="1470"/>
      <c r="EL836" s="1470"/>
      <c r="EM836" s="1470"/>
      <c r="EN836" s="1470"/>
      <c r="EO836" s="1470"/>
      <c r="EP836" s="1470"/>
      <c r="EQ836" s="1470"/>
      <c r="ER836" s="1470"/>
      <c r="ES836" s="1470"/>
      <c r="ET836" s="1470"/>
      <c r="EU836" s="1470"/>
      <c r="EV836" s="1470"/>
      <c r="EW836" s="1470"/>
      <c r="EX836" s="1470"/>
      <c r="EY836" s="1470"/>
      <c r="EZ836" s="1470"/>
      <c r="FA836" s="1470"/>
      <c r="FB836" s="1470"/>
      <c r="FC836" s="1470"/>
      <c r="FD836" s="1470"/>
      <c r="FE836" s="1470"/>
      <c r="FF836" s="1470"/>
      <c r="FG836" s="1470"/>
      <c r="FH836" s="1470"/>
      <c r="FI836" s="1470"/>
      <c r="FJ836" s="1470"/>
      <c r="FK836" s="1470"/>
      <c r="FL836" s="1470"/>
      <c r="FM836" s="1470"/>
      <c r="FN836" s="1470"/>
      <c r="FO836" s="1470"/>
      <c r="FP836" s="1470"/>
      <c r="FQ836" s="1470"/>
      <c r="FR836" s="1470"/>
      <c r="FS836" s="1470"/>
      <c r="FT836" s="1470"/>
      <c r="FU836" s="1470"/>
      <c r="FV836" s="1470"/>
      <c r="FW836" s="1470"/>
      <c r="FX836" s="1470"/>
      <c r="FY836" s="1470"/>
      <c r="FZ836" s="1470"/>
      <c r="GA836" s="1470"/>
      <c r="GB836" s="1470"/>
      <c r="GC836" s="1470"/>
      <c r="GD836" s="1470"/>
      <c r="GE836" s="1470"/>
      <c r="GF836" s="1470"/>
    </row>
    <row r="837" spans="1:188" ht="45" x14ac:dyDescent="0.25">
      <c r="A837" s="1042">
        <v>1</v>
      </c>
      <c r="B837" s="1042">
        <v>1</v>
      </c>
      <c r="C837" s="1282" t="s">
        <v>300</v>
      </c>
      <c r="D837" s="942">
        <f>'1 уровень'!E533</f>
        <v>0</v>
      </c>
      <c r="E837" s="942">
        <f>'1 уровень'!F533</f>
        <v>0</v>
      </c>
      <c r="F837" s="942">
        <f>'1 уровень'!G533</f>
        <v>5</v>
      </c>
      <c r="G837" s="942" t="e">
        <f>'1 уровень'!H533</f>
        <v>#DIV/0!</v>
      </c>
      <c r="H837" s="942">
        <f>'1 уровень'!I533</f>
        <v>0</v>
      </c>
      <c r="I837" s="942">
        <f>'1 уровень'!J533</f>
        <v>0</v>
      </c>
      <c r="J837" s="942">
        <f>'1 уровень'!K533</f>
        <v>0</v>
      </c>
      <c r="K837" s="942">
        <f>'1 уровень'!L533</f>
        <v>0</v>
      </c>
      <c r="L837" s="942">
        <f>'1 уровень'!M533</f>
        <v>0</v>
      </c>
      <c r="M837" s="942">
        <f>'1 уровень'!N533</f>
        <v>0</v>
      </c>
      <c r="N837" s="942">
        <f>'1 уровень'!O533</f>
        <v>0</v>
      </c>
      <c r="O837" s="942">
        <f>'1 уровень'!P533</f>
        <v>0</v>
      </c>
      <c r="P837" s="942">
        <f>'1 уровень'!Q533</f>
        <v>0</v>
      </c>
      <c r="Q837" s="942">
        <f>'1 уровень'!R533</f>
        <v>0</v>
      </c>
      <c r="R837" s="942">
        <f>'1 уровень'!S533</f>
        <v>0</v>
      </c>
      <c r="S837" s="942">
        <f>'1 уровень'!T533</f>
        <v>0</v>
      </c>
      <c r="T837" s="942">
        <f>'1 уровень'!U533</f>
        <v>0</v>
      </c>
      <c r="U837" s="1645">
        <f>'1 уровень'!V533</f>
        <v>0</v>
      </c>
      <c r="V837" s="942"/>
      <c r="W837" s="942">
        <f>'1 уровень'!W533</f>
        <v>0</v>
      </c>
      <c r="X837" s="1470"/>
      <c r="Y837" s="1470"/>
      <c r="Z837" s="1470"/>
      <c r="AA837" s="1470"/>
      <c r="AB837" s="1470"/>
      <c r="AC837" s="1470"/>
      <c r="AD837" s="1470"/>
      <c r="AE837" s="1470"/>
      <c r="AF837" s="1470"/>
      <c r="AG837" s="1470"/>
      <c r="AH837" s="1470"/>
      <c r="AI837" s="1470"/>
      <c r="AJ837" s="1470"/>
      <c r="AK837" s="1470"/>
      <c r="AL837" s="1470"/>
      <c r="AM837" s="1470"/>
      <c r="AN837" s="1470"/>
      <c r="AO837" s="1470"/>
      <c r="AP837" s="1470"/>
      <c r="AQ837" s="1470"/>
      <c r="AR837" s="1470"/>
      <c r="AS837" s="1470"/>
      <c r="AT837" s="1470"/>
      <c r="AU837" s="1470"/>
      <c r="AV837" s="1470"/>
      <c r="AW837" s="1470"/>
      <c r="AX837" s="1470"/>
      <c r="AY837" s="1470"/>
      <c r="AZ837" s="1470"/>
      <c r="BA837" s="1470"/>
      <c r="BB837" s="1470"/>
      <c r="BC837" s="1470"/>
      <c r="BD837" s="1470"/>
      <c r="BE837" s="1470"/>
      <c r="BF837" s="1470"/>
      <c r="BG837" s="1470"/>
      <c r="BH837" s="1470"/>
      <c r="BI837" s="1470"/>
      <c r="BJ837" s="1470"/>
      <c r="BK837" s="1470"/>
      <c r="BL837" s="1470"/>
      <c r="BM837" s="1470"/>
      <c r="BN837" s="1470"/>
      <c r="BO837" s="1470"/>
      <c r="BP837" s="1470"/>
      <c r="BQ837" s="1470"/>
      <c r="BR837" s="1470"/>
      <c r="BS837" s="1470"/>
      <c r="BT837" s="1470"/>
      <c r="BU837" s="1470"/>
      <c r="BV837" s="1470"/>
      <c r="BW837" s="1470"/>
      <c r="BX837" s="1470"/>
      <c r="BY837" s="1470"/>
      <c r="BZ837" s="1470"/>
      <c r="CA837" s="1470"/>
      <c r="CB837" s="1470"/>
      <c r="CC837" s="1470"/>
      <c r="CD837" s="1470"/>
      <c r="CE837" s="1470"/>
      <c r="CF837" s="1470"/>
      <c r="CG837" s="1470"/>
      <c r="CH837" s="1470"/>
      <c r="CI837" s="1470"/>
      <c r="CJ837" s="1470"/>
      <c r="CK837" s="1470"/>
      <c r="CL837" s="1470"/>
      <c r="CM837" s="1470"/>
      <c r="CN837" s="1470"/>
      <c r="CO837" s="1470"/>
      <c r="CP837" s="1470"/>
      <c r="CQ837" s="1470"/>
      <c r="CR837" s="1470"/>
      <c r="CS837" s="1470"/>
      <c r="CT837" s="1470"/>
      <c r="CU837" s="1470"/>
      <c r="CV837" s="1470"/>
      <c r="CW837" s="1470"/>
      <c r="CX837" s="1470"/>
      <c r="CY837" s="1470"/>
      <c r="CZ837" s="1470"/>
      <c r="DA837" s="1470"/>
      <c r="DB837" s="1470"/>
      <c r="DC837" s="1470"/>
      <c r="DD837" s="1470"/>
      <c r="DE837" s="1470"/>
      <c r="DF837" s="1470"/>
      <c r="DG837" s="1470"/>
      <c r="DH837" s="1470"/>
      <c r="DI837" s="1470"/>
      <c r="DJ837" s="1470"/>
      <c r="DK837" s="1470"/>
      <c r="DL837" s="1470"/>
      <c r="DM837" s="1470"/>
      <c r="DN837" s="1470"/>
      <c r="DO837" s="1470"/>
      <c r="DP837" s="1470"/>
      <c r="DQ837" s="1470"/>
      <c r="DR837" s="1470"/>
      <c r="DS837" s="1470"/>
      <c r="DT837" s="1470"/>
      <c r="DU837" s="1470"/>
      <c r="DV837" s="1470"/>
      <c r="DW837" s="1470"/>
      <c r="DX837" s="1470"/>
      <c r="DY837" s="1470"/>
      <c r="DZ837" s="1470"/>
      <c r="EA837" s="1470"/>
      <c r="EB837" s="1470"/>
      <c r="EC837" s="1470"/>
      <c r="ED837" s="1470"/>
      <c r="EE837" s="1470"/>
      <c r="EF837" s="1470"/>
      <c r="EG837" s="1470"/>
      <c r="EH837" s="1470"/>
      <c r="EI837" s="1470"/>
      <c r="EJ837" s="1470"/>
      <c r="EK837" s="1470"/>
      <c r="EL837" s="1470"/>
      <c r="EM837" s="1470"/>
      <c r="EN837" s="1470"/>
      <c r="EO837" s="1470"/>
      <c r="EP837" s="1470"/>
      <c r="EQ837" s="1470"/>
      <c r="ER837" s="1470"/>
      <c r="ES837" s="1470"/>
      <c r="ET837" s="1470"/>
      <c r="EU837" s="1470"/>
      <c r="EV837" s="1470"/>
      <c r="EW837" s="1470"/>
      <c r="EX837" s="1470"/>
      <c r="EY837" s="1470"/>
      <c r="EZ837" s="1470"/>
      <c r="FA837" s="1470"/>
      <c r="FB837" s="1470"/>
      <c r="FC837" s="1470"/>
      <c r="FD837" s="1470"/>
      <c r="FE837" s="1470"/>
      <c r="FF837" s="1470"/>
      <c r="FG837" s="1470"/>
      <c r="FH837" s="1470"/>
      <c r="FI837" s="1470"/>
      <c r="FJ837" s="1470"/>
      <c r="FK837" s="1470"/>
      <c r="FL837" s="1470"/>
      <c r="FM837" s="1470"/>
      <c r="FN837" s="1470"/>
      <c r="FO837" s="1470"/>
      <c r="FP837" s="1470"/>
      <c r="FQ837" s="1470"/>
      <c r="FR837" s="1470"/>
      <c r="FS837" s="1470"/>
      <c r="FT837" s="1470"/>
      <c r="FU837" s="1470"/>
      <c r="FV837" s="1470"/>
      <c r="FW837" s="1470"/>
      <c r="FX837" s="1470"/>
      <c r="FY837" s="1470"/>
      <c r="FZ837" s="1470"/>
      <c r="GA837" s="1470"/>
      <c r="GB837" s="1470"/>
      <c r="GC837" s="1470"/>
      <c r="GD837" s="1470"/>
      <c r="GE837" s="1470"/>
      <c r="GF837" s="1470"/>
    </row>
    <row r="838" spans="1:188" ht="30" x14ac:dyDescent="0.25">
      <c r="A838" s="1042">
        <v>1</v>
      </c>
      <c r="B838" s="1042">
        <v>1</v>
      </c>
      <c r="C838" s="1282" t="s">
        <v>320</v>
      </c>
      <c r="D838" s="942">
        <f>'1 уровень'!E534</f>
        <v>0</v>
      </c>
      <c r="E838" s="942">
        <f>'1 уровень'!F534</f>
        <v>0</v>
      </c>
      <c r="F838" s="942">
        <f>'1 уровень'!G534</f>
        <v>0</v>
      </c>
      <c r="G838" s="942"/>
      <c r="H838" s="942">
        <f>'1 уровень'!I534</f>
        <v>0</v>
      </c>
      <c r="I838" s="942">
        <f>'1 уровень'!J534</f>
        <v>0</v>
      </c>
      <c r="J838" s="942">
        <f>'1 уровень'!K534</f>
        <v>0</v>
      </c>
      <c r="K838" s="942">
        <f>'1 уровень'!L534</f>
        <v>0</v>
      </c>
      <c r="L838" s="942">
        <f>'1 уровень'!M534</f>
        <v>0</v>
      </c>
      <c r="M838" s="942">
        <f>'1 уровень'!N534</f>
        <v>0</v>
      </c>
      <c r="N838" s="942">
        <f>'1 уровень'!O534</f>
        <v>0</v>
      </c>
      <c r="O838" s="942">
        <f>'1 уровень'!P534</f>
        <v>0</v>
      </c>
      <c r="P838" s="942">
        <f>'1 уровень'!Q534</f>
        <v>0</v>
      </c>
      <c r="Q838" s="942">
        <f>'1 уровень'!R534</f>
        <v>0</v>
      </c>
      <c r="R838" s="942">
        <f>'1 уровень'!S534</f>
        <v>0</v>
      </c>
      <c r="S838" s="942">
        <f>'1 уровень'!T534</f>
        <v>0</v>
      </c>
      <c r="T838" s="942">
        <f>'1 уровень'!U534</f>
        <v>0</v>
      </c>
      <c r="U838" s="1645">
        <f>'1 уровень'!V534</f>
        <v>0</v>
      </c>
      <c r="V838" s="942"/>
      <c r="W838" s="942">
        <f>'1 уровень'!W534</f>
        <v>0</v>
      </c>
    </row>
    <row r="839" spans="1:188" ht="30" x14ac:dyDescent="0.25">
      <c r="A839" s="1042">
        <v>1</v>
      </c>
      <c r="B839" s="1042">
        <v>1</v>
      </c>
      <c r="C839" s="1282" t="s">
        <v>321</v>
      </c>
      <c r="D839" s="900">
        <f>'1 уровень'!E535</f>
        <v>0</v>
      </c>
      <c r="E839" s="900">
        <f>'1 уровень'!F535</f>
        <v>0</v>
      </c>
      <c r="F839" s="900">
        <f>'1 уровень'!G535</f>
        <v>0</v>
      </c>
      <c r="G839" s="900"/>
      <c r="H839" s="900">
        <f>'1 уровень'!I535</f>
        <v>0</v>
      </c>
      <c r="I839" s="900">
        <f>'1 уровень'!J535</f>
        <v>0</v>
      </c>
      <c r="J839" s="900">
        <f>'1 уровень'!K535</f>
        <v>0</v>
      </c>
      <c r="K839" s="900">
        <f>'1 уровень'!L535</f>
        <v>0</v>
      </c>
      <c r="L839" s="900">
        <f>'1 уровень'!M535</f>
        <v>0</v>
      </c>
      <c r="M839" s="900">
        <f>'1 уровень'!N535</f>
        <v>0</v>
      </c>
      <c r="N839" s="900">
        <f>'1 уровень'!O535</f>
        <v>0</v>
      </c>
      <c r="O839" s="900">
        <f>'1 уровень'!P535</f>
        <v>0</v>
      </c>
      <c r="P839" s="900">
        <f>'1 уровень'!Q535</f>
        <v>0</v>
      </c>
      <c r="Q839" s="900">
        <f>'1 уровень'!R535</f>
        <v>0</v>
      </c>
      <c r="R839" s="900">
        <f>'1 уровень'!S535</f>
        <v>0</v>
      </c>
      <c r="S839" s="900">
        <f>'1 уровень'!T535</f>
        <v>0</v>
      </c>
      <c r="T839" s="900">
        <f>'1 уровень'!U535</f>
        <v>0</v>
      </c>
      <c r="U839" s="904">
        <f>'1 уровень'!V535</f>
        <v>0</v>
      </c>
      <c r="V839" s="900"/>
      <c r="W839" s="900">
        <f>'1 уровень'!W535</f>
        <v>0</v>
      </c>
      <c r="X839" s="1470"/>
      <c r="Y839" s="1470"/>
      <c r="Z839" s="1470"/>
      <c r="AA839" s="1470"/>
      <c r="AB839" s="1470"/>
      <c r="AC839" s="1470"/>
      <c r="AD839" s="1470"/>
      <c r="AE839" s="1470"/>
      <c r="AF839" s="1470"/>
      <c r="AG839" s="1470"/>
      <c r="AH839" s="1470"/>
      <c r="AI839" s="1470"/>
      <c r="AJ839" s="1470"/>
      <c r="AK839" s="1470"/>
      <c r="AL839" s="1470"/>
      <c r="AM839" s="1470"/>
      <c r="AN839" s="1470"/>
      <c r="AO839" s="1470"/>
      <c r="AP839" s="1470"/>
      <c r="AQ839" s="1470"/>
      <c r="AR839" s="1470"/>
      <c r="AS839" s="1470"/>
      <c r="AT839" s="1470"/>
      <c r="AU839" s="1470"/>
      <c r="AV839" s="1470"/>
      <c r="AW839" s="1470"/>
      <c r="AX839" s="1470"/>
      <c r="AY839" s="1470"/>
      <c r="AZ839" s="1470"/>
      <c r="BA839" s="1470"/>
      <c r="BB839" s="1470"/>
      <c r="BC839" s="1470"/>
      <c r="BD839" s="1470"/>
      <c r="BE839" s="1470"/>
      <c r="BF839" s="1470"/>
      <c r="BG839" s="1470"/>
      <c r="BH839" s="1470"/>
      <c r="BI839" s="1470"/>
      <c r="BJ839" s="1470"/>
      <c r="BK839" s="1470"/>
      <c r="BL839" s="1470"/>
      <c r="BM839" s="1470"/>
      <c r="BN839" s="1470"/>
      <c r="BO839" s="1470"/>
      <c r="BP839" s="1470"/>
      <c r="BQ839" s="1470"/>
      <c r="BR839" s="1470"/>
      <c r="BS839" s="1470"/>
      <c r="BT839" s="1470"/>
      <c r="BU839" s="1470"/>
      <c r="BV839" s="1470"/>
      <c r="BW839" s="1470"/>
      <c r="BX839" s="1470"/>
      <c r="BY839" s="1470"/>
      <c r="BZ839" s="1470"/>
      <c r="CA839" s="1470"/>
      <c r="CB839" s="1470"/>
      <c r="CC839" s="1470"/>
      <c r="CD839" s="1470"/>
      <c r="CE839" s="1470"/>
      <c r="CF839" s="1470"/>
      <c r="CG839" s="1470"/>
      <c r="CH839" s="1470"/>
      <c r="CI839" s="1470"/>
      <c r="CJ839" s="1470"/>
      <c r="CK839" s="1470"/>
      <c r="CL839" s="1470"/>
      <c r="CM839" s="1470"/>
      <c r="CN839" s="1470"/>
      <c r="CO839" s="1470"/>
      <c r="CP839" s="1470"/>
      <c r="CQ839" s="1470"/>
      <c r="CR839" s="1470"/>
      <c r="CS839" s="1470"/>
      <c r="CT839" s="1470"/>
      <c r="CU839" s="1470"/>
      <c r="CV839" s="1470"/>
      <c r="CW839" s="1470"/>
      <c r="CX839" s="1470"/>
      <c r="CY839" s="1470"/>
      <c r="CZ839" s="1470"/>
      <c r="DA839" s="1470"/>
      <c r="DB839" s="1470"/>
      <c r="DC839" s="1470"/>
      <c r="DD839" s="1470"/>
      <c r="DE839" s="1470"/>
      <c r="DF839" s="1470"/>
      <c r="DG839" s="1470"/>
      <c r="DH839" s="1470"/>
      <c r="DI839" s="1470"/>
      <c r="DJ839" s="1470"/>
      <c r="DK839" s="1470"/>
      <c r="DL839" s="1470"/>
      <c r="DM839" s="1470"/>
      <c r="DN839" s="1470"/>
      <c r="DO839" s="1470"/>
      <c r="DP839" s="1470"/>
      <c r="DQ839" s="1470"/>
      <c r="DR839" s="1470"/>
      <c r="DS839" s="1470"/>
      <c r="DT839" s="1470"/>
      <c r="DU839" s="1470"/>
      <c r="DV839" s="1470"/>
      <c r="DW839" s="1470"/>
      <c r="DX839" s="1470"/>
      <c r="DY839" s="1470"/>
      <c r="DZ839" s="1470"/>
      <c r="EA839" s="1470"/>
      <c r="EB839" s="1470"/>
      <c r="EC839" s="1470"/>
      <c r="ED839" s="1470"/>
      <c r="EE839" s="1470"/>
      <c r="EF839" s="1470"/>
      <c r="EG839" s="1470"/>
      <c r="EH839" s="1470"/>
      <c r="EI839" s="1470"/>
      <c r="EJ839" s="1470"/>
      <c r="EK839" s="1470"/>
      <c r="EL839" s="1470"/>
      <c r="EM839" s="1470"/>
      <c r="EN839" s="1470"/>
      <c r="EO839" s="1470"/>
      <c r="EP839" s="1470"/>
      <c r="EQ839" s="1470"/>
      <c r="ER839" s="1470"/>
      <c r="ES839" s="1470"/>
      <c r="ET839" s="1470"/>
      <c r="EU839" s="1470"/>
      <c r="EV839" s="1470"/>
      <c r="EW839" s="1470"/>
      <c r="EX839" s="1470"/>
      <c r="EY839" s="1470"/>
      <c r="EZ839" s="1470"/>
      <c r="FA839" s="1470"/>
      <c r="FB839" s="1470"/>
      <c r="FC839" s="1470"/>
      <c r="FD839" s="1470"/>
      <c r="FE839" s="1470"/>
      <c r="FF839" s="1470"/>
      <c r="FG839" s="1470"/>
      <c r="FH839" s="1470"/>
      <c r="FI839" s="1470"/>
      <c r="FJ839" s="1470"/>
      <c r="FK839" s="1470"/>
      <c r="FL839" s="1470"/>
      <c r="FM839" s="1470"/>
      <c r="FN839" s="1470"/>
      <c r="FO839" s="1470"/>
      <c r="FP839" s="1470"/>
      <c r="FQ839" s="1470"/>
      <c r="FR839" s="1470"/>
      <c r="FS839" s="1470"/>
      <c r="FT839" s="1470"/>
      <c r="FU839" s="1470"/>
      <c r="FV839" s="1470"/>
      <c r="FW839" s="1470"/>
      <c r="FX839" s="1470"/>
      <c r="FY839" s="1470"/>
      <c r="FZ839" s="1470"/>
      <c r="GA839" s="1470"/>
      <c r="GB839" s="1470"/>
      <c r="GC839" s="1470"/>
      <c r="GD839" s="1470"/>
      <c r="GE839" s="1470"/>
      <c r="GF839" s="1470"/>
    </row>
    <row r="840" spans="1:188" ht="45" x14ac:dyDescent="0.25">
      <c r="A840" s="1042">
        <v>1</v>
      </c>
      <c r="B840" s="1042">
        <v>1</v>
      </c>
      <c r="C840" s="1120" t="s">
        <v>314</v>
      </c>
      <c r="D840" s="900">
        <f>'1 уровень'!E536</f>
        <v>0</v>
      </c>
      <c r="E840" s="900">
        <f>'1 уровень'!F536</f>
        <v>0</v>
      </c>
      <c r="F840" s="900">
        <f>'1 уровень'!G536</f>
        <v>0</v>
      </c>
      <c r="G840" s="900" t="e">
        <f>'1 уровень'!H536</f>
        <v>#DIV/0!</v>
      </c>
      <c r="H840" s="900"/>
      <c r="I840" s="900">
        <f>'1 уровень'!J536</f>
        <v>0</v>
      </c>
      <c r="J840" s="900">
        <f>'1 уровень'!K536</f>
        <v>0</v>
      </c>
      <c r="K840" s="900">
        <f>'1 уровень'!L536</f>
        <v>0</v>
      </c>
      <c r="L840" s="900">
        <f>'1 уровень'!M536</f>
        <v>0</v>
      </c>
      <c r="M840" s="900">
        <f>'1 уровень'!N536</f>
        <v>0</v>
      </c>
      <c r="N840" s="900">
        <f>'1 уровень'!O536</f>
        <v>0</v>
      </c>
      <c r="O840" s="900">
        <f>'1 уровень'!P536</f>
        <v>0</v>
      </c>
      <c r="P840" s="900">
        <f>'1 уровень'!Q536</f>
        <v>0</v>
      </c>
      <c r="Q840" s="900">
        <f>'1 уровень'!R536</f>
        <v>0</v>
      </c>
      <c r="R840" s="900">
        <f>'1 уровень'!S536</f>
        <v>0</v>
      </c>
      <c r="S840" s="900">
        <f>'1 уровень'!T536</f>
        <v>0</v>
      </c>
      <c r="T840" s="900">
        <f>'1 уровень'!U536</f>
        <v>0</v>
      </c>
      <c r="U840" s="904">
        <f>'1 уровень'!V536</f>
        <v>0</v>
      </c>
      <c r="V840" s="900"/>
      <c r="W840" s="900">
        <f>'1 уровень'!W536</f>
        <v>0</v>
      </c>
    </row>
    <row r="841" spans="1:188" ht="30" x14ac:dyDescent="0.25">
      <c r="A841" s="1042">
        <v>1</v>
      </c>
      <c r="B841" s="1042">
        <v>1</v>
      </c>
      <c r="C841" s="1282" t="s">
        <v>315</v>
      </c>
      <c r="D841" s="900">
        <f>'1 уровень'!E537</f>
        <v>0</v>
      </c>
      <c r="E841" s="900">
        <f>'1 уровень'!F537</f>
        <v>0</v>
      </c>
      <c r="F841" s="900">
        <f>'1 уровень'!G537</f>
        <v>0</v>
      </c>
      <c r="G841" s="900" t="e">
        <f>'1 уровень'!H537</f>
        <v>#DIV/0!</v>
      </c>
      <c r="H841" s="900">
        <f>'1 уровень'!I537</f>
        <v>0</v>
      </c>
      <c r="I841" s="900">
        <f>'1 уровень'!J537</f>
        <v>0</v>
      </c>
      <c r="J841" s="900">
        <f>'1 уровень'!K537</f>
        <v>0</v>
      </c>
      <c r="K841" s="900">
        <f>'1 уровень'!L537</f>
        <v>0</v>
      </c>
      <c r="L841" s="900">
        <f>'1 уровень'!M537</f>
        <v>0</v>
      </c>
      <c r="M841" s="900">
        <f>'1 уровень'!N537</f>
        <v>0</v>
      </c>
      <c r="N841" s="900">
        <f>'1 уровень'!O537</f>
        <v>0</v>
      </c>
      <c r="O841" s="900">
        <f>'1 уровень'!P537</f>
        <v>0</v>
      </c>
      <c r="P841" s="900">
        <f>'1 уровень'!Q537</f>
        <v>0</v>
      </c>
      <c r="Q841" s="900">
        <f>'1 уровень'!R537</f>
        <v>0</v>
      </c>
      <c r="R841" s="900">
        <f>'1 уровень'!S537</f>
        <v>0</v>
      </c>
      <c r="S841" s="900">
        <f>'1 уровень'!T537</f>
        <v>0</v>
      </c>
      <c r="T841" s="900">
        <f>'1 уровень'!U537</f>
        <v>0</v>
      </c>
      <c r="U841" s="904">
        <f>'1 уровень'!V537</f>
        <v>0</v>
      </c>
      <c r="V841" s="900"/>
      <c r="W841" s="900">
        <f>'1 уровень'!W537</f>
        <v>0</v>
      </c>
    </row>
    <row r="842" spans="1:188" ht="30" x14ac:dyDescent="0.25">
      <c r="A842" s="1042">
        <v>1</v>
      </c>
      <c r="B842" s="1042">
        <v>1</v>
      </c>
      <c r="C842" s="1282" t="s">
        <v>316</v>
      </c>
      <c r="D842" s="900">
        <f>'1 уровень'!E538</f>
        <v>0</v>
      </c>
      <c r="E842" s="900">
        <f>'1 уровень'!F538</f>
        <v>0</v>
      </c>
      <c r="F842" s="900">
        <f>'1 уровень'!G538</f>
        <v>0</v>
      </c>
      <c r="G842" s="900" t="e">
        <f>'1 уровень'!H538</f>
        <v>#DIV/0!</v>
      </c>
      <c r="H842" s="900">
        <f>'1 уровень'!I538</f>
        <v>0</v>
      </c>
      <c r="I842" s="900">
        <f>'1 уровень'!J538</f>
        <v>0</v>
      </c>
      <c r="J842" s="900">
        <f>'1 уровень'!K538</f>
        <v>0</v>
      </c>
      <c r="K842" s="900">
        <f>'1 уровень'!L538</f>
        <v>0</v>
      </c>
      <c r="L842" s="900">
        <f>'1 уровень'!M538</f>
        <v>0</v>
      </c>
      <c r="M842" s="900">
        <f>'1 уровень'!N538</f>
        <v>0</v>
      </c>
      <c r="N842" s="900">
        <f>'1 уровень'!O538</f>
        <v>0</v>
      </c>
      <c r="O842" s="900">
        <f>'1 уровень'!P538</f>
        <v>0</v>
      </c>
      <c r="P842" s="900">
        <f>'1 уровень'!Q538</f>
        <v>0</v>
      </c>
      <c r="Q842" s="900">
        <f>'1 уровень'!R538</f>
        <v>0</v>
      </c>
      <c r="R842" s="900">
        <f>'1 уровень'!S538</f>
        <v>0</v>
      </c>
      <c r="S842" s="900">
        <f>'1 уровень'!T538</f>
        <v>0</v>
      </c>
      <c r="T842" s="900">
        <f>'1 уровень'!U538</f>
        <v>0</v>
      </c>
      <c r="U842" s="904">
        <f>'1 уровень'!V538</f>
        <v>0</v>
      </c>
      <c r="V842" s="900"/>
      <c r="W842" s="900">
        <f>'1 уровень'!W538</f>
        <v>0</v>
      </c>
      <c r="X842" s="1470"/>
      <c r="Y842" s="1470"/>
      <c r="Z842" s="1470"/>
      <c r="AA842" s="1470"/>
      <c r="AB842" s="1470"/>
      <c r="AC842" s="1470"/>
      <c r="AD842" s="1470"/>
      <c r="AE842" s="1470"/>
      <c r="AF842" s="1470"/>
      <c r="AG842" s="1470"/>
      <c r="AH842" s="1470"/>
      <c r="AI842" s="1470"/>
      <c r="AJ842" s="1470"/>
      <c r="AK842" s="1470"/>
      <c r="AL842" s="1470"/>
      <c r="AM842" s="1470"/>
      <c r="AN842" s="1470"/>
      <c r="AO842" s="1470"/>
      <c r="AP842" s="1470"/>
      <c r="AQ842" s="1470"/>
      <c r="AR842" s="1470"/>
      <c r="AS842" s="1470"/>
      <c r="AT842" s="1470"/>
      <c r="AU842" s="1470"/>
      <c r="AV842" s="1470"/>
      <c r="AW842" s="1470"/>
      <c r="AX842" s="1470"/>
      <c r="AY842" s="1470"/>
      <c r="AZ842" s="1470"/>
      <c r="BA842" s="1470"/>
      <c r="BB842" s="1470"/>
      <c r="BC842" s="1470"/>
      <c r="BD842" s="1470"/>
      <c r="BE842" s="1470"/>
      <c r="BF842" s="1470"/>
      <c r="BG842" s="1470"/>
      <c r="BH842" s="1470"/>
      <c r="BI842" s="1470"/>
      <c r="BJ842" s="1470"/>
      <c r="BK842" s="1470"/>
      <c r="BL842" s="1470"/>
      <c r="BM842" s="1470"/>
      <c r="BN842" s="1470"/>
      <c r="BO842" s="1470"/>
      <c r="BP842" s="1470"/>
      <c r="BQ842" s="1470"/>
      <c r="BR842" s="1470"/>
      <c r="BS842" s="1470"/>
      <c r="BT842" s="1470"/>
      <c r="BU842" s="1470"/>
      <c r="BV842" s="1470"/>
      <c r="BW842" s="1470"/>
      <c r="BX842" s="1470"/>
      <c r="BY842" s="1470"/>
      <c r="BZ842" s="1470"/>
      <c r="CA842" s="1470"/>
      <c r="CB842" s="1470"/>
      <c r="CC842" s="1470"/>
      <c r="CD842" s="1470"/>
      <c r="CE842" s="1470"/>
      <c r="CF842" s="1470"/>
      <c r="CG842" s="1470"/>
      <c r="CH842" s="1470"/>
      <c r="CI842" s="1470"/>
      <c r="CJ842" s="1470"/>
      <c r="CK842" s="1470"/>
      <c r="CL842" s="1470"/>
      <c r="CM842" s="1470"/>
      <c r="CN842" s="1470"/>
      <c r="CO842" s="1470"/>
      <c r="CP842" s="1470"/>
      <c r="CQ842" s="1470"/>
      <c r="CR842" s="1470"/>
      <c r="CS842" s="1470"/>
      <c r="CT842" s="1470"/>
      <c r="CU842" s="1470"/>
      <c r="CV842" s="1470"/>
      <c r="CW842" s="1470"/>
      <c r="CX842" s="1470"/>
      <c r="CY842" s="1470"/>
      <c r="CZ842" s="1470"/>
      <c r="DA842" s="1470"/>
      <c r="DB842" s="1470"/>
      <c r="DC842" s="1470"/>
      <c r="DD842" s="1470"/>
      <c r="DE842" s="1470"/>
      <c r="DF842" s="1470"/>
      <c r="DG842" s="1470"/>
      <c r="DH842" s="1470"/>
      <c r="DI842" s="1470"/>
      <c r="DJ842" s="1470"/>
      <c r="DK842" s="1470"/>
      <c r="DL842" s="1470"/>
      <c r="DM842" s="1470"/>
      <c r="DN842" s="1470"/>
      <c r="DO842" s="1470"/>
      <c r="DP842" s="1470"/>
      <c r="DQ842" s="1470"/>
      <c r="DR842" s="1470"/>
      <c r="DS842" s="1470"/>
      <c r="DT842" s="1470"/>
      <c r="DU842" s="1470"/>
      <c r="DV842" s="1470"/>
      <c r="DW842" s="1470"/>
      <c r="DX842" s="1470"/>
      <c r="DY842" s="1470"/>
      <c r="DZ842" s="1470"/>
      <c r="EA842" s="1470"/>
      <c r="EB842" s="1470"/>
      <c r="EC842" s="1470"/>
      <c r="ED842" s="1470"/>
      <c r="EE842" s="1470"/>
      <c r="EF842" s="1470"/>
      <c r="EG842" s="1470"/>
      <c r="EH842" s="1470"/>
      <c r="EI842" s="1470"/>
      <c r="EJ842" s="1470"/>
      <c r="EK842" s="1470"/>
      <c r="EL842" s="1470"/>
      <c r="EM842" s="1470"/>
      <c r="EN842" s="1470"/>
      <c r="EO842" s="1470"/>
      <c r="EP842" s="1470"/>
      <c r="EQ842" s="1470"/>
      <c r="ER842" s="1470"/>
      <c r="ES842" s="1470"/>
      <c r="ET842" s="1470"/>
      <c r="EU842" s="1470"/>
      <c r="EV842" s="1470"/>
      <c r="EW842" s="1470"/>
      <c r="EX842" s="1470"/>
      <c r="EY842" s="1470"/>
      <c r="EZ842" s="1470"/>
      <c r="FA842" s="1470"/>
      <c r="FB842" s="1470"/>
      <c r="FC842" s="1470"/>
      <c r="FD842" s="1470"/>
      <c r="FE842" s="1470"/>
      <c r="FF842" s="1470"/>
      <c r="FG842" s="1470"/>
      <c r="FH842" s="1470"/>
      <c r="FI842" s="1470"/>
      <c r="FJ842" s="1470"/>
      <c r="FK842" s="1470"/>
      <c r="FL842" s="1470"/>
      <c r="FM842" s="1470"/>
      <c r="FN842" s="1470"/>
      <c r="FO842" s="1470"/>
      <c r="FP842" s="1470"/>
      <c r="FQ842" s="1470"/>
      <c r="FR842" s="1470"/>
      <c r="FS842" s="1470"/>
      <c r="FT842" s="1470"/>
      <c r="FU842" s="1470"/>
      <c r="FV842" s="1470"/>
      <c r="FW842" s="1470"/>
      <c r="FX842" s="1470"/>
      <c r="FY842" s="1470"/>
      <c r="FZ842" s="1470"/>
      <c r="GA842" s="1470"/>
      <c r="GB842" s="1470"/>
      <c r="GC842" s="1470"/>
      <c r="GD842" s="1470"/>
      <c r="GE842" s="1470"/>
      <c r="GF842" s="1470"/>
    </row>
    <row r="843" spans="1:188" ht="45" x14ac:dyDescent="0.25">
      <c r="A843" s="1042">
        <v>1</v>
      </c>
      <c r="B843" s="1042">
        <v>1</v>
      </c>
      <c r="C843" s="1120" t="s">
        <v>317</v>
      </c>
      <c r="D843" s="900">
        <f>'1 уровень'!E539</f>
        <v>0</v>
      </c>
      <c r="E843" s="900">
        <f>'1 уровень'!F539</f>
        <v>0</v>
      </c>
      <c r="F843" s="900">
        <f>'1 уровень'!G539</f>
        <v>0</v>
      </c>
      <c r="G843" s="900"/>
      <c r="H843" s="900"/>
      <c r="I843" s="900">
        <f>'1 уровень'!J539</f>
        <v>0</v>
      </c>
      <c r="J843" s="900">
        <f>'1 уровень'!K539</f>
        <v>0</v>
      </c>
      <c r="K843" s="900">
        <f>'1 уровень'!L539</f>
        <v>0</v>
      </c>
      <c r="L843" s="900">
        <f>'1 уровень'!M539</f>
        <v>0</v>
      </c>
      <c r="M843" s="900">
        <f>'1 уровень'!N539</f>
        <v>0</v>
      </c>
      <c r="N843" s="900">
        <f>'1 уровень'!O539</f>
        <v>0</v>
      </c>
      <c r="O843" s="900">
        <f>'1 уровень'!P539</f>
        <v>0</v>
      </c>
      <c r="P843" s="900">
        <f>'1 уровень'!Q539</f>
        <v>0</v>
      </c>
      <c r="Q843" s="900">
        <f>'1 уровень'!R539</f>
        <v>0</v>
      </c>
      <c r="R843" s="900">
        <f>'1 уровень'!S539</f>
        <v>0</v>
      </c>
      <c r="S843" s="900">
        <f>'1 уровень'!T539</f>
        <v>0</v>
      </c>
      <c r="T843" s="900">
        <f>'1 уровень'!U539</f>
        <v>0</v>
      </c>
      <c r="U843" s="904">
        <f>'1 уровень'!V539</f>
        <v>0</v>
      </c>
      <c r="V843" s="900"/>
      <c r="W843" s="900">
        <f>'1 уровень'!W539</f>
        <v>0</v>
      </c>
    </row>
    <row r="844" spans="1:188" s="1470" customFormat="1" ht="30" x14ac:dyDescent="0.25">
      <c r="A844" s="1042">
        <v>1</v>
      </c>
      <c r="B844" s="1042">
        <v>1</v>
      </c>
      <c r="C844" s="1282" t="s">
        <v>318</v>
      </c>
      <c r="D844" s="900">
        <f>'1 уровень'!E540</f>
        <v>0</v>
      </c>
      <c r="E844" s="900">
        <f>'1 уровень'!F540</f>
        <v>0</v>
      </c>
      <c r="F844" s="900">
        <f>'1 уровень'!G540</f>
        <v>0</v>
      </c>
      <c r="G844" s="900"/>
      <c r="H844" s="900">
        <f>'1 уровень'!I540</f>
        <v>0</v>
      </c>
      <c r="I844" s="900">
        <f>'1 уровень'!J540</f>
        <v>0</v>
      </c>
      <c r="J844" s="900">
        <f>'1 уровень'!K540</f>
        <v>0</v>
      </c>
      <c r="K844" s="900">
        <f>'1 уровень'!L540</f>
        <v>0</v>
      </c>
      <c r="L844" s="900">
        <f>'1 уровень'!M540</f>
        <v>0</v>
      </c>
      <c r="M844" s="900">
        <f>'1 уровень'!N540</f>
        <v>0</v>
      </c>
      <c r="N844" s="900">
        <f>'1 уровень'!O540</f>
        <v>0</v>
      </c>
      <c r="O844" s="900">
        <f>'1 уровень'!P540</f>
        <v>0</v>
      </c>
      <c r="P844" s="900">
        <f>'1 уровень'!Q540</f>
        <v>0</v>
      </c>
      <c r="Q844" s="900">
        <f>'1 уровень'!R540</f>
        <v>0</v>
      </c>
      <c r="R844" s="900">
        <f>'1 уровень'!S540</f>
        <v>0</v>
      </c>
      <c r="S844" s="900">
        <f>'1 уровень'!T540</f>
        <v>0</v>
      </c>
      <c r="T844" s="900">
        <f>'1 уровень'!U540</f>
        <v>0</v>
      </c>
      <c r="U844" s="904">
        <f>'1 уровень'!V540</f>
        <v>0</v>
      </c>
      <c r="V844" s="900"/>
      <c r="W844" s="900">
        <f>'1 уровень'!W540</f>
        <v>0</v>
      </c>
    </row>
    <row r="845" spans="1:188" s="1470" customFormat="1" x14ac:dyDescent="0.25">
      <c r="A845" s="1042"/>
      <c r="B845" s="1042">
        <v>1</v>
      </c>
      <c r="C845" s="1282" t="s">
        <v>301</v>
      </c>
      <c r="D845" s="900">
        <f>'1 уровень'!E541</f>
        <v>10987</v>
      </c>
      <c r="E845" s="900">
        <f>'1 уровень'!F541</f>
        <v>4579</v>
      </c>
      <c r="F845" s="900">
        <f>'1 уровень'!G541</f>
        <v>3957</v>
      </c>
      <c r="G845" s="900">
        <f>'1 уровень'!H541</f>
        <v>86.416248089102425</v>
      </c>
      <c r="H845" s="900">
        <f>'1 уровень'!I541</f>
        <v>0</v>
      </c>
      <c r="I845" s="900">
        <f>'1 уровень'!J541</f>
        <v>0</v>
      </c>
      <c r="J845" s="900">
        <f>'1 уровень'!K541</f>
        <v>0</v>
      </c>
      <c r="K845" s="900">
        <f>'1 уровень'!L541</f>
        <v>0</v>
      </c>
      <c r="L845" s="900">
        <f>'1 уровень'!M541</f>
        <v>0</v>
      </c>
      <c r="M845" s="900">
        <f>'1 уровень'!N541</f>
        <v>0</v>
      </c>
      <c r="N845" s="900">
        <f>'1 уровень'!O541</f>
        <v>0</v>
      </c>
      <c r="O845" s="900">
        <f>'1 уровень'!P541</f>
        <v>0</v>
      </c>
      <c r="P845" s="900">
        <f>'1 уровень'!Q541</f>
        <v>0</v>
      </c>
      <c r="Q845" s="900">
        <f>'1 уровень'!R541</f>
        <v>0</v>
      </c>
      <c r="R845" s="900">
        <f>'1 уровень'!S541</f>
        <v>0</v>
      </c>
      <c r="S845" s="900">
        <f>'1 уровень'!T541</f>
        <v>0</v>
      </c>
      <c r="T845" s="900">
        <f>'1 уровень'!U541</f>
        <v>0</v>
      </c>
      <c r="U845" s="904">
        <f>'1 уровень'!V541</f>
        <v>0</v>
      </c>
      <c r="V845" s="900"/>
      <c r="W845" s="900">
        <f>'1 уровень'!W541</f>
        <v>0</v>
      </c>
    </row>
    <row r="846" spans="1:188" s="1470" customFormat="1" x14ac:dyDescent="0.25">
      <c r="A846" s="1042"/>
      <c r="B846" s="1042">
        <v>1</v>
      </c>
      <c r="C846" s="1282" t="s">
        <v>160</v>
      </c>
      <c r="D846" s="900">
        <f>'1 уровень'!E542</f>
        <v>1864.0495065789473</v>
      </c>
      <c r="E846" s="900">
        <f>'1 уровень'!F542</f>
        <v>778</v>
      </c>
      <c r="F846" s="900">
        <f>'1 уровень'!G542</f>
        <v>837.19983552631572</v>
      </c>
      <c r="G846" s="900">
        <f>'1 уровень'!H542</f>
        <v>107.60923335813828</v>
      </c>
      <c r="H846" s="900">
        <f>'1 уровень'!I542</f>
        <v>0</v>
      </c>
      <c r="I846" s="900">
        <f>'1 уровень'!J542</f>
        <v>0</v>
      </c>
      <c r="J846" s="900">
        <f>'1 уровень'!K542</f>
        <v>0</v>
      </c>
      <c r="K846" s="900">
        <f>'1 уровень'!L542</f>
        <v>0</v>
      </c>
      <c r="L846" s="900">
        <f>'1 уровень'!M542</f>
        <v>0</v>
      </c>
      <c r="M846" s="900">
        <f>'1 уровень'!N542</f>
        <v>0</v>
      </c>
      <c r="N846" s="900">
        <f>'1 уровень'!O542</f>
        <v>0</v>
      </c>
      <c r="O846" s="900">
        <f>'1 уровень'!P542</f>
        <v>0</v>
      </c>
      <c r="P846" s="900">
        <f>'1 уровень'!Q542</f>
        <v>0</v>
      </c>
      <c r="Q846" s="900">
        <f>'1 уровень'!R542</f>
        <v>0</v>
      </c>
      <c r="R846" s="900">
        <f>'1 уровень'!S542</f>
        <v>0</v>
      </c>
      <c r="S846" s="900">
        <f>'1 уровень'!T542</f>
        <v>0</v>
      </c>
      <c r="T846" s="900">
        <f>'1 уровень'!U542</f>
        <v>0</v>
      </c>
      <c r="U846" s="904">
        <f>'1 уровень'!V542</f>
        <v>0</v>
      </c>
      <c r="V846" s="900"/>
      <c r="W846" s="900">
        <f>'1 уровень'!W542</f>
        <v>0</v>
      </c>
    </row>
    <row r="847" spans="1:188" s="1470" customFormat="1" x14ac:dyDescent="0.25">
      <c r="A847" s="1042"/>
      <c r="B847" s="1042">
        <v>1</v>
      </c>
      <c r="C847" s="1282" t="s">
        <v>306</v>
      </c>
      <c r="D847" s="900">
        <f>'1 уровень'!E543</f>
        <v>7197.2999999999993</v>
      </c>
      <c r="E847" s="900">
        <f>'1 уровень'!F543</f>
        <v>2998</v>
      </c>
      <c r="F847" s="900">
        <f>'1 уровень'!G543</f>
        <v>3066.75</v>
      </c>
      <c r="G847" s="900">
        <f>'1 уровень'!H543</f>
        <v>102.29319546364243</v>
      </c>
      <c r="H847" s="900">
        <f>'1 уровень'!I543</f>
        <v>0</v>
      </c>
      <c r="I847" s="900">
        <f>'1 уровень'!J543</f>
        <v>0</v>
      </c>
      <c r="J847" s="900">
        <f>'1 уровень'!K543</f>
        <v>0</v>
      </c>
      <c r="K847" s="900">
        <f>'1 уровень'!L543</f>
        <v>0</v>
      </c>
      <c r="L847" s="900">
        <f>'1 уровень'!M543</f>
        <v>0</v>
      </c>
      <c r="M847" s="900">
        <f>'1 уровень'!N543</f>
        <v>0</v>
      </c>
      <c r="N847" s="900">
        <f>'1 уровень'!O543</f>
        <v>0</v>
      </c>
      <c r="O847" s="900">
        <f>'1 уровень'!P543</f>
        <v>0</v>
      </c>
      <c r="P847" s="900">
        <f>'1 уровень'!Q543</f>
        <v>0</v>
      </c>
      <c r="Q847" s="900">
        <f>'1 уровень'!R543</f>
        <v>0</v>
      </c>
      <c r="R847" s="900">
        <f>'1 уровень'!S543</f>
        <v>0</v>
      </c>
      <c r="S847" s="900">
        <f>'1 уровень'!T543</f>
        <v>0</v>
      </c>
      <c r="T847" s="900">
        <f>'1 уровень'!U543</f>
        <v>0</v>
      </c>
      <c r="U847" s="904">
        <f>'1 уровень'!V543</f>
        <v>0</v>
      </c>
      <c r="V847" s="900"/>
      <c r="W847" s="900">
        <f>'1 уровень'!W543</f>
        <v>0</v>
      </c>
    </row>
    <row r="848" spans="1:188" s="1470" customFormat="1" ht="30" x14ac:dyDescent="0.25">
      <c r="A848" s="1042"/>
      <c r="B848" s="1042">
        <v>1</v>
      </c>
      <c r="C848" s="1282" t="s">
        <v>161</v>
      </c>
      <c r="D848" s="900">
        <f>'1 уровень'!E544</f>
        <v>2678.2</v>
      </c>
      <c r="E848" s="900">
        <f>'1 уровень'!F544</f>
        <v>1116</v>
      </c>
      <c r="F848" s="900">
        <f>'1 уровень'!G544</f>
        <v>970</v>
      </c>
      <c r="G848" s="900">
        <f>'1 уровень'!H544</f>
        <v>86.917562724014346</v>
      </c>
      <c r="H848" s="900">
        <f>'1 уровень'!I544</f>
        <v>0</v>
      </c>
      <c r="I848" s="900">
        <f>'1 уровень'!J544</f>
        <v>0</v>
      </c>
      <c r="J848" s="900">
        <f>'1 уровень'!K544</f>
        <v>0</v>
      </c>
      <c r="K848" s="900">
        <f>'1 уровень'!L544</f>
        <v>0</v>
      </c>
      <c r="L848" s="900">
        <f>'1 уровень'!M544</f>
        <v>0</v>
      </c>
      <c r="M848" s="900">
        <f>'1 уровень'!N544</f>
        <v>0</v>
      </c>
      <c r="N848" s="900">
        <f>'1 уровень'!O544</f>
        <v>0</v>
      </c>
      <c r="O848" s="900">
        <f>'1 уровень'!P544</f>
        <v>0</v>
      </c>
      <c r="P848" s="900">
        <f>'1 уровень'!Q544</f>
        <v>0</v>
      </c>
      <c r="Q848" s="900">
        <f>'1 уровень'!R544</f>
        <v>0</v>
      </c>
      <c r="R848" s="900">
        <f>'1 уровень'!S544</f>
        <v>0</v>
      </c>
      <c r="S848" s="900">
        <f>'1 уровень'!T544</f>
        <v>0</v>
      </c>
      <c r="T848" s="900">
        <f>'1 уровень'!U544</f>
        <v>0</v>
      </c>
      <c r="U848" s="904">
        <f>'1 уровень'!V544</f>
        <v>0</v>
      </c>
      <c r="V848" s="900"/>
      <c r="W848" s="900">
        <f>'1 уровень'!W544</f>
        <v>0</v>
      </c>
    </row>
    <row r="849" spans="1:23" s="1470" customFormat="1" ht="30" x14ac:dyDescent="0.25">
      <c r="A849" s="1042"/>
      <c r="B849" s="1042">
        <v>1</v>
      </c>
      <c r="C849" s="1500" t="s">
        <v>307</v>
      </c>
      <c r="D849" s="900">
        <f>'1 уровень'!E545</f>
        <v>1447</v>
      </c>
      <c r="E849" s="900">
        <f>'1 уровень'!F545</f>
        <v>603</v>
      </c>
      <c r="F849" s="900">
        <f>'1 уровень'!G545</f>
        <v>520</v>
      </c>
      <c r="G849" s="900">
        <f>'1 уровень'!H545</f>
        <v>86.235489220563849</v>
      </c>
      <c r="H849" s="900">
        <f>'1 уровень'!I545</f>
        <v>0</v>
      </c>
      <c r="I849" s="900">
        <f>'1 уровень'!J545</f>
        <v>0</v>
      </c>
      <c r="J849" s="900">
        <f>'1 уровень'!K545</f>
        <v>0</v>
      </c>
      <c r="K849" s="900">
        <f>'1 уровень'!L545</f>
        <v>0</v>
      </c>
      <c r="L849" s="900">
        <f>'1 уровень'!M545</f>
        <v>0</v>
      </c>
      <c r="M849" s="900">
        <f>'1 уровень'!N545</f>
        <v>0</v>
      </c>
      <c r="N849" s="900">
        <f>'1 уровень'!O545</f>
        <v>0</v>
      </c>
      <c r="O849" s="900">
        <f>'1 уровень'!P545</f>
        <v>0</v>
      </c>
      <c r="P849" s="900">
        <f>'1 уровень'!Q545</f>
        <v>0</v>
      </c>
      <c r="Q849" s="900">
        <f>'1 уровень'!R545</f>
        <v>0</v>
      </c>
      <c r="R849" s="900">
        <f>'1 уровень'!S545</f>
        <v>0</v>
      </c>
      <c r="S849" s="900">
        <f>'1 уровень'!T545</f>
        <v>0</v>
      </c>
      <c r="T849" s="900">
        <f>'1 уровень'!U545</f>
        <v>0</v>
      </c>
      <c r="U849" s="904">
        <f>'1 уровень'!V545</f>
        <v>0</v>
      </c>
      <c r="V849" s="900"/>
      <c r="W849" s="900">
        <f>'1 уровень'!W545</f>
        <v>0</v>
      </c>
    </row>
    <row r="850" spans="1:23" s="1470" customFormat="1" ht="30" x14ac:dyDescent="0.25">
      <c r="A850" s="1042"/>
      <c r="B850" s="1042">
        <v>1</v>
      </c>
      <c r="C850" s="1500" t="s">
        <v>388</v>
      </c>
      <c r="D850" s="900">
        <f>'1 уровень'!E546</f>
        <v>1007.8</v>
      </c>
      <c r="E850" s="900">
        <f>'1 уровень'!F546</f>
        <v>420</v>
      </c>
      <c r="F850" s="900">
        <f>'1 уровень'!G546</f>
        <v>450</v>
      </c>
      <c r="G850" s="900">
        <f>'1 уровень'!H546</f>
        <v>107.14285714285714</v>
      </c>
      <c r="H850" s="900">
        <f>'1 уровень'!I546</f>
        <v>0</v>
      </c>
      <c r="I850" s="900">
        <f>'1 уровень'!J546</f>
        <v>0</v>
      </c>
      <c r="J850" s="900">
        <f>'1 уровень'!K546</f>
        <v>0</v>
      </c>
      <c r="K850" s="900">
        <f>'1 уровень'!L546</f>
        <v>0</v>
      </c>
      <c r="L850" s="900">
        <f>'1 уровень'!M546</f>
        <v>0</v>
      </c>
      <c r="M850" s="900">
        <f>'1 уровень'!N546</f>
        <v>0</v>
      </c>
      <c r="N850" s="900">
        <f>'1 уровень'!O546</f>
        <v>0</v>
      </c>
      <c r="O850" s="900">
        <f>'1 уровень'!P546</f>
        <v>0</v>
      </c>
      <c r="P850" s="900">
        <f>'1 уровень'!Q546</f>
        <v>0</v>
      </c>
      <c r="Q850" s="900">
        <f>'1 уровень'!R546</f>
        <v>0</v>
      </c>
      <c r="R850" s="900">
        <f>'1 уровень'!S546</f>
        <v>0</v>
      </c>
      <c r="S850" s="900">
        <f>'1 уровень'!T546</f>
        <v>0</v>
      </c>
      <c r="T850" s="900">
        <f>'1 уровень'!U546</f>
        <v>0</v>
      </c>
      <c r="U850" s="904">
        <f>'1 уровень'!V546</f>
        <v>0</v>
      </c>
      <c r="V850" s="900"/>
      <c r="W850" s="900">
        <f>'1 уровень'!W546</f>
        <v>0</v>
      </c>
    </row>
    <row r="851" spans="1:23" s="1470" customFormat="1" ht="30" x14ac:dyDescent="0.25">
      <c r="A851" s="1042"/>
      <c r="B851" s="1042">
        <v>1</v>
      </c>
      <c r="C851" s="1500" t="s">
        <v>401</v>
      </c>
      <c r="D851" s="900">
        <f>'1 уровень'!E547</f>
        <v>24</v>
      </c>
      <c r="E851" s="900">
        <f>'1 уровень'!F547</f>
        <v>10</v>
      </c>
      <c r="F851" s="900">
        <f>'1 уровень'!G547</f>
        <v>9</v>
      </c>
      <c r="G851" s="900">
        <f>'1 уровень'!H547</f>
        <v>90</v>
      </c>
      <c r="H851" s="900">
        <f>'1 уровень'!I547</f>
        <v>0</v>
      </c>
      <c r="I851" s="900">
        <f>'1 уровень'!J547</f>
        <v>0</v>
      </c>
      <c r="J851" s="900">
        <f>'1 уровень'!K547</f>
        <v>0</v>
      </c>
      <c r="K851" s="900">
        <f>'1 уровень'!L547</f>
        <v>0</v>
      </c>
      <c r="L851" s="900">
        <f>'1 уровень'!M547</f>
        <v>0</v>
      </c>
      <c r="M851" s="900">
        <f>'1 уровень'!N547</f>
        <v>0</v>
      </c>
      <c r="N851" s="900">
        <f>'1 уровень'!O547</f>
        <v>0</v>
      </c>
      <c r="O851" s="900">
        <f>'1 уровень'!P547</f>
        <v>0</v>
      </c>
      <c r="P851" s="900">
        <f>'1 уровень'!Q547</f>
        <v>0</v>
      </c>
      <c r="Q851" s="900">
        <f>'1 уровень'!R547</f>
        <v>0</v>
      </c>
      <c r="R851" s="900">
        <f>'1 уровень'!S547</f>
        <v>0</v>
      </c>
      <c r="S851" s="900">
        <f>'1 уровень'!T547</f>
        <v>0</v>
      </c>
      <c r="T851" s="900">
        <f>'1 уровень'!U547</f>
        <v>0</v>
      </c>
      <c r="U851" s="904">
        <f>'1 уровень'!V547</f>
        <v>0</v>
      </c>
      <c r="V851" s="900"/>
      <c r="W851" s="900">
        <f>'1 уровень'!W547</f>
        <v>0</v>
      </c>
    </row>
    <row r="852" spans="1:23" s="1470" customFormat="1" x14ac:dyDescent="0.25">
      <c r="A852" s="1042"/>
      <c r="B852" s="1042">
        <v>1</v>
      </c>
      <c r="C852" s="1500" t="s">
        <v>306</v>
      </c>
      <c r="D852" s="900">
        <f>'1 уровень'!E548</f>
        <v>0</v>
      </c>
      <c r="E852" s="900">
        <f>'1 уровень'!F548</f>
        <v>0</v>
      </c>
      <c r="F852" s="900">
        <f>'1 уровень'!G548</f>
        <v>0</v>
      </c>
      <c r="G852" s="900" t="e">
        <f>'1 уровень'!H548</f>
        <v>#DIV/0!</v>
      </c>
      <c r="H852" s="900">
        <f>'1 уровень'!I548</f>
        <v>0</v>
      </c>
      <c r="I852" s="900">
        <f>'1 уровень'!J548</f>
        <v>0</v>
      </c>
      <c r="J852" s="900">
        <f>'1 уровень'!K548</f>
        <v>0</v>
      </c>
      <c r="K852" s="900">
        <f>'1 уровень'!L548</f>
        <v>0</v>
      </c>
      <c r="L852" s="900">
        <f>'1 уровень'!M548</f>
        <v>0</v>
      </c>
      <c r="M852" s="900">
        <f>'1 уровень'!N548</f>
        <v>0</v>
      </c>
      <c r="N852" s="900">
        <f>'1 уровень'!O548</f>
        <v>0</v>
      </c>
      <c r="O852" s="900">
        <f>'1 уровень'!P548</f>
        <v>0</v>
      </c>
      <c r="P852" s="900">
        <f>'1 уровень'!Q548</f>
        <v>0</v>
      </c>
      <c r="Q852" s="900">
        <f>'1 уровень'!R548</f>
        <v>0</v>
      </c>
      <c r="R852" s="900">
        <f>'1 уровень'!S548</f>
        <v>0</v>
      </c>
      <c r="S852" s="900">
        <f>'1 уровень'!T548</f>
        <v>0</v>
      </c>
      <c r="T852" s="900">
        <f>'1 уровень'!U548</f>
        <v>0</v>
      </c>
      <c r="U852" s="904">
        <f>'1 уровень'!V548</f>
        <v>0</v>
      </c>
      <c r="V852" s="900"/>
      <c r="W852" s="900">
        <f>'1 уровень'!W548</f>
        <v>0</v>
      </c>
    </row>
    <row r="853" spans="1:23" s="1470" customFormat="1" ht="30" x14ac:dyDescent="0.25">
      <c r="A853" s="1042"/>
      <c r="B853" s="1042">
        <v>1</v>
      </c>
      <c r="C853" s="1501" t="s">
        <v>322</v>
      </c>
      <c r="D853" s="900">
        <f>'1 уровень'!E549</f>
        <v>25</v>
      </c>
      <c r="E853" s="900">
        <f>'1 уровень'!F549</f>
        <v>10</v>
      </c>
      <c r="F853" s="900">
        <f>'1 уровень'!G549</f>
        <v>8</v>
      </c>
      <c r="G853" s="900">
        <f>'1 уровень'!H549</f>
        <v>80</v>
      </c>
      <c r="H853" s="900">
        <f>'1 уровень'!I549</f>
        <v>0</v>
      </c>
      <c r="I853" s="900">
        <f>'1 уровень'!J549</f>
        <v>0</v>
      </c>
      <c r="J853" s="900">
        <f>'1 уровень'!K549</f>
        <v>0</v>
      </c>
      <c r="K853" s="900">
        <f>'1 уровень'!L549</f>
        <v>0</v>
      </c>
      <c r="L853" s="900">
        <f>'1 уровень'!M549</f>
        <v>0</v>
      </c>
      <c r="M853" s="900">
        <f>'1 уровень'!N549</f>
        <v>0</v>
      </c>
      <c r="N853" s="900">
        <f>'1 уровень'!O549</f>
        <v>0</v>
      </c>
      <c r="O853" s="900">
        <f>'1 уровень'!P549</f>
        <v>0</v>
      </c>
      <c r="P853" s="900">
        <f>'1 уровень'!Q549</f>
        <v>0</v>
      </c>
      <c r="Q853" s="900">
        <f>'1 уровень'!R549</f>
        <v>0</v>
      </c>
      <c r="R853" s="900">
        <f>'1 уровень'!S549</f>
        <v>0</v>
      </c>
      <c r="S853" s="900">
        <f>'1 уровень'!T549</f>
        <v>0</v>
      </c>
      <c r="T853" s="900">
        <f>'1 уровень'!U549</f>
        <v>0</v>
      </c>
      <c r="U853" s="904">
        <f>'1 уровень'!V549</f>
        <v>0</v>
      </c>
      <c r="V853" s="900"/>
      <c r="W853" s="900">
        <f>'1 уровень'!W549</f>
        <v>0</v>
      </c>
    </row>
    <row r="854" spans="1:23" s="1493" customFormat="1" ht="28.5" customHeight="1" x14ac:dyDescent="0.2">
      <c r="B854" s="1493">
        <v>1</v>
      </c>
      <c r="C854" s="1498" t="s">
        <v>169</v>
      </c>
      <c r="D854" s="932">
        <f>'1 уровень'!E550</f>
        <v>20856.158421052631</v>
      </c>
      <c r="E854" s="932">
        <f>'1 уровень'!F550</f>
        <v>8695.6</v>
      </c>
      <c r="F854" s="932">
        <f>'1 уровень'!G550</f>
        <v>8002.9815789473696</v>
      </c>
      <c r="G854" s="932">
        <f>'1 уровень'!H550</f>
        <v>92.034840366936947</v>
      </c>
      <c r="H854" s="932">
        <f>'1 уровень'!I550</f>
        <v>0</v>
      </c>
      <c r="I854" s="932">
        <f>'1 уровень'!J550</f>
        <v>0</v>
      </c>
      <c r="J854" s="932">
        <f>'1 уровень'!K550</f>
        <v>0</v>
      </c>
      <c r="K854" s="932">
        <f>'1 уровень'!L550</f>
        <v>0</v>
      </c>
      <c r="L854" s="932">
        <f>'1 уровень'!M550</f>
        <v>0</v>
      </c>
      <c r="M854" s="932">
        <f>'1 уровень'!N550</f>
        <v>0</v>
      </c>
      <c r="N854" s="932">
        <f>'1 уровень'!O550</f>
        <v>0</v>
      </c>
      <c r="O854" s="932">
        <f>'1 уровень'!P550</f>
        <v>0</v>
      </c>
      <c r="P854" s="932">
        <f>'1 уровень'!Q550</f>
        <v>0</v>
      </c>
      <c r="Q854" s="932">
        <f>'1 уровень'!R550</f>
        <v>0</v>
      </c>
      <c r="R854" s="932">
        <f>'1 уровень'!S550</f>
        <v>0</v>
      </c>
      <c r="S854" s="932">
        <f>'1 уровень'!T550</f>
        <v>0</v>
      </c>
      <c r="T854" s="932">
        <f>'1 уровень'!U550</f>
        <v>0</v>
      </c>
      <c r="U854" s="1646">
        <f>'1 уровень'!V550</f>
        <v>0</v>
      </c>
      <c r="V854" s="932"/>
      <c r="W854" s="932">
        <f>'1 уровень'!W550</f>
        <v>0</v>
      </c>
    </row>
    <row r="855" spans="1:23" s="1470" customFormat="1" x14ac:dyDescent="0.25">
      <c r="A855" s="1042"/>
      <c r="B855" s="1042">
        <v>1</v>
      </c>
      <c r="C855" s="1502" t="s">
        <v>14</v>
      </c>
      <c r="D855" s="900"/>
      <c r="E855" s="900"/>
      <c r="F855" s="900"/>
      <c r="G855" s="900">
        <f>'1 уровень'!H551</f>
        <v>0</v>
      </c>
      <c r="H855" s="900">
        <f>'1 уровень'!I551</f>
        <v>0</v>
      </c>
      <c r="I855" s="900">
        <f>'1 уровень'!J551</f>
        <v>0</v>
      </c>
      <c r="J855" s="900">
        <f>'1 уровень'!K551</f>
        <v>0</v>
      </c>
      <c r="K855" s="900">
        <f>'1 уровень'!L551</f>
        <v>0</v>
      </c>
      <c r="L855" s="900">
        <f>'1 уровень'!M551</f>
        <v>0</v>
      </c>
      <c r="M855" s="900">
        <f>'1 уровень'!N551</f>
        <v>0</v>
      </c>
      <c r="N855" s="900">
        <f>'1 уровень'!O551</f>
        <v>0</v>
      </c>
      <c r="O855" s="900">
        <f>'1 уровень'!P551</f>
        <v>0</v>
      </c>
      <c r="P855" s="900">
        <f>'1 уровень'!Q551</f>
        <v>0</v>
      </c>
      <c r="Q855" s="900">
        <f>'1 уровень'!R551</f>
        <v>0</v>
      </c>
      <c r="R855" s="900">
        <f>'1 уровень'!S551</f>
        <v>0</v>
      </c>
      <c r="S855" s="900">
        <f>'1 уровень'!T551</f>
        <v>0</v>
      </c>
      <c r="T855" s="900">
        <f>'1 уровень'!U551</f>
        <v>0</v>
      </c>
      <c r="U855" s="904">
        <f>'1 уровень'!V551</f>
        <v>0</v>
      </c>
      <c r="V855" s="900"/>
      <c r="W855" s="900">
        <f>'1 уровень'!W551</f>
        <v>0</v>
      </c>
    </row>
    <row r="856" spans="1:23" s="1470" customFormat="1" ht="29.25" x14ac:dyDescent="0.25">
      <c r="A856" s="1042"/>
      <c r="B856" s="1042">
        <v>1</v>
      </c>
      <c r="C856" s="1348" t="s">
        <v>201</v>
      </c>
      <c r="D856" s="900">
        <f>'1 уровень'!E552</f>
        <v>12213</v>
      </c>
      <c r="E856" s="900">
        <f>'1 уровень'!F552</f>
        <v>5090</v>
      </c>
      <c r="F856" s="900">
        <f>'1 уровень'!G552</f>
        <v>4319.3421052631584</v>
      </c>
      <c r="G856" s="900">
        <f>'1 уровень'!H552</f>
        <v>84.859373384344963</v>
      </c>
      <c r="H856" s="900">
        <f>'1 уровень'!I552</f>
        <v>0</v>
      </c>
      <c r="I856" s="900">
        <f>'1 уровень'!J552</f>
        <v>0</v>
      </c>
      <c r="J856" s="900">
        <f>'1 уровень'!K552</f>
        <v>0</v>
      </c>
      <c r="K856" s="900">
        <f>'1 уровень'!L552</f>
        <v>0</v>
      </c>
      <c r="L856" s="900">
        <f>'1 уровень'!M552</f>
        <v>0</v>
      </c>
      <c r="M856" s="900">
        <f>'1 уровень'!N552</f>
        <v>0</v>
      </c>
      <c r="N856" s="900">
        <f>'1 уровень'!O552</f>
        <v>0</v>
      </c>
      <c r="O856" s="900">
        <f>'1 уровень'!P552</f>
        <v>0</v>
      </c>
      <c r="P856" s="900">
        <f>'1 уровень'!Q552</f>
        <v>0</v>
      </c>
      <c r="Q856" s="900">
        <f>'1 уровень'!R552</f>
        <v>0</v>
      </c>
      <c r="R856" s="900">
        <f>'1 уровень'!S552</f>
        <v>0</v>
      </c>
      <c r="S856" s="900">
        <f>'1 уровень'!T552</f>
        <v>0</v>
      </c>
      <c r="T856" s="900">
        <f>'1 уровень'!U552</f>
        <v>0</v>
      </c>
      <c r="U856" s="904">
        <f>'1 уровень'!V552</f>
        <v>0</v>
      </c>
      <c r="V856" s="900"/>
      <c r="W856" s="900">
        <f>'1 уровень'!W552</f>
        <v>0</v>
      </c>
    </row>
    <row r="857" spans="1:23" s="1470" customFormat="1" x14ac:dyDescent="0.25">
      <c r="A857" s="1042"/>
      <c r="B857" s="1042">
        <v>1</v>
      </c>
      <c r="C857" s="1348" t="s">
        <v>160</v>
      </c>
      <c r="D857" s="900">
        <f>'1 уровень'!E553</f>
        <v>1864.0495065789476</v>
      </c>
      <c r="E857" s="900">
        <f>'1 уровень'!F553</f>
        <v>778</v>
      </c>
      <c r="F857" s="900">
        <f>'1 уровень'!G553</f>
        <v>837.19983552631572</v>
      </c>
      <c r="G857" s="900">
        <f>'1 уровень'!H553</f>
        <v>107.60923335813828</v>
      </c>
      <c r="H857" s="900">
        <f>'1 уровень'!I553</f>
        <v>0</v>
      </c>
      <c r="I857" s="900">
        <f>'1 уровень'!J553</f>
        <v>0</v>
      </c>
      <c r="J857" s="900">
        <f>'1 уровень'!K553</f>
        <v>0</v>
      </c>
      <c r="K857" s="900">
        <f>'1 уровень'!L553</f>
        <v>0</v>
      </c>
      <c r="L857" s="900">
        <f>'1 уровень'!M553</f>
        <v>0</v>
      </c>
      <c r="M857" s="900">
        <f>'1 уровень'!N553</f>
        <v>0</v>
      </c>
      <c r="N857" s="900">
        <f>'1 уровень'!O553</f>
        <v>0</v>
      </c>
      <c r="O857" s="900">
        <f>'1 уровень'!P553</f>
        <v>0</v>
      </c>
      <c r="P857" s="900">
        <f>'1 уровень'!Q553</f>
        <v>0</v>
      </c>
      <c r="Q857" s="900">
        <f>'1 уровень'!R553</f>
        <v>0</v>
      </c>
      <c r="R857" s="900">
        <f>'1 уровень'!S553</f>
        <v>0</v>
      </c>
      <c r="S857" s="900">
        <f>'1 уровень'!T553</f>
        <v>0</v>
      </c>
      <c r="T857" s="900">
        <f>'1 уровень'!U553</f>
        <v>0</v>
      </c>
      <c r="U857" s="904">
        <f>'1 уровень'!V553</f>
        <v>0</v>
      </c>
      <c r="V857" s="900"/>
      <c r="W857" s="900">
        <f>'1 уровень'!W553</f>
        <v>0</v>
      </c>
    </row>
    <row r="858" spans="1:23" s="1470" customFormat="1" ht="29.25" x14ac:dyDescent="0.25">
      <c r="A858" s="1042"/>
      <c r="B858" s="1042">
        <v>1</v>
      </c>
      <c r="C858" s="1348" t="s">
        <v>161</v>
      </c>
      <c r="D858" s="900">
        <f>'1 уровень'!E554</f>
        <v>2678.2</v>
      </c>
      <c r="E858" s="900">
        <f>'1 уровень'!F554</f>
        <v>1116</v>
      </c>
      <c r="F858" s="900">
        <f>'1 уровень'!G554</f>
        <v>970</v>
      </c>
      <c r="G858" s="900">
        <f>'1 уровень'!H554</f>
        <v>86.917562724014346</v>
      </c>
      <c r="H858" s="900">
        <f>'1 уровень'!I554</f>
        <v>0</v>
      </c>
      <c r="I858" s="900">
        <f>'1 уровень'!J554</f>
        <v>0</v>
      </c>
      <c r="J858" s="900">
        <f>'1 уровень'!K554</f>
        <v>0</v>
      </c>
      <c r="K858" s="900">
        <f>'1 уровень'!L554</f>
        <v>0</v>
      </c>
      <c r="L858" s="900">
        <f>'1 уровень'!M554</f>
        <v>0</v>
      </c>
      <c r="M858" s="900">
        <f>'1 уровень'!N554</f>
        <v>0</v>
      </c>
      <c r="N858" s="900">
        <f>'1 уровень'!O554</f>
        <v>0</v>
      </c>
      <c r="O858" s="900">
        <f>'1 уровень'!P554</f>
        <v>0</v>
      </c>
      <c r="P858" s="900">
        <f>'1 уровень'!Q554</f>
        <v>0</v>
      </c>
      <c r="Q858" s="900">
        <f>'1 уровень'!R554</f>
        <v>0</v>
      </c>
      <c r="R858" s="900">
        <f>'1 уровень'!S554</f>
        <v>0</v>
      </c>
      <c r="S858" s="900">
        <f>'1 уровень'!T554</f>
        <v>0</v>
      </c>
      <c r="T858" s="900">
        <f>'1 уровень'!U554</f>
        <v>0</v>
      </c>
      <c r="U858" s="904">
        <f>'1 уровень'!V554</f>
        <v>0</v>
      </c>
      <c r="V858" s="900"/>
      <c r="W858" s="900">
        <f>'1 уровень'!W554</f>
        <v>0</v>
      </c>
    </row>
    <row r="859" spans="1:23" s="1470" customFormat="1" ht="23.25" customHeight="1" x14ac:dyDescent="0.25">
      <c r="A859" s="1042">
        <v>1</v>
      </c>
      <c r="B859" s="1042">
        <v>1</v>
      </c>
      <c r="C859" s="495" t="s">
        <v>170</v>
      </c>
      <c r="D859" s="897">
        <f>'1 уровень'!E555</f>
        <v>20856.158421052631</v>
      </c>
      <c r="E859" s="897">
        <f>'1 уровень'!F555</f>
        <v>8695.6</v>
      </c>
      <c r="F859" s="897">
        <f>'1 уровень'!G555</f>
        <v>8002.9815789473696</v>
      </c>
      <c r="G859" s="897">
        <f>'1 уровень'!H555</f>
        <v>92.034840366936947</v>
      </c>
      <c r="H859" s="897">
        <f>'1 уровень'!I555</f>
        <v>0</v>
      </c>
      <c r="I859" s="897">
        <f>'1 уровень'!J555</f>
        <v>0</v>
      </c>
      <c r="J859" s="897">
        <f>'1 уровень'!K555</f>
        <v>0</v>
      </c>
      <c r="K859" s="897">
        <f>'1 уровень'!L555</f>
        <v>0</v>
      </c>
      <c r="L859" s="897">
        <f>'1 уровень'!M555</f>
        <v>0</v>
      </c>
      <c r="M859" s="897">
        <f>'1 уровень'!N555</f>
        <v>0</v>
      </c>
      <c r="N859" s="897">
        <f>'1 уровень'!O555</f>
        <v>0</v>
      </c>
      <c r="O859" s="897">
        <f>'1 уровень'!P555</f>
        <v>0</v>
      </c>
      <c r="P859" s="897">
        <f>'1 уровень'!Q555</f>
        <v>46223.371115999995</v>
      </c>
      <c r="Q859" s="897">
        <f>'1 уровень'!R555</f>
        <v>19259.737964999993</v>
      </c>
      <c r="R859" s="897">
        <f>'1 уровень'!S555</f>
        <v>14212.602029999998</v>
      </c>
      <c r="S859" s="897">
        <f>'1 уровень'!T555</f>
        <v>-5047.1359350000002</v>
      </c>
      <c r="T859" s="897">
        <f>'1 уровень'!U555</f>
        <v>-15.617800000000001</v>
      </c>
      <c r="U859" s="1644">
        <f>'1 уровень'!V555</f>
        <v>14196.98423</v>
      </c>
      <c r="V859" s="897"/>
      <c r="W859" s="897">
        <f>'1 уровень'!W555</f>
        <v>0</v>
      </c>
    </row>
    <row r="860" spans="1:23" x14ac:dyDescent="0.25">
      <c r="A860" s="1042">
        <v>1</v>
      </c>
      <c r="B860" s="1042">
        <v>1</v>
      </c>
      <c r="C860" s="1088" t="s">
        <v>326</v>
      </c>
      <c r="D860" s="900">
        <f>'1 уровень'!E557</f>
        <v>17197</v>
      </c>
      <c r="E860" s="900">
        <f>'1 уровень'!F557</f>
        <v>7172</v>
      </c>
      <c r="F860" s="900">
        <f>'1 уровень'!G557</f>
        <v>6201</v>
      </c>
      <c r="G860" s="900">
        <f>'1 уровень'!H557</f>
        <v>86.46123814835471</v>
      </c>
      <c r="H860" s="900">
        <f>'1 уровень'!I557</f>
        <v>0</v>
      </c>
      <c r="I860" s="900">
        <f>'1 уровень'!J557</f>
        <v>0</v>
      </c>
      <c r="J860" s="900">
        <f>'1 уровень'!K557</f>
        <v>0</v>
      </c>
      <c r="K860" s="900">
        <f>'1 уровень'!L557</f>
        <v>0</v>
      </c>
      <c r="L860" s="900">
        <f>'1 уровень'!M557</f>
        <v>0</v>
      </c>
      <c r="M860" s="900">
        <f>'1 уровень'!N557</f>
        <v>0</v>
      </c>
      <c r="N860" s="900">
        <f>'1 уровень'!O557</f>
        <v>0</v>
      </c>
      <c r="O860" s="900">
        <f>'1 уровень'!P557</f>
        <v>0</v>
      </c>
      <c r="P860" s="900">
        <f>'1 уровень'!Q557</f>
        <v>0</v>
      </c>
      <c r="Q860" s="900">
        <f>'1 уровень'!R557</f>
        <v>0</v>
      </c>
      <c r="R860" s="900">
        <f>'1 уровень'!S557</f>
        <v>0</v>
      </c>
      <c r="S860" s="900">
        <f>'1 уровень'!T557</f>
        <v>0</v>
      </c>
      <c r="T860" s="900">
        <f>'1 уровень'!U557</f>
        <v>0</v>
      </c>
      <c r="U860" s="904">
        <f>'1 уровень'!V557</f>
        <v>0</v>
      </c>
      <c r="V860" s="900"/>
      <c r="W860" s="900">
        <f>'1 уровень'!W557</f>
        <v>0</v>
      </c>
    </row>
    <row r="861" spans="1:23" x14ac:dyDescent="0.25">
      <c r="A861" s="1042">
        <v>1</v>
      </c>
      <c r="B861" s="1042">
        <v>1</v>
      </c>
      <c r="C861" s="33" t="s">
        <v>31</v>
      </c>
      <c r="D861" s="900"/>
      <c r="E861" s="900"/>
      <c r="F861" s="900"/>
      <c r="G861" s="900">
        <f>'1 уровень'!H558</f>
        <v>0</v>
      </c>
      <c r="H861" s="900">
        <f>'1 уровень'!I558</f>
        <v>0</v>
      </c>
      <c r="I861" s="900">
        <f>'1 уровень'!J558</f>
        <v>0</v>
      </c>
      <c r="J861" s="900">
        <f>'1 уровень'!K558</f>
        <v>0</v>
      </c>
      <c r="K861" s="900">
        <f>'1 уровень'!L558</f>
        <v>0</v>
      </c>
      <c r="L861" s="900">
        <f>'1 уровень'!M558</f>
        <v>0</v>
      </c>
      <c r="M861" s="900">
        <f>'1 уровень'!N558</f>
        <v>0</v>
      </c>
      <c r="N861" s="900">
        <f>'1 уровень'!O558</f>
        <v>0</v>
      </c>
      <c r="O861" s="900">
        <f>'1 уровень'!P558</f>
        <v>0</v>
      </c>
      <c r="P861" s="900">
        <f>'1 уровень'!Q558</f>
        <v>0</v>
      </c>
      <c r="Q861" s="900">
        <f>'1 уровень'!R558</f>
        <v>0</v>
      </c>
      <c r="R861" s="900">
        <f>'1 уровень'!S558</f>
        <v>0</v>
      </c>
      <c r="S861" s="900">
        <f>'1 уровень'!T558</f>
        <v>0</v>
      </c>
      <c r="T861" s="900">
        <f>'1 уровень'!U558</f>
        <v>0</v>
      </c>
      <c r="U861" s="904">
        <f>'1 уровень'!V558</f>
        <v>0</v>
      </c>
      <c r="V861" s="900"/>
      <c r="W861" s="900">
        <f>'1 уровень'!W558</f>
        <v>0</v>
      </c>
    </row>
    <row r="862" spans="1:23" x14ac:dyDescent="0.25">
      <c r="A862" s="1042">
        <v>1</v>
      </c>
      <c r="B862" s="1042">
        <v>1</v>
      </c>
      <c r="C862" s="1503" t="s">
        <v>209</v>
      </c>
      <c r="D862" s="900">
        <f>'1 уровень'!E559</f>
        <v>86.2</v>
      </c>
      <c r="E862" s="900">
        <f>'1 уровень'!F559</f>
        <v>39</v>
      </c>
      <c r="F862" s="900">
        <f>'1 уровень'!G559</f>
        <v>53</v>
      </c>
      <c r="G862" s="900">
        <f>'1 уровень'!H559</f>
        <v>135.89743589743591</v>
      </c>
      <c r="H862" s="900">
        <f>'1 уровень'!I559</f>
        <v>14.524361948955915</v>
      </c>
      <c r="I862" s="900">
        <f>'1 уровень'!J559</f>
        <v>15.79245283018868</v>
      </c>
      <c r="J862" s="900">
        <f>'1 уровень'!K559</f>
        <v>1252</v>
      </c>
      <c r="K862" s="900">
        <f>'1 уровень'!L559</f>
        <v>548</v>
      </c>
      <c r="L862" s="900">
        <f>'1 уровень'!M559</f>
        <v>837</v>
      </c>
      <c r="M862" s="900">
        <f>'1 уровень'!N559</f>
        <v>152.73722627737229</v>
      </c>
      <c r="N862" s="900">
        <f>'1 уровень'!O559</f>
        <v>4</v>
      </c>
      <c r="O862" s="900">
        <f>'1 уровень'!P559</f>
        <v>502.20000000000005</v>
      </c>
      <c r="P862" s="900">
        <f>'1 уровень'!Q559</f>
        <v>10357.442838000001</v>
      </c>
      <c r="Q862" s="900">
        <f>'1 уровень'!R559</f>
        <v>0</v>
      </c>
      <c r="R862" s="900">
        <f>'1 уровень'!S559</f>
        <v>0</v>
      </c>
      <c r="S862" s="900">
        <f>'1 уровень'!T559</f>
        <v>0</v>
      </c>
      <c r="T862" s="900">
        <f>'1 уровень'!U559</f>
        <v>-1238.33332</v>
      </c>
      <c r="U862" s="904">
        <f>'1 уровень'!V559</f>
        <v>5113.60502</v>
      </c>
      <c r="V862" s="900"/>
      <c r="W862" s="900">
        <f>'1 уровень'!W559</f>
        <v>0</v>
      </c>
    </row>
    <row r="863" spans="1:23" s="1470" customFormat="1" x14ac:dyDescent="0.25">
      <c r="A863" s="1042">
        <v>1</v>
      </c>
      <c r="B863" s="1042">
        <v>1</v>
      </c>
      <c r="C863" s="1504" t="s">
        <v>16</v>
      </c>
      <c r="D863" s="942">
        <f>'1 уровень'!E560</f>
        <v>978</v>
      </c>
      <c r="E863" s="942">
        <f>'1 уровень'!F560</f>
        <v>406</v>
      </c>
      <c r="F863" s="942">
        <f>'1 уровень'!G560</f>
        <v>562</v>
      </c>
      <c r="G863" s="942">
        <f>'1 уровень'!H560</f>
        <v>138.42364532019704</v>
      </c>
      <c r="H863" s="942">
        <f>'1 уровень'!I560</f>
        <v>3.4192229038854807</v>
      </c>
      <c r="I863" s="942">
        <f>'1 уровень'!J560</f>
        <v>1.5142348754448398</v>
      </c>
      <c r="J863" s="942">
        <f>'1 уровень'!K560</f>
        <v>3344</v>
      </c>
      <c r="K863" s="942">
        <f>'1 уровень'!L560</f>
        <v>1384</v>
      </c>
      <c r="L863" s="942">
        <f>'1 уровень'!M560</f>
        <v>851</v>
      </c>
      <c r="M863" s="942">
        <f>'1 уровень'!N560</f>
        <v>61.48843930635838</v>
      </c>
      <c r="N863" s="942">
        <f>'1 уровень'!O560</f>
        <v>12</v>
      </c>
      <c r="O863" s="942">
        <f>'1 уровень'!P560</f>
        <v>170.2</v>
      </c>
      <c r="P863" s="942">
        <f>'1 уровень'!Q560</f>
        <v>17521.923880000002</v>
      </c>
      <c r="Q863" s="942">
        <f>'1 уровень'!R560</f>
        <v>0</v>
      </c>
      <c r="R863" s="942">
        <f>'1 уровень'!S560</f>
        <v>0</v>
      </c>
      <c r="S863" s="942">
        <f>'1 уровень'!T560</f>
        <v>0</v>
      </c>
      <c r="T863" s="942">
        <f>'1 уровень'!U560</f>
        <v>0</v>
      </c>
      <c r="U863" s="1645">
        <f>'1 уровень'!V560</f>
        <v>8843.8242999999984</v>
      </c>
      <c r="V863" s="942"/>
      <c r="W863" s="942">
        <f>'1 уровень'!W560</f>
        <v>0</v>
      </c>
    </row>
    <row r="864" spans="1:23" ht="29.25" x14ac:dyDescent="0.25">
      <c r="A864" s="1042">
        <v>1</v>
      </c>
      <c r="B864" s="1042">
        <v>1</v>
      </c>
      <c r="C864" s="1484" t="s">
        <v>323</v>
      </c>
      <c r="D864" s="932">
        <f>'1 уровень'!E561</f>
        <v>1064.2</v>
      </c>
      <c r="E864" s="932">
        <f>'1 уровень'!F561</f>
        <v>445</v>
      </c>
      <c r="F864" s="932">
        <f>'1 уровень'!G561</f>
        <v>615</v>
      </c>
      <c r="G864" s="932">
        <f>'1 уровень'!H561</f>
        <v>138.20224719101125</v>
      </c>
      <c r="H864" s="932">
        <f>'1 уровень'!I561</f>
        <v>4.3187370794963353</v>
      </c>
      <c r="I864" s="932">
        <f>'1 уровень'!J561</f>
        <v>2.7447154471544715</v>
      </c>
      <c r="J864" s="932">
        <f>'1 уровень'!K561</f>
        <v>4596</v>
      </c>
      <c r="K864" s="932">
        <f>'1 уровень'!L561</f>
        <v>1932</v>
      </c>
      <c r="L864" s="932">
        <f>'1 уровень'!M561</f>
        <v>1688</v>
      </c>
      <c r="M864" s="932">
        <f>'1 уровень'!N561</f>
        <v>87.370600414078666</v>
      </c>
      <c r="N864" s="932">
        <f>'1 уровень'!O561</f>
        <v>16</v>
      </c>
      <c r="O864" s="932">
        <f>'1 уровень'!P561</f>
        <v>253.20000000000002</v>
      </c>
      <c r="P864" s="932">
        <f>'1 уровень'!Q561</f>
        <v>27878.887367999996</v>
      </c>
      <c r="Q864" s="932">
        <f>'1 уровень'!R561</f>
        <v>11616.20307</v>
      </c>
      <c r="R864" s="932">
        <f>'1 уровень'!S561</f>
        <v>15195.762640000001</v>
      </c>
      <c r="S864" s="932">
        <f>'1 уровень'!T561</f>
        <v>3579.5595700000013</v>
      </c>
      <c r="T864" s="932">
        <f>'1 уровень'!U561</f>
        <v>-1238.33332</v>
      </c>
      <c r="U864" s="1646">
        <f>'1 уровень'!V561</f>
        <v>13957.429320000001</v>
      </c>
      <c r="V864" s="932"/>
      <c r="W864" s="932">
        <f>'1 уровень'!W561</f>
        <v>0</v>
      </c>
    </row>
    <row r="865" spans="1:188" ht="30" x14ac:dyDescent="0.25">
      <c r="A865" s="1042">
        <v>1</v>
      </c>
      <c r="B865" s="1042">
        <v>1</v>
      </c>
      <c r="C865" s="1494" t="s">
        <v>405</v>
      </c>
      <c r="D865" s="932">
        <f>'1 уровень'!E562</f>
        <v>45</v>
      </c>
      <c r="E865" s="932">
        <f>'1 уровень'!F562</f>
        <v>19</v>
      </c>
      <c r="F865" s="932">
        <f>'1 уровень'!G562</f>
        <v>30</v>
      </c>
      <c r="G865" s="932">
        <f>'1 уровень'!H562</f>
        <v>157.89473684210526</v>
      </c>
      <c r="H865" s="932">
        <f>'1 уровень'!I562</f>
        <v>18</v>
      </c>
      <c r="I865" s="932">
        <f>'1 уровень'!J562</f>
        <v>18.766666666666666</v>
      </c>
      <c r="J865" s="932">
        <f>'1 уровень'!K562</f>
        <v>810</v>
      </c>
      <c r="K865" s="932">
        <f>'1 уровень'!L562</f>
        <v>342</v>
      </c>
      <c r="L865" s="932">
        <f>'1 уровень'!M562</f>
        <v>563</v>
      </c>
      <c r="M865" s="932">
        <f>'1 уровень'!N562</f>
        <v>164.61988304093566</v>
      </c>
      <c r="N865" s="932">
        <f>'1 уровень'!O562</f>
        <v>3</v>
      </c>
      <c r="O865" s="932">
        <f>'1 уровень'!P562</f>
        <v>450.39999999999992</v>
      </c>
      <c r="P865" s="932">
        <f>'1 уровень'!Q562</f>
        <v>8600</v>
      </c>
      <c r="Q865" s="932">
        <f>'1 уровень'!R562</f>
        <v>3583.333333333333</v>
      </c>
      <c r="R865" s="932">
        <f>'1 уровень'!S562</f>
        <v>0</v>
      </c>
      <c r="S865" s="932">
        <f>'1 уровень'!T562</f>
        <v>-3583.333333333333</v>
      </c>
      <c r="T865" s="932">
        <f>'1 уровень'!U562</f>
        <v>0</v>
      </c>
      <c r="U865" s="1646">
        <f>'1 уровень'!V562</f>
        <v>5058.0204000000003</v>
      </c>
      <c r="V865" s="932"/>
      <c r="W865" s="932">
        <f>'1 уровень'!W562</f>
        <v>0</v>
      </c>
    </row>
    <row r="866" spans="1:188" ht="29.25" x14ac:dyDescent="0.25">
      <c r="A866" s="1042">
        <v>1</v>
      </c>
      <c r="B866" s="1042">
        <v>1</v>
      </c>
      <c r="C866" s="1484" t="s">
        <v>303</v>
      </c>
      <c r="D866" s="942">
        <f>'1 уровень'!E563</f>
        <v>262.8</v>
      </c>
      <c r="E866" s="942">
        <f>'1 уровень'!F563</f>
        <v>110</v>
      </c>
      <c r="F866" s="942">
        <f>'1 уровень'!G563</f>
        <v>65</v>
      </c>
      <c r="G866" s="942">
        <f>'1 уровень'!H563</f>
        <v>59.090909090909093</v>
      </c>
      <c r="H866" s="942">
        <f>'1 уровень'!I563</f>
        <v>0</v>
      </c>
      <c r="I866" s="942">
        <f>'1 уровень'!J563</f>
        <v>0</v>
      </c>
      <c r="J866" s="942">
        <f>'1 уровень'!K563</f>
        <v>0</v>
      </c>
      <c r="K866" s="942">
        <f>'1 уровень'!L563</f>
        <v>0</v>
      </c>
      <c r="L866" s="942">
        <f>'1 уровень'!M563</f>
        <v>0</v>
      </c>
      <c r="M866" s="942">
        <f>'1 уровень'!N563</f>
        <v>0</v>
      </c>
      <c r="N866" s="942">
        <f>'1 уровень'!O563</f>
        <v>0</v>
      </c>
      <c r="O866" s="942">
        <f>'1 уровень'!P563</f>
        <v>0</v>
      </c>
      <c r="P866" s="942">
        <f>'1 уровень'!Q563</f>
        <v>0</v>
      </c>
      <c r="Q866" s="942">
        <f>'1 уровень'!R563</f>
        <v>0</v>
      </c>
      <c r="R866" s="942">
        <f>'1 уровень'!S563</f>
        <v>0</v>
      </c>
      <c r="S866" s="942">
        <f>'1 уровень'!T563</f>
        <v>0</v>
      </c>
      <c r="T866" s="942">
        <f>'1 уровень'!U563</f>
        <v>0</v>
      </c>
      <c r="U866" s="1645">
        <f>'1 уровень'!V563</f>
        <v>0</v>
      </c>
      <c r="V866" s="942"/>
      <c r="W866" s="942">
        <f>'1 уровень'!W563</f>
        <v>0</v>
      </c>
    </row>
    <row r="867" spans="1:188" ht="29.25" x14ac:dyDescent="0.25">
      <c r="A867" s="1042">
        <v>1</v>
      </c>
      <c r="B867" s="1042">
        <v>1</v>
      </c>
      <c r="C867" s="1505" t="s">
        <v>304</v>
      </c>
      <c r="D867" s="942">
        <f>'1 уровень'!E564</f>
        <v>350.6</v>
      </c>
      <c r="E867" s="942">
        <f>'1 уровень'!F564</f>
        <v>147</v>
      </c>
      <c r="F867" s="942">
        <f>'1 уровень'!G564</f>
        <v>159</v>
      </c>
      <c r="G867" s="942">
        <f>'1 уровень'!H564</f>
        <v>108.16326530612245</v>
      </c>
      <c r="H867" s="942">
        <f>'1 уровень'!I564</f>
        <v>0</v>
      </c>
      <c r="I867" s="942">
        <f>'1 уровень'!J564</f>
        <v>0</v>
      </c>
      <c r="J867" s="942">
        <f>'1 уровень'!K564</f>
        <v>0</v>
      </c>
      <c r="K867" s="942">
        <f>'1 уровень'!L564</f>
        <v>0</v>
      </c>
      <c r="L867" s="942">
        <f>'1 уровень'!M564</f>
        <v>0</v>
      </c>
      <c r="M867" s="942">
        <f>'1 уровень'!N564</f>
        <v>0</v>
      </c>
      <c r="N867" s="942">
        <f>'1 уровень'!O564</f>
        <v>0</v>
      </c>
      <c r="O867" s="942">
        <f>'1 уровень'!P564</f>
        <v>0</v>
      </c>
      <c r="P867" s="942">
        <f>'1 уровень'!Q564</f>
        <v>0</v>
      </c>
      <c r="Q867" s="942">
        <f>'1 уровень'!R564</f>
        <v>0</v>
      </c>
      <c r="R867" s="942">
        <f>'1 уровень'!S564</f>
        <v>0</v>
      </c>
      <c r="S867" s="942">
        <f>'1 уровень'!T564</f>
        <v>0</v>
      </c>
      <c r="T867" s="942">
        <f>'1 уровень'!U564</f>
        <v>0</v>
      </c>
      <c r="U867" s="1645">
        <f>'1 уровень'!V564</f>
        <v>0</v>
      </c>
      <c r="V867" s="942"/>
      <c r="W867" s="942">
        <f>'1 уровень'!W564</f>
        <v>0</v>
      </c>
      <c r="X867" s="1470"/>
      <c r="Y867" s="1470"/>
      <c r="Z867" s="1470"/>
      <c r="AA867" s="1470"/>
      <c r="AB867" s="1470"/>
      <c r="AC867" s="1470"/>
      <c r="AD867" s="1470"/>
      <c r="AE867" s="1470"/>
      <c r="AF867" s="1470"/>
      <c r="AG867" s="1470"/>
      <c r="AH867" s="1470"/>
      <c r="AI867" s="1470"/>
      <c r="AJ867" s="1470"/>
      <c r="AK867" s="1470"/>
      <c r="AL867" s="1470"/>
      <c r="AM867" s="1470"/>
      <c r="AN867" s="1470"/>
      <c r="AO867" s="1470"/>
      <c r="AP867" s="1470"/>
      <c r="AQ867" s="1470"/>
      <c r="AR867" s="1470"/>
      <c r="AS867" s="1470"/>
      <c r="AT867" s="1470"/>
      <c r="AU867" s="1470"/>
      <c r="AV867" s="1470"/>
      <c r="AW867" s="1470"/>
      <c r="AX867" s="1470"/>
      <c r="AY867" s="1470"/>
      <c r="AZ867" s="1470"/>
      <c r="BA867" s="1470"/>
      <c r="BB867" s="1470"/>
      <c r="BC867" s="1470"/>
      <c r="BD867" s="1470"/>
      <c r="BE867" s="1470"/>
      <c r="BF867" s="1470"/>
      <c r="BG867" s="1470"/>
      <c r="BH867" s="1470"/>
      <c r="BI867" s="1470"/>
      <c r="BJ867" s="1470"/>
      <c r="BK867" s="1470"/>
      <c r="BL867" s="1470"/>
      <c r="BM867" s="1470"/>
      <c r="BN867" s="1470"/>
      <c r="BO867" s="1470"/>
      <c r="BP867" s="1470"/>
      <c r="BQ867" s="1470"/>
      <c r="BR867" s="1470"/>
      <c r="BS867" s="1470"/>
      <c r="BT867" s="1470"/>
      <c r="BU867" s="1470"/>
      <c r="BV867" s="1470"/>
      <c r="BW867" s="1470"/>
      <c r="BX867" s="1470"/>
      <c r="BY867" s="1470"/>
      <c r="BZ867" s="1470"/>
      <c r="CA867" s="1470"/>
      <c r="CB867" s="1470"/>
      <c r="CC867" s="1470"/>
      <c r="CD867" s="1470"/>
      <c r="CE867" s="1470"/>
      <c r="CF867" s="1470"/>
      <c r="CG867" s="1470"/>
      <c r="CH867" s="1470"/>
      <c r="CI867" s="1470"/>
      <c r="CJ867" s="1470"/>
      <c r="CK867" s="1470"/>
      <c r="CL867" s="1470"/>
      <c r="CM867" s="1470"/>
      <c r="CN867" s="1470"/>
      <c r="CO867" s="1470"/>
      <c r="CP867" s="1470"/>
      <c r="CQ867" s="1470"/>
      <c r="CR867" s="1470"/>
      <c r="CS867" s="1470"/>
      <c r="CT867" s="1470"/>
      <c r="CU867" s="1470"/>
      <c r="CV867" s="1470"/>
      <c r="CW867" s="1470"/>
      <c r="CX867" s="1470"/>
      <c r="CY867" s="1470"/>
      <c r="CZ867" s="1470"/>
      <c r="DA867" s="1470"/>
      <c r="DB867" s="1470"/>
      <c r="DC867" s="1470"/>
      <c r="DD867" s="1470"/>
      <c r="DE867" s="1470"/>
      <c r="DF867" s="1470"/>
      <c r="DG867" s="1470"/>
      <c r="DH867" s="1470"/>
      <c r="DI867" s="1470"/>
      <c r="DJ867" s="1470"/>
      <c r="DK867" s="1470"/>
      <c r="DL867" s="1470"/>
      <c r="DM867" s="1470"/>
      <c r="DN867" s="1470"/>
      <c r="DO867" s="1470"/>
      <c r="DP867" s="1470"/>
      <c r="DQ867" s="1470"/>
      <c r="DR867" s="1470"/>
      <c r="DS867" s="1470"/>
      <c r="DT867" s="1470"/>
      <c r="DU867" s="1470"/>
      <c r="DV867" s="1470"/>
      <c r="DW867" s="1470"/>
      <c r="DX867" s="1470"/>
      <c r="DY867" s="1470"/>
      <c r="DZ867" s="1470"/>
      <c r="EA867" s="1470"/>
      <c r="EB867" s="1470"/>
      <c r="EC867" s="1470"/>
      <c r="ED867" s="1470"/>
      <c r="EE867" s="1470"/>
      <c r="EF867" s="1470"/>
      <c r="EG867" s="1470"/>
      <c r="EH867" s="1470"/>
      <c r="EI867" s="1470"/>
      <c r="EJ867" s="1470"/>
      <c r="EK867" s="1470"/>
      <c r="EL867" s="1470"/>
      <c r="EM867" s="1470"/>
      <c r="EN867" s="1470"/>
      <c r="EO867" s="1470"/>
      <c r="EP867" s="1470"/>
      <c r="EQ867" s="1470"/>
      <c r="ER867" s="1470"/>
      <c r="ES867" s="1470"/>
      <c r="ET867" s="1470"/>
      <c r="EU867" s="1470"/>
      <c r="EV867" s="1470"/>
      <c r="EW867" s="1470"/>
      <c r="EX867" s="1470"/>
      <c r="EY867" s="1470"/>
      <c r="EZ867" s="1470"/>
      <c r="FA867" s="1470"/>
      <c r="FB867" s="1470"/>
      <c r="FC867" s="1470"/>
      <c r="FD867" s="1470"/>
      <c r="FE867" s="1470"/>
      <c r="FF867" s="1470"/>
      <c r="FG867" s="1470"/>
      <c r="FH867" s="1470"/>
      <c r="FI867" s="1470"/>
      <c r="FJ867" s="1470"/>
      <c r="FK867" s="1470"/>
      <c r="FL867" s="1470"/>
      <c r="FM867" s="1470"/>
      <c r="FN867" s="1470"/>
      <c r="FO867" s="1470"/>
      <c r="FP867" s="1470"/>
      <c r="FQ867" s="1470"/>
      <c r="FR867" s="1470"/>
      <c r="FS867" s="1470"/>
      <c r="FT867" s="1470"/>
      <c r="FU867" s="1470"/>
      <c r="FV867" s="1470"/>
      <c r="FW867" s="1470"/>
      <c r="FX867" s="1470"/>
      <c r="FY867" s="1470"/>
      <c r="FZ867" s="1470"/>
      <c r="GA867" s="1470"/>
      <c r="GB867" s="1470"/>
      <c r="GC867" s="1470"/>
      <c r="GD867" s="1470"/>
      <c r="GE867" s="1470"/>
      <c r="GF867" s="1470"/>
    </row>
    <row r="868" spans="1:188" s="1470" customFormat="1" ht="15" customHeight="1" x14ac:dyDescent="0.25">
      <c r="A868" s="1042">
        <v>1</v>
      </c>
      <c r="B868" s="1042">
        <v>1</v>
      </c>
      <c r="C868" s="1505" t="s">
        <v>389</v>
      </c>
      <c r="D868" s="942">
        <f>'1 уровень'!E565</f>
        <v>1</v>
      </c>
      <c r="E868" s="942">
        <f>'1 уровень'!F565</f>
        <v>0</v>
      </c>
      <c r="F868" s="942">
        <f>'1 уровень'!G565</f>
        <v>0</v>
      </c>
      <c r="G868" s="942" t="e">
        <f>'1 уровень'!H565</f>
        <v>#DIV/0!</v>
      </c>
      <c r="H868" s="942">
        <f>'1 уровень'!I565</f>
        <v>0</v>
      </c>
      <c r="I868" s="942">
        <f>'1 уровень'!J565</f>
        <v>0</v>
      </c>
      <c r="J868" s="942">
        <f>'1 уровень'!K565</f>
        <v>0</v>
      </c>
      <c r="K868" s="942">
        <f>'1 уровень'!L565</f>
        <v>0</v>
      </c>
      <c r="L868" s="942">
        <f>'1 уровень'!M565</f>
        <v>0</v>
      </c>
      <c r="M868" s="942">
        <f>'1 уровень'!N565</f>
        <v>0</v>
      </c>
      <c r="N868" s="942">
        <f>'1 уровень'!O565</f>
        <v>0</v>
      </c>
      <c r="O868" s="942">
        <f>'1 уровень'!P565</f>
        <v>0</v>
      </c>
      <c r="P868" s="942">
        <f>'1 уровень'!Q565</f>
        <v>0</v>
      </c>
      <c r="Q868" s="942">
        <f>'1 уровень'!R565</f>
        <v>0</v>
      </c>
      <c r="R868" s="942">
        <f>'1 уровень'!S565</f>
        <v>0</v>
      </c>
      <c r="S868" s="942">
        <f>'1 уровень'!T565</f>
        <v>0</v>
      </c>
      <c r="T868" s="942">
        <f>'1 уровень'!U565</f>
        <v>0</v>
      </c>
      <c r="U868" s="1645">
        <f>'1 уровень'!V565</f>
        <v>0</v>
      </c>
      <c r="V868" s="942"/>
      <c r="W868" s="942">
        <f>'1 уровень'!W565</f>
        <v>0</v>
      </c>
    </row>
    <row r="869" spans="1:188" s="1470" customFormat="1" ht="15" customHeight="1" x14ac:dyDescent="0.25">
      <c r="A869" s="1042">
        <v>1</v>
      </c>
      <c r="B869" s="1042">
        <v>1</v>
      </c>
      <c r="C869" s="1505" t="s">
        <v>305</v>
      </c>
      <c r="D869" s="977">
        <f>'1 уровень'!E566</f>
        <v>2.4000000000000004</v>
      </c>
      <c r="E869" s="977">
        <f>'1 уровень'!F566</f>
        <v>1</v>
      </c>
      <c r="F869" s="977">
        <f>'1 уровень'!G566</f>
        <v>65</v>
      </c>
      <c r="G869" s="977">
        <f>'1 уровень'!H566</f>
        <v>6500</v>
      </c>
      <c r="H869" s="977">
        <f>'1 уровень'!I566</f>
        <v>0</v>
      </c>
      <c r="I869" s="977">
        <f>'1 уровень'!J566</f>
        <v>0</v>
      </c>
      <c r="J869" s="977">
        <f>'1 уровень'!K566</f>
        <v>0</v>
      </c>
      <c r="K869" s="977">
        <f>'1 уровень'!L566</f>
        <v>0</v>
      </c>
      <c r="L869" s="977">
        <f>'1 уровень'!M566</f>
        <v>0</v>
      </c>
      <c r="M869" s="977">
        <f>'1 уровень'!N566</f>
        <v>0</v>
      </c>
      <c r="N869" s="977">
        <f>'1 уровень'!O566</f>
        <v>0</v>
      </c>
      <c r="O869" s="977">
        <f>'1 уровень'!P566</f>
        <v>0</v>
      </c>
      <c r="P869" s="977">
        <f>'1 уровень'!Q566</f>
        <v>0</v>
      </c>
      <c r="Q869" s="977">
        <f>'1 уровень'!R566</f>
        <v>0</v>
      </c>
      <c r="R869" s="977">
        <f>'1 уровень'!S566</f>
        <v>0</v>
      </c>
      <c r="S869" s="977">
        <f>'1 уровень'!T566</f>
        <v>0</v>
      </c>
      <c r="T869" s="977">
        <f>'1 уровень'!U566</f>
        <v>0</v>
      </c>
      <c r="U869" s="1647">
        <f>'1 уровень'!V566</f>
        <v>0</v>
      </c>
      <c r="V869" s="977"/>
      <c r="W869" s="977">
        <f>'1 уровень'!W566</f>
        <v>0</v>
      </c>
    </row>
    <row r="870" spans="1:188" s="1470" customFormat="1" ht="15" customHeight="1" thickBot="1" x14ac:dyDescent="0.3">
      <c r="A870" s="1042">
        <v>1</v>
      </c>
      <c r="B870" s="1042">
        <v>1</v>
      </c>
      <c r="C870" s="1506" t="s">
        <v>370</v>
      </c>
      <c r="D870" s="978">
        <f t="shared" ref="D870:W870" si="18">SUM(D866:D869)</f>
        <v>616.80000000000007</v>
      </c>
      <c r="E870" s="978">
        <f t="shared" si="18"/>
        <v>258</v>
      </c>
      <c r="F870" s="978">
        <f t="shared" si="18"/>
        <v>289</v>
      </c>
      <c r="G870" s="978" t="e">
        <f t="shared" si="18"/>
        <v>#DIV/0!</v>
      </c>
      <c r="H870" s="978">
        <f t="shared" si="18"/>
        <v>0</v>
      </c>
      <c r="I870" s="978">
        <f t="shared" si="18"/>
        <v>0</v>
      </c>
      <c r="J870" s="978">
        <f t="shared" si="18"/>
        <v>0</v>
      </c>
      <c r="K870" s="978">
        <f t="shared" si="18"/>
        <v>0</v>
      </c>
      <c r="L870" s="978">
        <f t="shared" si="18"/>
        <v>0</v>
      </c>
      <c r="M870" s="978">
        <f t="shared" si="18"/>
        <v>0</v>
      </c>
      <c r="N870" s="978">
        <f t="shared" si="18"/>
        <v>0</v>
      </c>
      <c r="O870" s="978">
        <f t="shared" si="18"/>
        <v>0</v>
      </c>
      <c r="P870" s="978">
        <f>'1 уровень'!Q567</f>
        <v>4072.6447699999999</v>
      </c>
      <c r="Q870" s="978">
        <f>'1 уровень'!R567</f>
        <v>1696.9353208333334</v>
      </c>
      <c r="R870" s="978">
        <f>'1 уровень'!S567</f>
        <v>1815.6095</v>
      </c>
      <c r="S870" s="978">
        <f>'1 уровень'!T567</f>
        <v>118.67417916666659</v>
      </c>
      <c r="T870" s="978">
        <f>'1 уровень'!U567</f>
        <v>0</v>
      </c>
      <c r="U870" s="1648">
        <f>'1 уровень'!V567</f>
        <v>1815.6095</v>
      </c>
      <c r="V870" s="978">
        <f t="shared" si="18"/>
        <v>0</v>
      </c>
      <c r="W870" s="978">
        <f t="shared" si="18"/>
        <v>0</v>
      </c>
    </row>
    <row r="871" spans="1:188" s="1470" customFormat="1" ht="27" customHeight="1" x14ac:dyDescent="0.25">
      <c r="A871" s="1042">
        <v>1</v>
      </c>
      <c r="B871" s="1042">
        <v>1</v>
      </c>
      <c r="C871" s="1507" t="s">
        <v>460</v>
      </c>
      <c r="D871" s="979">
        <f>'1 уровень'!E567</f>
        <v>0</v>
      </c>
      <c r="E871" s="979">
        <f>'1 уровень'!F567</f>
        <v>0</v>
      </c>
      <c r="F871" s="979">
        <f>'1 уровень'!G567</f>
        <v>0</v>
      </c>
      <c r="G871" s="980">
        <f>'1 уровень'!H567</f>
        <v>0</v>
      </c>
      <c r="H871" s="981"/>
      <c r="I871" s="982"/>
      <c r="J871" s="983"/>
      <c r="K871" s="984"/>
      <c r="L871" s="983"/>
      <c r="M871" s="984"/>
      <c r="N871" s="983"/>
      <c r="O871" s="983"/>
      <c r="P871" s="985">
        <f t="shared" ref="P871:U871" si="19">P872-P873-P914-P919-P925-P926</f>
        <v>0</v>
      </c>
      <c r="Q871" s="986">
        <f t="shared" si="19"/>
        <v>-3.637978807091713E-11</v>
      </c>
      <c r="R871" s="985">
        <f t="shared" si="19"/>
        <v>1.8189894035458565E-11</v>
      </c>
      <c r="S871" s="986">
        <f t="shared" si="19"/>
        <v>3.0127011996228248E-12</v>
      </c>
      <c r="T871" s="985">
        <f t="shared" si="19"/>
        <v>3.907985046680551E-14</v>
      </c>
      <c r="U871" s="1649">
        <f t="shared" si="19"/>
        <v>-3.9108272176235914E-11</v>
      </c>
      <c r="V871" s="985"/>
      <c r="W871" s="985"/>
      <c r="X871" s="1042"/>
      <c r="Y871" s="1042"/>
      <c r="Z871" s="1042"/>
      <c r="AA871" s="1042"/>
      <c r="AB871" s="1042"/>
      <c r="AC871" s="1042"/>
      <c r="AD871" s="1042"/>
      <c r="AE871" s="1042"/>
      <c r="AF871" s="1042"/>
      <c r="AG871" s="1042"/>
      <c r="AH871" s="1042"/>
      <c r="AI871" s="1042"/>
      <c r="AJ871" s="1042"/>
      <c r="AK871" s="1042"/>
      <c r="AL871" s="1042"/>
      <c r="AM871" s="1042"/>
      <c r="AN871" s="1042"/>
      <c r="AO871" s="1042"/>
      <c r="AP871" s="1042"/>
      <c r="AQ871" s="1042"/>
      <c r="AR871" s="1042"/>
      <c r="AS871" s="1042"/>
      <c r="AT871" s="1042"/>
      <c r="AU871" s="1042"/>
      <c r="AV871" s="1042"/>
      <c r="AW871" s="1042"/>
      <c r="AX871" s="1042"/>
      <c r="AY871" s="1042"/>
      <c r="AZ871" s="1042"/>
      <c r="BA871" s="1042"/>
      <c r="BB871" s="1042"/>
      <c r="BC871" s="1042"/>
      <c r="BD871" s="1042"/>
      <c r="BE871" s="1042"/>
      <c r="BF871" s="1042"/>
      <c r="BG871" s="1042"/>
      <c r="BH871" s="1042"/>
      <c r="BI871" s="1042"/>
      <c r="BJ871" s="1042"/>
      <c r="BK871" s="1042"/>
      <c r="BL871" s="1042"/>
      <c r="BM871" s="1042"/>
      <c r="BN871" s="1042"/>
      <c r="BO871" s="1042"/>
      <c r="BP871" s="1042"/>
      <c r="BQ871" s="1042"/>
      <c r="BR871" s="1042"/>
      <c r="BS871" s="1042"/>
      <c r="BT871" s="1042"/>
      <c r="BU871" s="1042"/>
      <c r="BV871" s="1042"/>
      <c r="BW871" s="1042"/>
      <c r="BX871" s="1042"/>
      <c r="BY871" s="1042"/>
      <c r="BZ871" s="1042"/>
      <c r="CA871" s="1042"/>
      <c r="CB871" s="1042"/>
      <c r="CC871" s="1042"/>
      <c r="CD871" s="1042"/>
      <c r="CE871" s="1042"/>
      <c r="CF871" s="1042"/>
      <c r="CG871" s="1042"/>
      <c r="CH871" s="1042"/>
      <c r="CI871" s="1042"/>
      <c r="CJ871" s="1042"/>
      <c r="CK871" s="1042"/>
      <c r="CL871" s="1042"/>
      <c r="CM871" s="1042"/>
      <c r="CN871" s="1042"/>
      <c r="CO871" s="1042"/>
      <c r="CP871" s="1042"/>
      <c r="CQ871" s="1042"/>
      <c r="CR871" s="1042"/>
      <c r="CS871" s="1042"/>
      <c r="CT871" s="1042"/>
      <c r="CU871" s="1042"/>
      <c r="CV871" s="1042"/>
      <c r="CW871" s="1042"/>
      <c r="CX871" s="1042"/>
      <c r="CY871" s="1042"/>
      <c r="CZ871" s="1042"/>
      <c r="DA871" s="1042"/>
      <c r="DB871" s="1042"/>
      <c r="DC871" s="1042"/>
      <c r="DD871" s="1042"/>
      <c r="DE871" s="1042"/>
      <c r="DF871" s="1042"/>
      <c r="DG871" s="1042"/>
      <c r="DH871" s="1042"/>
      <c r="DI871" s="1042"/>
      <c r="DJ871" s="1042"/>
      <c r="DK871" s="1042"/>
      <c r="DL871" s="1042"/>
      <c r="DM871" s="1042"/>
      <c r="DN871" s="1042"/>
      <c r="DO871" s="1042"/>
      <c r="DP871" s="1042"/>
      <c r="DQ871" s="1042"/>
      <c r="DR871" s="1042"/>
      <c r="DS871" s="1042"/>
      <c r="DT871" s="1042"/>
      <c r="DU871" s="1042"/>
      <c r="DV871" s="1042"/>
      <c r="DW871" s="1042"/>
      <c r="DX871" s="1042"/>
      <c r="DY871" s="1042"/>
      <c r="DZ871" s="1042"/>
      <c r="EA871" s="1042"/>
      <c r="EB871" s="1042"/>
      <c r="EC871" s="1042"/>
      <c r="ED871" s="1042"/>
      <c r="EE871" s="1042"/>
      <c r="EF871" s="1042"/>
      <c r="EG871" s="1042"/>
      <c r="EH871" s="1042"/>
      <c r="EI871" s="1042"/>
      <c r="EJ871" s="1042"/>
      <c r="EK871" s="1042"/>
      <c r="EL871" s="1042"/>
      <c r="EM871" s="1042"/>
      <c r="EN871" s="1042"/>
      <c r="EO871" s="1042"/>
      <c r="EP871" s="1042"/>
      <c r="EQ871" s="1042"/>
      <c r="ER871" s="1042"/>
      <c r="ES871" s="1042"/>
      <c r="ET871" s="1042"/>
      <c r="EU871" s="1042"/>
      <c r="EV871" s="1042"/>
      <c r="EW871" s="1042"/>
      <c r="EX871" s="1042"/>
      <c r="EY871" s="1042"/>
      <c r="EZ871" s="1042"/>
      <c r="FA871" s="1042"/>
      <c r="FB871" s="1042"/>
      <c r="FC871" s="1042"/>
      <c r="FD871" s="1042"/>
      <c r="FE871" s="1042"/>
      <c r="FF871" s="1042"/>
      <c r="FG871" s="1042"/>
      <c r="FH871" s="1042"/>
      <c r="FI871" s="1042"/>
      <c r="FJ871" s="1042"/>
      <c r="FK871" s="1042"/>
      <c r="FL871" s="1042"/>
      <c r="FM871" s="1042"/>
      <c r="FN871" s="1042"/>
      <c r="FO871" s="1042"/>
      <c r="FP871" s="1042"/>
      <c r="FQ871" s="1042"/>
      <c r="FR871" s="1042"/>
      <c r="FS871" s="1042"/>
      <c r="FT871" s="1042"/>
      <c r="FU871" s="1042"/>
      <c r="FV871" s="1042"/>
      <c r="FW871" s="1042"/>
      <c r="FX871" s="1042"/>
      <c r="FY871" s="1042"/>
      <c r="FZ871" s="1042"/>
      <c r="GA871" s="1042"/>
      <c r="GB871" s="1042"/>
      <c r="GC871" s="1042"/>
      <c r="GD871" s="1042"/>
      <c r="GE871" s="1042"/>
      <c r="GF871" s="1042"/>
    </row>
    <row r="872" spans="1:188" s="1493" customFormat="1" x14ac:dyDescent="0.25">
      <c r="A872" s="1042">
        <v>1</v>
      </c>
      <c r="B872" s="1042">
        <v>1</v>
      </c>
      <c r="C872" s="1508" t="s">
        <v>112</v>
      </c>
      <c r="D872" s="987"/>
      <c r="E872" s="987"/>
      <c r="F872" s="987"/>
      <c r="G872" s="988"/>
      <c r="H872" s="989"/>
      <c r="I872" s="990"/>
      <c r="J872" s="991"/>
      <c r="K872" s="992"/>
      <c r="L872" s="991">
        <f>L873+L919</f>
        <v>31637</v>
      </c>
      <c r="M872" s="992"/>
      <c r="N872" s="991"/>
      <c r="O872" s="991"/>
      <c r="P872" s="993">
        <f t="shared" ref="P872:U873" si="20">SUM(P8,P62,P116,P163,P205,P248,P292,P336,P383,P427,P470,P512,P557,P603,P647,P690,P733,P776,P820)</f>
        <v>629999.86499999999</v>
      </c>
      <c r="Q872" s="994">
        <f t="shared" si="20"/>
        <v>262462.29443333327</v>
      </c>
      <c r="R872" s="993">
        <f t="shared" si="20"/>
        <v>272987.46058000001</v>
      </c>
      <c r="S872" s="993">
        <f t="shared" si="20"/>
        <v>10525.166146666686</v>
      </c>
      <c r="T872" s="1003">
        <f t="shared" si="20"/>
        <v>-1620.43723</v>
      </c>
      <c r="U872" s="995">
        <f t="shared" si="20"/>
        <v>271384.61358999996</v>
      </c>
      <c r="V872" s="996">
        <f>R872/Q872*100</f>
        <v>104.01016312434173</v>
      </c>
      <c r="W872" s="996">
        <f>U872/Q872*100</f>
        <v>103.39946702665628</v>
      </c>
    </row>
    <row r="873" spans="1:188" s="1470" customFormat="1" x14ac:dyDescent="0.25">
      <c r="A873" s="1042">
        <v>1</v>
      </c>
      <c r="B873" s="1042">
        <v>1</v>
      </c>
      <c r="C873" s="1509" t="s">
        <v>41</v>
      </c>
      <c r="D873" s="997">
        <f>SUM(D9,D63,D117,D164,D206,D249,D293,D337,D384,D428,D471,D513,D558,D604,D648,D691,D734,D777,D821)</f>
        <v>11304.199999999999</v>
      </c>
      <c r="E873" s="997">
        <f>SUM(E9,E63,E117,E164,E206,E249,E293,E337,E384,E428,E471,E513,E558,E604,E648,E691,E734,E777,E821)</f>
        <v>4715.083333333333</v>
      </c>
      <c r="F873" s="997">
        <f>SUM(F9,F63,F117,F164,F206,F249,F293,F337,F384,F428,F471,F513,F558,F604,F648,F691,F734,F777,F821)</f>
        <v>4949</v>
      </c>
      <c r="G873" s="998">
        <f>F873/E873*100</f>
        <v>104.96102932079674</v>
      </c>
      <c r="H873" s="50">
        <f>K873/E873</f>
        <v>6.0720029691946067</v>
      </c>
      <c r="I873" s="999">
        <f>L873/F873</f>
        <v>5.8302687411598306</v>
      </c>
      <c r="J873" s="997">
        <f>SUM(J9,J63,J117,J164,J206,J249,J293,J337,J384,J428,J471,J513,J558,J604,J648,J691,J734,J777,J821)</f>
        <v>69132</v>
      </c>
      <c r="K873" s="997">
        <f>SUM(K9,K63,K117,K164,K206,K249,K293,K337,K384,K428,K471,K513,K558,K604,K648,K691,K734,K777,K821)</f>
        <v>28630</v>
      </c>
      <c r="L873" s="997">
        <f>SUM(L9,L63,L117,L164,L206,L249,L293,L337,L384,L428,L471,L513,L558,L604,L648,L691,L734,L777,L821)</f>
        <v>28854</v>
      </c>
      <c r="M873" s="1000">
        <f>L873/K873*100</f>
        <v>100.78239608801955</v>
      </c>
      <c r="N873" s="993">
        <f>SUM(N9,N63,N117,N164,N206,N249,N293,N337,N384,N428,N471,N513,N558,N604,N648,N691,N734,N777,N821)</f>
        <v>204.39405698749033</v>
      </c>
      <c r="O873" s="210">
        <f>L873/$C$3*12/N873</f>
        <v>338.8043714218087</v>
      </c>
      <c r="P873" s="997">
        <f t="shared" si="20"/>
        <v>502483.41099599999</v>
      </c>
      <c r="Q873" s="1001">
        <f t="shared" si="20"/>
        <v>209368.08791499998</v>
      </c>
      <c r="R873" s="997">
        <f t="shared" si="20"/>
        <v>219587.87461</v>
      </c>
      <c r="S873" s="997">
        <f t="shared" si="20"/>
        <v>10219.786695000015</v>
      </c>
      <c r="T873" s="1003">
        <f t="shared" si="20"/>
        <v>-202.08663999999999</v>
      </c>
      <c r="U873" s="1650">
        <f t="shared" si="20"/>
        <v>219385.78797</v>
      </c>
      <c r="V873" s="996">
        <f>R873/Q873*100</f>
        <v>104.88125329737407</v>
      </c>
      <c r="W873" s="996">
        <f>U873/Q873*100</f>
        <v>104.78473111865408</v>
      </c>
    </row>
    <row r="874" spans="1:188" s="1470" customFormat="1" ht="45" customHeight="1" x14ac:dyDescent="0.25">
      <c r="A874" s="1042">
        <v>1</v>
      </c>
      <c r="B874" s="1042">
        <v>1</v>
      </c>
      <c r="C874" s="1510" t="s">
        <v>287</v>
      </c>
      <c r="D874" s="997">
        <f>SUM(D822,D10,D64)</f>
        <v>512</v>
      </c>
      <c r="E874" s="997">
        <f>SUM(E822,E10,E64)</f>
        <v>216</v>
      </c>
      <c r="F874" s="997">
        <f>SUM(F822,F10,F64)</f>
        <v>324</v>
      </c>
      <c r="G874" s="998">
        <f>F874/E874*100</f>
        <v>150</v>
      </c>
      <c r="H874" s="993">
        <f>SUM(H822,H10,H64)</f>
        <v>0</v>
      </c>
      <c r="I874" s="1000">
        <f>SUM(I822,I10,I64)</f>
        <v>0</v>
      </c>
      <c r="J874" s="993">
        <f>SUM(J822,J10,J64)</f>
        <v>0</v>
      </c>
      <c r="K874" s="1000">
        <f>SUM(K822,K10,K64)</f>
        <v>0</v>
      </c>
      <c r="L874" s="993"/>
      <c r="M874" s="1000"/>
      <c r="N874" s="993">
        <f>SUM(N822,N11)</f>
        <v>0</v>
      </c>
      <c r="O874" s="997"/>
      <c r="P874" s="1001">
        <f t="shared" ref="P874:U874" si="21">SUM(P822,P10,P64)</f>
        <v>78572.298129999996</v>
      </c>
      <c r="Q874" s="997">
        <f t="shared" si="21"/>
        <v>28586.788554333336</v>
      </c>
      <c r="R874" s="997">
        <f t="shared" si="21"/>
        <v>40133.88624</v>
      </c>
      <c r="S874" s="997">
        <f t="shared" si="21"/>
        <v>11547.097685666669</v>
      </c>
      <c r="T874" s="997">
        <f t="shared" si="21"/>
        <v>0</v>
      </c>
      <c r="U874" s="1650">
        <f t="shared" si="21"/>
        <v>40133.88624</v>
      </c>
      <c r="V874" s="996">
        <f>R874/Q874*100</f>
        <v>140.39312657915292</v>
      </c>
      <c r="W874" s="996">
        <f>U874/Q874*100</f>
        <v>140.39312657915292</v>
      </c>
    </row>
    <row r="875" spans="1:188" s="1470" customFormat="1" ht="29.25" x14ac:dyDescent="0.25">
      <c r="A875" s="1042">
        <v>1</v>
      </c>
      <c r="B875" s="1042">
        <v>1</v>
      </c>
      <c r="C875" s="1509" t="s">
        <v>289</v>
      </c>
      <c r="D875" s="997">
        <f>D823+D11+D692</f>
        <v>251</v>
      </c>
      <c r="E875" s="997">
        <f>E823+E11+E692</f>
        <v>104.58333333333334</v>
      </c>
      <c r="F875" s="997">
        <f>F823+F11+F692</f>
        <v>75</v>
      </c>
      <c r="G875" s="998">
        <f>F875/E875*100</f>
        <v>71.713147410358559</v>
      </c>
      <c r="H875" s="50">
        <f>K875/E875</f>
        <v>12.573705179282868</v>
      </c>
      <c r="I875" s="999">
        <f>L875/F875</f>
        <v>12</v>
      </c>
      <c r="J875" s="997">
        <f>J823+J11+J692</f>
        <v>3153</v>
      </c>
      <c r="K875" s="997">
        <f>K823+K11+K692</f>
        <v>1315</v>
      </c>
      <c r="L875" s="997">
        <f>L823+L11+L692</f>
        <v>900</v>
      </c>
      <c r="M875" s="1000">
        <f>L875/K875*100</f>
        <v>68.44106463878326</v>
      </c>
      <c r="N875" s="993">
        <f>N823+N12</f>
        <v>7</v>
      </c>
      <c r="O875" s="210">
        <f>L875/$C$3*12/N875</f>
        <v>308.57142857142856</v>
      </c>
      <c r="P875" s="1002">
        <f>P823+P11+P692</f>
        <v>11000</v>
      </c>
      <c r="Q875" s="1002">
        <f>Q823+Q11+Q692</f>
        <v>4583.333333333333</v>
      </c>
      <c r="R875" s="1002">
        <f>R823+R11+R692</f>
        <v>2752.1190099999999</v>
      </c>
      <c r="S875" s="993">
        <f t="shared" ref="S875:U875" si="22">S823+S12</f>
        <v>-1375.003823333333</v>
      </c>
      <c r="T875" s="993">
        <f t="shared" si="22"/>
        <v>0</v>
      </c>
      <c r="U875" s="1003">
        <f t="shared" si="22"/>
        <v>2583.32951</v>
      </c>
      <c r="V875" s="996">
        <f>R875/Q875*100</f>
        <v>60.046232945454548</v>
      </c>
      <c r="W875" s="996">
        <f>U875/Q875*100</f>
        <v>56.363552945454551</v>
      </c>
    </row>
    <row r="876" spans="1:188" s="1470" customFormat="1" ht="30" x14ac:dyDescent="0.25">
      <c r="A876" s="1042">
        <v>1</v>
      </c>
      <c r="B876" s="1042">
        <v>1</v>
      </c>
      <c r="C876" s="1120" t="s">
        <v>313</v>
      </c>
      <c r="D876" s="987"/>
      <c r="E876" s="987"/>
      <c r="F876" s="987"/>
      <c r="G876" s="988"/>
      <c r="H876" s="1004">
        <f t="shared" ref="H876:N876" si="23">SUM(H13,H65,H824,H338)</f>
        <v>0</v>
      </c>
      <c r="I876" s="1005">
        <f t="shared" si="23"/>
        <v>0</v>
      </c>
      <c r="J876" s="49">
        <f t="shared" si="23"/>
        <v>0</v>
      </c>
      <c r="K876" s="192">
        <f t="shared" si="23"/>
        <v>0</v>
      </c>
      <c r="L876" s="49">
        <f t="shared" si="23"/>
        <v>0</v>
      </c>
      <c r="M876" s="192">
        <f t="shared" si="23"/>
        <v>0</v>
      </c>
      <c r="N876" s="49">
        <f t="shared" si="23"/>
        <v>0</v>
      </c>
      <c r="O876" s="184"/>
      <c r="P876" s="1002">
        <f t="shared" ref="P876:U876" si="24">SUM(P13,P65,P824,P338)</f>
        <v>0</v>
      </c>
      <c r="Q876" s="993">
        <f t="shared" si="24"/>
        <v>0</v>
      </c>
      <c r="R876" s="993">
        <f t="shared" si="24"/>
        <v>0</v>
      </c>
      <c r="S876" s="993">
        <f t="shared" si="24"/>
        <v>0</v>
      </c>
      <c r="T876" s="993">
        <f t="shared" si="24"/>
        <v>0</v>
      </c>
      <c r="U876" s="1003">
        <f t="shared" si="24"/>
        <v>0</v>
      </c>
      <c r="V876" s="996"/>
      <c r="W876" s="996"/>
    </row>
    <row r="877" spans="1:188" s="1470" customFormat="1" ht="26.25" customHeight="1" x14ac:dyDescent="0.25">
      <c r="A877" s="1042">
        <v>1</v>
      </c>
      <c r="B877" s="1042">
        <v>1</v>
      </c>
      <c r="C877" s="1092" t="s">
        <v>201</v>
      </c>
      <c r="D877" s="987">
        <f t="shared" ref="D877:F884" si="25">D825+D780+D737+D694+D651+D607+D561+D516+D474+D430+D387+D340+D296+D252+D209+D166+D119+D66+D13</f>
        <v>2640</v>
      </c>
      <c r="E877" s="987">
        <f t="shared" si="25"/>
        <v>1102.3333333333335</v>
      </c>
      <c r="F877" s="987">
        <f t="shared" si="25"/>
        <v>1192</v>
      </c>
      <c r="G877" s="988">
        <f>F877/E877*100</f>
        <v>108.13426065920773</v>
      </c>
      <c r="H877" s="50"/>
      <c r="I877" s="999"/>
      <c r="J877" s="49"/>
      <c r="K877" s="192"/>
      <c r="L877" s="49"/>
      <c r="M877" s="192"/>
      <c r="N877" s="49"/>
      <c r="O877" s="184"/>
      <c r="P877" s="1002"/>
      <c r="Q877" s="993"/>
      <c r="R877" s="993"/>
      <c r="S877" s="993"/>
      <c r="T877" s="993"/>
      <c r="U877" s="1003"/>
      <c r="V877" s="996"/>
      <c r="W877" s="996"/>
    </row>
    <row r="878" spans="1:188" x14ac:dyDescent="0.25">
      <c r="A878" s="1042">
        <v>1</v>
      </c>
      <c r="B878" s="1042">
        <v>1</v>
      </c>
      <c r="C878" s="1092" t="s">
        <v>309</v>
      </c>
      <c r="D878" s="987">
        <f t="shared" si="25"/>
        <v>28</v>
      </c>
      <c r="E878" s="987">
        <f t="shared" si="25"/>
        <v>12</v>
      </c>
      <c r="F878" s="987">
        <f t="shared" si="25"/>
        <v>2</v>
      </c>
      <c r="G878" s="988">
        <f>F878/E878*100</f>
        <v>16.666666666666664</v>
      </c>
      <c r="H878" s="50"/>
      <c r="I878" s="999"/>
      <c r="J878" s="464"/>
      <c r="K878" s="1006"/>
      <c r="L878" s="464"/>
      <c r="M878" s="1006"/>
      <c r="N878" s="464"/>
      <c r="O878" s="184"/>
      <c r="P878" s="1007"/>
      <c r="Q878" s="1008"/>
      <c r="R878" s="1008"/>
      <c r="S878" s="1008"/>
      <c r="T878" s="1008"/>
      <c r="U878" s="1048"/>
      <c r="V878" s="1009"/>
      <c r="W878" s="1009"/>
      <c r="X878" s="1470"/>
      <c r="Y878" s="1470"/>
      <c r="Z878" s="1470"/>
      <c r="AA878" s="1470"/>
      <c r="AB878" s="1470"/>
      <c r="AC878" s="1470"/>
      <c r="AD878" s="1470"/>
      <c r="AE878" s="1470"/>
      <c r="AF878" s="1470"/>
      <c r="AG878" s="1470"/>
      <c r="AH878" s="1470"/>
      <c r="AI878" s="1470"/>
      <c r="AJ878" s="1470"/>
      <c r="AK878" s="1470"/>
      <c r="AL878" s="1470"/>
      <c r="AM878" s="1470"/>
      <c r="AN878" s="1470"/>
      <c r="AO878" s="1470"/>
      <c r="AP878" s="1470"/>
      <c r="AQ878" s="1470"/>
      <c r="AR878" s="1470"/>
      <c r="AS878" s="1470"/>
      <c r="AT878" s="1470"/>
      <c r="AU878" s="1470"/>
      <c r="AV878" s="1470"/>
      <c r="AW878" s="1470"/>
      <c r="AX878" s="1470"/>
      <c r="AY878" s="1470"/>
      <c r="AZ878" s="1470"/>
      <c r="BA878" s="1470"/>
      <c r="BB878" s="1470"/>
      <c r="BC878" s="1470"/>
      <c r="BD878" s="1470"/>
      <c r="BE878" s="1470"/>
      <c r="BF878" s="1470"/>
      <c r="BG878" s="1470"/>
      <c r="BH878" s="1470"/>
      <c r="BI878" s="1470"/>
      <c r="BJ878" s="1470"/>
      <c r="BK878" s="1470"/>
      <c r="BL878" s="1470"/>
      <c r="BM878" s="1470"/>
      <c r="BN878" s="1470"/>
      <c r="BO878" s="1470"/>
      <c r="BP878" s="1470"/>
      <c r="BQ878" s="1470"/>
      <c r="BR878" s="1470"/>
      <c r="BS878" s="1470"/>
      <c r="BT878" s="1470"/>
      <c r="BU878" s="1470"/>
      <c r="BV878" s="1470"/>
      <c r="BW878" s="1470"/>
      <c r="BX878" s="1470"/>
      <c r="BY878" s="1470"/>
      <c r="BZ878" s="1470"/>
      <c r="CA878" s="1470"/>
      <c r="CB878" s="1470"/>
      <c r="CC878" s="1470"/>
      <c r="CD878" s="1470"/>
      <c r="CE878" s="1470"/>
      <c r="CF878" s="1470"/>
      <c r="CG878" s="1470"/>
      <c r="CH878" s="1470"/>
      <c r="CI878" s="1470"/>
      <c r="CJ878" s="1470"/>
      <c r="CK878" s="1470"/>
      <c r="CL878" s="1470"/>
      <c r="CM878" s="1470"/>
      <c r="CN878" s="1470"/>
      <c r="CO878" s="1470"/>
      <c r="CP878" s="1470"/>
      <c r="CQ878" s="1470"/>
      <c r="CR878" s="1470"/>
      <c r="CS878" s="1470"/>
      <c r="CT878" s="1470"/>
      <c r="CU878" s="1470"/>
      <c r="CV878" s="1470"/>
      <c r="CW878" s="1470"/>
      <c r="CX878" s="1470"/>
      <c r="CY878" s="1470"/>
      <c r="CZ878" s="1470"/>
      <c r="DA878" s="1470"/>
      <c r="DB878" s="1470"/>
      <c r="DC878" s="1470"/>
      <c r="DD878" s="1470"/>
      <c r="DE878" s="1470"/>
      <c r="DF878" s="1470"/>
      <c r="DG878" s="1470"/>
      <c r="DH878" s="1470"/>
      <c r="DI878" s="1470"/>
      <c r="DJ878" s="1470"/>
      <c r="DK878" s="1470"/>
      <c r="DL878" s="1470"/>
      <c r="DM878" s="1470"/>
      <c r="DN878" s="1470"/>
      <c r="DO878" s="1470"/>
      <c r="DP878" s="1470"/>
      <c r="DQ878" s="1470"/>
      <c r="DR878" s="1470"/>
      <c r="DS878" s="1470"/>
      <c r="DT878" s="1470"/>
      <c r="DU878" s="1470"/>
      <c r="DV878" s="1470"/>
      <c r="DW878" s="1470"/>
      <c r="DX878" s="1470"/>
      <c r="DY878" s="1470"/>
      <c r="DZ878" s="1470"/>
      <c r="EA878" s="1470"/>
      <c r="EB878" s="1470"/>
      <c r="EC878" s="1470"/>
      <c r="ED878" s="1470"/>
      <c r="EE878" s="1470"/>
      <c r="EF878" s="1470"/>
      <c r="EG878" s="1470"/>
      <c r="EH878" s="1470"/>
      <c r="EI878" s="1470"/>
      <c r="EJ878" s="1470"/>
      <c r="EK878" s="1470"/>
      <c r="EL878" s="1470"/>
      <c r="EM878" s="1470"/>
      <c r="EN878" s="1470"/>
      <c r="EO878" s="1470"/>
      <c r="EP878" s="1470"/>
      <c r="EQ878" s="1470"/>
      <c r="ER878" s="1470"/>
      <c r="ES878" s="1470"/>
      <c r="ET878" s="1470"/>
      <c r="EU878" s="1470"/>
      <c r="EV878" s="1470"/>
      <c r="EW878" s="1470"/>
      <c r="EX878" s="1470"/>
      <c r="EY878" s="1470"/>
      <c r="EZ878" s="1470"/>
      <c r="FA878" s="1470"/>
      <c r="FB878" s="1470"/>
      <c r="FC878" s="1470"/>
      <c r="FD878" s="1470"/>
      <c r="FE878" s="1470"/>
      <c r="FF878" s="1470"/>
      <c r="FG878" s="1470"/>
      <c r="FH878" s="1470"/>
      <c r="FI878" s="1470"/>
      <c r="FJ878" s="1470"/>
      <c r="FK878" s="1470"/>
      <c r="FL878" s="1470"/>
      <c r="FM878" s="1470"/>
      <c r="FN878" s="1470"/>
      <c r="FO878" s="1470"/>
      <c r="FP878" s="1470"/>
      <c r="FQ878" s="1470"/>
      <c r="FR878" s="1470"/>
      <c r="FS878" s="1470"/>
      <c r="FT878" s="1470"/>
      <c r="FU878" s="1470"/>
      <c r="FV878" s="1470"/>
      <c r="FW878" s="1470"/>
      <c r="FX878" s="1470"/>
      <c r="FY878" s="1470"/>
      <c r="FZ878" s="1470"/>
      <c r="GA878" s="1470"/>
      <c r="GB878" s="1470"/>
      <c r="GC878" s="1470"/>
      <c r="GD878" s="1470"/>
      <c r="GE878" s="1470"/>
      <c r="GF878" s="1470"/>
    </row>
    <row r="879" spans="1:188" ht="30" x14ac:dyDescent="0.25">
      <c r="B879" s="1042">
        <v>1</v>
      </c>
      <c r="C879" s="1092" t="s">
        <v>310</v>
      </c>
      <c r="D879" s="987">
        <f t="shared" si="25"/>
        <v>0</v>
      </c>
      <c r="E879" s="987">
        <f t="shared" si="25"/>
        <v>0</v>
      </c>
      <c r="F879" s="987">
        <f t="shared" si="25"/>
        <v>37</v>
      </c>
      <c r="G879" s="988" t="e">
        <f t="shared" ref="G879:G894" si="26">F879/E879*100</f>
        <v>#DIV/0!</v>
      </c>
      <c r="H879" s="50"/>
      <c r="I879" s="999"/>
      <c r="J879" s="464"/>
      <c r="K879" s="1006"/>
      <c r="L879" s="464"/>
      <c r="M879" s="1006"/>
      <c r="N879" s="464"/>
      <c r="O879" s="184"/>
      <c r="P879" s="1007"/>
      <c r="Q879" s="1008"/>
      <c r="R879" s="1008"/>
      <c r="S879" s="1008"/>
      <c r="T879" s="1008"/>
      <c r="U879" s="1048"/>
      <c r="V879" s="1009"/>
      <c r="W879" s="1009"/>
      <c r="X879" s="1470"/>
      <c r="Y879" s="1470"/>
      <c r="Z879" s="1470"/>
      <c r="AA879" s="1470"/>
      <c r="AB879" s="1470"/>
      <c r="AC879" s="1470"/>
      <c r="AD879" s="1470"/>
      <c r="AE879" s="1470"/>
      <c r="AF879" s="1470"/>
      <c r="AG879" s="1470"/>
      <c r="AH879" s="1470"/>
      <c r="AI879" s="1470"/>
      <c r="AJ879" s="1470"/>
      <c r="AK879" s="1470"/>
      <c r="AL879" s="1470"/>
      <c r="AM879" s="1470"/>
      <c r="AN879" s="1470"/>
      <c r="AO879" s="1470"/>
      <c r="AP879" s="1470"/>
      <c r="AQ879" s="1470"/>
      <c r="AR879" s="1470"/>
      <c r="AS879" s="1470"/>
      <c r="AT879" s="1470"/>
      <c r="AU879" s="1470"/>
      <c r="AV879" s="1470"/>
      <c r="AW879" s="1470"/>
      <c r="AX879" s="1470"/>
      <c r="AY879" s="1470"/>
      <c r="AZ879" s="1470"/>
      <c r="BA879" s="1470"/>
      <c r="BB879" s="1470"/>
      <c r="BC879" s="1470"/>
      <c r="BD879" s="1470"/>
      <c r="BE879" s="1470"/>
      <c r="BF879" s="1470"/>
      <c r="BG879" s="1470"/>
      <c r="BH879" s="1470"/>
      <c r="BI879" s="1470"/>
      <c r="BJ879" s="1470"/>
      <c r="BK879" s="1470"/>
      <c r="BL879" s="1470"/>
      <c r="BM879" s="1470"/>
      <c r="BN879" s="1470"/>
      <c r="BO879" s="1470"/>
      <c r="BP879" s="1470"/>
      <c r="BQ879" s="1470"/>
      <c r="BR879" s="1470"/>
      <c r="BS879" s="1470"/>
      <c r="BT879" s="1470"/>
      <c r="BU879" s="1470"/>
      <c r="BV879" s="1470"/>
      <c r="BW879" s="1470"/>
      <c r="BX879" s="1470"/>
      <c r="BY879" s="1470"/>
      <c r="BZ879" s="1470"/>
      <c r="CA879" s="1470"/>
      <c r="CB879" s="1470"/>
      <c r="CC879" s="1470"/>
      <c r="CD879" s="1470"/>
      <c r="CE879" s="1470"/>
      <c r="CF879" s="1470"/>
      <c r="CG879" s="1470"/>
      <c r="CH879" s="1470"/>
      <c r="CI879" s="1470"/>
      <c r="CJ879" s="1470"/>
      <c r="CK879" s="1470"/>
      <c r="CL879" s="1470"/>
      <c r="CM879" s="1470"/>
      <c r="CN879" s="1470"/>
      <c r="CO879" s="1470"/>
      <c r="CP879" s="1470"/>
      <c r="CQ879" s="1470"/>
      <c r="CR879" s="1470"/>
      <c r="CS879" s="1470"/>
      <c r="CT879" s="1470"/>
      <c r="CU879" s="1470"/>
      <c r="CV879" s="1470"/>
      <c r="CW879" s="1470"/>
      <c r="CX879" s="1470"/>
      <c r="CY879" s="1470"/>
      <c r="CZ879" s="1470"/>
      <c r="DA879" s="1470"/>
      <c r="DB879" s="1470"/>
      <c r="DC879" s="1470"/>
      <c r="DD879" s="1470"/>
      <c r="DE879" s="1470"/>
      <c r="DF879" s="1470"/>
      <c r="DG879" s="1470"/>
      <c r="DH879" s="1470"/>
      <c r="DI879" s="1470"/>
      <c r="DJ879" s="1470"/>
      <c r="DK879" s="1470"/>
      <c r="DL879" s="1470"/>
      <c r="DM879" s="1470"/>
      <c r="DN879" s="1470"/>
      <c r="DO879" s="1470"/>
      <c r="DP879" s="1470"/>
      <c r="DQ879" s="1470"/>
      <c r="DR879" s="1470"/>
      <c r="DS879" s="1470"/>
      <c r="DT879" s="1470"/>
      <c r="DU879" s="1470"/>
      <c r="DV879" s="1470"/>
      <c r="DW879" s="1470"/>
      <c r="DX879" s="1470"/>
      <c r="DY879" s="1470"/>
      <c r="DZ879" s="1470"/>
      <c r="EA879" s="1470"/>
      <c r="EB879" s="1470"/>
      <c r="EC879" s="1470"/>
      <c r="ED879" s="1470"/>
      <c r="EE879" s="1470"/>
      <c r="EF879" s="1470"/>
      <c r="EG879" s="1470"/>
      <c r="EH879" s="1470"/>
      <c r="EI879" s="1470"/>
      <c r="EJ879" s="1470"/>
      <c r="EK879" s="1470"/>
      <c r="EL879" s="1470"/>
      <c r="EM879" s="1470"/>
      <c r="EN879" s="1470"/>
      <c r="EO879" s="1470"/>
      <c r="EP879" s="1470"/>
      <c r="EQ879" s="1470"/>
      <c r="ER879" s="1470"/>
      <c r="ES879" s="1470"/>
      <c r="ET879" s="1470"/>
      <c r="EU879" s="1470"/>
      <c r="EV879" s="1470"/>
      <c r="EW879" s="1470"/>
      <c r="EX879" s="1470"/>
      <c r="EY879" s="1470"/>
      <c r="EZ879" s="1470"/>
      <c r="FA879" s="1470"/>
      <c r="FB879" s="1470"/>
      <c r="FC879" s="1470"/>
      <c r="FD879" s="1470"/>
      <c r="FE879" s="1470"/>
      <c r="FF879" s="1470"/>
      <c r="FG879" s="1470"/>
      <c r="FH879" s="1470"/>
      <c r="FI879" s="1470"/>
      <c r="FJ879" s="1470"/>
      <c r="FK879" s="1470"/>
      <c r="FL879" s="1470"/>
      <c r="FM879" s="1470"/>
      <c r="FN879" s="1470"/>
      <c r="FO879" s="1470"/>
      <c r="FP879" s="1470"/>
      <c r="FQ879" s="1470"/>
      <c r="FR879" s="1470"/>
      <c r="FS879" s="1470"/>
      <c r="FT879" s="1470"/>
      <c r="FU879" s="1470"/>
      <c r="FV879" s="1470"/>
      <c r="FW879" s="1470"/>
      <c r="FX879" s="1470"/>
      <c r="FY879" s="1470"/>
      <c r="FZ879" s="1470"/>
      <c r="GA879" s="1470"/>
      <c r="GB879" s="1470"/>
      <c r="GC879" s="1470"/>
      <c r="GD879" s="1470"/>
      <c r="GE879" s="1470"/>
      <c r="GF879" s="1470"/>
    </row>
    <row r="880" spans="1:188" ht="30" x14ac:dyDescent="0.25">
      <c r="B880" s="1042">
        <v>1</v>
      </c>
      <c r="C880" s="1092" t="s">
        <v>311</v>
      </c>
      <c r="D880" s="987">
        <f t="shared" si="25"/>
        <v>0</v>
      </c>
      <c r="E880" s="987">
        <f t="shared" si="25"/>
        <v>0</v>
      </c>
      <c r="F880" s="987">
        <f t="shared" si="25"/>
        <v>2</v>
      </c>
      <c r="G880" s="988" t="e">
        <f t="shared" si="26"/>
        <v>#DIV/0!</v>
      </c>
      <c r="H880" s="50"/>
      <c r="I880" s="999"/>
      <c r="J880" s="464"/>
      <c r="K880" s="1006"/>
      <c r="L880" s="464"/>
      <c r="M880" s="1006"/>
      <c r="N880" s="464"/>
      <c r="O880" s="184"/>
      <c r="P880" s="1007"/>
      <c r="Q880" s="1008"/>
      <c r="R880" s="1008"/>
      <c r="S880" s="1008"/>
      <c r="T880" s="1008"/>
      <c r="U880" s="1048"/>
      <c r="V880" s="1009"/>
      <c r="W880" s="1009"/>
      <c r="X880" s="1470"/>
      <c r="Y880" s="1470"/>
      <c r="Z880" s="1470"/>
      <c r="AA880" s="1470"/>
      <c r="AB880" s="1470"/>
      <c r="AC880" s="1470"/>
      <c r="AD880" s="1470"/>
      <c r="AE880" s="1470"/>
      <c r="AF880" s="1470"/>
      <c r="AG880" s="1470"/>
      <c r="AH880" s="1470"/>
      <c r="AI880" s="1470"/>
      <c r="AJ880" s="1470"/>
      <c r="AK880" s="1470"/>
      <c r="AL880" s="1470"/>
      <c r="AM880" s="1470"/>
      <c r="AN880" s="1470"/>
      <c r="AO880" s="1470"/>
      <c r="AP880" s="1470"/>
      <c r="AQ880" s="1470"/>
      <c r="AR880" s="1470"/>
      <c r="AS880" s="1470"/>
      <c r="AT880" s="1470"/>
      <c r="AU880" s="1470"/>
      <c r="AV880" s="1470"/>
      <c r="AW880" s="1470"/>
      <c r="AX880" s="1470"/>
      <c r="AY880" s="1470"/>
      <c r="AZ880" s="1470"/>
      <c r="BA880" s="1470"/>
      <c r="BB880" s="1470"/>
      <c r="BC880" s="1470"/>
      <c r="BD880" s="1470"/>
      <c r="BE880" s="1470"/>
      <c r="BF880" s="1470"/>
      <c r="BG880" s="1470"/>
      <c r="BH880" s="1470"/>
      <c r="BI880" s="1470"/>
      <c r="BJ880" s="1470"/>
      <c r="BK880" s="1470"/>
      <c r="BL880" s="1470"/>
      <c r="BM880" s="1470"/>
      <c r="BN880" s="1470"/>
      <c r="BO880" s="1470"/>
      <c r="BP880" s="1470"/>
      <c r="BQ880" s="1470"/>
      <c r="BR880" s="1470"/>
      <c r="BS880" s="1470"/>
      <c r="BT880" s="1470"/>
      <c r="BU880" s="1470"/>
      <c r="BV880" s="1470"/>
      <c r="BW880" s="1470"/>
      <c r="BX880" s="1470"/>
      <c r="BY880" s="1470"/>
      <c r="BZ880" s="1470"/>
      <c r="CA880" s="1470"/>
      <c r="CB880" s="1470"/>
      <c r="CC880" s="1470"/>
      <c r="CD880" s="1470"/>
      <c r="CE880" s="1470"/>
      <c r="CF880" s="1470"/>
      <c r="CG880" s="1470"/>
      <c r="CH880" s="1470"/>
      <c r="CI880" s="1470"/>
      <c r="CJ880" s="1470"/>
      <c r="CK880" s="1470"/>
      <c r="CL880" s="1470"/>
      <c r="CM880" s="1470"/>
      <c r="CN880" s="1470"/>
      <c r="CO880" s="1470"/>
      <c r="CP880" s="1470"/>
      <c r="CQ880" s="1470"/>
      <c r="CR880" s="1470"/>
      <c r="CS880" s="1470"/>
      <c r="CT880" s="1470"/>
      <c r="CU880" s="1470"/>
      <c r="CV880" s="1470"/>
      <c r="CW880" s="1470"/>
      <c r="CX880" s="1470"/>
      <c r="CY880" s="1470"/>
      <c r="CZ880" s="1470"/>
      <c r="DA880" s="1470"/>
      <c r="DB880" s="1470"/>
      <c r="DC880" s="1470"/>
      <c r="DD880" s="1470"/>
      <c r="DE880" s="1470"/>
      <c r="DF880" s="1470"/>
      <c r="DG880" s="1470"/>
      <c r="DH880" s="1470"/>
      <c r="DI880" s="1470"/>
      <c r="DJ880" s="1470"/>
      <c r="DK880" s="1470"/>
      <c r="DL880" s="1470"/>
      <c r="DM880" s="1470"/>
      <c r="DN880" s="1470"/>
      <c r="DO880" s="1470"/>
      <c r="DP880" s="1470"/>
      <c r="DQ880" s="1470"/>
      <c r="DR880" s="1470"/>
      <c r="DS880" s="1470"/>
      <c r="DT880" s="1470"/>
      <c r="DU880" s="1470"/>
      <c r="DV880" s="1470"/>
      <c r="DW880" s="1470"/>
      <c r="DX880" s="1470"/>
      <c r="DY880" s="1470"/>
      <c r="DZ880" s="1470"/>
      <c r="EA880" s="1470"/>
      <c r="EB880" s="1470"/>
      <c r="EC880" s="1470"/>
      <c r="ED880" s="1470"/>
      <c r="EE880" s="1470"/>
      <c r="EF880" s="1470"/>
      <c r="EG880" s="1470"/>
      <c r="EH880" s="1470"/>
      <c r="EI880" s="1470"/>
      <c r="EJ880" s="1470"/>
      <c r="EK880" s="1470"/>
      <c r="EL880" s="1470"/>
      <c r="EM880" s="1470"/>
      <c r="EN880" s="1470"/>
      <c r="EO880" s="1470"/>
      <c r="EP880" s="1470"/>
      <c r="EQ880" s="1470"/>
      <c r="ER880" s="1470"/>
      <c r="ES880" s="1470"/>
      <c r="ET880" s="1470"/>
      <c r="EU880" s="1470"/>
      <c r="EV880" s="1470"/>
      <c r="EW880" s="1470"/>
      <c r="EX880" s="1470"/>
      <c r="EY880" s="1470"/>
      <c r="EZ880" s="1470"/>
      <c r="FA880" s="1470"/>
      <c r="FB880" s="1470"/>
      <c r="FC880" s="1470"/>
      <c r="FD880" s="1470"/>
      <c r="FE880" s="1470"/>
      <c r="FF880" s="1470"/>
      <c r="FG880" s="1470"/>
      <c r="FH880" s="1470"/>
      <c r="FI880" s="1470"/>
      <c r="FJ880" s="1470"/>
      <c r="FK880" s="1470"/>
      <c r="FL880" s="1470"/>
      <c r="FM880" s="1470"/>
      <c r="FN880" s="1470"/>
      <c r="FO880" s="1470"/>
      <c r="FP880" s="1470"/>
      <c r="FQ880" s="1470"/>
      <c r="FR880" s="1470"/>
      <c r="FS880" s="1470"/>
      <c r="FT880" s="1470"/>
      <c r="FU880" s="1470"/>
      <c r="FV880" s="1470"/>
      <c r="FW880" s="1470"/>
      <c r="FX880" s="1470"/>
      <c r="FY880" s="1470"/>
      <c r="FZ880" s="1470"/>
      <c r="GA880" s="1470"/>
      <c r="GB880" s="1470"/>
      <c r="GC880" s="1470"/>
      <c r="GD880" s="1470"/>
      <c r="GE880" s="1470"/>
      <c r="GF880" s="1470"/>
    </row>
    <row r="881" spans="1:188" x14ac:dyDescent="0.25">
      <c r="B881" s="1042">
        <v>1</v>
      </c>
      <c r="C881" s="1092" t="s">
        <v>312</v>
      </c>
      <c r="D881" s="987">
        <f t="shared" si="25"/>
        <v>2612</v>
      </c>
      <c r="E881" s="987">
        <f t="shared" si="25"/>
        <v>1090.3333333333335</v>
      </c>
      <c r="F881" s="987">
        <f t="shared" si="25"/>
        <v>1151</v>
      </c>
      <c r="G881" s="988">
        <f t="shared" si="26"/>
        <v>105.56404769183733</v>
      </c>
      <c r="H881" s="50"/>
      <c r="I881" s="999"/>
      <c r="J881" s="464"/>
      <c r="K881" s="1006"/>
      <c r="L881" s="464"/>
      <c r="M881" s="1006"/>
      <c r="N881" s="464"/>
      <c r="O881" s="184"/>
      <c r="P881" s="1007"/>
      <c r="Q881" s="1008"/>
      <c r="R881" s="1008"/>
      <c r="S881" s="1008"/>
      <c r="T881" s="1008"/>
      <c r="U881" s="1048"/>
      <c r="V881" s="1009"/>
      <c r="W881" s="1009"/>
      <c r="X881" s="1470"/>
      <c r="Y881" s="1470"/>
      <c r="Z881" s="1470"/>
      <c r="AA881" s="1470"/>
      <c r="AB881" s="1470"/>
      <c r="AC881" s="1470"/>
      <c r="AD881" s="1470"/>
      <c r="AE881" s="1470"/>
      <c r="AF881" s="1470"/>
      <c r="AG881" s="1470"/>
      <c r="AH881" s="1470"/>
      <c r="AI881" s="1470"/>
      <c r="AJ881" s="1470"/>
      <c r="AK881" s="1470"/>
      <c r="AL881" s="1470"/>
      <c r="AM881" s="1470"/>
      <c r="AN881" s="1470"/>
      <c r="AO881" s="1470"/>
      <c r="AP881" s="1470"/>
      <c r="AQ881" s="1470"/>
      <c r="AR881" s="1470"/>
      <c r="AS881" s="1470"/>
      <c r="AT881" s="1470"/>
      <c r="AU881" s="1470"/>
      <c r="AV881" s="1470"/>
      <c r="AW881" s="1470"/>
      <c r="AX881" s="1470"/>
      <c r="AY881" s="1470"/>
      <c r="AZ881" s="1470"/>
      <c r="BA881" s="1470"/>
      <c r="BB881" s="1470"/>
      <c r="BC881" s="1470"/>
      <c r="BD881" s="1470"/>
      <c r="BE881" s="1470"/>
      <c r="BF881" s="1470"/>
      <c r="BG881" s="1470"/>
      <c r="BH881" s="1470"/>
      <c r="BI881" s="1470"/>
      <c r="BJ881" s="1470"/>
      <c r="BK881" s="1470"/>
      <c r="BL881" s="1470"/>
      <c r="BM881" s="1470"/>
      <c r="BN881" s="1470"/>
      <c r="BO881" s="1470"/>
      <c r="BP881" s="1470"/>
      <c r="BQ881" s="1470"/>
      <c r="BR881" s="1470"/>
      <c r="BS881" s="1470"/>
      <c r="BT881" s="1470"/>
      <c r="BU881" s="1470"/>
      <c r="BV881" s="1470"/>
      <c r="BW881" s="1470"/>
      <c r="BX881" s="1470"/>
      <c r="BY881" s="1470"/>
      <c r="BZ881" s="1470"/>
      <c r="CA881" s="1470"/>
      <c r="CB881" s="1470"/>
      <c r="CC881" s="1470"/>
      <c r="CD881" s="1470"/>
      <c r="CE881" s="1470"/>
      <c r="CF881" s="1470"/>
      <c r="CG881" s="1470"/>
      <c r="CH881" s="1470"/>
      <c r="CI881" s="1470"/>
      <c r="CJ881" s="1470"/>
      <c r="CK881" s="1470"/>
      <c r="CL881" s="1470"/>
      <c r="CM881" s="1470"/>
      <c r="CN881" s="1470"/>
      <c r="CO881" s="1470"/>
      <c r="CP881" s="1470"/>
      <c r="CQ881" s="1470"/>
      <c r="CR881" s="1470"/>
      <c r="CS881" s="1470"/>
      <c r="CT881" s="1470"/>
      <c r="CU881" s="1470"/>
      <c r="CV881" s="1470"/>
      <c r="CW881" s="1470"/>
      <c r="CX881" s="1470"/>
      <c r="CY881" s="1470"/>
      <c r="CZ881" s="1470"/>
      <c r="DA881" s="1470"/>
      <c r="DB881" s="1470"/>
      <c r="DC881" s="1470"/>
      <c r="DD881" s="1470"/>
      <c r="DE881" s="1470"/>
      <c r="DF881" s="1470"/>
      <c r="DG881" s="1470"/>
      <c r="DH881" s="1470"/>
      <c r="DI881" s="1470"/>
      <c r="DJ881" s="1470"/>
      <c r="DK881" s="1470"/>
      <c r="DL881" s="1470"/>
      <c r="DM881" s="1470"/>
      <c r="DN881" s="1470"/>
      <c r="DO881" s="1470"/>
      <c r="DP881" s="1470"/>
      <c r="DQ881" s="1470"/>
      <c r="DR881" s="1470"/>
      <c r="DS881" s="1470"/>
      <c r="DT881" s="1470"/>
      <c r="DU881" s="1470"/>
      <c r="DV881" s="1470"/>
      <c r="DW881" s="1470"/>
      <c r="DX881" s="1470"/>
      <c r="DY881" s="1470"/>
      <c r="DZ881" s="1470"/>
      <c r="EA881" s="1470"/>
      <c r="EB881" s="1470"/>
      <c r="EC881" s="1470"/>
      <c r="ED881" s="1470"/>
      <c r="EE881" s="1470"/>
      <c r="EF881" s="1470"/>
      <c r="EG881" s="1470"/>
      <c r="EH881" s="1470"/>
      <c r="EI881" s="1470"/>
      <c r="EJ881" s="1470"/>
      <c r="EK881" s="1470"/>
      <c r="EL881" s="1470"/>
      <c r="EM881" s="1470"/>
      <c r="EN881" s="1470"/>
      <c r="EO881" s="1470"/>
      <c r="EP881" s="1470"/>
      <c r="EQ881" s="1470"/>
      <c r="ER881" s="1470"/>
      <c r="ES881" s="1470"/>
      <c r="ET881" s="1470"/>
      <c r="EU881" s="1470"/>
      <c r="EV881" s="1470"/>
      <c r="EW881" s="1470"/>
      <c r="EX881" s="1470"/>
      <c r="EY881" s="1470"/>
      <c r="EZ881" s="1470"/>
      <c r="FA881" s="1470"/>
      <c r="FB881" s="1470"/>
      <c r="FC881" s="1470"/>
      <c r="FD881" s="1470"/>
      <c r="FE881" s="1470"/>
      <c r="FF881" s="1470"/>
      <c r="FG881" s="1470"/>
      <c r="FH881" s="1470"/>
      <c r="FI881" s="1470"/>
      <c r="FJ881" s="1470"/>
      <c r="FK881" s="1470"/>
      <c r="FL881" s="1470"/>
      <c r="FM881" s="1470"/>
      <c r="FN881" s="1470"/>
      <c r="FO881" s="1470"/>
      <c r="FP881" s="1470"/>
      <c r="FQ881" s="1470"/>
      <c r="FR881" s="1470"/>
      <c r="FS881" s="1470"/>
      <c r="FT881" s="1470"/>
      <c r="FU881" s="1470"/>
      <c r="FV881" s="1470"/>
      <c r="FW881" s="1470"/>
      <c r="FX881" s="1470"/>
      <c r="FY881" s="1470"/>
      <c r="FZ881" s="1470"/>
      <c r="GA881" s="1470"/>
      <c r="GB881" s="1470"/>
      <c r="GC881" s="1470"/>
      <c r="GD881" s="1470"/>
      <c r="GE881" s="1470"/>
      <c r="GF881" s="1470"/>
    </row>
    <row r="882" spans="1:188" x14ac:dyDescent="0.25">
      <c r="B882" s="1042">
        <v>1</v>
      </c>
      <c r="C882" s="1094" t="s">
        <v>160</v>
      </c>
      <c r="D882" s="987">
        <f t="shared" si="25"/>
        <v>3465</v>
      </c>
      <c r="E882" s="987">
        <f t="shared" si="25"/>
        <v>1445</v>
      </c>
      <c r="F882" s="987">
        <f t="shared" si="25"/>
        <v>1727.3601973684213</v>
      </c>
      <c r="G882" s="988">
        <f t="shared" si="26"/>
        <v>119.54049808778002</v>
      </c>
      <c r="H882" s="50"/>
      <c r="I882" s="999"/>
      <c r="J882" s="464"/>
      <c r="K882" s="1006"/>
      <c r="L882" s="464"/>
      <c r="M882" s="1006"/>
      <c r="N882" s="464"/>
      <c r="O882" s="184"/>
      <c r="P882" s="1007"/>
      <c r="Q882" s="1008"/>
      <c r="R882" s="1008"/>
      <c r="S882" s="1008"/>
      <c r="T882" s="1008"/>
      <c r="U882" s="1048"/>
      <c r="V882" s="1009"/>
      <c r="W882" s="1009"/>
      <c r="X882" s="1470"/>
      <c r="Y882" s="1470"/>
      <c r="Z882" s="1470"/>
      <c r="AA882" s="1470"/>
      <c r="AB882" s="1470"/>
      <c r="AC882" s="1470"/>
      <c r="AD882" s="1470"/>
      <c r="AE882" s="1470"/>
      <c r="AF882" s="1470"/>
      <c r="AG882" s="1470"/>
      <c r="AH882" s="1470"/>
      <c r="AI882" s="1470"/>
      <c r="AJ882" s="1470"/>
      <c r="AK882" s="1470"/>
      <c r="AL882" s="1470"/>
      <c r="AM882" s="1470"/>
      <c r="AN882" s="1470"/>
      <c r="AO882" s="1470"/>
      <c r="AP882" s="1470"/>
      <c r="AQ882" s="1470"/>
      <c r="AR882" s="1470"/>
      <c r="AS882" s="1470"/>
      <c r="AT882" s="1470"/>
      <c r="AU882" s="1470"/>
      <c r="AV882" s="1470"/>
      <c r="AW882" s="1470"/>
      <c r="AX882" s="1470"/>
      <c r="AY882" s="1470"/>
      <c r="AZ882" s="1470"/>
      <c r="BA882" s="1470"/>
      <c r="BB882" s="1470"/>
      <c r="BC882" s="1470"/>
      <c r="BD882" s="1470"/>
      <c r="BE882" s="1470"/>
      <c r="BF882" s="1470"/>
      <c r="BG882" s="1470"/>
      <c r="BH882" s="1470"/>
      <c r="BI882" s="1470"/>
      <c r="BJ882" s="1470"/>
      <c r="BK882" s="1470"/>
      <c r="BL882" s="1470"/>
      <c r="BM882" s="1470"/>
      <c r="BN882" s="1470"/>
      <c r="BO882" s="1470"/>
      <c r="BP882" s="1470"/>
      <c r="BQ882" s="1470"/>
      <c r="BR882" s="1470"/>
      <c r="BS882" s="1470"/>
      <c r="BT882" s="1470"/>
      <c r="BU882" s="1470"/>
      <c r="BV882" s="1470"/>
      <c r="BW882" s="1470"/>
      <c r="BX882" s="1470"/>
      <c r="BY882" s="1470"/>
      <c r="BZ882" s="1470"/>
      <c r="CA882" s="1470"/>
      <c r="CB882" s="1470"/>
      <c r="CC882" s="1470"/>
      <c r="CD882" s="1470"/>
      <c r="CE882" s="1470"/>
      <c r="CF882" s="1470"/>
      <c r="CG882" s="1470"/>
      <c r="CH882" s="1470"/>
      <c r="CI882" s="1470"/>
      <c r="CJ882" s="1470"/>
      <c r="CK882" s="1470"/>
      <c r="CL882" s="1470"/>
      <c r="CM882" s="1470"/>
      <c r="CN882" s="1470"/>
      <c r="CO882" s="1470"/>
      <c r="CP882" s="1470"/>
      <c r="CQ882" s="1470"/>
      <c r="CR882" s="1470"/>
      <c r="CS882" s="1470"/>
      <c r="CT882" s="1470"/>
      <c r="CU882" s="1470"/>
      <c r="CV882" s="1470"/>
      <c r="CW882" s="1470"/>
      <c r="CX882" s="1470"/>
      <c r="CY882" s="1470"/>
      <c r="CZ882" s="1470"/>
      <c r="DA882" s="1470"/>
      <c r="DB882" s="1470"/>
      <c r="DC882" s="1470"/>
      <c r="DD882" s="1470"/>
      <c r="DE882" s="1470"/>
      <c r="DF882" s="1470"/>
      <c r="DG882" s="1470"/>
      <c r="DH882" s="1470"/>
      <c r="DI882" s="1470"/>
      <c r="DJ882" s="1470"/>
      <c r="DK882" s="1470"/>
      <c r="DL882" s="1470"/>
      <c r="DM882" s="1470"/>
      <c r="DN882" s="1470"/>
      <c r="DO882" s="1470"/>
      <c r="DP882" s="1470"/>
      <c r="DQ882" s="1470"/>
      <c r="DR882" s="1470"/>
      <c r="DS882" s="1470"/>
      <c r="DT882" s="1470"/>
      <c r="DU882" s="1470"/>
      <c r="DV882" s="1470"/>
      <c r="DW882" s="1470"/>
      <c r="DX882" s="1470"/>
      <c r="DY882" s="1470"/>
      <c r="DZ882" s="1470"/>
      <c r="EA882" s="1470"/>
      <c r="EB882" s="1470"/>
      <c r="EC882" s="1470"/>
      <c r="ED882" s="1470"/>
      <c r="EE882" s="1470"/>
      <c r="EF882" s="1470"/>
      <c r="EG882" s="1470"/>
      <c r="EH882" s="1470"/>
      <c r="EI882" s="1470"/>
      <c r="EJ882" s="1470"/>
      <c r="EK882" s="1470"/>
      <c r="EL882" s="1470"/>
      <c r="EM882" s="1470"/>
      <c r="EN882" s="1470"/>
      <c r="EO882" s="1470"/>
      <c r="EP882" s="1470"/>
      <c r="EQ882" s="1470"/>
      <c r="ER882" s="1470"/>
      <c r="ES882" s="1470"/>
      <c r="ET882" s="1470"/>
      <c r="EU882" s="1470"/>
      <c r="EV882" s="1470"/>
      <c r="EW882" s="1470"/>
      <c r="EX882" s="1470"/>
      <c r="EY882" s="1470"/>
      <c r="EZ882" s="1470"/>
      <c r="FA882" s="1470"/>
      <c r="FB882" s="1470"/>
      <c r="FC882" s="1470"/>
      <c r="FD882" s="1470"/>
      <c r="FE882" s="1470"/>
      <c r="FF882" s="1470"/>
      <c r="FG882" s="1470"/>
      <c r="FH882" s="1470"/>
      <c r="FI882" s="1470"/>
      <c r="FJ882" s="1470"/>
      <c r="FK882" s="1470"/>
      <c r="FL882" s="1470"/>
      <c r="FM882" s="1470"/>
      <c r="FN882" s="1470"/>
      <c r="FO882" s="1470"/>
      <c r="FP882" s="1470"/>
      <c r="FQ882" s="1470"/>
      <c r="FR882" s="1470"/>
      <c r="FS882" s="1470"/>
      <c r="FT882" s="1470"/>
      <c r="FU882" s="1470"/>
      <c r="FV882" s="1470"/>
      <c r="FW882" s="1470"/>
      <c r="FX882" s="1470"/>
      <c r="FY882" s="1470"/>
      <c r="FZ882" s="1470"/>
      <c r="GA882" s="1470"/>
      <c r="GB882" s="1470"/>
      <c r="GC882" s="1470"/>
      <c r="GD882" s="1470"/>
      <c r="GE882" s="1470"/>
      <c r="GF882" s="1470"/>
    </row>
    <row r="883" spans="1:188" x14ac:dyDescent="0.25">
      <c r="B883" s="1042">
        <v>1</v>
      </c>
      <c r="C883" s="1093" t="s">
        <v>306</v>
      </c>
      <c r="D883" s="987">
        <f t="shared" si="25"/>
        <v>1936</v>
      </c>
      <c r="E883" s="987">
        <f t="shared" si="25"/>
        <v>808</v>
      </c>
      <c r="F883" s="987">
        <f t="shared" si="25"/>
        <v>1063.75</v>
      </c>
      <c r="G883" s="988">
        <f t="shared" si="26"/>
        <v>131.65222772277227</v>
      </c>
      <c r="H883" s="50"/>
      <c r="I883" s="999"/>
      <c r="J883" s="464"/>
      <c r="K883" s="1006"/>
      <c r="L883" s="464"/>
      <c r="M883" s="1006"/>
      <c r="N883" s="464"/>
      <c r="O883" s="184"/>
      <c r="P883" s="1007"/>
      <c r="Q883" s="1008"/>
      <c r="R883" s="1008"/>
      <c r="S883" s="1008"/>
      <c r="T883" s="1008"/>
      <c r="U883" s="1048"/>
      <c r="V883" s="1009"/>
      <c r="W883" s="1009"/>
      <c r="X883" s="1470"/>
      <c r="Y883" s="1470"/>
      <c r="Z883" s="1470"/>
      <c r="AA883" s="1470"/>
      <c r="AB883" s="1470"/>
      <c r="AC883" s="1470"/>
      <c r="AD883" s="1470"/>
      <c r="AE883" s="1470"/>
      <c r="AF883" s="1470"/>
      <c r="AG883" s="1470"/>
      <c r="AH883" s="1470"/>
      <c r="AI883" s="1470"/>
      <c r="AJ883" s="1470"/>
      <c r="AK883" s="1470"/>
      <c r="AL883" s="1470"/>
      <c r="AM883" s="1470"/>
      <c r="AN883" s="1470"/>
      <c r="AO883" s="1470"/>
      <c r="AP883" s="1470"/>
      <c r="AQ883" s="1470"/>
      <c r="AR883" s="1470"/>
      <c r="AS883" s="1470"/>
      <c r="AT883" s="1470"/>
      <c r="AU883" s="1470"/>
      <c r="AV883" s="1470"/>
      <c r="AW883" s="1470"/>
      <c r="AX883" s="1470"/>
      <c r="AY883" s="1470"/>
      <c r="AZ883" s="1470"/>
      <c r="BA883" s="1470"/>
      <c r="BB883" s="1470"/>
      <c r="BC883" s="1470"/>
      <c r="BD883" s="1470"/>
      <c r="BE883" s="1470"/>
      <c r="BF883" s="1470"/>
      <c r="BG883" s="1470"/>
      <c r="BH883" s="1470"/>
      <c r="BI883" s="1470"/>
      <c r="BJ883" s="1470"/>
      <c r="BK883" s="1470"/>
      <c r="BL883" s="1470"/>
      <c r="BM883" s="1470"/>
      <c r="BN883" s="1470"/>
      <c r="BO883" s="1470"/>
      <c r="BP883" s="1470"/>
      <c r="BQ883" s="1470"/>
      <c r="BR883" s="1470"/>
      <c r="BS883" s="1470"/>
      <c r="BT883" s="1470"/>
      <c r="BU883" s="1470"/>
      <c r="BV883" s="1470"/>
      <c r="BW883" s="1470"/>
      <c r="BX883" s="1470"/>
      <c r="BY883" s="1470"/>
      <c r="BZ883" s="1470"/>
      <c r="CA883" s="1470"/>
      <c r="CB883" s="1470"/>
      <c r="CC883" s="1470"/>
      <c r="CD883" s="1470"/>
      <c r="CE883" s="1470"/>
      <c r="CF883" s="1470"/>
      <c r="CG883" s="1470"/>
      <c r="CH883" s="1470"/>
      <c r="CI883" s="1470"/>
      <c r="CJ883" s="1470"/>
      <c r="CK883" s="1470"/>
      <c r="CL883" s="1470"/>
      <c r="CM883" s="1470"/>
      <c r="CN883" s="1470"/>
      <c r="CO883" s="1470"/>
      <c r="CP883" s="1470"/>
      <c r="CQ883" s="1470"/>
      <c r="CR883" s="1470"/>
      <c r="CS883" s="1470"/>
      <c r="CT883" s="1470"/>
      <c r="CU883" s="1470"/>
      <c r="CV883" s="1470"/>
      <c r="CW883" s="1470"/>
      <c r="CX883" s="1470"/>
      <c r="CY883" s="1470"/>
      <c r="CZ883" s="1470"/>
      <c r="DA883" s="1470"/>
      <c r="DB883" s="1470"/>
      <c r="DC883" s="1470"/>
      <c r="DD883" s="1470"/>
      <c r="DE883" s="1470"/>
      <c r="DF883" s="1470"/>
      <c r="DG883" s="1470"/>
      <c r="DH883" s="1470"/>
      <c r="DI883" s="1470"/>
      <c r="DJ883" s="1470"/>
      <c r="DK883" s="1470"/>
      <c r="DL883" s="1470"/>
      <c r="DM883" s="1470"/>
      <c r="DN883" s="1470"/>
      <c r="DO883" s="1470"/>
      <c r="DP883" s="1470"/>
      <c r="DQ883" s="1470"/>
      <c r="DR883" s="1470"/>
      <c r="DS883" s="1470"/>
      <c r="DT883" s="1470"/>
      <c r="DU883" s="1470"/>
      <c r="DV883" s="1470"/>
      <c r="DW883" s="1470"/>
      <c r="DX883" s="1470"/>
      <c r="DY883" s="1470"/>
      <c r="DZ883" s="1470"/>
      <c r="EA883" s="1470"/>
      <c r="EB883" s="1470"/>
      <c r="EC883" s="1470"/>
      <c r="ED883" s="1470"/>
      <c r="EE883" s="1470"/>
      <c r="EF883" s="1470"/>
      <c r="EG883" s="1470"/>
      <c r="EH883" s="1470"/>
      <c r="EI883" s="1470"/>
      <c r="EJ883" s="1470"/>
      <c r="EK883" s="1470"/>
      <c r="EL883" s="1470"/>
      <c r="EM883" s="1470"/>
      <c r="EN883" s="1470"/>
      <c r="EO883" s="1470"/>
      <c r="EP883" s="1470"/>
      <c r="EQ883" s="1470"/>
      <c r="ER883" s="1470"/>
      <c r="ES883" s="1470"/>
      <c r="ET883" s="1470"/>
      <c r="EU883" s="1470"/>
      <c r="EV883" s="1470"/>
      <c r="EW883" s="1470"/>
      <c r="EX883" s="1470"/>
      <c r="EY883" s="1470"/>
      <c r="EZ883" s="1470"/>
      <c r="FA883" s="1470"/>
      <c r="FB883" s="1470"/>
      <c r="FC883" s="1470"/>
      <c r="FD883" s="1470"/>
      <c r="FE883" s="1470"/>
      <c r="FF883" s="1470"/>
      <c r="FG883" s="1470"/>
      <c r="FH883" s="1470"/>
      <c r="FI883" s="1470"/>
      <c r="FJ883" s="1470"/>
      <c r="FK883" s="1470"/>
      <c r="FL883" s="1470"/>
      <c r="FM883" s="1470"/>
      <c r="FN883" s="1470"/>
      <c r="FO883" s="1470"/>
      <c r="FP883" s="1470"/>
      <c r="FQ883" s="1470"/>
      <c r="FR883" s="1470"/>
      <c r="FS883" s="1470"/>
      <c r="FT883" s="1470"/>
      <c r="FU883" s="1470"/>
      <c r="FV883" s="1470"/>
      <c r="FW883" s="1470"/>
      <c r="FX883" s="1470"/>
      <c r="FY883" s="1470"/>
      <c r="FZ883" s="1470"/>
      <c r="GA883" s="1470"/>
      <c r="GB883" s="1470"/>
      <c r="GC883" s="1470"/>
      <c r="GD883" s="1470"/>
      <c r="GE883" s="1470"/>
      <c r="GF883" s="1470"/>
    </row>
    <row r="884" spans="1:188" s="1470" customFormat="1" ht="29.25" x14ac:dyDescent="0.25">
      <c r="B884" s="1042">
        <v>1</v>
      </c>
      <c r="C884" s="1115" t="s">
        <v>169</v>
      </c>
      <c r="D884" s="997">
        <f t="shared" si="25"/>
        <v>13728.000000000002</v>
      </c>
      <c r="E884" s="997">
        <f t="shared" si="25"/>
        <v>5726.3333333333339</v>
      </c>
      <c r="F884" s="997">
        <f t="shared" si="25"/>
        <v>6719.5526315789475</v>
      </c>
      <c r="G884" s="988">
        <f t="shared" si="26"/>
        <v>117.34476916431016</v>
      </c>
      <c r="H884" s="50"/>
      <c r="I884" s="999"/>
      <c r="J884" s="49"/>
      <c r="K884" s="192"/>
      <c r="L884" s="49"/>
      <c r="M884" s="192"/>
      <c r="N884" s="49"/>
      <c r="O884" s="184"/>
      <c r="P884" s="1002"/>
      <c r="Q884" s="993"/>
      <c r="R884" s="993"/>
      <c r="S884" s="993"/>
      <c r="T884" s="993"/>
      <c r="U884" s="1003"/>
      <c r="V884" s="996"/>
      <c r="W884" s="996"/>
    </row>
    <row r="885" spans="1:188" ht="30" x14ac:dyDescent="0.25">
      <c r="B885" s="1042">
        <v>1</v>
      </c>
      <c r="C885" s="1120" t="s">
        <v>313</v>
      </c>
      <c r="D885" s="987"/>
      <c r="E885" s="987"/>
      <c r="F885" s="987"/>
      <c r="G885" s="988"/>
      <c r="H885" s="50"/>
      <c r="I885" s="999"/>
      <c r="J885" s="464"/>
      <c r="K885" s="1006"/>
      <c r="L885" s="464"/>
      <c r="M885" s="1006"/>
      <c r="N885" s="464"/>
      <c r="O885" s="184"/>
      <c r="P885" s="1007"/>
      <c r="Q885" s="1008"/>
      <c r="R885" s="1008"/>
      <c r="S885" s="1008"/>
      <c r="T885" s="1008"/>
      <c r="U885" s="1048"/>
      <c r="V885" s="1009"/>
      <c r="W885" s="1009"/>
      <c r="X885" s="1470"/>
      <c r="Y885" s="1470"/>
      <c r="Z885" s="1470"/>
      <c r="AA885" s="1470"/>
      <c r="AB885" s="1470"/>
      <c r="AC885" s="1470"/>
      <c r="AD885" s="1470"/>
      <c r="AE885" s="1470"/>
      <c r="AF885" s="1470"/>
      <c r="AG885" s="1470"/>
      <c r="AH885" s="1470"/>
      <c r="AI885" s="1470"/>
      <c r="AJ885" s="1470"/>
      <c r="AK885" s="1470"/>
      <c r="AL885" s="1470"/>
      <c r="AM885" s="1470"/>
      <c r="AN885" s="1470"/>
      <c r="AO885" s="1470"/>
      <c r="AP885" s="1470"/>
      <c r="AQ885" s="1470"/>
      <c r="AR885" s="1470"/>
      <c r="AS885" s="1470"/>
      <c r="AT885" s="1470"/>
      <c r="AU885" s="1470"/>
      <c r="AV885" s="1470"/>
      <c r="AW885" s="1470"/>
      <c r="AX885" s="1470"/>
      <c r="AY885" s="1470"/>
      <c r="AZ885" s="1470"/>
      <c r="BA885" s="1470"/>
      <c r="BB885" s="1470"/>
      <c r="BC885" s="1470"/>
      <c r="BD885" s="1470"/>
      <c r="BE885" s="1470"/>
      <c r="BF885" s="1470"/>
      <c r="BG885" s="1470"/>
      <c r="BH885" s="1470"/>
      <c r="BI885" s="1470"/>
      <c r="BJ885" s="1470"/>
      <c r="BK885" s="1470"/>
      <c r="BL885" s="1470"/>
      <c r="BM885" s="1470"/>
      <c r="BN885" s="1470"/>
      <c r="BO885" s="1470"/>
      <c r="BP885" s="1470"/>
      <c r="BQ885" s="1470"/>
      <c r="BR885" s="1470"/>
      <c r="BS885" s="1470"/>
      <c r="BT885" s="1470"/>
      <c r="BU885" s="1470"/>
      <c r="BV885" s="1470"/>
      <c r="BW885" s="1470"/>
      <c r="BX885" s="1470"/>
      <c r="BY885" s="1470"/>
      <c r="BZ885" s="1470"/>
      <c r="CA885" s="1470"/>
      <c r="CB885" s="1470"/>
      <c r="CC885" s="1470"/>
      <c r="CD885" s="1470"/>
      <c r="CE885" s="1470"/>
      <c r="CF885" s="1470"/>
      <c r="CG885" s="1470"/>
      <c r="CH885" s="1470"/>
      <c r="CI885" s="1470"/>
      <c r="CJ885" s="1470"/>
      <c r="CK885" s="1470"/>
      <c r="CL885" s="1470"/>
      <c r="CM885" s="1470"/>
      <c r="CN885" s="1470"/>
      <c r="CO885" s="1470"/>
      <c r="CP885" s="1470"/>
      <c r="CQ885" s="1470"/>
      <c r="CR885" s="1470"/>
      <c r="CS885" s="1470"/>
      <c r="CT885" s="1470"/>
      <c r="CU885" s="1470"/>
      <c r="CV885" s="1470"/>
      <c r="CW885" s="1470"/>
      <c r="CX885" s="1470"/>
      <c r="CY885" s="1470"/>
      <c r="CZ885" s="1470"/>
      <c r="DA885" s="1470"/>
      <c r="DB885" s="1470"/>
      <c r="DC885" s="1470"/>
      <c r="DD885" s="1470"/>
      <c r="DE885" s="1470"/>
      <c r="DF885" s="1470"/>
      <c r="DG885" s="1470"/>
      <c r="DH885" s="1470"/>
      <c r="DI885" s="1470"/>
      <c r="DJ885" s="1470"/>
      <c r="DK885" s="1470"/>
      <c r="DL885" s="1470"/>
      <c r="DM885" s="1470"/>
      <c r="DN885" s="1470"/>
      <c r="DO885" s="1470"/>
      <c r="DP885" s="1470"/>
      <c r="DQ885" s="1470"/>
      <c r="DR885" s="1470"/>
      <c r="DS885" s="1470"/>
      <c r="DT885" s="1470"/>
      <c r="DU885" s="1470"/>
      <c r="DV885" s="1470"/>
      <c r="DW885" s="1470"/>
      <c r="DX885" s="1470"/>
      <c r="DY885" s="1470"/>
      <c r="DZ885" s="1470"/>
      <c r="EA885" s="1470"/>
      <c r="EB885" s="1470"/>
      <c r="EC885" s="1470"/>
      <c r="ED885" s="1470"/>
      <c r="EE885" s="1470"/>
      <c r="EF885" s="1470"/>
      <c r="EG885" s="1470"/>
      <c r="EH885" s="1470"/>
      <c r="EI885" s="1470"/>
      <c r="EJ885" s="1470"/>
      <c r="EK885" s="1470"/>
      <c r="EL885" s="1470"/>
      <c r="EM885" s="1470"/>
      <c r="EN885" s="1470"/>
      <c r="EO885" s="1470"/>
      <c r="EP885" s="1470"/>
      <c r="EQ885" s="1470"/>
      <c r="ER885" s="1470"/>
      <c r="ES885" s="1470"/>
      <c r="ET885" s="1470"/>
      <c r="EU885" s="1470"/>
      <c r="EV885" s="1470"/>
      <c r="EW885" s="1470"/>
      <c r="EX885" s="1470"/>
      <c r="EY885" s="1470"/>
      <c r="EZ885" s="1470"/>
      <c r="FA885" s="1470"/>
      <c r="FB885" s="1470"/>
      <c r="FC885" s="1470"/>
      <c r="FD885" s="1470"/>
      <c r="FE885" s="1470"/>
      <c r="FF885" s="1470"/>
      <c r="FG885" s="1470"/>
      <c r="FH885" s="1470"/>
      <c r="FI885" s="1470"/>
      <c r="FJ885" s="1470"/>
      <c r="FK885" s="1470"/>
      <c r="FL885" s="1470"/>
      <c r="FM885" s="1470"/>
      <c r="FN885" s="1470"/>
      <c r="FO885" s="1470"/>
      <c r="FP885" s="1470"/>
      <c r="FQ885" s="1470"/>
      <c r="FR885" s="1470"/>
      <c r="FS885" s="1470"/>
      <c r="FT885" s="1470"/>
      <c r="FU885" s="1470"/>
      <c r="FV885" s="1470"/>
      <c r="FW885" s="1470"/>
      <c r="FX885" s="1470"/>
      <c r="FY885" s="1470"/>
      <c r="FZ885" s="1470"/>
      <c r="GA885" s="1470"/>
      <c r="GB885" s="1470"/>
      <c r="GC885" s="1470"/>
      <c r="GD885" s="1470"/>
      <c r="GE885" s="1470"/>
      <c r="GF885" s="1470"/>
    </row>
    <row r="886" spans="1:188" x14ac:dyDescent="0.25">
      <c r="B886" s="1042">
        <v>1</v>
      </c>
      <c r="C886" s="1092" t="s">
        <v>201</v>
      </c>
      <c r="D886" s="987">
        <f t="shared" ref="D886:F888" si="27">D834+D789+D746+D703+D660+D616+D570+D525+D483+D439+D396+D349+D305+D261+D218+D175+D128+D75+D22</f>
        <v>34794</v>
      </c>
      <c r="E886" s="987">
        <f t="shared" si="27"/>
        <v>14497.166666666666</v>
      </c>
      <c r="F886" s="987">
        <f t="shared" si="27"/>
        <v>14922.144736842107</v>
      </c>
      <c r="G886" s="988">
        <f t="shared" si="26"/>
        <v>102.93145605584154</v>
      </c>
      <c r="H886" s="50"/>
      <c r="I886" s="999"/>
      <c r="J886" s="464"/>
      <c r="K886" s="1006"/>
      <c r="L886" s="464"/>
      <c r="M886" s="1006"/>
      <c r="N886" s="464"/>
      <c r="O886" s="184"/>
      <c r="P886" s="1007"/>
      <c r="Q886" s="1008"/>
      <c r="R886" s="1008"/>
      <c r="S886" s="1008"/>
      <c r="T886" s="1008"/>
      <c r="U886" s="1048"/>
      <c r="V886" s="1009"/>
      <c r="W886" s="1009"/>
      <c r="X886" s="1470"/>
      <c r="Y886" s="1470"/>
      <c r="Z886" s="1470"/>
      <c r="AA886" s="1470"/>
      <c r="AB886" s="1470"/>
      <c r="AC886" s="1470"/>
      <c r="AD886" s="1470"/>
      <c r="AE886" s="1470"/>
      <c r="AF886" s="1470"/>
      <c r="AG886" s="1470"/>
      <c r="AH886" s="1470"/>
      <c r="AI886" s="1470"/>
      <c r="AJ886" s="1470"/>
      <c r="AK886" s="1470"/>
      <c r="AL886" s="1470"/>
      <c r="AM886" s="1470"/>
      <c r="AN886" s="1470"/>
      <c r="AO886" s="1470"/>
      <c r="AP886" s="1470"/>
      <c r="AQ886" s="1470"/>
      <c r="AR886" s="1470"/>
      <c r="AS886" s="1470"/>
      <c r="AT886" s="1470"/>
      <c r="AU886" s="1470"/>
      <c r="AV886" s="1470"/>
      <c r="AW886" s="1470"/>
      <c r="AX886" s="1470"/>
      <c r="AY886" s="1470"/>
      <c r="AZ886" s="1470"/>
      <c r="BA886" s="1470"/>
      <c r="BB886" s="1470"/>
      <c r="BC886" s="1470"/>
      <c r="BD886" s="1470"/>
      <c r="BE886" s="1470"/>
      <c r="BF886" s="1470"/>
      <c r="BG886" s="1470"/>
      <c r="BH886" s="1470"/>
      <c r="BI886" s="1470"/>
      <c r="BJ886" s="1470"/>
      <c r="BK886" s="1470"/>
      <c r="BL886" s="1470"/>
      <c r="BM886" s="1470"/>
      <c r="BN886" s="1470"/>
      <c r="BO886" s="1470"/>
      <c r="BP886" s="1470"/>
      <c r="BQ886" s="1470"/>
      <c r="BR886" s="1470"/>
      <c r="BS886" s="1470"/>
      <c r="BT886" s="1470"/>
      <c r="BU886" s="1470"/>
      <c r="BV886" s="1470"/>
      <c r="BW886" s="1470"/>
      <c r="BX886" s="1470"/>
      <c r="BY886" s="1470"/>
      <c r="BZ886" s="1470"/>
      <c r="CA886" s="1470"/>
      <c r="CB886" s="1470"/>
      <c r="CC886" s="1470"/>
      <c r="CD886" s="1470"/>
      <c r="CE886" s="1470"/>
      <c r="CF886" s="1470"/>
      <c r="CG886" s="1470"/>
      <c r="CH886" s="1470"/>
      <c r="CI886" s="1470"/>
      <c r="CJ886" s="1470"/>
      <c r="CK886" s="1470"/>
      <c r="CL886" s="1470"/>
      <c r="CM886" s="1470"/>
      <c r="CN886" s="1470"/>
      <c r="CO886" s="1470"/>
      <c r="CP886" s="1470"/>
      <c r="CQ886" s="1470"/>
      <c r="CR886" s="1470"/>
      <c r="CS886" s="1470"/>
      <c r="CT886" s="1470"/>
      <c r="CU886" s="1470"/>
      <c r="CV886" s="1470"/>
      <c r="CW886" s="1470"/>
      <c r="CX886" s="1470"/>
      <c r="CY886" s="1470"/>
      <c r="CZ886" s="1470"/>
      <c r="DA886" s="1470"/>
      <c r="DB886" s="1470"/>
      <c r="DC886" s="1470"/>
      <c r="DD886" s="1470"/>
      <c r="DE886" s="1470"/>
      <c r="DF886" s="1470"/>
      <c r="DG886" s="1470"/>
      <c r="DH886" s="1470"/>
      <c r="DI886" s="1470"/>
      <c r="DJ886" s="1470"/>
      <c r="DK886" s="1470"/>
      <c r="DL886" s="1470"/>
      <c r="DM886" s="1470"/>
      <c r="DN886" s="1470"/>
      <c r="DO886" s="1470"/>
      <c r="DP886" s="1470"/>
      <c r="DQ886" s="1470"/>
      <c r="DR886" s="1470"/>
      <c r="DS886" s="1470"/>
      <c r="DT886" s="1470"/>
      <c r="DU886" s="1470"/>
      <c r="DV886" s="1470"/>
      <c r="DW886" s="1470"/>
      <c r="DX886" s="1470"/>
      <c r="DY886" s="1470"/>
      <c r="DZ886" s="1470"/>
      <c r="EA886" s="1470"/>
      <c r="EB886" s="1470"/>
      <c r="EC886" s="1470"/>
      <c r="ED886" s="1470"/>
      <c r="EE886" s="1470"/>
      <c r="EF886" s="1470"/>
      <c r="EG886" s="1470"/>
      <c r="EH886" s="1470"/>
      <c r="EI886" s="1470"/>
      <c r="EJ886" s="1470"/>
      <c r="EK886" s="1470"/>
      <c r="EL886" s="1470"/>
      <c r="EM886" s="1470"/>
      <c r="EN886" s="1470"/>
      <c r="EO886" s="1470"/>
      <c r="EP886" s="1470"/>
      <c r="EQ886" s="1470"/>
      <c r="ER886" s="1470"/>
      <c r="ES886" s="1470"/>
      <c r="ET886" s="1470"/>
      <c r="EU886" s="1470"/>
      <c r="EV886" s="1470"/>
      <c r="EW886" s="1470"/>
      <c r="EX886" s="1470"/>
      <c r="EY886" s="1470"/>
      <c r="EZ886" s="1470"/>
      <c r="FA886" s="1470"/>
      <c r="FB886" s="1470"/>
      <c r="FC886" s="1470"/>
      <c r="FD886" s="1470"/>
      <c r="FE886" s="1470"/>
      <c r="FF886" s="1470"/>
      <c r="FG886" s="1470"/>
      <c r="FH886" s="1470"/>
      <c r="FI886" s="1470"/>
      <c r="FJ886" s="1470"/>
      <c r="FK886" s="1470"/>
      <c r="FL886" s="1470"/>
      <c r="FM886" s="1470"/>
      <c r="FN886" s="1470"/>
      <c r="FO886" s="1470"/>
      <c r="FP886" s="1470"/>
      <c r="FQ886" s="1470"/>
      <c r="FR886" s="1470"/>
      <c r="FS886" s="1470"/>
      <c r="FT886" s="1470"/>
      <c r="FU886" s="1470"/>
      <c r="FV886" s="1470"/>
      <c r="FW886" s="1470"/>
      <c r="FX886" s="1470"/>
      <c r="FY886" s="1470"/>
      <c r="FZ886" s="1470"/>
      <c r="GA886" s="1470"/>
      <c r="GB886" s="1470"/>
      <c r="GC886" s="1470"/>
      <c r="GD886" s="1470"/>
      <c r="GE886" s="1470"/>
      <c r="GF886" s="1470"/>
    </row>
    <row r="887" spans="1:188" x14ac:dyDescent="0.25">
      <c r="B887" s="1042">
        <v>1</v>
      </c>
      <c r="C887" s="1092" t="s">
        <v>306</v>
      </c>
      <c r="D887" s="987">
        <f t="shared" si="27"/>
        <v>0</v>
      </c>
      <c r="E887" s="987">
        <f t="shared" si="27"/>
        <v>0</v>
      </c>
      <c r="F887" s="987">
        <f t="shared" si="27"/>
        <v>723.75</v>
      </c>
      <c r="G887" s="988" t="e">
        <f t="shared" si="26"/>
        <v>#DIV/0!</v>
      </c>
      <c r="H887" s="50"/>
      <c r="I887" s="999"/>
      <c r="J887" s="464"/>
      <c r="K887" s="1006"/>
      <c r="L887" s="464"/>
      <c r="M887" s="1006"/>
      <c r="N887" s="464"/>
      <c r="O887" s="184"/>
      <c r="P887" s="1007"/>
      <c r="Q887" s="1008"/>
      <c r="R887" s="1008"/>
      <c r="S887" s="1008"/>
      <c r="T887" s="1008"/>
      <c r="U887" s="1048"/>
      <c r="V887" s="1009"/>
      <c r="W887" s="1009"/>
      <c r="X887" s="1470"/>
      <c r="Y887" s="1470"/>
      <c r="Z887" s="1470"/>
      <c r="AA887" s="1470"/>
      <c r="AB887" s="1470"/>
      <c r="AC887" s="1470"/>
      <c r="AD887" s="1470"/>
      <c r="AE887" s="1470"/>
      <c r="AF887" s="1470"/>
      <c r="AG887" s="1470"/>
      <c r="AH887" s="1470"/>
      <c r="AI887" s="1470"/>
      <c r="AJ887" s="1470"/>
      <c r="AK887" s="1470"/>
      <c r="AL887" s="1470"/>
      <c r="AM887" s="1470"/>
      <c r="AN887" s="1470"/>
      <c r="AO887" s="1470"/>
      <c r="AP887" s="1470"/>
      <c r="AQ887" s="1470"/>
      <c r="AR887" s="1470"/>
      <c r="AS887" s="1470"/>
      <c r="AT887" s="1470"/>
      <c r="AU887" s="1470"/>
      <c r="AV887" s="1470"/>
      <c r="AW887" s="1470"/>
      <c r="AX887" s="1470"/>
      <c r="AY887" s="1470"/>
      <c r="AZ887" s="1470"/>
      <c r="BA887" s="1470"/>
      <c r="BB887" s="1470"/>
      <c r="BC887" s="1470"/>
      <c r="BD887" s="1470"/>
      <c r="BE887" s="1470"/>
      <c r="BF887" s="1470"/>
      <c r="BG887" s="1470"/>
      <c r="BH887" s="1470"/>
      <c r="BI887" s="1470"/>
      <c r="BJ887" s="1470"/>
      <c r="BK887" s="1470"/>
      <c r="BL887" s="1470"/>
      <c r="BM887" s="1470"/>
      <c r="BN887" s="1470"/>
      <c r="BO887" s="1470"/>
      <c r="BP887" s="1470"/>
      <c r="BQ887" s="1470"/>
      <c r="BR887" s="1470"/>
      <c r="BS887" s="1470"/>
      <c r="BT887" s="1470"/>
      <c r="BU887" s="1470"/>
      <c r="BV887" s="1470"/>
      <c r="BW887" s="1470"/>
      <c r="BX887" s="1470"/>
      <c r="BY887" s="1470"/>
      <c r="BZ887" s="1470"/>
      <c r="CA887" s="1470"/>
      <c r="CB887" s="1470"/>
      <c r="CC887" s="1470"/>
      <c r="CD887" s="1470"/>
      <c r="CE887" s="1470"/>
      <c r="CF887" s="1470"/>
      <c r="CG887" s="1470"/>
      <c r="CH887" s="1470"/>
      <c r="CI887" s="1470"/>
      <c r="CJ887" s="1470"/>
      <c r="CK887" s="1470"/>
      <c r="CL887" s="1470"/>
      <c r="CM887" s="1470"/>
      <c r="CN887" s="1470"/>
      <c r="CO887" s="1470"/>
      <c r="CP887" s="1470"/>
      <c r="CQ887" s="1470"/>
      <c r="CR887" s="1470"/>
      <c r="CS887" s="1470"/>
      <c r="CT887" s="1470"/>
      <c r="CU887" s="1470"/>
      <c r="CV887" s="1470"/>
      <c r="CW887" s="1470"/>
      <c r="CX887" s="1470"/>
      <c r="CY887" s="1470"/>
      <c r="CZ887" s="1470"/>
      <c r="DA887" s="1470"/>
      <c r="DB887" s="1470"/>
      <c r="DC887" s="1470"/>
      <c r="DD887" s="1470"/>
      <c r="DE887" s="1470"/>
      <c r="DF887" s="1470"/>
      <c r="DG887" s="1470"/>
      <c r="DH887" s="1470"/>
      <c r="DI887" s="1470"/>
      <c r="DJ887" s="1470"/>
      <c r="DK887" s="1470"/>
      <c r="DL887" s="1470"/>
      <c r="DM887" s="1470"/>
      <c r="DN887" s="1470"/>
      <c r="DO887" s="1470"/>
      <c r="DP887" s="1470"/>
      <c r="DQ887" s="1470"/>
      <c r="DR887" s="1470"/>
      <c r="DS887" s="1470"/>
      <c r="DT887" s="1470"/>
      <c r="DU887" s="1470"/>
      <c r="DV887" s="1470"/>
      <c r="DW887" s="1470"/>
      <c r="DX887" s="1470"/>
      <c r="DY887" s="1470"/>
      <c r="DZ887" s="1470"/>
      <c r="EA887" s="1470"/>
      <c r="EB887" s="1470"/>
      <c r="EC887" s="1470"/>
      <c r="ED887" s="1470"/>
      <c r="EE887" s="1470"/>
      <c r="EF887" s="1470"/>
      <c r="EG887" s="1470"/>
      <c r="EH887" s="1470"/>
      <c r="EI887" s="1470"/>
      <c r="EJ887" s="1470"/>
      <c r="EK887" s="1470"/>
      <c r="EL887" s="1470"/>
      <c r="EM887" s="1470"/>
      <c r="EN887" s="1470"/>
      <c r="EO887" s="1470"/>
      <c r="EP887" s="1470"/>
      <c r="EQ887" s="1470"/>
      <c r="ER887" s="1470"/>
      <c r="ES887" s="1470"/>
      <c r="ET887" s="1470"/>
      <c r="EU887" s="1470"/>
      <c r="EV887" s="1470"/>
      <c r="EW887" s="1470"/>
      <c r="EX887" s="1470"/>
      <c r="EY887" s="1470"/>
      <c r="EZ887" s="1470"/>
      <c r="FA887" s="1470"/>
      <c r="FB887" s="1470"/>
      <c r="FC887" s="1470"/>
      <c r="FD887" s="1470"/>
      <c r="FE887" s="1470"/>
      <c r="FF887" s="1470"/>
      <c r="FG887" s="1470"/>
      <c r="FH887" s="1470"/>
      <c r="FI887" s="1470"/>
      <c r="FJ887" s="1470"/>
      <c r="FK887" s="1470"/>
      <c r="FL887" s="1470"/>
      <c r="FM887" s="1470"/>
      <c r="FN887" s="1470"/>
      <c r="FO887" s="1470"/>
      <c r="FP887" s="1470"/>
      <c r="FQ887" s="1470"/>
      <c r="FR887" s="1470"/>
      <c r="FS887" s="1470"/>
      <c r="FT887" s="1470"/>
      <c r="FU887" s="1470"/>
      <c r="FV887" s="1470"/>
      <c r="FW887" s="1470"/>
      <c r="FX887" s="1470"/>
      <c r="FY887" s="1470"/>
      <c r="FZ887" s="1470"/>
      <c r="GA887" s="1470"/>
      <c r="GB887" s="1470"/>
      <c r="GC887" s="1470"/>
      <c r="GD887" s="1470"/>
      <c r="GE887" s="1470"/>
      <c r="GF887" s="1470"/>
    </row>
    <row r="888" spans="1:188" x14ac:dyDescent="0.25">
      <c r="B888" s="1042">
        <v>1</v>
      </c>
      <c r="C888" s="1092" t="s">
        <v>309</v>
      </c>
      <c r="D888" s="987">
        <f t="shared" si="27"/>
        <v>1341</v>
      </c>
      <c r="E888" s="987">
        <f t="shared" si="27"/>
        <v>559</v>
      </c>
      <c r="F888" s="987">
        <f t="shared" si="27"/>
        <v>366</v>
      </c>
      <c r="G888" s="988">
        <f t="shared" si="26"/>
        <v>65.474060822898025</v>
      </c>
      <c r="H888" s="50"/>
      <c r="I888" s="999"/>
      <c r="J888" s="464"/>
      <c r="K888" s="1006"/>
      <c r="L888" s="464"/>
      <c r="M888" s="1006"/>
      <c r="N888" s="464"/>
      <c r="O888" s="184"/>
      <c r="P888" s="1007"/>
      <c r="Q888" s="1008"/>
      <c r="R888" s="1008"/>
      <c r="S888" s="1008"/>
      <c r="T888" s="1008"/>
      <c r="U888" s="1048"/>
      <c r="V888" s="1009"/>
      <c r="W888" s="1009"/>
      <c r="X888" s="1470"/>
      <c r="Y888" s="1470"/>
      <c r="Z888" s="1470"/>
      <c r="AA888" s="1470"/>
      <c r="AB888" s="1470"/>
      <c r="AC888" s="1470"/>
      <c r="AD888" s="1470"/>
      <c r="AE888" s="1470"/>
      <c r="AF888" s="1470"/>
      <c r="AG888" s="1470"/>
      <c r="AH888" s="1470"/>
      <c r="AI888" s="1470"/>
      <c r="AJ888" s="1470"/>
      <c r="AK888" s="1470"/>
      <c r="AL888" s="1470"/>
      <c r="AM888" s="1470"/>
      <c r="AN888" s="1470"/>
      <c r="AO888" s="1470"/>
      <c r="AP888" s="1470"/>
      <c r="AQ888" s="1470"/>
      <c r="AR888" s="1470"/>
      <c r="AS888" s="1470"/>
      <c r="AT888" s="1470"/>
      <c r="AU888" s="1470"/>
      <c r="AV888" s="1470"/>
      <c r="AW888" s="1470"/>
      <c r="AX888" s="1470"/>
      <c r="AY888" s="1470"/>
      <c r="AZ888" s="1470"/>
      <c r="BA888" s="1470"/>
      <c r="BB888" s="1470"/>
      <c r="BC888" s="1470"/>
      <c r="BD888" s="1470"/>
      <c r="BE888" s="1470"/>
      <c r="BF888" s="1470"/>
      <c r="BG888" s="1470"/>
      <c r="BH888" s="1470"/>
      <c r="BI888" s="1470"/>
      <c r="BJ888" s="1470"/>
      <c r="BK888" s="1470"/>
      <c r="BL888" s="1470"/>
      <c r="BM888" s="1470"/>
      <c r="BN888" s="1470"/>
      <c r="BO888" s="1470"/>
      <c r="BP888" s="1470"/>
      <c r="BQ888" s="1470"/>
      <c r="BR888" s="1470"/>
      <c r="BS888" s="1470"/>
      <c r="BT888" s="1470"/>
      <c r="BU888" s="1470"/>
      <c r="BV888" s="1470"/>
      <c r="BW888" s="1470"/>
      <c r="BX888" s="1470"/>
      <c r="BY888" s="1470"/>
      <c r="BZ888" s="1470"/>
      <c r="CA888" s="1470"/>
      <c r="CB888" s="1470"/>
      <c r="CC888" s="1470"/>
      <c r="CD888" s="1470"/>
      <c r="CE888" s="1470"/>
      <c r="CF888" s="1470"/>
      <c r="CG888" s="1470"/>
      <c r="CH888" s="1470"/>
      <c r="CI888" s="1470"/>
      <c r="CJ888" s="1470"/>
      <c r="CK888" s="1470"/>
      <c r="CL888" s="1470"/>
      <c r="CM888" s="1470"/>
      <c r="CN888" s="1470"/>
      <c r="CO888" s="1470"/>
      <c r="CP888" s="1470"/>
      <c r="CQ888" s="1470"/>
      <c r="CR888" s="1470"/>
      <c r="CS888" s="1470"/>
      <c r="CT888" s="1470"/>
      <c r="CU888" s="1470"/>
      <c r="CV888" s="1470"/>
      <c r="CW888" s="1470"/>
      <c r="CX888" s="1470"/>
      <c r="CY888" s="1470"/>
      <c r="CZ888" s="1470"/>
      <c r="DA888" s="1470"/>
      <c r="DB888" s="1470"/>
      <c r="DC888" s="1470"/>
      <c r="DD888" s="1470"/>
      <c r="DE888" s="1470"/>
      <c r="DF888" s="1470"/>
      <c r="DG888" s="1470"/>
      <c r="DH888" s="1470"/>
      <c r="DI888" s="1470"/>
      <c r="DJ888" s="1470"/>
      <c r="DK888" s="1470"/>
      <c r="DL888" s="1470"/>
      <c r="DM888" s="1470"/>
      <c r="DN888" s="1470"/>
      <c r="DO888" s="1470"/>
      <c r="DP888" s="1470"/>
      <c r="DQ888" s="1470"/>
      <c r="DR888" s="1470"/>
      <c r="DS888" s="1470"/>
      <c r="DT888" s="1470"/>
      <c r="DU888" s="1470"/>
      <c r="DV888" s="1470"/>
      <c r="DW888" s="1470"/>
      <c r="DX888" s="1470"/>
      <c r="DY888" s="1470"/>
      <c r="DZ888" s="1470"/>
      <c r="EA888" s="1470"/>
      <c r="EB888" s="1470"/>
      <c r="EC888" s="1470"/>
      <c r="ED888" s="1470"/>
      <c r="EE888" s="1470"/>
      <c r="EF888" s="1470"/>
      <c r="EG888" s="1470"/>
      <c r="EH888" s="1470"/>
      <c r="EI888" s="1470"/>
      <c r="EJ888" s="1470"/>
      <c r="EK888" s="1470"/>
      <c r="EL888" s="1470"/>
      <c r="EM888" s="1470"/>
      <c r="EN888" s="1470"/>
      <c r="EO888" s="1470"/>
      <c r="EP888" s="1470"/>
      <c r="EQ888" s="1470"/>
      <c r="ER888" s="1470"/>
      <c r="ES888" s="1470"/>
      <c r="ET888" s="1470"/>
      <c r="EU888" s="1470"/>
      <c r="EV888" s="1470"/>
      <c r="EW888" s="1470"/>
      <c r="EX888" s="1470"/>
      <c r="EY888" s="1470"/>
      <c r="EZ888" s="1470"/>
      <c r="FA888" s="1470"/>
      <c r="FB888" s="1470"/>
      <c r="FC888" s="1470"/>
      <c r="FD888" s="1470"/>
      <c r="FE888" s="1470"/>
      <c r="FF888" s="1470"/>
      <c r="FG888" s="1470"/>
      <c r="FH888" s="1470"/>
      <c r="FI888" s="1470"/>
      <c r="FJ888" s="1470"/>
      <c r="FK888" s="1470"/>
      <c r="FL888" s="1470"/>
      <c r="FM888" s="1470"/>
      <c r="FN888" s="1470"/>
      <c r="FO888" s="1470"/>
      <c r="FP888" s="1470"/>
      <c r="FQ888" s="1470"/>
      <c r="FR888" s="1470"/>
      <c r="FS888" s="1470"/>
      <c r="FT888" s="1470"/>
      <c r="FU888" s="1470"/>
      <c r="FV888" s="1470"/>
      <c r="FW888" s="1470"/>
      <c r="FX888" s="1470"/>
      <c r="FY888" s="1470"/>
      <c r="FZ888" s="1470"/>
      <c r="GA888" s="1470"/>
      <c r="GB888" s="1470"/>
      <c r="GC888" s="1470"/>
      <c r="GD888" s="1470"/>
      <c r="GE888" s="1470"/>
      <c r="GF888" s="1470"/>
    </row>
    <row r="889" spans="1:188" ht="30" x14ac:dyDescent="0.25">
      <c r="B889" s="1042">
        <v>1</v>
      </c>
      <c r="C889" s="1092" t="s">
        <v>314</v>
      </c>
      <c r="D889" s="987">
        <f t="shared" ref="D889:F891" si="28">D792+D749+D706+D663+D619+D573+D528+D486+D442+D399+D352+D308+D264+D221+D178+D131+D78+D25+D840</f>
        <v>863.8</v>
      </c>
      <c r="E889" s="987">
        <f t="shared" si="28"/>
        <v>361</v>
      </c>
      <c r="F889" s="987">
        <f t="shared" si="28"/>
        <v>630</v>
      </c>
      <c r="G889" s="988">
        <f t="shared" si="26"/>
        <v>174.51523545706371</v>
      </c>
      <c r="H889" s="50"/>
      <c r="I889" s="999"/>
      <c r="J889" s="464"/>
      <c r="K889" s="1006"/>
      <c r="L889" s="464"/>
      <c r="M889" s="1006"/>
      <c r="N889" s="464"/>
      <c r="O889" s="184"/>
      <c r="P889" s="1007"/>
      <c r="Q889" s="1008"/>
      <c r="R889" s="1008"/>
      <c r="S889" s="1008"/>
      <c r="T889" s="1008"/>
      <c r="U889" s="1048"/>
      <c r="V889" s="1009"/>
      <c r="W889" s="1009"/>
      <c r="X889" s="1470"/>
      <c r="Y889" s="1470"/>
      <c r="Z889" s="1470"/>
      <c r="AA889" s="1470"/>
      <c r="AB889" s="1470"/>
      <c r="AC889" s="1470"/>
      <c r="AD889" s="1470"/>
      <c r="AE889" s="1470"/>
      <c r="AF889" s="1470"/>
      <c r="AG889" s="1470"/>
      <c r="AH889" s="1470"/>
      <c r="AI889" s="1470"/>
      <c r="AJ889" s="1470"/>
      <c r="AK889" s="1470"/>
      <c r="AL889" s="1470"/>
      <c r="AM889" s="1470"/>
      <c r="AN889" s="1470"/>
      <c r="AO889" s="1470"/>
      <c r="AP889" s="1470"/>
      <c r="AQ889" s="1470"/>
      <c r="AR889" s="1470"/>
      <c r="AS889" s="1470"/>
      <c r="AT889" s="1470"/>
      <c r="AU889" s="1470"/>
      <c r="AV889" s="1470"/>
      <c r="AW889" s="1470"/>
      <c r="AX889" s="1470"/>
      <c r="AY889" s="1470"/>
      <c r="AZ889" s="1470"/>
      <c r="BA889" s="1470"/>
      <c r="BB889" s="1470"/>
      <c r="BC889" s="1470"/>
      <c r="BD889" s="1470"/>
      <c r="BE889" s="1470"/>
      <c r="BF889" s="1470"/>
      <c r="BG889" s="1470"/>
      <c r="BH889" s="1470"/>
      <c r="BI889" s="1470"/>
      <c r="BJ889" s="1470"/>
      <c r="BK889" s="1470"/>
      <c r="BL889" s="1470"/>
      <c r="BM889" s="1470"/>
      <c r="BN889" s="1470"/>
      <c r="BO889" s="1470"/>
      <c r="BP889" s="1470"/>
      <c r="BQ889" s="1470"/>
      <c r="BR889" s="1470"/>
      <c r="BS889" s="1470"/>
      <c r="BT889" s="1470"/>
      <c r="BU889" s="1470"/>
      <c r="BV889" s="1470"/>
      <c r="BW889" s="1470"/>
      <c r="BX889" s="1470"/>
      <c r="BY889" s="1470"/>
      <c r="BZ889" s="1470"/>
      <c r="CA889" s="1470"/>
      <c r="CB889" s="1470"/>
      <c r="CC889" s="1470"/>
      <c r="CD889" s="1470"/>
      <c r="CE889" s="1470"/>
      <c r="CF889" s="1470"/>
      <c r="CG889" s="1470"/>
      <c r="CH889" s="1470"/>
      <c r="CI889" s="1470"/>
      <c r="CJ889" s="1470"/>
      <c r="CK889" s="1470"/>
      <c r="CL889" s="1470"/>
      <c r="CM889" s="1470"/>
      <c r="CN889" s="1470"/>
      <c r="CO889" s="1470"/>
      <c r="CP889" s="1470"/>
      <c r="CQ889" s="1470"/>
      <c r="CR889" s="1470"/>
      <c r="CS889" s="1470"/>
      <c r="CT889" s="1470"/>
      <c r="CU889" s="1470"/>
      <c r="CV889" s="1470"/>
      <c r="CW889" s="1470"/>
      <c r="CX889" s="1470"/>
      <c r="CY889" s="1470"/>
      <c r="CZ889" s="1470"/>
      <c r="DA889" s="1470"/>
      <c r="DB889" s="1470"/>
      <c r="DC889" s="1470"/>
      <c r="DD889" s="1470"/>
      <c r="DE889" s="1470"/>
      <c r="DF889" s="1470"/>
      <c r="DG889" s="1470"/>
      <c r="DH889" s="1470"/>
      <c r="DI889" s="1470"/>
      <c r="DJ889" s="1470"/>
      <c r="DK889" s="1470"/>
      <c r="DL889" s="1470"/>
      <c r="DM889" s="1470"/>
      <c r="DN889" s="1470"/>
      <c r="DO889" s="1470"/>
      <c r="DP889" s="1470"/>
      <c r="DQ889" s="1470"/>
      <c r="DR889" s="1470"/>
      <c r="DS889" s="1470"/>
      <c r="DT889" s="1470"/>
      <c r="DU889" s="1470"/>
      <c r="DV889" s="1470"/>
      <c r="DW889" s="1470"/>
      <c r="DX889" s="1470"/>
      <c r="DY889" s="1470"/>
      <c r="DZ889" s="1470"/>
      <c r="EA889" s="1470"/>
      <c r="EB889" s="1470"/>
      <c r="EC889" s="1470"/>
      <c r="ED889" s="1470"/>
      <c r="EE889" s="1470"/>
      <c r="EF889" s="1470"/>
      <c r="EG889" s="1470"/>
      <c r="EH889" s="1470"/>
      <c r="EI889" s="1470"/>
      <c r="EJ889" s="1470"/>
      <c r="EK889" s="1470"/>
      <c r="EL889" s="1470"/>
      <c r="EM889" s="1470"/>
      <c r="EN889" s="1470"/>
      <c r="EO889" s="1470"/>
      <c r="EP889" s="1470"/>
      <c r="EQ889" s="1470"/>
      <c r="ER889" s="1470"/>
      <c r="ES889" s="1470"/>
      <c r="ET889" s="1470"/>
      <c r="EU889" s="1470"/>
      <c r="EV889" s="1470"/>
      <c r="EW889" s="1470"/>
      <c r="EX889" s="1470"/>
      <c r="EY889" s="1470"/>
      <c r="EZ889" s="1470"/>
      <c r="FA889" s="1470"/>
      <c r="FB889" s="1470"/>
      <c r="FC889" s="1470"/>
      <c r="FD889" s="1470"/>
      <c r="FE889" s="1470"/>
      <c r="FF889" s="1470"/>
      <c r="FG889" s="1470"/>
      <c r="FH889" s="1470"/>
      <c r="FI889" s="1470"/>
      <c r="FJ889" s="1470"/>
      <c r="FK889" s="1470"/>
      <c r="FL889" s="1470"/>
      <c r="FM889" s="1470"/>
      <c r="FN889" s="1470"/>
      <c r="FO889" s="1470"/>
      <c r="FP889" s="1470"/>
      <c r="FQ889" s="1470"/>
      <c r="FR889" s="1470"/>
      <c r="FS889" s="1470"/>
      <c r="FT889" s="1470"/>
      <c r="FU889" s="1470"/>
      <c r="FV889" s="1470"/>
      <c r="FW889" s="1470"/>
      <c r="FX889" s="1470"/>
      <c r="FY889" s="1470"/>
      <c r="FZ889" s="1470"/>
      <c r="GA889" s="1470"/>
      <c r="GB889" s="1470"/>
      <c r="GC889" s="1470"/>
      <c r="GD889" s="1470"/>
      <c r="GE889" s="1470"/>
      <c r="GF889" s="1470"/>
    </row>
    <row r="890" spans="1:188" ht="30" x14ac:dyDescent="0.25">
      <c r="B890" s="1042">
        <v>1</v>
      </c>
      <c r="C890" s="1092" t="s">
        <v>315</v>
      </c>
      <c r="D890" s="987">
        <f t="shared" si="28"/>
        <v>531</v>
      </c>
      <c r="E890" s="987">
        <f t="shared" si="28"/>
        <v>222</v>
      </c>
      <c r="F890" s="987">
        <f t="shared" si="28"/>
        <v>331</v>
      </c>
      <c r="G890" s="988">
        <f t="shared" si="26"/>
        <v>149.09909909909911</v>
      </c>
      <c r="H890" s="50"/>
      <c r="I890" s="999"/>
      <c r="J890" s="464"/>
      <c r="K890" s="1006"/>
      <c r="L890" s="464"/>
      <c r="M890" s="1006"/>
      <c r="N890" s="464"/>
      <c r="O890" s="184"/>
      <c r="P890" s="1007"/>
      <c r="Q890" s="1008"/>
      <c r="R890" s="1008"/>
      <c r="S890" s="1008"/>
      <c r="T890" s="1008"/>
      <c r="U890" s="1048"/>
      <c r="V890" s="1009"/>
      <c r="W890" s="1009"/>
      <c r="X890" s="1470"/>
      <c r="Y890" s="1470"/>
      <c r="Z890" s="1470"/>
      <c r="AA890" s="1470"/>
      <c r="AB890" s="1470"/>
      <c r="AC890" s="1470"/>
      <c r="AD890" s="1470"/>
      <c r="AE890" s="1470"/>
      <c r="AF890" s="1470"/>
      <c r="AG890" s="1470"/>
      <c r="AH890" s="1470"/>
      <c r="AI890" s="1470"/>
      <c r="AJ890" s="1470"/>
      <c r="AK890" s="1470"/>
      <c r="AL890" s="1470"/>
      <c r="AM890" s="1470"/>
      <c r="AN890" s="1470"/>
      <c r="AO890" s="1470"/>
      <c r="AP890" s="1470"/>
      <c r="AQ890" s="1470"/>
      <c r="AR890" s="1470"/>
      <c r="AS890" s="1470"/>
      <c r="AT890" s="1470"/>
      <c r="AU890" s="1470"/>
      <c r="AV890" s="1470"/>
      <c r="AW890" s="1470"/>
      <c r="AX890" s="1470"/>
      <c r="AY890" s="1470"/>
      <c r="AZ890" s="1470"/>
      <c r="BA890" s="1470"/>
      <c r="BB890" s="1470"/>
      <c r="BC890" s="1470"/>
      <c r="BD890" s="1470"/>
      <c r="BE890" s="1470"/>
      <c r="BF890" s="1470"/>
      <c r="BG890" s="1470"/>
      <c r="BH890" s="1470"/>
      <c r="BI890" s="1470"/>
      <c r="BJ890" s="1470"/>
      <c r="BK890" s="1470"/>
      <c r="BL890" s="1470"/>
      <c r="BM890" s="1470"/>
      <c r="BN890" s="1470"/>
      <c r="BO890" s="1470"/>
      <c r="BP890" s="1470"/>
      <c r="BQ890" s="1470"/>
      <c r="BR890" s="1470"/>
      <c r="BS890" s="1470"/>
      <c r="BT890" s="1470"/>
      <c r="BU890" s="1470"/>
      <c r="BV890" s="1470"/>
      <c r="BW890" s="1470"/>
      <c r="BX890" s="1470"/>
      <c r="BY890" s="1470"/>
      <c r="BZ890" s="1470"/>
      <c r="CA890" s="1470"/>
      <c r="CB890" s="1470"/>
      <c r="CC890" s="1470"/>
      <c r="CD890" s="1470"/>
      <c r="CE890" s="1470"/>
      <c r="CF890" s="1470"/>
      <c r="CG890" s="1470"/>
      <c r="CH890" s="1470"/>
      <c r="CI890" s="1470"/>
      <c r="CJ890" s="1470"/>
      <c r="CK890" s="1470"/>
      <c r="CL890" s="1470"/>
      <c r="CM890" s="1470"/>
      <c r="CN890" s="1470"/>
      <c r="CO890" s="1470"/>
      <c r="CP890" s="1470"/>
      <c r="CQ890" s="1470"/>
      <c r="CR890" s="1470"/>
      <c r="CS890" s="1470"/>
      <c r="CT890" s="1470"/>
      <c r="CU890" s="1470"/>
      <c r="CV890" s="1470"/>
      <c r="CW890" s="1470"/>
      <c r="CX890" s="1470"/>
      <c r="CY890" s="1470"/>
      <c r="CZ890" s="1470"/>
      <c r="DA890" s="1470"/>
      <c r="DB890" s="1470"/>
      <c r="DC890" s="1470"/>
      <c r="DD890" s="1470"/>
      <c r="DE890" s="1470"/>
      <c r="DF890" s="1470"/>
      <c r="DG890" s="1470"/>
      <c r="DH890" s="1470"/>
      <c r="DI890" s="1470"/>
      <c r="DJ890" s="1470"/>
      <c r="DK890" s="1470"/>
      <c r="DL890" s="1470"/>
      <c r="DM890" s="1470"/>
      <c r="DN890" s="1470"/>
      <c r="DO890" s="1470"/>
      <c r="DP890" s="1470"/>
      <c r="DQ890" s="1470"/>
      <c r="DR890" s="1470"/>
      <c r="DS890" s="1470"/>
      <c r="DT890" s="1470"/>
      <c r="DU890" s="1470"/>
      <c r="DV890" s="1470"/>
      <c r="DW890" s="1470"/>
      <c r="DX890" s="1470"/>
      <c r="DY890" s="1470"/>
      <c r="DZ890" s="1470"/>
      <c r="EA890" s="1470"/>
      <c r="EB890" s="1470"/>
      <c r="EC890" s="1470"/>
      <c r="ED890" s="1470"/>
      <c r="EE890" s="1470"/>
      <c r="EF890" s="1470"/>
      <c r="EG890" s="1470"/>
      <c r="EH890" s="1470"/>
      <c r="EI890" s="1470"/>
      <c r="EJ890" s="1470"/>
      <c r="EK890" s="1470"/>
      <c r="EL890" s="1470"/>
      <c r="EM890" s="1470"/>
      <c r="EN890" s="1470"/>
      <c r="EO890" s="1470"/>
      <c r="EP890" s="1470"/>
      <c r="EQ890" s="1470"/>
      <c r="ER890" s="1470"/>
      <c r="ES890" s="1470"/>
      <c r="ET890" s="1470"/>
      <c r="EU890" s="1470"/>
      <c r="EV890" s="1470"/>
      <c r="EW890" s="1470"/>
      <c r="EX890" s="1470"/>
      <c r="EY890" s="1470"/>
      <c r="EZ890" s="1470"/>
      <c r="FA890" s="1470"/>
      <c r="FB890" s="1470"/>
      <c r="FC890" s="1470"/>
      <c r="FD890" s="1470"/>
      <c r="FE890" s="1470"/>
      <c r="FF890" s="1470"/>
      <c r="FG890" s="1470"/>
      <c r="FH890" s="1470"/>
      <c r="FI890" s="1470"/>
      <c r="FJ890" s="1470"/>
      <c r="FK890" s="1470"/>
      <c r="FL890" s="1470"/>
      <c r="FM890" s="1470"/>
      <c r="FN890" s="1470"/>
      <c r="FO890" s="1470"/>
      <c r="FP890" s="1470"/>
      <c r="FQ890" s="1470"/>
      <c r="FR890" s="1470"/>
      <c r="FS890" s="1470"/>
      <c r="FT890" s="1470"/>
      <c r="FU890" s="1470"/>
      <c r="FV890" s="1470"/>
      <c r="FW890" s="1470"/>
      <c r="FX890" s="1470"/>
      <c r="FY890" s="1470"/>
      <c r="FZ890" s="1470"/>
      <c r="GA890" s="1470"/>
      <c r="GB890" s="1470"/>
      <c r="GC890" s="1470"/>
      <c r="GD890" s="1470"/>
      <c r="GE890" s="1470"/>
      <c r="GF890" s="1470"/>
    </row>
    <row r="891" spans="1:188" ht="30" x14ac:dyDescent="0.25">
      <c r="B891" s="1042">
        <v>1</v>
      </c>
      <c r="C891" s="1092" t="s">
        <v>316</v>
      </c>
      <c r="D891" s="987">
        <f t="shared" si="28"/>
        <v>84.8</v>
      </c>
      <c r="E891" s="987">
        <f t="shared" si="28"/>
        <v>35</v>
      </c>
      <c r="F891" s="987">
        <f t="shared" si="28"/>
        <v>58</v>
      </c>
      <c r="G891" s="988">
        <f t="shared" si="26"/>
        <v>165.71428571428572</v>
      </c>
      <c r="H891" s="50"/>
      <c r="I891" s="999"/>
      <c r="J891" s="464"/>
      <c r="K891" s="1006"/>
      <c r="L891" s="464"/>
      <c r="M891" s="1006"/>
      <c r="N891" s="464"/>
      <c r="O891" s="184"/>
      <c r="P891" s="1007"/>
      <c r="Q891" s="1008"/>
      <c r="R891" s="1008"/>
      <c r="S891" s="1008"/>
      <c r="T891" s="1008"/>
      <c r="U891" s="1048"/>
      <c r="V891" s="1009"/>
      <c r="W891" s="1009"/>
      <c r="X891" s="1470"/>
      <c r="Y891" s="1470"/>
      <c r="Z891" s="1470"/>
      <c r="AA891" s="1470"/>
      <c r="AB891" s="1470"/>
      <c r="AC891" s="1470"/>
      <c r="AD891" s="1470"/>
      <c r="AE891" s="1470"/>
      <c r="AF891" s="1470"/>
      <c r="AG891" s="1470"/>
      <c r="AH891" s="1470"/>
      <c r="AI891" s="1470"/>
      <c r="AJ891" s="1470"/>
      <c r="AK891" s="1470"/>
      <c r="AL891" s="1470"/>
      <c r="AM891" s="1470"/>
      <c r="AN891" s="1470"/>
      <c r="AO891" s="1470"/>
      <c r="AP891" s="1470"/>
      <c r="AQ891" s="1470"/>
      <c r="AR891" s="1470"/>
      <c r="AS891" s="1470"/>
      <c r="AT891" s="1470"/>
      <c r="AU891" s="1470"/>
      <c r="AV891" s="1470"/>
      <c r="AW891" s="1470"/>
      <c r="AX891" s="1470"/>
      <c r="AY891" s="1470"/>
      <c r="AZ891" s="1470"/>
      <c r="BA891" s="1470"/>
      <c r="BB891" s="1470"/>
      <c r="BC891" s="1470"/>
      <c r="BD891" s="1470"/>
      <c r="BE891" s="1470"/>
      <c r="BF891" s="1470"/>
      <c r="BG891" s="1470"/>
      <c r="BH891" s="1470"/>
      <c r="BI891" s="1470"/>
      <c r="BJ891" s="1470"/>
      <c r="BK891" s="1470"/>
      <c r="BL891" s="1470"/>
      <c r="BM891" s="1470"/>
      <c r="BN891" s="1470"/>
      <c r="BO891" s="1470"/>
      <c r="BP891" s="1470"/>
      <c r="BQ891" s="1470"/>
      <c r="BR891" s="1470"/>
      <c r="BS891" s="1470"/>
      <c r="BT891" s="1470"/>
      <c r="BU891" s="1470"/>
      <c r="BV891" s="1470"/>
      <c r="BW891" s="1470"/>
      <c r="BX891" s="1470"/>
      <c r="BY891" s="1470"/>
      <c r="BZ891" s="1470"/>
      <c r="CA891" s="1470"/>
      <c r="CB891" s="1470"/>
      <c r="CC891" s="1470"/>
      <c r="CD891" s="1470"/>
      <c r="CE891" s="1470"/>
      <c r="CF891" s="1470"/>
      <c r="CG891" s="1470"/>
      <c r="CH891" s="1470"/>
      <c r="CI891" s="1470"/>
      <c r="CJ891" s="1470"/>
      <c r="CK891" s="1470"/>
      <c r="CL891" s="1470"/>
      <c r="CM891" s="1470"/>
      <c r="CN891" s="1470"/>
      <c r="CO891" s="1470"/>
      <c r="CP891" s="1470"/>
      <c r="CQ891" s="1470"/>
      <c r="CR891" s="1470"/>
      <c r="CS891" s="1470"/>
      <c r="CT891" s="1470"/>
      <c r="CU891" s="1470"/>
      <c r="CV891" s="1470"/>
      <c r="CW891" s="1470"/>
      <c r="CX891" s="1470"/>
      <c r="CY891" s="1470"/>
      <c r="CZ891" s="1470"/>
      <c r="DA891" s="1470"/>
      <c r="DB891" s="1470"/>
      <c r="DC891" s="1470"/>
      <c r="DD891" s="1470"/>
      <c r="DE891" s="1470"/>
      <c r="DF891" s="1470"/>
      <c r="DG891" s="1470"/>
      <c r="DH891" s="1470"/>
      <c r="DI891" s="1470"/>
      <c r="DJ891" s="1470"/>
      <c r="DK891" s="1470"/>
      <c r="DL891" s="1470"/>
      <c r="DM891" s="1470"/>
      <c r="DN891" s="1470"/>
      <c r="DO891" s="1470"/>
      <c r="DP891" s="1470"/>
      <c r="DQ891" s="1470"/>
      <c r="DR891" s="1470"/>
      <c r="DS891" s="1470"/>
      <c r="DT891" s="1470"/>
      <c r="DU891" s="1470"/>
      <c r="DV891" s="1470"/>
      <c r="DW891" s="1470"/>
      <c r="DX891" s="1470"/>
      <c r="DY891" s="1470"/>
      <c r="DZ891" s="1470"/>
      <c r="EA891" s="1470"/>
      <c r="EB891" s="1470"/>
      <c r="EC891" s="1470"/>
      <c r="ED891" s="1470"/>
      <c r="EE891" s="1470"/>
      <c r="EF891" s="1470"/>
      <c r="EG891" s="1470"/>
      <c r="EH891" s="1470"/>
      <c r="EI891" s="1470"/>
      <c r="EJ891" s="1470"/>
      <c r="EK891" s="1470"/>
      <c r="EL891" s="1470"/>
      <c r="EM891" s="1470"/>
      <c r="EN891" s="1470"/>
      <c r="EO891" s="1470"/>
      <c r="EP891" s="1470"/>
      <c r="EQ891" s="1470"/>
      <c r="ER891" s="1470"/>
      <c r="ES891" s="1470"/>
      <c r="ET891" s="1470"/>
      <c r="EU891" s="1470"/>
      <c r="EV891" s="1470"/>
      <c r="EW891" s="1470"/>
      <c r="EX891" s="1470"/>
      <c r="EY891" s="1470"/>
      <c r="EZ891" s="1470"/>
      <c r="FA891" s="1470"/>
      <c r="FB891" s="1470"/>
      <c r="FC891" s="1470"/>
      <c r="FD891" s="1470"/>
      <c r="FE891" s="1470"/>
      <c r="FF891" s="1470"/>
      <c r="FG891" s="1470"/>
      <c r="FH891" s="1470"/>
      <c r="FI891" s="1470"/>
      <c r="FJ891" s="1470"/>
      <c r="FK891" s="1470"/>
      <c r="FL891" s="1470"/>
      <c r="FM891" s="1470"/>
      <c r="FN891" s="1470"/>
      <c r="FO891" s="1470"/>
      <c r="FP891" s="1470"/>
      <c r="FQ891" s="1470"/>
      <c r="FR891" s="1470"/>
      <c r="FS891" s="1470"/>
      <c r="FT891" s="1470"/>
      <c r="FU891" s="1470"/>
      <c r="FV891" s="1470"/>
      <c r="FW891" s="1470"/>
      <c r="FX891" s="1470"/>
      <c r="FY891" s="1470"/>
      <c r="FZ891" s="1470"/>
      <c r="GA891" s="1470"/>
      <c r="GB891" s="1470"/>
      <c r="GC891" s="1470"/>
      <c r="GD891" s="1470"/>
      <c r="GE891" s="1470"/>
      <c r="GF891" s="1470"/>
    </row>
    <row r="892" spans="1:188" ht="45" x14ac:dyDescent="0.25">
      <c r="B892" s="1042">
        <v>1</v>
      </c>
      <c r="C892" s="1092" t="s">
        <v>371</v>
      </c>
      <c r="D892" s="987">
        <f t="shared" ref="D892:F893" si="29">D795+D752+D709+D666+D622+D576+D531+D489+D445+D402+D355+D311+D267+D224+D181+D134+D81+D28</f>
        <v>236.99999999999997</v>
      </c>
      <c r="E892" s="987">
        <f t="shared" si="29"/>
        <v>99</v>
      </c>
      <c r="F892" s="987">
        <f>F795+F752+F709+F666+F622+F576+F531+F489+F445+F402+F355+F311+F267+F224+F181+F134+F81+F28</f>
        <v>232</v>
      </c>
      <c r="G892" s="988">
        <f t="shared" si="26"/>
        <v>234.34343434343435</v>
      </c>
      <c r="H892" s="50"/>
      <c r="I892" s="999"/>
      <c r="J892" s="464"/>
      <c r="K892" s="1006"/>
      <c r="L892" s="464"/>
      <c r="M892" s="1006"/>
      <c r="N892" s="464"/>
      <c r="O892" s="184"/>
      <c r="P892" s="1007"/>
      <c r="Q892" s="1008"/>
      <c r="R892" s="1008"/>
      <c r="S892" s="1008"/>
      <c r="T892" s="1008"/>
      <c r="U892" s="1048"/>
      <c r="V892" s="1009"/>
      <c r="W892" s="1009"/>
      <c r="X892" s="1470"/>
      <c r="Y892" s="1470"/>
      <c r="Z892" s="1470"/>
      <c r="AA892" s="1470"/>
      <c r="AB892" s="1470"/>
      <c r="AC892" s="1470"/>
      <c r="AD892" s="1470"/>
      <c r="AE892" s="1470"/>
      <c r="AF892" s="1470"/>
      <c r="AG892" s="1470"/>
      <c r="AH892" s="1470"/>
      <c r="AI892" s="1470"/>
      <c r="AJ892" s="1470"/>
      <c r="AK892" s="1470"/>
      <c r="AL892" s="1470"/>
      <c r="AM892" s="1470"/>
      <c r="AN892" s="1470"/>
      <c r="AO892" s="1470"/>
      <c r="AP892" s="1470"/>
      <c r="AQ892" s="1470"/>
      <c r="AR892" s="1470"/>
      <c r="AS892" s="1470"/>
      <c r="AT892" s="1470"/>
      <c r="AU892" s="1470"/>
      <c r="AV892" s="1470"/>
      <c r="AW892" s="1470"/>
      <c r="AX892" s="1470"/>
      <c r="AY892" s="1470"/>
      <c r="AZ892" s="1470"/>
      <c r="BA892" s="1470"/>
      <c r="BB892" s="1470"/>
      <c r="BC892" s="1470"/>
      <c r="BD892" s="1470"/>
      <c r="BE892" s="1470"/>
      <c r="BF892" s="1470"/>
      <c r="BG892" s="1470"/>
      <c r="BH892" s="1470"/>
      <c r="BI892" s="1470"/>
      <c r="BJ892" s="1470"/>
      <c r="BK892" s="1470"/>
      <c r="BL892" s="1470"/>
      <c r="BM892" s="1470"/>
      <c r="BN892" s="1470"/>
      <c r="BO892" s="1470"/>
      <c r="BP892" s="1470"/>
      <c r="BQ892" s="1470"/>
      <c r="BR892" s="1470"/>
      <c r="BS892" s="1470"/>
      <c r="BT892" s="1470"/>
      <c r="BU892" s="1470"/>
      <c r="BV892" s="1470"/>
      <c r="BW892" s="1470"/>
      <c r="BX892" s="1470"/>
      <c r="BY892" s="1470"/>
      <c r="BZ892" s="1470"/>
      <c r="CA892" s="1470"/>
      <c r="CB892" s="1470"/>
      <c r="CC892" s="1470"/>
      <c r="CD892" s="1470"/>
      <c r="CE892" s="1470"/>
      <c r="CF892" s="1470"/>
      <c r="CG892" s="1470"/>
      <c r="CH892" s="1470"/>
      <c r="CI892" s="1470"/>
      <c r="CJ892" s="1470"/>
      <c r="CK892" s="1470"/>
      <c r="CL892" s="1470"/>
      <c r="CM892" s="1470"/>
      <c r="CN892" s="1470"/>
      <c r="CO892" s="1470"/>
      <c r="CP892" s="1470"/>
      <c r="CQ892" s="1470"/>
      <c r="CR892" s="1470"/>
      <c r="CS892" s="1470"/>
      <c r="CT892" s="1470"/>
      <c r="CU892" s="1470"/>
      <c r="CV892" s="1470"/>
      <c r="CW892" s="1470"/>
      <c r="CX892" s="1470"/>
      <c r="CY892" s="1470"/>
      <c r="CZ892" s="1470"/>
      <c r="DA892" s="1470"/>
      <c r="DB892" s="1470"/>
      <c r="DC892" s="1470"/>
      <c r="DD892" s="1470"/>
      <c r="DE892" s="1470"/>
      <c r="DF892" s="1470"/>
      <c r="DG892" s="1470"/>
      <c r="DH892" s="1470"/>
      <c r="DI892" s="1470"/>
      <c r="DJ892" s="1470"/>
      <c r="DK892" s="1470"/>
      <c r="DL892" s="1470"/>
      <c r="DM892" s="1470"/>
      <c r="DN892" s="1470"/>
      <c r="DO892" s="1470"/>
      <c r="DP892" s="1470"/>
      <c r="DQ892" s="1470"/>
      <c r="DR892" s="1470"/>
      <c r="DS892" s="1470"/>
      <c r="DT892" s="1470"/>
      <c r="DU892" s="1470"/>
      <c r="DV892" s="1470"/>
      <c r="DW892" s="1470"/>
      <c r="DX892" s="1470"/>
      <c r="DY892" s="1470"/>
      <c r="DZ892" s="1470"/>
      <c r="EA892" s="1470"/>
      <c r="EB892" s="1470"/>
      <c r="EC892" s="1470"/>
      <c r="ED892" s="1470"/>
      <c r="EE892" s="1470"/>
      <c r="EF892" s="1470"/>
      <c r="EG892" s="1470"/>
      <c r="EH892" s="1470"/>
      <c r="EI892" s="1470"/>
      <c r="EJ892" s="1470"/>
      <c r="EK892" s="1470"/>
      <c r="EL892" s="1470"/>
      <c r="EM892" s="1470"/>
      <c r="EN892" s="1470"/>
      <c r="EO892" s="1470"/>
      <c r="EP892" s="1470"/>
      <c r="EQ892" s="1470"/>
      <c r="ER892" s="1470"/>
      <c r="ES892" s="1470"/>
      <c r="ET892" s="1470"/>
      <c r="EU892" s="1470"/>
      <c r="EV892" s="1470"/>
      <c r="EW892" s="1470"/>
      <c r="EX892" s="1470"/>
      <c r="EY892" s="1470"/>
      <c r="EZ892" s="1470"/>
      <c r="FA892" s="1470"/>
      <c r="FB892" s="1470"/>
      <c r="FC892" s="1470"/>
      <c r="FD892" s="1470"/>
      <c r="FE892" s="1470"/>
      <c r="FF892" s="1470"/>
      <c r="FG892" s="1470"/>
      <c r="FH892" s="1470"/>
      <c r="FI892" s="1470"/>
      <c r="FJ892" s="1470"/>
      <c r="FK892" s="1470"/>
      <c r="FL892" s="1470"/>
      <c r="FM892" s="1470"/>
      <c r="FN892" s="1470"/>
      <c r="FO892" s="1470"/>
      <c r="FP892" s="1470"/>
      <c r="FQ892" s="1470"/>
      <c r="FR892" s="1470"/>
      <c r="FS892" s="1470"/>
      <c r="FT892" s="1470"/>
      <c r="FU892" s="1470"/>
      <c r="FV892" s="1470"/>
      <c r="FW892" s="1470"/>
      <c r="FX892" s="1470"/>
      <c r="FY892" s="1470"/>
      <c r="FZ892" s="1470"/>
      <c r="GA892" s="1470"/>
      <c r="GB892" s="1470"/>
      <c r="GC892" s="1470"/>
      <c r="GD892" s="1470"/>
      <c r="GE892" s="1470"/>
      <c r="GF892" s="1470"/>
    </row>
    <row r="893" spans="1:188" ht="30" x14ac:dyDescent="0.25">
      <c r="B893" s="1042">
        <v>1</v>
      </c>
      <c r="C893" s="1092" t="s">
        <v>372</v>
      </c>
      <c r="D893" s="987">
        <f t="shared" si="29"/>
        <v>11</v>
      </c>
      <c r="E893" s="987">
        <f t="shared" si="29"/>
        <v>5</v>
      </c>
      <c r="F893" s="987">
        <f t="shared" si="29"/>
        <v>9</v>
      </c>
      <c r="G893" s="988">
        <f t="shared" si="26"/>
        <v>180</v>
      </c>
      <c r="H893" s="50"/>
      <c r="I893" s="999"/>
      <c r="J893" s="464"/>
      <c r="K893" s="1006"/>
      <c r="L893" s="464"/>
      <c r="M893" s="1006"/>
      <c r="N893" s="464"/>
      <c r="O893" s="184"/>
      <c r="P893" s="1007"/>
      <c r="Q893" s="1008"/>
      <c r="R893" s="1008"/>
      <c r="S893" s="1008"/>
      <c r="T893" s="1008"/>
      <c r="U893" s="1048"/>
      <c r="V893" s="1009"/>
      <c r="W893" s="1009"/>
      <c r="X893" s="1470"/>
      <c r="Y893" s="1470"/>
      <c r="Z893" s="1470"/>
      <c r="AA893" s="1470"/>
      <c r="AB893" s="1470"/>
      <c r="AC893" s="1470"/>
      <c r="AD893" s="1470"/>
      <c r="AE893" s="1470"/>
      <c r="AF893" s="1470"/>
      <c r="AG893" s="1470"/>
      <c r="AH893" s="1470"/>
      <c r="AI893" s="1470"/>
      <c r="AJ893" s="1470"/>
      <c r="AK893" s="1470"/>
      <c r="AL893" s="1470"/>
      <c r="AM893" s="1470"/>
      <c r="AN893" s="1470"/>
      <c r="AO893" s="1470"/>
      <c r="AP893" s="1470"/>
      <c r="AQ893" s="1470"/>
      <c r="AR893" s="1470"/>
      <c r="AS893" s="1470"/>
      <c r="AT893" s="1470"/>
      <c r="AU893" s="1470"/>
      <c r="AV893" s="1470"/>
      <c r="AW893" s="1470"/>
      <c r="AX893" s="1470"/>
      <c r="AY893" s="1470"/>
      <c r="AZ893" s="1470"/>
      <c r="BA893" s="1470"/>
      <c r="BB893" s="1470"/>
      <c r="BC893" s="1470"/>
      <c r="BD893" s="1470"/>
      <c r="BE893" s="1470"/>
      <c r="BF893" s="1470"/>
      <c r="BG893" s="1470"/>
      <c r="BH893" s="1470"/>
      <c r="BI893" s="1470"/>
      <c r="BJ893" s="1470"/>
      <c r="BK893" s="1470"/>
      <c r="BL893" s="1470"/>
      <c r="BM893" s="1470"/>
      <c r="BN893" s="1470"/>
      <c r="BO893" s="1470"/>
      <c r="BP893" s="1470"/>
      <c r="BQ893" s="1470"/>
      <c r="BR893" s="1470"/>
      <c r="BS893" s="1470"/>
      <c r="BT893" s="1470"/>
      <c r="BU893" s="1470"/>
      <c r="BV893" s="1470"/>
      <c r="BW893" s="1470"/>
      <c r="BX893" s="1470"/>
      <c r="BY893" s="1470"/>
      <c r="BZ893" s="1470"/>
      <c r="CA893" s="1470"/>
      <c r="CB893" s="1470"/>
      <c r="CC893" s="1470"/>
      <c r="CD893" s="1470"/>
      <c r="CE893" s="1470"/>
      <c r="CF893" s="1470"/>
      <c r="CG893" s="1470"/>
      <c r="CH893" s="1470"/>
      <c r="CI893" s="1470"/>
      <c r="CJ893" s="1470"/>
      <c r="CK893" s="1470"/>
      <c r="CL893" s="1470"/>
      <c r="CM893" s="1470"/>
      <c r="CN893" s="1470"/>
      <c r="CO893" s="1470"/>
      <c r="CP893" s="1470"/>
      <c r="CQ893" s="1470"/>
      <c r="CR893" s="1470"/>
      <c r="CS893" s="1470"/>
      <c r="CT893" s="1470"/>
      <c r="CU893" s="1470"/>
      <c r="CV893" s="1470"/>
      <c r="CW893" s="1470"/>
      <c r="CX893" s="1470"/>
      <c r="CY893" s="1470"/>
      <c r="CZ893" s="1470"/>
      <c r="DA893" s="1470"/>
      <c r="DB893" s="1470"/>
      <c r="DC893" s="1470"/>
      <c r="DD893" s="1470"/>
      <c r="DE893" s="1470"/>
      <c r="DF893" s="1470"/>
      <c r="DG893" s="1470"/>
      <c r="DH893" s="1470"/>
      <c r="DI893" s="1470"/>
      <c r="DJ893" s="1470"/>
      <c r="DK893" s="1470"/>
      <c r="DL893" s="1470"/>
      <c r="DM893" s="1470"/>
      <c r="DN893" s="1470"/>
      <c r="DO893" s="1470"/>
      <c r="DP893" s="1470"/>
      <c r="DQ893" s="1470"/>
      <c r="DR893" s="1470"/>
      <c r="DS893" s="1470"/>
      <c r="DT893" s="1470"/>
      <c r="DU893" s="1470"/>
      <c r="DV893" s="1470"/>
      <c r="DW893" s="1470"/>
      <c r="DX893" s="1470"/>
      <c r="DY893" s="1470"/>
      <c r="DZ893" s="1470"/>
      <c r="EA893" s="1470"/>
      <c r="EB893" s="1470"/>
      <c r="EC893" s="1470"/>
      <c r="ED893" s="1470"/>
      <c r="EE893" s="1470"/>
      <c r="EF893" s="1470"/>
      <c r="EG893" s="1470"/>
      <c r="EH893" s="1470"/>
      <c r="EI893" s="1470"/>
      <c r="EJ893" s="1470"/>
      <c r="EK893" s="1470"/>
      <c r="EL893" s="1470"/>
      <c r="EM893" s="1470"/>
      <c r="EN893" s="1470"/>
      <c r="EO893" s="1470"/>
      <c r="EP893" s="1470"/>
      <c r="EQ893" s="1470"/>
      <c r="ER893" s="1470"/>
      <c r="ES893" s="1470"/>
      <c r="ET893" s="1470"/>
      <c r="EU893" s="1470"/>
      <c r="EV893" s="1470"/>
      <c r="EW893" s="1470"/>
      <c r="EX893" s="1470"/>
      <c r="EY893" s="1470"/>
      <c r="EZ893" s="1470"/>
      <c r="FA893" s="1470"/>
      <c r="FB893" s="1470"/>
      <c r="FC893" s="1470"/>
      <c r="FD893" s="1470"/>
      <c r="FE893" s="1470"/>
      <c r="FF893" s="1470"/>
      <c r="FG893" s="1470"/>
      <c r="FH893" s="1470"/>
      <c r="FI893" s="1470"/>
      <c r="FJ893" s="1470"/>
      <c r="FK893" s="1470"/>
      <c r="FL893" s="1470"/>
      <c r="FM893" s="1470"/>
      <c r="FN893" s="1470"/>
      <c r="FO893" s="1470"/>
      <c r="FP893" s="1470"/>
      <c r="FQ893" s="1470"/>
      <c r="FR893" s="1470"/>
      <c r="FS893" s="1470"/>
      <c r="FT893" s="1470"/>
      <c r="FU893" s="1470"/>
      <c r="FV893" s="1470"/>
      <c r="FW893" s="1470"/>
      <c r="FX893" s="1470"/>
      <c r="FY893" s="1470"/>
      <c r="FZ893" s="1470"/>
      <c r="GA893" s="1470"/>
      <c r="GB893" s="1470"/>
      <c r="GC893" s="1470"/>
      <c r="GD893" s="1470"/>
      <c r="GE893" s="1470"/>
      <c r="GF893" s="1470"/>
    </row>
    <row r="894" spans="1:188" ht="45" x14ac:dyDescent="0.25">
      <c r="A894" s="1042">
        <v>1</v>
      </c>
      <c r="B894" s="1042">
        <v>1</v>
      </c>
      <c r="C894" s="1092" t="s">
        <v>317</v>
      </c>
      <c r="D894" s="987">
        <f t="shared" ref="D894:F895" si="30">D843+D797+D754+D711+D668+D624+D578+D533+D491+D447+D404+D357+D313+D269+D226+D183+D136+D83+D30</f>
        <v>2066.1999999999998</v>
      </c>
      <c r="E894" s="987">
        <f t="shared" si="30"/>
        <v>861</v>
      </c>
      <c r="F894" s="987">
        <f t="shared" si="30"/>
        <v>1219</v>
      </c>
      <c r="G894" s="988">
        <f t="shared" si="26"/>
        <v>141.57955865272939</v>
      </c>
      <c r="H894" s="50"/>
      <c r="I894" s="999"/>
      <c r="J894" s="464"/>
      <c r="K894" s="1006"/>
      <c r="L894" s="464"/>
      <c r="M894" s="1006"/>
      <c r="N894" s="464"/>
      <c r="O894" s="184"/>
      <c r="P894" s="1007"/>
      <c r="Q894" s="1008"/>
      <c r="R894" s="1008"/>
      <c r="S894" s="1008"/>
      <c r="T894" s="1008"/>
      <c r="U894" s="1048"/>
      <c r="V894" s="1009"/>
      <c r="W894" s="1009"/>
      <c r="X894" s="1470"/>
      <c r="Y894" s="1470"/>
      <c r="Z894" s="1470"/>
      <c r="AA894" s="1470"/>
      <c r="AB894" s="1470"/>
      <c r="AC894" s="1470"/>
      <c r="AD894" s="1470"/>
      <c r="AE894" s="1470"/>
      <c r="AF894" s="1470"/>
      <c r="AG894" s="1470"/>
      <c r="AH894" s="1470"/>
      <c r="AI894" s="1470"/>
      <c r="AJ894" s="1470"/>
      <c r="AK894" s="1470"/>
      <c r="AL894" s="1470"/>
      <c r="AM894" s="1470"/>
      <c r="AN894" s="1470"/>
      <c r="AO894" s="1470"/>
      <c r="AP894" s="1470"/>
      <c r="AQ894" s="1470"/>
      <c r="AR894" s="1470"/>
      <c r="AS894" s="1470"/>
      <c r="AT894" s="1470"/>
      <c r="AU894" s="1470"/>
      <c r="AV894" s="1470"/>
      <c r="AW894" s="1470"/>
      <c r="AX894" s="1470"/>
      <c r="AY894" s="1470"/>
      <c r="AZ894" s="1470"/>
      <c r="BA894" s="1470"/>
      <c r="BB894" s="1470"/>
      <c r="BC894" s="1470"/>
      <c r="BD894" s="1470"/>
      <c r="BE894" s="1470"/>
      <c r="BF894" s="1470"/>
      <c r="BG894" s="1470"/>
      <c r="BH894" s="1470"/>
      <c r="BI894" s="1470"/>
      <c r="BJ894" s="1470"/>
      <c r="BK894" s="1470"/>
      <c r="BL894" s="1470"/>
      <c r="BM894" s="1470"/>
      <c r="BN894" s="1470"/>
      <c r="BO894" s="1470"/>
      <c r="BP894" s="1470"/>
      <c r="BQ894" s="1470"/>
      <c r="BR894" s="1470"/>
      <c r="BS894" s="1470"/>
      <c r="BT894" s="1470"/>
      <c r="BU894" s="1470"/>
      <c r="BV894" s="1470"/>
      <c r="BW894" s="1470"/>
      <c r="BX894" s="1470"/>
      <c r="BY894" s="1470"/>
      <c r="BZ894" s="1470"/>
      <c r="CA894" s="1470"/>
      <c r="CB894" s="1470"/>
      <c r="CC894" s="1470"/>
      <c r="CD894" s="1470"/>
      <c r="CE894" s="1470"/>
      <c r="CF894" s="1470"/>
      <c r="CG894" s="1470"/>
      <c r="CH894" s="1470"/>
      <c r="CI894" s="1470"/>
      <c r="CJ894" s="1470"/>
      <c r="CK894" s="1470"/>
      <c r="CL894" s="1470"/>
      <c r="CM894" s="1470"/>
      <c r="CN894" s="1470"/>
      <c r="CO894" s="1470"/>
      <c r="CP894" s="1470"/>
      <c r="CQ894" s="1470"/>
      <c r="CR894" s="1470"/>
      <c r="CS894" s="1470"/>
      <c r="CT894" s="1470"/>
      <c r="CU894" s="1470"/>
      <c r="CV894" s="1470"/>
      <c r="CW894" s="1470"/>
      <c r="CX894" s="1470"/>
      <c r="CY894" s="1470"/>
      <c r="CZ894" s="1470"/>
      <c r="DA894" s="1470"/>
      <c r="DB894" s="1470"/>
      <c r="DC894" s="1470"/>
      <c r="DD894" s="1470"/>
      <c r="DE894" s="1470"/>
      <c r="DF894" s="1470"/>
      <c r="DG894" s="1470"/>
      <c r="DH894" s="1470"/>
      <c r="DI894" s="1470"/>
      <c r="DJ894" s="1470"/>
      <c r="DK894" s="1470"/>
      <c r="DL894" s="1470"/>
      <c r="DM894" s="1470"/>
      <c r="DN894" s="1470"/>
      <c r="DO894" s="1470"/>
      <c r="DP894" s="1470"/>
      <c r="DQ894" s="1470"/>
      <c r="DR894" s="1470"/>
      <c r="DS894" s="1470"/>
      <c r="DT894" s="1470"/>
      <c r="DU894" s="1470"/>
      <c r="DV894" s="1470"/>
      <c r="DW894" s="1470"/>
      <c r="DX894" s="1470"/>
      <c r="DY894" s="1470"/>
      <c r="DZ894" s="1470"/>
      <c r="EA894" s="1470"/>
      <c r="EB894" s="1470"/>
      <c r="EC894" s="1470"/>
      <c r="ED894" s="1470"/>
      <c r="EE894" s="1470"/>
      <c r="EF894" s="1470"/>
      <c r="EG894" s="1470"/>
      <c r="EH894" s="1470"/>
      <c r="EI894" s="1470"/>
      <c r="EJ894" s="1470"/>
      <c r="EK894" s="1470"/>
      <c r="EL894" s="1470"/>
      <c r="EM894" s="1470"/>
      <c r="EN894" s="1470"/>
      <c r="EO894" s="1470"/>
      <c r="EP894" s="1470"/>
      <c r="EQ894" s="1470"/>
      <c r="ER894" s="1470"/>
      <c r="ES894" s="1470"/>
      <c r="ET894" s="1470"/>
      <c r="EU894" s="1470"/>
      <c r="EV894" s="1470"/>
      <c r="EW894" s="1470"/>
      <c r="EX894" s="1470"/>
      <c r="EY894" s="1470"/>
      <c r="EZ894" s="1470"/>
      <c r="FA894" s="1470"/>
      <c r="FB894" s="1470"/>
      <c r="FC894" s="1470"/>
      <c r="FD894" s="1470"/>
      <c r="FE894" s="1470"/>
      <c r="FF894" s="1470"/>
      <c r="FG894" s="1470"/>
      <c r="FH894" s="1470"/>
      <c r="FI894" s="1470"/>
      <c r="FJ894" s="1470"/>
      <c r="FK894" s="1470"/>
      <c r="FL894" s="1470"/>
      <c r="FM894" s="1470"/>
      <c r="FN894" s="1470"/>
      <c r="FO894" s="1470"/>
      <c r="FP894" s="1470"/>
      <c r="FQ894" s="1470"/>
      <c r="FR894" s="1470"/>
      <c r="FS894" s="1470"/>
      <c r="FT894" s="1470"/>
      <c r="FU894" s="1470"/>
      <c r="FV894" s="1470"/>
      <c r="FW894" s="1470"/>
      <c r="FX894" s="1470"/>
      <c r="FY894" s="1470"/>
      <c r="FZ894" s="1470"/>
      <c r="GA894" s="1470"/>
      <c r="GB894" s="1470"/>
      <c r="GC894" s="1470"/>
      <c r="GD894" s="1470"/>
      <c r="GE894" s="1470"/>
      <c r="GF894" s="1470"/>
    </row>
    <row r="895" spans="1:188" ht="30" x14ac:dyDescent="0.25">
      <c r="A895" s="1042">
        <v>1</v>
      </c>
      <c r="B895" s="1042">
        <v>1</v>
      </c>
      <c r="C895" s="1092" t="s">
        <v>318</v>
      </c>
      <c r="D895" s="987">
        <f t="shared" si="30"/>
        <v>359.4</v>
      </c>
      <c r="E895" s="987">
        <f t="shared" si="30"/>
        <v>148</v>
      </c>
      <c r="F895" s="987">
        <f t="shared" si="30"/>
        <v>309</v>
      </c>
      <c r="G895" s="988">
        <f t="shared" ref="G895:G906" si="31">F895/E895*100</f>
        <v>208.78378378378378</v>
      </c>
      <c r="H895" s="50"/>
      <c r="I895" s="999"/>
      <c r="J895" s="464"/>
      <c r="K895" s="1006"/>
      <c r="L895" s="464"/>
      <c r="M895" s="1006"/>
      <c r="N895" s="464"/>
      <c r="O895" s="184"/>
      <c r="P895" s="1007"/>
      <c r="Q895" s="1008"/>
      <c r="R895" s="1008"/>
      <c r="S895" s="1008"/>
      <c r="T895" s="1008"/>
      <c r="U895" s="1048"/>
      <c r="V895" s="1009"/>
      <c r="W895" s="1009"/>
      <c r="X895" s="1470"/>
      <c r="Y895" s="1470"/>
      <c r="Z895" s="1470"/>
      <c r="AA895" s="1470"/>
      <c r="AB895" s="1470"/>
      <c r="AC895" s="1470"/>
      <c r="AD895" s="1470"/>
      <c r="AE895" s="1470"/>
      <c r="AF895" s="1470"/>
      <c r="AG895" s="1470"/>
      <c r="AH895" s="1470"/>
      <c r="AI895" s="1470"/>
      <c r="AJ895" s="1470"/>
      <c r="AK895" s="1470"/>
      <c r="AL895" s="1470"/>
      <c r="AM895" s="1470"/>
      <c r="AN895" s="1470"/>
      <c r="AO895" s="1470"/>
      <c r="AP895" s="1470"/>
      <c r="AQ895" s="1470"/>
      <c r="AR895" s="1470"/>
      <c r="AS895" s="1470"/>
      <c r="AT895" s="1470"/>
      <c r="AU895" s="1470"/>
      <c r="AV895" s="1470"/>
      <c r="AW895" s="1470"/>
      <c r="AX895" s="1470"/>
      <c r="AY895" s="1470"/>
      <c r="AZ895" s="1470"/>
      <c r="BA895" s="1470"/>
      <c r="BB895" s="1470"/>
      <c r="BC895" s="1470"/>
      <c r="BD895" s="1470"/>
      <c r="BE895" s="1470"/>
      <c r="BF895" s="1470"/>
      <c r="BG895" s="1470"/>
      <c r="BH895" s="1470"/>
      <c r="BI895" s="1470"/>
      <c r="BJ895" s="1470"/>
      <c r="BK895" s="1470"/>
      <c r="BL895" s="1470"/>
      <c r="BM895" s="1470"/>
      <c r="BN895" s="1470"/>
      <c r="BO895" s="1470"/>
      <c r="BP895" s="1470"/>
      <c r="BQ895" s="1470"/>
      <c r="BR895" s="1470"/>
      <c r="BS895" s="1470"/>
      <c r="BT895" s="1470"/>
      <c r="BU895" s="1470"/>
      <c r="BV895" s="1470"/>
      <c r="BW895" s="1470"/>
      <c r="BX895" s="1470"/>
      <c r="BY895" s="1470"/>
      <c r="BZ895" s="1470"/>
      <c r="CA895" s="1470"/>
      <c r="CB895" s="1470"/>
      <c r="CC895" s="1470"/>
      <c r="CD895" s="1470"/>
      <c r="CE895" s="1470"/>
      <c r="CF895" s="1470"/>
      <c r="CG895" s="1470"/>
      <c r="CH895" s="1470"/>
      <c r="CI895" s="1470"/>
      <c r="CJ895" s="1470"/>
      <c r="CK895" s="1470"/>
      <c r="CL895" s="1470"/>
      <c r="CM895" s="1470"/>
      <c r="CN895" s="1470"/>
      <c r="CO895" s="1470"/>
      <c r="CP895" s="1470"/>
      <c r="CQ895" s="1470"/>
      <c r="CR895" s="1470"/>
      <c r="CS895" s="1470"/>
      <c r="CT895" s="1470"/>
      <c r="CU895" s="1470"/>
      <c r="CV895" s="1470"/>
      <c r="CW895" s="1470"/>
      <c r="CX895" s="1470"/>
      <c r="CY895" s="1470"/>
      <c r="CZ895" s="1470"/>
      <c r="DA895" s="1470"/>
      <c r="DB895" s="1470"/>
      <c r="DC895" s="1470"/>
      <c r="DD895" s="1470"/>
      <c r="DE895" s="1470"/>
      <c r="DF895" s="1470"/>
      <c r="DG895" s="1470"/>
      <c r="DH895" s="1470"/>
      <c r="DI895" s="1470"/>
      <c r="DJ895" s="1470"/>
      <c r="DK895" s="1470"/>
      <c r="DL895" s="1470"/>
      <c r="DM895" s="1470"/>
      <c r="DN895" s="1470"/>
      <c r="DO895" s="1470"/>
      <c r="DP895" s="1470"/>
      <c r="DQ895" s="1470"/>
      <c r="DR895" s="1470"/>
      <c r="DS895" s="1470"/>
      <c r="DT895" s="1470"/>
      <c r="DU895" s="1470"/>
      <c r="DV895" s="1470"/>
      <c r="DW895" s="1470"/>
      <c r="DX895" s="1470"/>
      <c r="DY895" s="1470"/>
      <c r="DZ895" s="1470"/>
      <c r="EA895" s="1470"/>
      <c r="EB895" s="1470"/>
      <c r="EC895" s="1470"/>
      <c r="ED895" s="1470"/>
      <c r="EE895" s="1470"/>
      <c r="EF895" s="1470"/>
      <c r="EG895" s="1470"/>
      <c r="EH895" s="1470"/>
      <c r="EI895" s="1470"/>
      <c r="EJ895" s="1470"/>
      <c r="EK895" s="1470"/>
      <c r="EL895" s="1470"/>
      <c r="EM895" s="1470"/>
      <c r="EN895" s="1470"/>
      <c r="EO895" s="1470"/>
      <c r="EP895" s="1470"/>
      <c r="EQ895" s="1470"/>
      <c r="ER895" s="1470"/>
      <c r="ES895" s="1470"/>
      <c r="ET895" s="1470"/>
      <c r="EU895" s="1470"/>
      <c r="EV895" s="1470"/>
      <c r="EW895" s="1470"/>
      <c r="EX895" s="1470"/>
      <c r="EY895" s="1470"/>
      <c r="EZ895" s="1470"/>
      <c r="FA895" s="1470"/>
      <c r="FB895" s="1470"/>
      <c r="FC895" s="1470"/>
      <c r="FD895" s="1470"/>
      <c r="FE895" s="1470"/>
      <c r="FF895" s="1470"/>
      <c r="FG895" s="1470"/>
      <c r="FH895" s="1470"/>
      <c r="FI895" s="1470"/>
      <c r="FJ895" s="1470"/>
      <c r="FK895" s="1470"/>
      <c r="FL895" s="1470"/>
      <c r="FM895" s="1470"/>
      <c r="FN895" s="1470"/>
      <c r="FO895" s="1470"/>
      <c r="FP895" s="1470"/>
      <c r="FQ895" s="1470"/>
      <c r="FR895" s="1470"/>
      <c r="FS895" s="1470"/>
      <c r="FT895" s="1470"/>
      <c r="FU895" s="1470"/>
      <c r="FV895" s="1470"/>
      <c r="FW895" s="1470"/>
      <c r="FX895" s="1470"/>
      <c r="FY895" s="1470"/>
      <c r="FZ895" s="1470"/>
      <c r="GA895" s="1470"/>
      <c r="GB895" s="1470"/>
      <c r="GC895" s="1470"/>
      <c r="GD895" s="1470"/>
      <c r="GE895" s="1470"/>
      <c r="GF895" s="1470"/>
    </row>
    <row r="896" spans="1:188" ht="60" x14ac:dyDescent="0.25">
      <c r="A896" s="1042">
        <v>1</v>
      </c>
      <c r="B896" s="1042">
        <v>1</v>
      </c>
      <c r="C896" s="1092" t="s">
        <v>429</v>
      </c>
      <c r="D896" s="987">
        <f t="shared" ref="D896:F897" si="32">SUM(D799,D756,D713,D670,D626,D580,D535,D493,D449,D406,D359,D315,D271,D228,D185,D138,D85,D32)</f>
        <v>1598.8</v>
      </c>
      <c r="E896" s="987">
        <f t="shared" si="32"/>
        <v>668</v>
      </c>
      <c r="F896" s="987">
        <f t="shared" si="32"/>
        <v>903</v>
      </c>
      <c r="G896" s="988">
        <f t="shared" si="31"/>
        <v>135.17964071856287</v>
      </c>
      <c r="H896" s="50"/>
      <c r="I896" s="999"/>
      <c r="J896" s="464"/>
      <c r="K896" s="1006"/>
      <c r="L896" s="464"/>
      <c r="M896" s="1006"/>
      <c r="N896" s="464"/>
      <c r="O896" s="184"/>
      <c r="P896" s="1007"/>
      <c r="Q896" s="1008"/>
      <c r="R896" s="1008"/>
      <c r="S896" s="1008"/>
      <c r="T896" s="1008"/>
      <c r="U896" s="1048"/>
      <c r="V896" s="1009"/>
      <c r="W896" s="1009"/>
      <c r="X896" s="1470"/>
      <c r="Y896" s="1470"/>
      <c r="Z896" s="1470"/>
      <c r="AA896" s="1470"/>
      <c r="AB896" s="1470"/>
      <c r="AC896" s="1470"/>
      <c r="AD896" s="1470"/>
      <c r="AE896" s="1470"/>
      <c r="AF896" s="1470"/>
      <c r="AG896" s="1470"/>
      <c r="AH896" s="1470"/>
      <c r="AI896" s="1470"/>
      <c r="AJ896" s="1470"/>
      <c r="AK896" s="1470"/>
      <c r="AL896" s="1470"/>
      <c r="AM896" s="1470"/>
      <c r="AN896" s="1470"/>
      <c r="AO896" s="1470"/>
      <c r="AP896" s="1470"/>
      <c r="AQ896" s="1470"/>
      <c r="AR896" s="1470"/>
      <c r="AS896" s="1470"/>
      <c r="AT896" s="1470"/>
      <c r="AU896" s="1470"/>
      <c r="AV896" s="1470"/>
      <c r="AW896" s="1470"/>
      <c r="AX896" s="1470"/>
      <c r="AY896" s="1470"/>
      <c r="AZ896" s="1470"/>
      <c r="BA896" s="1470"/>
      <c r="BB896" s="1470"/>
      <c r="BC896" s="1470"/>
      <c r="BD896" s="1470"/>
      <c r="BE896" s="1470"/>
      <c r="BF896" s="1470"/>
      <c r="BG896" s="1470"/>
      <c r="BH896" s="1470"/>
      <c r="BI896" s="1470"/>
      <c r="BJ896" s="1470"/>
      <c r="BK896" s="1470"/>
      <c r="BL896" s="1470"/>
      <c r="BM896" s="1470"/>
      <c r="BN896" s="1470"/>
      <c r="BO896" s="1470"/>
      <c r="BP896" s="1470"/>
      <c r="BQ896" s="1470"/>
      <c r="BR896" s="1470"/>
      <c r="BS896" s="1470"/>
      <c r="BT896" s="1470"/>
      <c r="BU896" s="1470"/>
      <c r="BV896" s="1470"/>
      <c r="BW896" s="1470"/>
      <c r="BX896" s="1470"/>
      <c r="BY896" s="1470"/>
      <c r="BZ896" s="1470"/>
      <c r="CA896" s="1470"/>
      <c r="CB896" s="1470"/>
      <c r="CC896" s="1470"/>
      <c r="CD896" s="1470"/>
      <c r="CE896" s="1470"/>
      <c r="CF896" s="1470"/>
      <c r="CG896" s="1470"/>
      <c r="CH896" s="1470"/>
      <c r="CI896" s="1470"/>
      <c r="CJ896" s="1470"/>
      <c r="CK896" s="1470"/>
      <c r="CL896" s="1470"/>
      <c r="CM896" s="1470"/>
      <c r="CN896" s="1470"/>
      <c r="CO896" s="1470"/>
      <c r="CP896" s="1470"/>
      <c r="CQ896" s="1470"/>
      <c r="CR896" s="1470"/>
      <c r="CS896" s="1470"/>
      <c r="CT896" s="1470"/>
      <c r="CU896" s="1470"/>
      <c r="CV896" s="1470"/>
      <c r="CW896" s="1470"/>
      <c r="CX896" s="1470"/>
      <c r="CY896" s="1470"/>
      <c r="CZ896" s="1470"/>
      <c r="DA896" s="1470"/>
      <c r="DB896" s="1470"/>
      <c r="DC896" s="1470"/>
      <c r="DD896" s="1470"/>
      <c r="DE896" s="1470"/>
      <c r="DF896" s="1470"/>
      <c r="DG896" s="1470"/>
      <c r="DH896" s="1470"/>
      <c r="DI896" s="1470"/>
      <c r="DJ896" s="1470"/>
      <c r="DK896" s="1470"/>
      <c r="DL896" s="1470"/>
      <c r="DM896" s="1470"/>
      <c r="DN896" s="1470"/>
      <c r="DO896" s="1470"/>
      <c r="DP896" s="1470"/>
      <c r="DQ896" s="1470"/>
      <c r="DR896" s="1470"/>
      <c r="DS896" s="1470"/>
      <c r="DT896" s="1470"/>
      <c r="DU896" s="1470"/>
      <c r="DV896" s="1470"/>
      <c r="DW896" s="1470"/>
      <c r="DX896" s="1470"/>
      <c r="DY896" s="1470"/>
      <c r="DZ896" s="1470"/>
      <c r="EA896" s="1470"/>
      <c r="EB896" s="1470"/>
      <c r="EC896" s="1470"/>
      <c r="ED896" s="1470"/>
      <c r="EE896" s="1470"/>
      <c r="EF896" s="1470"/>
      <c r="EG896" s="1470"/>
      <c r="EH896" s="1470"/>
      <c r="EI896" s="1470"/>
      <c r="EJ896" s="1470"/>
      <c r="EK896" s="1470"/>
      <c r="EL896" s="1470"/>
      <c r="EM896" s="1470"/>
      <c r="EN896" s="1470"/>
      <c r="EO896" s="1470"/>
      <c r="EP896" s="1470"/>
      <c r="EQ896" s="1470"/>
      <c r="ER896" s="1470"/>
      <c r="ES896" s="1470"/>
      <c r="ET896" s="1470"/>
      <c r="EU896" s="1470"/>
      <c r="EV896" s="1470"/>
      <c r="EW896" s="1470"/>
      <c r="EX896" s="1470"/>
      <c r="EY896" s="1470"/>
      <c r="EZ896" s="1470"/>
      <c r="FA896" s="1470"/>
      <c r="FB896" s="1470"/>
      <c r="FC896" s="1470"/>
      <c r="FD896" s="1470"/>
      <c r="FE896" s="1470"/>
      <c r="FF896" s="1470"/>
      <c r="FG896" s="1470"/>
      <c r="FH896" s="1470"/>
      <c r="FI896" s="1470"/>
      <c r="FJ896" s="1470"/>
      <c r="FK896" s="1470"/>
      <c r="FL896" s="1470"/>
      <c r="FM896" s="1470"/>
      <c r="FN896" s="1470"/>
      <c r="FO896" s="1470"/>
      <c r="FP896" s="1470"/>
      <c r="FQ896" s="1470"/>
      <c r="FR896" s="1470"/>
      <c r="FS896" s="1470"/>
      <c r="FT896" s="1470"/>
      <c r="FU896" s="1470"/>
      <c r="FV896" s="1470"/>
      <c r="FW896" s="1470"/>
      <c r="FX896" s="1470"/>
      <c r="FY896" s="1470"/>
      <c r="FZ896" s="1470"/>
      <c r="GA896" s="1470"/>
      <c r="GB896" s="1470"/>
      <c r="GC896" s="1470"/>
      <c r="GD896" s="1470"/>
      <c r="GE896" s="1470"/>
      <c r="GF896" s="1470"/>
    </row>
    <row r="897" spans="1:188" ht="45" x14ac:dyDescent="0.25">
      <c r="A897" s="1042">
        <v>1</v>
      </c>
      <c r="B897" s="1042">
        <v>1</v>
      </c>
      <c r="C897" s="1092" t="s">
        <v>430</v>
      </c>
      <c r="D897" s="987">
        <f t="shared" si="32"/>
        <v>108</v>
      </c>
      <c r="E897" s="987">
        <f t="shared" si="32"/>
        <v>45</v>
      </c>
      <c r="F897" s="987">
        <f t="shared" si="32"/>
        <v>7</v>
      </c>
      <c r="G897" s="988">
        <f t="shared" si="31"/>
        <v>15.555555555555555</v>
      </c>
      <c r="H897" s="50"/>
      <c r="I897" s="999"/>
      <c r="J897" s="464"/>
      <c r="K897" s="1006"/>
      <c r="L897" s="464"/>
      <c r="M897" s="1006"/>
      <c r="N897" s="464"/>
      <c r="O897" s="184"/>
      <c r="P897" s="1007"/>
      <c r="Q897" s="1008"/>
      <c r="R897" s="1008"/>
      <c r="S897" s="1008"/>
      <c r="T897" s="1008"/>
      <c r="U897" s="1048"/>
      <c r="V897" s="1009"/>
      <c r="W897" s="1009"/>
      <c r="X897" s="1470"/>
      <c r="Y897" s="1470"/>
      <c r="Z897" s="1470"/>
      <c r="AA897" s="1470"/>
      <c r="AB897" s="1470"/>
      <c r="AC897" s="1470"/>
      <c r="AD897" s="1470"/>
      <c r="AE897" s="1470"/>
      <c r="AF897" s="1470"/>
      <c r="AG897" s="1470"/>
      <c r="AH897" s="1470"/>
      <c r="AI897" s="1470"/>
      <c r="AJ897" s="1470"/>
      <c r="AK897" s="1470"/>
      <c r="AL897" s="1470"/>
      <c r="AM897" s="1470"/>
      <c r="AN897" s="1470"/>
      <c r="AO897" s="1470"/>
      <c r="AP897" s="1470"/>
      <c r="AQ897" s="1470"/>
      <c r="AR897" s="1470"/>
      <c r="AS897" s="1470"/>
      <c r="AT897" s="1470"/>
      <c r="AU897" s="1470"/>
      <c r="AV897" s="1470"/>
      <c r="AW897" s="1470"/>
      <c r="AX897" s="1470"/>
      <c r="AY897" s="1470"/>
      <c r="AZ897" s="1470"/>
      <c r="BA897" s="1470"/>
      <c r="BB897" s="1470"/>
      <c r="BC897" s="1470"/>
      <c r="BD897" s="1470"/>
      <c r="BE897" s="1470"/>
      <c r="BF897" s="1470"/>
      <c r="BG897" s="1470"/>
      <c r="BH897" s="1470"/>
      <c r="BI897" s="1470"/>
      <c r="BJ897" s="1470"/>
      <c r="BK897" s="1470"/>
      <c r="BL897" s="1470"/>
      <c r="BM897" s="1470"/>
      <c r="BN897" s="1470"/>
      <c r="BO897" s="1470"/>
      <c r="BP897" s="1470"/>
      <c r="BQ897" s="1470"/>
      <c r="BR897" s="1470"/>
      <c r="BS897" s="1470"/>
      <c r="BT897" s="1470"/>
      <c r="BU897" s="1470"/>
      <c r="BV897" s="1470"/>
      <c r="BW897" s="1470"/>
      <c r="BX897" s="1470"/>
      <c r="BY897" s="1470"/>
      <c r="BZ897" s="1470"/>
      <c r="CA897" s="1470"/>
      <c r="CB897" s="1470"/>
      <c r="CC897" s="1470"/>
      <c r="CD897" s="1470"/>
      <c r="CE897" s="1470"/>
      <c r="CF897" s="1470"/>
      <c r="CG897" s="1470"/>
      <c r="CH897" s="1470"/>
      <c r="CI897" s="1470"/>
      <c r="CJ897" s="1470"/>
      <c r="CK897" s="1470"/>
      <c r="CL897" s="1470"/>
      <c r="CM897" s="1470"/>
      <c r="CN897" s="1470"/>
      <c r="CO897" s="1470"/>
      <c r="CP897" s="1470"/>
      <c r="CQ897" s="1470"/>
      <c r="CR897" s="1470"/>
      <c r="CS897" s="1470"/>
      <c r="CT897" s="1470"/>
      <c r="CU897" s="1470"/>
      <c r="CV897" s="1470"/>
      <c r="CW897" s="1470"/>
      <c r="CX897" s="1470"/>
      <c r="CY897" s="1470"/>
      <c r="CZ897" s="1470"/>
      <c r="DA897" s="1470"/>
      <c r="DB897" s="1470"/>
      <c r="DC897" s="1470"/>
      <c r="DD897" s="1470"/>
      <c r="DE897" s="1470"/>
      <c r="DF897" s="1470"/>
      <c r="DG897" s="1470"/>
      <c r="DH897" s="1470"/>
      <c r="DI897" s="1470"/>
      <c r="DJ897" s="1470"/>
      <c r="DK897" s="1470"/>
      <c r="DL897" s="1470"/>
      <c r="DM897" s="1470"/>
      <c r="DN897" s="1470"/>
      <c r="DO897" s="1470"/>
      <c r="DP897" s="1470"/>
      <c r="DQ897" s="1470"/>
      <c r="DR897" s="1470"/>
      <c r="DS897" s="1470"/>
      <c r="DT897" s="1470"/>
      <c r="DU897" s="1470"/>
      <c r="DV897" s="1470"/>
      <c r="DW897" s="1470"/>
      <c r="DX897" s="1470"/>
      <c r="DY897" s="1470"/>
      <c r="DZ897" s="1470"/>
      <c r="EA897" s="1470"/>
      <c r="EB897" s="1470"/>
      <c r="EC897" s="1470"/>
      <c r="ED897" s="1470"/>
      <c r="EE897" s="1470"/>
      <c r="EF897" s="1470"/>
      <c r="EG897" s="1470"/>
      <c r="EH897" s="1470"/>
      <c r="EI897" s="1470"/>
      <c r="EJ897" s="1470"/>
      <c r="EK897" s="1470"/>
      <c r="EL897" s="1470"/>
      <c r="EM897" s="1470"/>
      <c r="EN897" s="1470"/>
      <c r="EO897" s="1470"/>
      <c r="EP897" s="1470"/>
      <c r="EQ897" s="1470"/>
      <c r="ER897" s="1470"/>
      <c r="ES897" s="1470"/>
      <c r="ET897" s="1470"/>
      <c r="EU897" s="1470"/>
      <c r="EV897" s="1470"/>
      <c r="EW897" s="1470"/>
      <c r="EX897" s="1470"/>
      <c r="EY897" s="1470"/>
      <c r="EZ897" s="1470"/>
      <c r="FA897" s="1470"/>
      <c r="FB897" s="1470"/>
      <c r="FC897" s="1470"/>
      <c r="FD897" s="1470"/>
      <c r="FE897" s="1470"/>
      <c r="FF897" s="1470"/>
      <c r="FG897" s="1470"/>
      <c r="FH897" s="1470"/>
      <c r="FI897" s="1470"/>
      <c r="FJ897" s="1470"/>
      <c r="FK897" s="1470"/>
      <c r="FL897" s="1470"/>
      <c r="FM897" s="1470"/>
      <c r="FN897" s="1470"/>
      <c r="FO897" s="1470"/>
      <c r="FP897" s="1470"/>
      <c r="FQ897" s="1470"/>
      <c r="FR897" s="1470"/>
      <c r="FS897" s="1470"/>
      <c r="FT897" s="1470"/>
      <c r="FU897" s="1470"/>
      <c r="FV897" s="1470"/>
      <c r="FW897" s="1470"/>
      <c r="FX897" s="1470"/>
      <c r="FY897" s="1470"/>
      <c r="FZ897" s="1470"/>
      <c r="GA897" s="1470"/>
      <c r="GB897" s="1470"/>
      <c r="GC897" s="1470"/>
      <c r="GD897" s="1470"/>
      <c r="GE897" s="1470"/>
      <c r="GF897" s="1470"/>
    </row>
    <row r="898" spans="1:188" ht="45" x14ac:dyDescent="0.25">
      <c r="A898" s="1042">
        <v>1</v>
      </c>
      <c r="B898" s="1042">
        <v>1</v>
      </c>
      <c r="C898" s="1092" t="s">
        <v>300</v>
      </c>
      <c r="D898" s="987">
        <f>SUM(D837,D87,D34)</f>
        <v>200</v>
      </c>
      <c r="E898" s="987">
        <f>SUM(E837,E87,E34)</f>
        <v>83</v>
      </c>
      <c r="F898" s="987">
        <f>SUM(F837,F87,F34)</f>
        <v>47</v>
      </c>
      <c r="G898" s="988">
        <f t="shared" si="31"/>
        <v>56.626506024096393</v>
      </c>
      <c r="H898" s="50"/>
      <c r="I898" s="999"/>
      <c r="J898" s="464"/>
      <c r="K898" s="1006"/>
      <c r="L898" s="464"/>
      <c r="M898" s="1006"/>
      <c r="N898" s="464"/>
      <c r="O898" s="184"/>
      <c r="P898" s="1007"/>
      <c r="Q898" s="1008"/>
      <c r="R898" s="1008"/>
      <c r="S898" s="1008"/>
      <c r="T898" s="1008"/>
      <c r="U898" s="1048"/>
      <c r="V898" s="1009"/>
      <c r="W898" s="1009"/>
      <c r="X898" s="1470"/>
      <c r="Y898" s="1470"/>
      <c r="Z898" s="1470"/>
      <c r="AA898" s="1470"/>
      <c r="AB898" s="1470"/>
      <c r="AC898" s="1470"/>
      <c r="AD898" s="1470"/>
      <c r="AE898" s="1470"/>
      <c r="AF898" s="1470"/>
      <c r="AG898" s="1470"/>
      <c r="AH898" s="1470"/>
      <c r="AI898" s="1470"/>
      <c r="AJ898" s="1470"/>
      <c r="AK898" s="1470"/>
      <c r="AL898" s="1470"/>
      <c r="AM898" s="1470"/>
      <c r="AN898" s="1470"/>
      <c r="AO898" s="1470"/>
      <c r="AP898" s="1470"/>
      <c r="AQ898" s="1470"/>
      <c r="AR898" s="1470"/>
      <c r="AS898" s="1470"/>
      <c r="AT898" s="1470"/>
      <c r="AU898" s="1470"/>
      <c r="AV898" s="1470"/>
      <c r="AW898" s="1470"/>
      <c r="AX898" s="1470"/>
      <c r="AY898" s="1470"/>
      <c r="AZ898" s="1470"/>
      <c r="BA898" s="1470"/>
      <c r="BB898" s="1470"/>
      <c r="BC898" s="1470"/>
      <c r="BD898" s="1470"/>
      <c r="BE898" s="1470"/>
      <c r="BF898" s="1470"/>
      <c r="BG898" s="1470"/>
      <c r="BH898" s="1470"/>
      <c r="BI898" s="1470"/>
      <c r="BJ898" s="1470"/>
      <c r="BK898" s="1470"/>
      <c r="BL898" s="1470"/>
      <c r="BM898" s="1470"/>
      <c r="BN898" s="1470"/>
      <c r="BO898" s="1470"/>
      <c r="BP898" s="1470"/>
      <c r="BQ898" s="1470"/>
      <c r="BR898" s="1470"/>
      <c r="BS898" s="1470"/>
      <c r="BT898" s="1470"/>
      <c r="BU898" s="1470"/>
      <c r="BV898" s="1470"/>
      <c r="BW898" s="1470"/>
      <c r="BX898" s="1470"/>
      <c r="BY898" s="1470"/>
      <c r="BZ898" s="1470"/>
      <c r="CA898" s="1470"/>
      <c r="CB898" s="1470"/>
      <c r="CC898" s="1470"/>
      <c r="CD898" s="1470"/>
      <c r="CE898" s="1470"/>
      <c r="CF898" s="1470"/>
      <c r="CG898" s="1470"/>
      <c r="CH898" s="1470"/>
      <c r="CI898" s="1470"/>
      <c r="CJ898" s="1470"/>
      <c r="CK898" s="1470"/>
      <c r="CL898" s="1470"/>
      <c r="CM898" s="1470"/>
      <c r="CN898" s="1470"/>
      <c r="CO898" s="1470"/>
      <c r="CP898" s="1470"/>
      <c r="CQ898" s="1470"/>
      <c r="CR898" s="1470"/>
      <c r="CS898" s="1470"/>
      <c r="CT898" s="1470"/>
      <c r="CU898" s="1470"/>
      <c r="CV898" s="1470"/>
      <c r="CW898" s="1470"/>
      <c r="CX898" s="1470"/>
      <c r="CY898" s="1470"/>
      <c r="CZ898" s="1470"/>
      <c r="DA898" s="1470"/>
      <c r="DB898" s="1470"/>
      <c r="DC898" s="1470"/>
      <c r="DD898" s="1470"/>
      <c r="DE898" s="1470"/>
      <c r="DF898" s="1470"/>
      <c r="DG898" s="1470"/>
      <c r="DH898" s="1470"/>
      <c r="DI898" s="1470"/>
      <c r="DJ898" s="1470"/>
      <c r="DK898" s="1470"/>
      <c r="DL898" s="1470"/>
      <c r="DM898" s="1470"/>
      <c r="DN898" s="1470"/>
      <c r="DO898" s="1470"/>
      <c r="DP898" s="1470"/>
      <c r="DQ898" s="1470"/>
      <c r="DR898" s="1470"/>
      <c r="DS898" s="1470"/>
      <c r="DT898" s="1470"/>
      <c r="DU898" s="1470"/>
      <c r="DV898" s="1470"/>
      <c r="DW898" s="1470"/>
      <c r="DX898" s="1470"/>
      <c r="DY898" s="1470"/>
      <c r="DZ898" s="1470"/>
      <c r="EA898" s="1470"/>
      <c r="EB898" s="1470"/>
      <c r="EC898" s="1470"/>
      <c r="ED898" s="1470"/>
      <c r="EE898" s="1470"/>
      <c r="EF898" s="1470"/>
      <c r="EG898" s="1470"/>
      <c r="EH898" s="1470"/>
      <c r="EI898" s="1470"/>
      <c r="EJ898" s="1470"/>
      <c r="EK898" s="1470"/>
      <c r="EL898" s="1470"/>
      <c r="EM898" s="1470"/>
      <c r="EN898" s="1470"/>
      <c r="EO898" s="1470"/>
      <c r="EP898" s="1470"/>
      <c r="EQ898" s="1470"/>
      <c r="ER898" s="1470"/>
      <c r="ES898" s="1470"/>
      <c r="ET898" s="1470"/>
      <c r="EU898" s="1470"/>
      <c r="EV898" s="1470"/>
      <c r="EW898" s="1470"/>
      <c r="EX898" s="1470"/>
      <c r="EY898" s="1470"/>
      <c r="EZ898" s="1470"/>
      <c r="FA898" s="1470"/>
      <c r="FB898" s="1470"/>
      <c r="FC898" s="1470"/>
      <c r="FD898" s="1470"/>
      <c r="FE898" s="1470"/>
      <c r="FF898" s="1470"/>
      <c r="FG898" s="1470"/>
      <c r="FH898" s="1470"/>
      <c r="FI898" s="1470"/>
      <c r="FJ898" s="1470"/>
      <c r="FK898" s="1470"/>
      <c r="FL898" s="1470"/>
      <c r="FM898" s="1470"/>
      <c r="FN898" s="1470"/>
      <c r="FO898" s="1470"/>
      <c r="FP898" s="1470"/>
      <c r="FQ898" s="1470"/>
      <c r="FR898" s="1470"/>
      <c r="FS898" s="1470"/>
      <c r="FT898" s="1470"/>
      <c r="FU898" s="1470"/>
      <c r="FV898" s="1470"/>
      <c r="FW898" s="1470"/>
      <c r="FX898" s="1470"/>
      <c r="FY898" s="1470"/>
      <c r="FZ898" s="1470"/>
      <c r="GA898" s="1470"/>
      <c r="GB898" s="1470"/>
      <c r="GC898" s="1470"/>
      <c r="GD898" s="1470"/>
      <c r="GE898" s="1470"/>
      <c r="GF898" s="1470"/>
    </row>
    <row r="899" spans="1:188" ht="30" x14ac:dyDescent="0.25">
      <c r="A899" s="1042">
        <v>1</v>
      </c>
      <c r="B899" s="1042">
        <v>1</v>
      </c>
      <c r="C899" s="1092" t="s">
        <v>333</v>
      </c>
      <c r="D899" s="987">
        <f>D35</f>
        <v>17938</v>
      </c>
      <c r="E899" s="987">
        <f>E35</f>
        <v>7474</v>
      </c>
      <c r="F899" s="987">
        <f>F35</f>
        <v>7899</v>
      </c>
      <c r="G899" s="988">
        <f t="shared" si="31"/>
        <v>105.6863794487557</v>
      </c>
      <c r="H899" s="50"/>
      <c r="I899" s="999"/>
      <c r="J899" s="464"/>
      <c r="K899" s="1006"/>
      <c r="L899" s="464"/>
      <c r="M899" s="1006"/>
      <c r="N899" s="464"/>
      <c r="O899" s="184"/>
      <c r="P899" s="1007"/>
      <c r="Q899" s="1008"/>
      <c r="R899" s="1008"/>
      <c r="S899" s="1008"/>
      <c r="T899" s="1008"/>
      <c r="U899" s="1048"/>
      <c r="V899" s="1009"/>
      <c r="W899" s="1009"/>
      <c r="X899" s="1470"/>
      <c r="Y899" s="1470"/>
      <c r="Z899" s="1470"/>
      <c r="AA899" s="1470"/>
      <c r="AB899" s="1470"/>
      <c r="AC899" s="1470"/>
      <c r="AD899" s="1470"/>
      <c r="AE899" s="1470"/>
      <c r="AF899" s="1470"/>
      <c r="AG899" s="1470"/>
      <c r="AH899" s="1470"/>
      <c r="AI899" s="1470"/>
      <c r="AJ899" s="1470"/>
      <c r="AK899" s="1470"/>
      <c r="AL899" s="1470"/>
      <c r="AM899" s="1470"/>
      <c r="AN899" s="1470"/>
      <c r="AO899" s="1470"/>
      <c r="AP899" s="1470"/>
      <c r="AQ899" s="1470"/>
      <c r="AR899" s="1470"/>
      <c r="AS899" s="1470"/>
      <c r="AT899" s="1470"/>
      <c r="AU899" s="1470"/>
      <c r="AV899" s="1470"/>
      <c r="AW899" s="1470"/>
      <c r="AX899" s="1470"/>
      <c r="AY899" s="1470"/>
      <c r="AZ899" s="1470"/>
      <c r="BA899" s="1470"/>
      <c r="BB899" s="1470"/>
      <c r="BC899" s="1470"/>
      <c r="BD899" s="1470"/>
      <c r="BE899" s="1470"/>
      <c r="BF899" s="1470"/>
      <c r="BG899" s="1470"/>
      <c r="BH899" s="1470"/>
      <c r="BI899" s="1470"/>
      <c r="BJ899" s="1470"/>
      <c r="BK899" s="1470"/>
      <c r="BL899" s="1470"/>
      <c r="BM899" s="1470"/>
      <c r="BN899" s="1470"/>
      <c r="BO899" s="1470"/>
      <c r="BP899" s="1470"/>
      <c r="BQ899" s="1470"/>
      <c r="BR899" s="1470"/>
      <c r="BS899" s="1470"/>
      <c r="BT899" s="1470"/>
      <c r="BU899" s="1470"/>
      <c r="BV899" s="1470"/>
      <c r="BW899" s="1470"/>
      <c r="BX899" s="1470"/>
      <c r="BY899" s="1470"/>
      <c r="BZ899" s="1470"/>
      <c r="CA899" s="1470"/>
      <c r="CB899" s="1470"/>
      <c r="CC899" s="1470"/>
      <c r="CD899" s="1470"/>
      <c r="CE899" s="1470"/>
      <c r="CF899" s="1470"/>
      <c r="CG899" s="1470"/>
      <c r="CH899" s="1470"/>
      <c r="CI899" s="1470"/>
      <c r="CJ899" s="1470"/>
      <c r="CK899" s="1470"/>
      <c r="CL899" s="1470"/>
      <c r="CM899" s="1470"/>
      <c r="CN899" s="1470"/>
      <c r="CO899" s="1470"/>
      <c r="CP899" s="1470"/>
      <c r="CQ899" s="1470"/>
      <c r="CR899" s="1470"/>
      <c r="CS899" s="1470"/>
      <c r="CT899" s="1470"/>
      <c r="CU899" s="1470"/>
      <c r="CV899" s="1470"/>
      <c r="CW899" s="1470"/>
      <c r="CX899" s="1470"/>
      <c r="CY899" s="1470"/>
      <c r="CZ899" s="1470"/>
      <c r="DA899" s="1470"/>
      <c r="DB899" s="1470"/>
      <c r="DC899" s="1470"/>
      <c r="DD899" s="1470"/>
      <c r="DE899" s="1470"/>
      <c r="DF899" s="1470"/>
      <c r="DG899" s="1470"/>
      <c r="DH899" s="1470"/>
      <c r="DI899" s="1470"/>
      <c r="DJ899" s="1470"/>
      <c r="DK899" s="1470"/>
      <c r="DL899" s="1470"/>
      <c r="DM899" s="1470"/>
      <c r="DN899" s="1470"/>
      <c r="DO899" s="1470"/>
      <c r="DP899" s="1470"/>
      <c r="DQ899" s="1470"/>
      <c r="DR899" s="1470"/>
      <c r="DS899" s="1470"/>
      <c r="DT899" s="1470"/>
      <c r="DU899" s="1470"/>
      <c r="DV899" s="1470"/>
      <c r="DW899" s="1470"/>
      <c r="DX899" s="1470"/>
      <c r="DY899" s="1470"/>
      <c r="DZ899" s="1470"/>
      <c r="EA899" s="1470"/>
      <c r="EB899" s="1470"/>
      <c r="EC899" s="1470"/>
      <c r="ED899" s="1470"/>
      <c r="EE899" s="1470"/>
      <c r="EF899" s="1470"/>
      <c r="EG899" s="1470"/>
      <c r="EH899" s="1470"/>
      <c r="EI899" s="1470"/>
      <c r="EJ899" s="1470"/>
      <c r="EK899" s="1470"/>
      <c r="EL899" s="1470"/>
      <c r="EM899" s="1470"/>
      <c r="EN899" s="1470"/>
      <c r="EO899" s="1470"/>
      <c r="EP899" s="1470"/>
      <c r="EQ899" s="1470"/>
      <c r="ER899" s="1470"/>
      <c r="ES899" s="1470"/>
      <c r="ET899" s="1470"/>
      <c r="EU899" s="1470"/>
      <c r="EV899" s="1470"/>
      <c r="EW899" s="1470"/>
      <c r="EX899" s="1470"/>
      <c r="EY899" s="1470"/>
      <c r="EZ899" s="1470"/>
      <c r="FA899" s="1470"/>
      <c r="FB899" s="1470"/>
      <c r="FC899" s="1470"/>
      <c r="FD899" s="1470"/>
      <c r="FE899" s="1470"/>
      <c r="FF899" s="1470"/>
      <c r="FG899" s="1470"/>
      <c r="FH899" s="1470"/>
      <c r="FI899" s="1470"/>
      <c r="FJ899" s="1470"/>
      <c r="FK899" s="1470"/>
      <c r="FL899" s="1470"/>
      <c r="FM899" s="1470"/>
      <c r="FN899" s="1470"/>
      <c r="FO899" s="1470"/>
      <c r="FP899" s="1470"/>
      <c r="FQ899" s="1470"/>
      <c r="FR899" s="1470"/>
      <c r="FS899" s="1470"/>
      <c r="FT899" s="1470"/>
      <c r="FU899" s="1470"/>
      <c r="FV899" s="1470"/>
      <c r="FW899" s="1470"/>
      <c r="FX899" s="1470"/>
      <c r="FY899" s="1470"/>
      <c r="FZ899" s="1470"/>
      <c r="GA899" s="1470"/>
      <c r="GB899" s="1470"/>
      <c r="GC899" s="1470"/>
      <c r="GD899" s="1470"/>
      <c r="GE899" s="1470"/>
      <c r="GF899" s="1470"/>
    </row>
    <row r="900" spans="1:188" ht="30" x14ac:dyDescent="0.25">
      <c r="A900" s="1042">
        <v>1</v>
      </c>
      <c r="B900" s="1042">
        <v>1</v>
      </c>
      <c r="C900" s="1092" t="s">
        <v>354</v>
      </c>
      <c r="D900" s="987">
        <f>D89</f>
        <v>11</v>
      </c>
      <c r="E900" s="987">
        <f>E89</f>
        <v>5</v>
      </c>
      <c r="F900" s="987">
        <f>F89</f>
        <v>0</v>
      </c>
      <c r="G900" s="988">
        <f t="shared" si="31"/>
        <v>0</v>
      </c>
      <c r="H900" s="50"/>
      <c r="I900" s="999"/>
      <c r="J900" s="464"/>
      <c r="K900" s="1006"/>
      <c r="L900" s="464"/>
      <c r="M900" s="1006"/>
      <c r="N900" s="464"/>
      <c r="O900" s="184"/>
      <c r="P900" s="1007"/>
      <c r="Q900" s="1008"/>
      <c r="R900" s="1008"/>
      <c r="S900" s="1008"/>
      <c r="T900" s="1008"/>
      <c r="U900" s="1048"/>
      <c r="V900" s="1009"/>
      <c r="W900" s="1009"/>
      <c r="X900" s="1470"/>
      <c r="Y900" s="1470"/>
      <c r="Z900" s="1470"/>
      <c r="AA900" s="1470"/>
      <c r="AB900" s="1470"/>
      <c r="AC900" s="1470"/>
      <c r="AD900" s="1470"/>
      <c r="AE900" s="1470"/>
      <c r="AF900" s="1470"/>
      <c r="AG900" s="1470"/>
      <c r="AH900" s="1470"/>
      <c r="AI900" s="1470"/>
      <c r="AJ900" s="1470"/>
      <c r="AK900" s="1470"/>
      <c r="AL900" s="1470"/>
      <c r="AM900" s="1470"/>
      <c r="AN900" s="1470"/>
      <c r="AO900" s="1470"/>
      <c r="AP900" s="1470"/>
      <c r="AQ900" s="1470"/>
      <c r="AR900" s="1470"/>
      <c r="AS900" s="1470"/>
      <c r="AT900" s="1470"/>
      <c r="AU900" s="1470"/>
      <c r="AV900" s="1470"/>
      <c r="AW900" s="1470"/>
      <c r="AX900" s="1470"/>
      <c r="AY900" s="1470"/>
      <c r="AZ900" s="1470"/>
      <c r="BA900" s="1470"/>
      <c r="BB900" s="1470"/>
      <c r="BC900" s="1470"/>
      <c r="BD900" s="1470"/>
      <c r="BE900" s="1470"/>
      <c r="BF900" s="1470"/>
      <c r="BG900" s="1470"/>
      <c r="BH900" s="1470"/>
      <c r="BI900" s="1470"/>
      <c r="BJ900" s="1470"/>
      <c r="BK900" s="1470"/>
      <c r="BL900" s="1470"/>
      <c r="BM900" s="1470"/>
      <c r="BN900" s="1470"/>
      <c r="BO900" s="1470"/>
      <c r="BP900" s="1470"/>
      <c r="BQ900" s="1470"/>
      <c r="BR900" s="1470"/>
      <c r="BS900" s="1470"/>
      <c r="BT900" s="1470"/>
      <c r="BU900" s="1470"/>
      <c r="BV900" s="1470"/>
      <c r="BW900" s="1470"/>
      <c r="BX900" s="1470"/>
      <c r="BY900" s="1470"/>
      <c r="BZ900" s="1470"/>
      <c r="CA900" s="1470"/>
      <c r="CB900" s="1470"/>
      <c r="CC900" s="1470"/>
      <c r="CD900" s="1470"/>
      <c r="CE900" s="1470"/>
      <c r="CF900" s="1470"/>
      <c r="CG900" s="1470"/>
      <c r="CH900" s="1470"/>
      <c r="CI900" s="1470"/>
      <c r="CJ900" s="1470"/>
      <c r="CK900" s="1470"/>
      <c r="CL900" s="1470"/>
      <c r="CM900" s="1470"/>
      <c r="CN900" s="1470"/>
      <c r="CO900" s="1470"/>
      <c r="CP900" s="1470"/>
      <c r="CQ900" s="1470"/>
      <c r="CR900" s="1470"/>
      <c r="CS900" s="1470"/>
      <c r="CT900" s="1470"/>
      <c r="CU900" s="1470"/>
      <c r="CV900" s="1470"/>
      <c r="CW900" s="1470"/>
      <c r="CX900" s="1470"/>
      <c r="CY900" s="1470"/>
      <c r="CZ900" s="1470"/>
      <c r="DA900" s="1470"/>
      <c r="DB900" s="1470"/>
      <c r="DC900" s="1470"/>
      <c r="DD900" s="1470"/>
      <c r="DE900" s="1470"/>
      <c r="DF900" s="1470"/>
      <c r="DG900" s="1470"/>
      <c r="DH900" s="1470"/>
      <c r="DI900" s="1470"/>
      <c r="DJ900" s="1470"/>
      <c r="DK900" s="1470"/>
      <c r="DL900" s="1470"/>
      <c r="DM900" s="1470"/>
      <c r="DN900" s="1470"/>
      <c r="DO900" s="1470"/>
      <c r="DP900" s="1470"/>
      <c r="DQ900" s="1470"/>
      <c r="DR900" s="1470"/>
      <c r="DS900" s="1470"/>
      <c r="DT900" s="1470"/>
      <c r="DU900" s="1470"/>
      <c r="DV900" s="1470"/>
      <c r="DW900" s="1470"/>
      <c r="DX900" s="1470"/>
      <c r="DY900" s="1470"/>
      <c r="DZ900" s="1470"/>
      <c r="EA900" s="1470"/>
      <c r="EB900" s="1470"/>
      <c r="EC900" s="1470"/>
      <c r="ED900" s="1470"/>
      <c r="EE900" s="1470"/>
      <c r="EF900" s="1470"/>
      <c r="EG900" s="1470"/>
      <c r="EH900" s="1470"/>
      <c r="EI900" s="1470"/>
      <c r="EJ900" s="1470"/>
      <c r="EK900" s="1470"/>
      <c r="EL900" s="1470"/>
      <c r="EM900" s="1470"/>
      <c r="EN900" s="1470"/>
      <c r="EO900" s="1470"/>
      <c r="EP900" s="1470"/>
      <c r="EQ900" s="1470"/>
      <c r="ER900" s="1470"/>
      <c r="ES900" s="1470"/>
      <c r="ET900" s="1470"/>
      <c r="EU900" s="1470"/>
      <c r="EV900" s="1470"/>
      <c r="EW900" s="1470"/>
      <c r="EX900" s="1470"/>
      <c r="EY900" s="1470"/>
      <c r="EZ900" s="1470"/>
      <c r="FA900" s="1470"/>
      <c r="FB900" s="1470"/>
      <c r="FC900" s="1470"/>
      <c r="FD900" s="1470"/>
      <c r="FE900" s="1470"/>
      <c r="FF900" s="1470"/>
      <c r="FG900" s="1470"/>
      <c r="FH900" s="1470"/>
      <c r="FI900" s="1470"/>
      <c r="FJ900" s="1470"/>
      <c r="FK900" s="1470"/>
      <c r="FL900" s="1470"/>
      <c r="FM900" s="1470"/>
      <c r="FN900" s="1470"/>
      <c r="FO900" s="1470"/>
      <c r="FP900" s="1470"/>
      <c r="FQ900" s="1470"/>
      <c r="FR900" s="1470"/>
      <c r="FS900" s="1470"/>
      <c r="FT900" s="1470"/>
      <c r="FU900" s="1470"/>
      <c r="FV900" s="1470"/>
      <c r="FW900" s="1470"/>
      <c r="FX900" s="1470"/>
      <c r="FY900" s="1470"/>
      <c r="FZ900" s="1470"/>
      <c r="GA900" s="1470"/>
      <c r="GB900" s="1470"/>
      <c r="GC900" s="1470"/>
      <c r="GD900" s="1470"/>
      <c r="GE900" s="1470"/>
      <c r="GF900" s="1470"/>
    </row>
    <row r="901" spans="1:188" x14ac:dyDescent="0.25">
      <c r="A901" s="1042">
        <v>1</v>
      </c>
      <c r="B901" s="1042">
        <v>1</v>
      </c>
      <c r="C901" s="1092" t="s">
        <v>301</v>
      </c>
      <c r="D901" s="987">
        <f>SUM(D845,D140,D90,D37,D583)</f>
        <v>12368</v>
      </c>
      <c r="E901" s="987">
        <f>SUM(E845,E140,E90,E37,E583)</f>
        <v>5154.166666666667</v>
      </c>
      <c r="F901" s="987">
        <f>SUM(F845,F140,F90,F37,F583)</f>
        <v>4591</v>
      </c>
      <c r="G901" s="988">
        <f t="shared" si="31"/>
        <v>89.073565076798701</v>
      </c>
      <c r="H901" s="50"/>
      <c r="I901" s="999"/>
      <c r="J901" s="464"/>
      <c r="K901" s="1006"/>
      <c r="L901" s="464"/>
      <c r="M901" s="1006"/>
      <c r="N901" s="464"/>
      <c r="O901" s="184"/>
      <c r="P901" s="1007"/>
      <c r="Q901" s="1008"/>
      <c r="R901" s="1008"/>
      <c r="S901" s="1008"/>
      <c r="T901" s="1008"/>
      <c r="U901" s="1048"/>
      <c r="V901" s="1009"/>
      <c r="W901" s="1009"/>
      <c r="X901" s="1470"/>
      <c r="Y901" s="1470"/>
      <c r="Z901" s="1470"/>
      <c r="AA901" s="1470"/>
      <c r="AB901" s="1470"/>
      <c r="AC901" s="1470"/>
      <c r="AD901" s="1470"/>
      <c r="AE901" s="1470"/>
      <c r="AF901" s="1470"/>
      <c r="AG901" s="1470"/>
      <c r="AH901" s="1470"/>
      <c r="AI901" s="1470"/>
      <c r="AJ901" s="1470"/>
      <c r="AK901" s="1470"/>
      <c r="AL901" s="1470"/>
      <c r="AM901" s="1470"/>
      <c r="AN901" s="1470"/>
      <c r="AO901" s="1470"/>
      <c r="AP901" s="1470"/>
      <c r="AQ901" s="1470"/>
      <c r="AR901" s="1470"/>
      <c r="AS901" s="1470"/>
      <c r="AT901" s="1470"/>
      <c r="AU901" s="1470"/>
      <c r="AV901" s="1470"/>
      <c r="AW901" s="1470"/>
      <c r="AX901" s="1470"/>
      <c r="AY901" s="1470"/>
      <c r="AZ901" s="1470"/>
      <c r="BA901" s="1470"/>
      <c r="BB901" s="1470"/>
      <c r="BC901" s="1470"/>
      <c r="BD901" s="1470"/>
      <c r="BE901" s="1470"/>
      <c r="BF901" s="1470"/>
      <c r="BG901" s="1470"/>
      <c r="BH901" s="1470"/>
      <c r="BI901" s="1470"/>
      <c r="BJ901" s="1470"/>
      <c r="BK901" s="1470"/>
      <c r="BL901" s="1470"/>
      <c r="BM901" s="1470"/>
      <c r="BN901" s="1470"/>
      <c r="BO901" s="1470"/>
      <c r="BP901" s="1470"/>
      <c r="BQ901" s="1470"/>
      <c r="BR901" s="1470"/>
      <c r="BS901" s="1470"/>
      <c r="BT901" s="1470"/>
      <c r="BU901" s="1470"/>
      <c r="BV901" s="1470"/>
      <c r="BW901" s="1470"/>
      <c r="BX901" s="1470"/>
      <c r="BY901" s="1470"/>
      <c r="BZ901" s="1470"/>
      <c r="CA901" s="1470"/>
      <c r="CB901" s="1470"/>
      <c r="CC901" s="1470"/>
      <c r="CD901" s="1470"/>
      <c r="CE901" s="1470"/>
      <c r="CF901" s="1470"/>
      <c r="CG901" s="1470"/>
      <c r="CH901" s="1470"/>
      <c r="CI901" s="1470"/>
      <c r="CJ901" s="1470"/>
      <c r="CK901" s="1470"/>
      <c r="CL901" s="1470"/>
      <c r="CM901" s="1470"/>
      <c r="CN901" s="1470"/>
      <c r="CO901" s="1470"/>
      <c r="CP901" s="1470"/>
      <c r="CQ901" s="1470"/>
      <c r="CR901" s="1470"/>
      <c r="CS901" s="1470"/>
      <c r="CT901" s="1470"/>
      <c r="CU901" s="1470"/>
      <c r="CV901" s="1470"/>
      <c r="CW901" s="1470"/>
      <c r="CX901" s="1470"/>
      <c r="CY901" s="1470"/>
      <c r="CZ901" s="1470"/>
      <c r="DA901" s="1470"/>
      <c r="DB901" s="1470"/>
      <c r="DC901" s="1470"/>
      <c r="DD901" s="1470"/>
      <c r="DE901" s="1470"/>
      <c r="DF901" s="1470"/>
      <c r="DG901" s="1470"/>
      <c r="DH901" s="1470"/>
      <c r="DI901" s="1470"/>
      <c r="DJ901" s="1470"/>
      <c r="DK901" s="1470"/>
      <c r="DL901" s="1470"/>
      <c r="DM901" s="1470"/>
      <c r="DN901" s="1470"/>
      <c r="DO901" s="1470"/>
      <c r="DP901" s="1470"/>
      <c r="DQ901" s="1470"/>
      <c r="DR901" s="1470"/>
      <c r="DS901" s="1470"/>
      <c r="DT901" s="1470"/>
      <c r="DU901" s="1470"/>
      <c r="DV901" s="1470"/>
      <c r="DW901" s="1470"/>
      <c r="DX901" s="1470"/>
      <c r="DY901" s="1470"/>
      <c r="DZ901" s="1470"/>
      <c r="EA901" s="1470"/>
      <c r="EB901" s="1470"/>
      <c r="EC901" s="1470"/>
      <c r="ED901" s="1470"/>
      <c r="EE901" s="1470"/>
      <c r="EF901" s="1470"/>
      <c r="EG901" s="1470"/>
      <c r="EH901" s="1470"/>
      <c r="EI901" s="1470"/>
      <c r="EJ901" s="1470"/>
      <c r="EK901" s="1470"/>
      <c r="EL901" s="1470"/>
      <c r="EM901" s="1470"/>
      <c r="EN901" s="1470"/>
      <c r="EO901" s="1470"/>
      <c r="EP901" s="1470"/>
      <c r="EQ901" s="1470"/>
      <c r="ER901" s="1470"/>
      <c r="ES901" s="1470"/>
      <c r="ET901" s="1470"/>
      <c r="EU901" s="1470"/>
      <c r="EV901" s="1470"/>
      <c r="EW901" s="1470"/>
      <c r="EX901" s="1470"/>
      <c r="EY901" s="1470"/>
      <c r="EZ901" s="1470"/>
      <c r="FA901" s="1470"/>
      <c r="FB901" s="1470"/>
      <c r="FC901" s="1470"/>
      <c r="FD901" s="1470"/>
      <c r="FE901" s="1470"/>
      <c r="FF901" s="1470"/>
      <c r="FG901" s="1470"/>
      <c r="FH901" s="1470"/>
      <c r="FI901" s="1470"/>
      <c r="FJ901" s="1470"/>
      <c r="FK901" s="1470"/>
      <c r="FL901" s="1470"/>
      <c r="FM901" s="1470"/>
      <c r="FN901" s="1470"/>
      <c r="FO901" s="1470"/>
      <c r="FP901" s="1470"/>
      <c r="FQ901" s="1470"/>
      <c r="FR901" s="1470"/>
      <c r="FS901" s="1470"/>
      <c r="FT901" s="1470"/>
      <c r="FU901" s="1470"/>
      <c r="FV901" s="1470"/>
      <c r="FW901" s="1470"/>
      <c r="FX901" s="1470"/>
      <c r="FY901" s="1470"/>
      <c r="FZ901" s="1470"/>
      <c r="GA901" s="1470"/>
      <c r="GB901" s="1470"/>
      <c r="GC901" s="1470"/>
      <c r="GD901" s="1470"/>
      <c r="GE901" s="1470"/>
      <c r="GF901" s="1470"/>
    </row>
    <row r="902" spans="1:188" x14ac:dyDescent="0.25">
      <c r="A902" s="1042">
        <v>1</v>
      </c>
      <c r="B902" s="1042">
        <v>1</v>
      </c>
      <c r="C902" s="1094" t="s">
        <v>160</v>
      </c>
      <c r="D902" s="987">
        <f t="shared" ref="D902:F903" si="33">D846+D801+D141+D91+D38</f>
        <v>4413.4189144736847</v>
      </c>
      <c r="E902" s="987">
        <f t="shared" si="33"/>
        <v>1829.9583333333335</v>
      </c>
      <c r="F902" s="987">
        <f t="shared" si="33"/>
        <v>1237.9572368421052</v>
      </c>
      <c r="G902" s="988">
        <f t="shared" si="31"/>
        <v>67.649476728091543</v>
      </c>
      <c r="H902" s="50"/>
      <c r="I902" s="999"/>
      <c r="J902" s="464"/>
      <c r="K902" s="1006"/>
      <c r="L902" s="464"/>
      <c r="M902" s="1006"/>
      <c r="N902" s="464"/>
      <c r="O902" s="184"/>
      <c r="P902" s="1007"/>
      <c r="Q902" s="1008"/>
      <c r="R902" s="1008"/>
      <c r="S902" s="1008"/>
      <c r="T902" s="1008"/>
      <c r="U902" s="1048"/>
      <c r="V902" s="1009"/>
      <c r="W902" s="1009"/>
      <c r="X902" s="1470"/>
      <c r="Y902" s="1470"/>
      <c r="Z902" s="1470"/>
      <c r="AA902" s="1470"/>
      <c r="AB902" s="1470"/>
      <c r="AC902" s="1470"/>
      <c r="AD902" s="1470"/>
      <c r="AE902" s="1470"/>
      <c r="AF902" s="1470"/>
      <c r="AG902" s="1470"/>
      <c r="AH902" s="1470"/>
      <c r="AI902" s="1470"/>
      <c r="AJ902" s="1470"/>
      <c r="AK902" s="1470"/>
      <c r="AL902" s="1470"/>
      <c r="AM902" s="1470"/>
      <c r="AN902" s="1470"/>
      <c r="AO902" s="1470"/>
      <c r="AP902" s="1470"/>
      <c r="AQ902" s="1470"/>
      <c r="AR902" s="1470"/>
      <c r="AS902" s="1470"/>
      <c r="AT902" s="1470"/>
      <c r="AU902" s="1470"/>
      <c r="AV902" s="1470"/>
      <c r="AW902" s="1470"/>
      <c r="AX902" s="1470"/>
      <c r="AY902" s="1470"/>
      <c r="AZ902" s="1470"/>
      <c r="BA902" s="1470"/>
      <c r="BB902" s="1470"/>
      <c r="BC902" s="1470"/>
      <c r="BD902" s="1470"/>
      <c r="BE902" s="1470"/>
      <c r="BF902" s="1470"/>
      <c r="BG902" s="1470"/>
      <c r="BH902" s="1470"/>
      <c r="BI902" s="1470"/>
      <c r="BJ902" s="1470"/>
      <c r="BK902" s="1470"/>
      <c r="BL902" s="1470"/>
      <c r="BM902" s="1470"/>
      <c r="BN902" s="1470"/>
      <c r="BO902" s="1470"/>
      <c r="BP902" s="1470"/>
      <c r="BQ902" s="1470"/>
      <c r="BR902" s="1470"/>
      <c r="BS902" s="1470"/>
      <c r="BT902" s="1470"/>
      <c r="BU902" s="1470"/>
      <c r="BV902" s="1470"/>
      <c r="BW902" s="1470"/>
      <c r="BX902" s="1470"/>
      <c r="BY902" s="1470"/>
      <c r="BZ902" s="1470"/>
      <c r="CA902" s="1470"/>
      <c r="CB902" s="1470"/>
      <c r="CC902" s="1470"/>
      <c r="CD902" s="1470"/>
      <c r="CE902" s="1470"/>
      <c r="CF902" s="1470"/>
      <c r="CG902" s="1470"/>
      <c r="CH902" s="1470"/>
      <c r="CI902" s="1470"/>
      <c r="CJ902" s="1470"/>
      <c r="CK902" s="1470"/>
      <c r="CL902" s="1470"/>
      <c r="CM902" s="1470"/>
      <c r="CN902" s="1470"/>
      <c r="CO902" s="1470"/>
      <c r="CP902" s="1470"/>
      <c r="CQ902" s="1470"/>
      <c r="CR902" s="1470"/>
      <c r="CS902" s="1470"/>
      <c r="CT902" s="1470"/>
      <c r="CU902" s="1470"/>
      <c r="CV902" s="1470"/>
      <c r="CW902" s="1470"/>
      <c r="CX902" s="1470"/>
      <c r="CY902" s="1470"/>
      <c r="CZ902" s="1470"/>
      <c r="DA902" s="1470"/>
      <c r="DB902" s="1470"/>
      <c r="DC902" s="1470"/>
      <c r="DD902" s="1470"/>
      <c r="DE902" s="1470"/>
      <c r="DF902" s="1470"/>
      <c r="DG902" s="1470"/>
      <c r="DH902" s="1470"/>
      <c r="DI902" s="1470"/>
      <c r="DJ902" s="1470"/>
      <c r="DK902" s="1470"/>
      <c r="DL902" s="1470"/>
      <c r="DM902" s="1470"/>
      <c r="DN902" s="1470"/>
      <c r="DO902" s="1470"/>
      <c r="DP902" s="1470"/>
      <c r="DQ902" s="1470"/>
      <c r="DR902" s="1470"/>
      <c r="DS902" s="1470"/>
      <c r="DT902" s="1470"/>
      <c r="DU902" s="1470"/>
      <c r="DV902" s="1470"/>
      <c r="DW902" s="1470"/>
      <c r="DX902" s="1470"/>
      <c r="DY902" s="1470"/>
      <c r="DZ902" s="1470"/>
      <c r="EA902" s="1470"/>
      <c r="EB902" s="1470"/>
      <c r="EC902" s="1470"/>
      <c r="ED902" s="1470"/>
      <c r="EE902" s="1470"/>
      <c r="EF902" s="1470"/>
      <c r="EG902" s="1470"/>
      <c r="EH902" s="1470"/>
      <c r="EI902" s="1470"/>
      <c r="EJ902" s="1470"/>
      <c r="EK902" s="1470"/>
      <c r="EL902" s="1470"/>
      <c r="EM902" s="1470"/>
      <c r="EN902" s="1470"/>
      <c r="EO902" s="1470"/>
      <c r="EP902" s="1470"/>
      <c r="EQ902" s="1470"/>
      <c r="ER902" s="1470"/>
      <c r="ES902" s="1470"/>
      <c r="ET902" s="1470"/>
      <c r="EU902" s="1470"/>
      <c r="EV902" s="1470"/>
      <c r="EW902" s="1470"/>
      <c r="EX902" s="1470"/>
      <c r="EY902" s="1470"/>
      <c r="EZ902" s="1470"/>
      <c r="FA902" s="1470"/>
      <c r="FB902" s="1470"/>
      <c r="FC902" s="1470"/>
      <c r="FD902" s="1470"/>
      <c r="FE902" s="1470"/>
      <c r="FF902" s="1470"/>
      <c r="FG902" s="1470"/>
      <c r="FH902" s="1470"/>
      <c r="FI902" s="1470"/>
      <c r="FJ902" s="1470"/>
      <c r="FK902" s="1470"/>
      <c r="FL902" s="1470"/>
      <c r="FM902" s="1470"/>
      <c r="FN902" s="1470"/>
      <c r="FO902" s="1470"/>
      <c r="FP902" s="1470"/>
      <c r="FQ902" s="1470"/>
      <c r="FR902" s="1470"/>
      <c r="FS902" s="1470"/>
      <c r="FT902" s="1470"/>
      <c r="FU902" s="1470"/>
      <c r="FV902" s="1470"/>
      <c r="FW902" s="1470"/>
      <c r="FX902" s="1470"/>
      <c r="FY902" s="1470"/>
      <c r="FZ902" s="1470"/>
      <c r="GA902" s="1470"/>
      <c r="GB902" s="1470"/>
      <c r="GC902" s="1470"/>
      <c r="GD902" s="1470"/>
      <c r="GE902" s="1470"/>
      <c r="GF902" s="1470"/>
    </row>
    <row r="903" spans="1:188" x14ac:dyDescent="0.25">
      <c r="A903" s="1042">
        <v>1</v>
      </c>
      <c r="B903" s="1042">
        <v>1</v>
      </c>
      <c r="C903" s="1093" t="s">
        <v>306</v>
      </c>
      <c r="D903" s="987">
        <f t="shared" si="33"/>
        <v>15603.3</v>
      </c>
      <c r="E903" s="987">
        <f t="shared" si="33"/>
        <v>6502.1666666666661</v>
      </c>
      <c r="F903" s="987">
        <f t="shared" si="33"/>
        <v>5442.5</v>
      </c>
      <c r="G903" s="988">
        <f t="shared" si="31"/>
        <v>83.702868274677684</v>
      </c>
      <c r="H903" s="50"/>
      <c r="I903" s="999"/>
      <c r="J903" s="464"/>
      <c r="K903" s="1006"/>
      <c r="L903" s="464"/>
      <c r="M903" s="1006"/>
      <c r="N903" s="464"/>
      <c r="O903" s="184"/>
      <c r="P903" s="1007"/>
      <c r="Q903" s="1008"/>
      <c r="R903" s="1008"/>
      <c r="S903" s="1008"/>
      <c r="T903" s="1008"/>
      <c r="U903" s="1048"/>
      <c r="V903" s="1009"/>
      <c r="W903" s="1009"/>
      <c r="X903" s="1470"/>
      <c r="Y903" s="1470"/>
      <c r="Z903" s="1470"/>
      <c r="AA903" s="1470"/>
      <c r="AB903" s="1470"/>
      <c r="AC903" s="1470"/>
      <c r="AD903" s="1470"/>
      <c r="AE903" s="1470"/>
      <c r="AF903" s="1470"/>
      <c r="AG903" s="1470"/>
      <c r="AH903" s="1470"/>
      <c r="AI903" s="1470"/>
      <c r="AJ903" s="1470"/>
      <c r="AK903" s="1470"/>
      <c r="AL903" s="1470"/>
      <c r="AM903" s="1470"/>
      <c r="AN903" s="1470"/>
      <c r="AO903" s="1470"/>
      <c r="AP903" s="1470"/>
      <c r="AQ903" s="1470"/>
      <c r="AR903" s="1470"/>
      <c r="AS903" s="1470"/>
      <c r="AT903" s="1470"/>
      <c r="AU903" s="1470"/>
      <c r="AV903" s="1470"/>
      <c r="AW903" s="1470"/>
      <c r="AX903" s="1470"/>
      <c r="AY903" s="1470"/>
      <c r="AZ903" s="1470"/>
      <c r="BA903" s="1470"/>
      <c r="BB903" s="1470"/>
      <c r="BC903" s="1470"/>
      <c r="BD903" s="1470"/>
      <c r="BE903" s="1470"/>
      <c r="BF903" s="1470"/>
      <c r="BG903" s="1470"/>
      <c r="BH903" s="1470"/>
      <c r="BI903" s="1470"/>
      <c r="BJ903" s="1470"/>
      <c r="BK903" s="1470"/>
      <c r="BL903" s="1470"/>
      <c r="BM903" s="1470"/>
      <c r="BN903" s="1470"/>
      <c r="BO903" s="1470"/>
      <c r="BP903" s="1470"/>
      <c r="BQ903" s="1470"/>
      <c r="BR903" s="1470"/>
      <c r="BS903" s="1470"/>
      <c r="BT903" s="1470"/>
      <c r="BU903" s="1470"/>
      <c r="BV903" s="1470"/>
      <c r="BW903" s="1470"/>
      <c r="BX903" s="1470"/>
      <c r="BY903" s="1470"/>
      <c r="BZ903" s="1470"/>
      <c r="CA903" s="1470"/>
      <c r="CB903" s="1470"/>
      <c r="CC903" s="1470"/>
      <c r="CD903" s="1470"/>
      <c r="CE903" s="1470"/>
      <c r="CF903" s="1470"/>
      <c r="CG903" s="1470"/>
      <c r="CH903" s="1470"/>
      <c r="CI903" s="1470"/>
      <c r="CJ903" s="1470"/>
      <c r="CK903" s="1470"/>
      <c r="CL903" s="1470"/>
      <c r="CM903" s="1470"/>
      <c r="CN903" s="1470"/>
      <c r="CO903" s="1470"/>
      <c r="CP903" s="1470"/>
      <c r="CQ903" s="1470"/>
      <c r="CR903" s="1470"/>
      <c r="CS903" s="1470"/>
      <c r="CT903" s="1470"/>
      <c r="CU903" s="1470"/>
      <c r="CV903" s="1470"/>
      <c r="CW903" s="1470"/>
      <c r="CX903" s="1470"/>
      <c r="CY903" s="1470"/>
      <c r="CZ903" s="1470"/>
      <c r="DA903" s="1470"/>
      <c r="DB903" s="1470"/>
      <c r="DC903" s="1470"/>
      <c r="DD903" s="1470"/>
      <c r="DE903" s="1470"/>
      <c r="DF903" s="1470"/>
      <c r="DG903" s="1470"/>
      <c r="DH903" s="1470"/>
      <c r="DI903" s="1470"/>
      <c r="DJ903" s="1470"/>
      <c r="DK903" s="1470"/>
      <c r="DL903" s="1470"/>
      <c r="DM903" s="1470"/>
      <c r="DN903" s="1470"/>
      <c r="DO903" s="1470"/>
      <c r="DP903" s="1470"/>
      <c r="DQ903" s="1470"/>
      <c r="DR903" s="1470"/>
      <c r="DS903" s="1470"/>
      <c r="DT903" s="1470"/>
      <c r="DU903" s="1470"/>
      <c r="DV903" s="1470"/>
      <c r="DW903" s="1470"/>
      <c r="DX903" s="1470"/>
      <c r="DY903" s="1470"/>
      <c r="DZ903" s="1470"/>
      <c r="EA903" s="1470"/>
      <c r="EB903" s="1470"/>
      <c r="EC903" s="1470"/>
      <c r="ED903" s="1470"/>
      <c r="EE903" s="1470"/>
      <c r="EF903" s="1470"/>
      <c r="EG903" s="1470"/>
      <c r="EH903" s="1470"/>
      <c r="EI903" s="1470"/>
      <c r="EJ903" s="1470"/>
      <c r="EK903" s="1470"/>
      <c r="EL903" s="1470"/>
      <c r="EM903" s="1470"/>
      <c r="EN903" s="1470"/>
      <c r="EO903" s="1470"/>
      <c r="EP903" s="1470"/>
      <c r="EQ903" s="1470"/>
      <c r="ER903" s="1470"/>
      <c r="ES903" s="1470"/>
      <c r="ET903" s="1470"/>
      <c r="EU903" s="1470"/>
      <c r="EV903" s="1470"/>
      <c r="EW903" s="1470"/>
      <c r="EX903" s="1470"/>
      <c r="EY903" s="1470"/>
      <c r="EZ903" s="1470"/>
      <c r="FA903" s="1470"/>
      <c r="FB903" s="1470"/>
      <c r="FC903" s="1470"/>
      <c r="FD903" s="1470"/>
      <c r="FE903" s="1470"/>
      <c r="FF903" s="1470"/>
      <c r="FG903" s="1470"/>
      <c r="FH903" s="1470"/>
      <c r="FI903" s="1470"/>
      <c r="FJ903" s="1470"/>
      <c r="FK903" s="1470"/>
      <c r="FL903" s="1470"/>
      <c r="FM903" s="1470"/>
      <c r="FN903" s="1470"/>
      <c r="FO903" s="1470"/>
      <c r="FP903" s="1470"/>
      <c r="FQ903" s="1470"/>
      <c r="FR903" s="1470"/>
      <c r="FS903" s="1470"/>
      <c r="FT903" s="1470"/>
      <c r="FU903" s="1470"/>
      <c r="FV903" s="1470"/>
      <c r="FW903" s="1470"/>
      <c r="FX903" s="1470"/>
      <c r="FY903" s="1470"/>
      <c r="FZ903" s="1470"/>
      <c r="GA903" s="1470"/>
      <c r="GB903" s="1470"/>
      <c r="GC903" s="1470"/>
      <c r="GD903" s="1470"/>
      <c r="GE903" s="1470"/>
      <c r="GF903" s="1470"/>
    </row>
    <row r="904" spans="1:188" ht="36.75" customHeight="1" x14ac:dyDescent="0.25">
      <c r="A904" s="1042">
        <v>1</v>
      </c>
      <c r="B904" s="1042">
        <v>1</v>
      </c>
      <c r="C904" s="1094" t="s">
        <v>161</v>
      </c>
      <c r="D904" s="987">
        <f>SUBTOTAL(9,D848,D803,D759,D716,D673,D629,D584,D538,D495,D451,D409,D363,D318,D274,D230,D188,D143,D93,D40)</f>
        <v>4333.7999999999993</v>
      </c>
      <c r="E904" s="987">
        <f>SUBTOTAL(9,E848,E803,E759,E716,E673,E629,E584,E538,E495,E451,E409,E363,E318,E274,E230,E188,E143,E93,E40)</f>
        <v>1806</v>
      </c>
      <c r="F904" s="987">
        <f>SUBTOTAL(9,F848,F803,F759,F716,F673,F629,F584,F538,F495,F451,F409,F363,F318,F274,F230,F188,F143,F93,F40)</f>
        <v>1773</v>
      </c>
      <c r="G904" s="988">
        <f t="shared" si="31"/>
        <v>98.17275747508306</v>
      </c>
      <c r="H904" s="50"/>
      <c r="I904" s="999"/>
      <c r="J904" s="464"/>
      <c r="K904" s="1006"/>
      <c r="L904" s="464"/>
      <c r="M904" s="1006"/>
      <c r="N904" s="464"/>
      <c r="O904" s="184"/>
      <c r="P904" s="1007"/>
      <c r="Q904" s="1008"/>
      <c r="R904" s="1008"/>
      <c r="S904" s="1008"/>
      <c r="T904" s="1008"/>
      <c r="U904" s="1048"/>
      <c r="V904" s="1009"/>
      <c r="W904" s="1009"/>
      <c r="X904" s="1470"/>
      <c r="Y904" s="1470"/>
      <c r="Z904" s="1470"/>
      <c r="AA904" s="1470"/>
      <c r="AB904" s="1470"/>
      <c r="AC904" s="1470"/>
      <c r="AD904" s="1470"/>
      <c r="AE904" s="1470"/>
      <c r="AF904" s="1470"/>
      <c r="AG904" s="1470"/>
      <c r="AH904" s="1470"/>
      <c r="AI904" s="1470"/>
      <c r="AJ904" s="1470"/>
      <c r="AK904" s="1470"/>
      <c r="AL904" s="1470"/>
      <c r="AM904" s="1470"/>
      <c r="AN904" s="1470"/>
      <c r="AO904" s="1470"/>
      <c r="AP904" s="1470"/>
      <c r="AQ904" s="1470"/>
      <c r="AR904" s="1470"/>
      <c r="AS904" s="1470"/>
      <c r="AT904" s="1470"/>
      <c r="AU904" s="1470"/>
      <c r="AV904" s="1470"/>
      <c r="AW904" s="1470"/>
      <c r="AX904" s="1470"/>
      <c r="AY904" s="1470"/>
      <c r="AZ904" s="1470"/>
      <c r="BA904" s="1470"/>
      <c r="BB904" s="1470"/>
      <c r="BC904" s="1470"/>
      <c r="BD904" s="1470"/>
      <c r="BE904" s="1470"/>
      <c r="BF904" s="1470"/>
      <c r="BG904" s="1470"/>
      <c r="BH904" s="1470"/>
      <c r="BI904" s="1470"/>
      <c r="BJ904" s="1470"/>
      <c r="BK904" s="1470"/>
      <c r="BL904" s="1470"/>
      <c r="BM904" s="1470"/>
      <c r="BN904" s="1470"/>
      <c r="BO904" s="1470"/>
      <c r="BP904" s="1470"/>
      <c r="BQ904" s="1470"/>
      <c r="BR904" s="1470"/>
      <c r="BS904" s="1470"/>
      <c r="BT904" s="1470"/>
      <c r="BU904" s="1470"/>
      <c r="BV904" s="1470"/>
      <c r="BW904" s="1470"/>
      <c r="BX904" s="1470"/>
      <c r="BY904" s="1470"/>
      <c r="BZ904" s="1470"/>
      <c r="CA904" s="1470"/>
      <c r="CB904" s="1470"/>
      <c r="CC904" s="1470"/>
      <c r="CD904" s="1470"/>
      <c r="CE904" s="1470"/>
      <c r="CF904" s="1470"/>
      <c r="CG904" s="1470"/>
      <c r="CH904" s="1470"/>
      <c r="CI904" s="1470"/>
      <c r="CJ904" s="1470"/>
      <c r="CK904" s="1470"/>
      <c r="CL904" s="1470"/>
      <c r="CM904" s="1470"/>
      <c r="CN904" s="1470"/>
      <c r="CO904" s="1470"/>
      <c r="CP904" s="1470"/>
      <c r="CQ904" s="1470"/>
      <c r="CR904" s="1470"/>
      <c r="CS904" s="1470"/>
      <c r="CT904" s="1470"/>
      <c r="CU904" s="1470"/>
      <c r="CV904" s="1470"/>
      <c r="CW904" s="1470"/>
      <c r="CX904" s="1470"/>
      <c r="CY904" s="1470"/>
      <c r="CZ904" s="1470"/>
      <c r="DA904" s="1470"/>
      <c r="DB904" s="1470"/>
      <c r="DC904" s="1470"/>
      <c r="DD904" s="1470"/>
      <c r="DE904" s="1470"/>
      <c r="DF904" s="1470"/>
      <c r="DG904" s="1470"/>
      <c r="DH904" s="1470"/>
      <c r="DI904" s="1470"/>
      <c r="DJ904" s="1470"/>
      <c r="DK904" s="1470"/>
      <c r="DL904" s="1470"/>
      <c r="DM904" s="1470"/>
      <c r="DN904" s="1470"/>
      <c r="DO904" s="1470"/>
      <c r="DP904" s="1470"/>
      <c r="DQ904" s="1470"/>
      <c r="DR904" s="1470"/>
      <c r="DS904" s="1470"/>
      <c r="DT904" s="1470"/>
      <c r="DU904" s="1470"/>
      <c r="DV904" s="1470"/>
      <c r="DW904" s="1470"/>
      <c r="DX904" s="1470"/>
      <c r="DY904" s="1470"/>
      <c r="DZ904" s="1470"/>
      <c r="EA904" s="1470"/>
      <c r="EB904" s="1470"/>
      <c r="EC904" s="1470"/>
      <c r="ED904" s="1470"/>
      <c r="EE904" s="1470"/>
      <c r="EF904" s="1470"/>
      <c r="EG904" s="1470"/>
      <c r="EH904" s="1470"/>
      <c r="EI904" s="1470"/>
      <c r="EJ904" s="1470"/>
      <c r="EK904" s="1470"/>
      <c r="EL904" s="1470"/>
      <c r="EM904" s="1470"/>
      <c r="EN904" s="1470"/>
      <c r="EO904" s="1470"/>
      <c r="EP904" s="1470"/>
      <c r="EQ904" s="1470"/>
      <c r="ER904" s="1470"/>
      <c r="ES904" s="1470"/>
      <c r="ET904" s="1470"/>
      <c r="EU904" s="1470"/>
      <c r="EV904" s="1470"/>
      <c r="EW904" s="1470"/>
      <c r="EX904" s="1470"/>
      <c r="EY904" s="1470"/>
      <c r="EZ904" s="1470"/>
      <c r="FA904" s="1470"/>
      <c r="FB904" s="1470"/>
      <c r="FC904" s="1470"/>
      <c r="FD904" s="1470"/>
      <c r="FE904" s="1470"/>
      <c r="FF904" s="1470"/>
      <c r="FG904" s="1470"/>
      <c r="FH904" s="1470"/>
      <c r="FI904" s="1470"/>
      <c r="FJ904" s="1470"/>
      <c r="FK904" s="1470"/>
      <c r="FL904" s="1470"/>
      <c r="FM904" s="1470"/>
      <c r="FN904" s="1470"/>
      <c r="FO904" s="1470"/>
      <c r="FP904" s="1470"/>
      <c r="FQ904" s="1470"/>
      <c r="FR904" s="1470"/>
      <c r="FS904" s="1470"/>
      <c r="FT904" s="1470"/>
      <c r="FU904" s="1470"/>
      <c r="FV904" s="1470"/>
      <c r="FW904" s="1470"/>
      <c r="FX904" s="1470"/>
      <c r="FY904" s="1470"/>
      <c r="FZ904" s="1470"/>
      <c r="GA904" s="1470"/>
      <c r="GB904" s="1470"/>
      <c r="GC904" s="1470"/>
      <c r="GD904" s="1470"/>
      <c r="GE904" s="1470"/>
      <c r="GF904" s="1470"/>
    </row>
    <row r="905" spans="1:188" ht="30" x14ac:dyDescent="0.25">
      <c r="A905" s="1042">
        <v>1</v>
      </c>
      <c r="B905" s="1042">
        <v>1</v>
      </c>
      <c r="C905" s="1121" t="s">
        <v>307</v>
      </c>
      <c r="D905" s="987">
        <f>SUM(D849,D585,D539,D452,D275,D231,D144,D94,D41)</f>
        <v>1737.6</v>
      </c>
      <c r="E905" s="987">
        <f>SUM(E849,E585,E539,E452,E275,E231,E144,E94,E41)</f>
        <v>724</v>
      </c>
      <c r="F905" s="987">
        <f>SUM(F849,F585,F539,F452,F275,F231,F144,F94,F41)</f>
        <v>654</v>
      </c>
      <c r="G905" s="988">
        <f t="shared" si="31"/>
        <v>90.331491712707177</v>
      </c>
      <c r="H905" s="50"/>
      <c r="I905" s="999"/>
      <c r="J905" s="464"/>
      <c r="K905" s="1006"/>
      <c r="L905" s="464"/>
      <c r="M905" s="1006"/>
      <c r="N905" s="464"/>
      <c r="O905" s="184"/>
      <c r="P905" s="1007"/>
      <c r="Q905" s="1008"/>
      <c r="R905" s="1008"/>
      <c r="S905" s="1008"/>
      <c r="T905" s="1008"/>
      <c r="U905" s="1048"/>
      <c r="V905" s="1009"/>
      <c r="W905" s="1009"/>
      <c r="X905" s="1470"/>
      <c r="Y905" s="1470"/>
      <c r="Z905" s="1470"/>
      <c r="AA905" s="1470"/>
      <c r="AB905" s="1470"/>
      <c r="AC905" s="1470"/>
      <c r="AD905" s="1470"/>
      <c r="AE905" s="1470"/>
      <c r="AF905" s="1470"/>
      <c r="AG905" s="1470"/>
      <c r="AH905" s="1470"/>
      <c r="AI905" s="1470"/>
      <c r="AJ905" s="1470"/>
      <c r="AK905" s="1470"/>
      <c r="AL905" s="1470"/>
      <c r="AM905" s="1470"/>
      <c r="AN905" s="1470"/>
      <c r="AO905" s="1470"/>
      <c r="AP905" s="1470"/>
      <c r="AQ905" s="1470"/>
      <c r="AR905" s="1470"/>
      <c r="AS905" s="1470"/>
      <c r="AT905" s="1470"/>
      <c r="AU905" s="1470"/>
      <c r="AV905" s="1470"/>
      <c r="AW905" s="1470"/>
      <c r="AX905" s="1470"/>
      <c r="AY905" s="1470"/>
      <c r="AZ905" s="1470"/>
      <c r="BA905" s="1470"/>
      <c r="BB905" s="1470"/>
      <c r="BC905" s="1470"/>
      <c r="BD905" s="1470"/>
      <c r="BE905" s="1470"/>
      <c r="BF905" s="1470"/>
      <c r="BG905" s="1470"/>
      <c r="BH905" s="1470"/>
      <c r="BI905" s="1470"/>
      <c r="BJ905" s="1470"/>
      <c r="BK905" s="1470"/>
      <c r="BL905" s="1470"/>
      <c r="BM905" s="1470"/>
      <c r="BN905" s="1470"/>
      <c r="BO905" s="1470"/>
      <c r="BP905" s="1470"/>
      <c r="BQ905" s="1470"/>
      <c r="BR905" s="1470"/>
      <c r="BS905" s="1470"/>
      <c r="BT905" s="1470"/>
      <c r="BU905" s="1470"/>
      <c r="BV905" s="1470"/>
      <c r="BW905" s="1470"/>
      <c r="BX905" s="1470"/>
      <c r="BY905" s="1470"/>
      <c r="BZ905" s="1470"/>
      <c r="CA905" s="1470"/>
      <c r="CB905" s="1470"/>
      <c r="CC905" s="1470"/>
      <c r="CD905" s="1470"/>
      <c r="CE905" s="1470"/>
      <c r="CF905" s="1470"/>
      <c r="CG905" s="1470"/>
      <c r="CH905" s="1470"/>
      <c r="CI905" s="1470"/>
      <c r="CJ905" s="1470"/>
      <c r="CK905" s="1470"/>
      <c r="CL905" s="1470"/>
      <c r="CM905" s="1470"/>
      <c r="CN905" s="1470"/>
      <c r="CO905" s="1470"/>
      <c r="CP905" s="1470"/>
      <c r="CQ905" s="1470"/>
      <c r="CR905" s="1470"/>
      <c r="CS905" s="1470"/>
      <c r="CT905" s="1470"/>
      <c r="CU905" s="1470"/>
      <c r="CV905" s="1470"/>
      <c r="CW905" s="1470"/>
      <c r="CX905" s="1470"/>
      <c r="CY905" s="1470"/>
      <c r="CZ905" s="1470"/>
      <c r="DA905" s="1470"/>
      <c r="DB905" s="1470"/>
      <c r="DC905" s="1470"/>
      <c r="DD905" s="1470"/>
      <c r="DE905" s="1470"/>
      <c r="DF905" s="1470"/>
      <c r="DG905" s="1470"/>
      <c r="DH905" s="1470"/>
      <c r="DI905" s="1470"/>
      <c r="DJ905" s="1470"/>
      <c r="DK905" s="1470"/>
      <c r="DL905" s="1470"/>
      <c r="DM905" s="1470"/>
      <c r="DN905" s="1470"/>
      <c r="DO905" s="1470"/>
      <c r="DP905" s="1470"/>
      <c r="DQ905" s="1470"/>
      <c r="DR905" s="1470"/>
      <c r="DS905" s="1470"/>
      <c r="DT905" s="1470"/>
      <c r="DU905" s="1470"/>
      <c r="DV905" s="1470"/>
      <c r="DW905" s="1470"/>
      <c r="DX905" s="1470"/>
      <c r="DY905" s="1470"/>
      <c r="DZ905" s="1470"/>
      <c r="EA905" s="1470"/>
      <c r="EB905" s="1470"/>
      <c r="EC905" s="1470"/>
      <c r="ED905" s="1470"/>
      <c r="EE905" s="1470"/>
      <c r="EF905" s="1470"/>
      <c r="EG905" s="1470"/>
      <c r="EH905" s="1470"/>
      <c r="EI905" s="1470"/>
      <c r="EJ905" s="1470"/>
      <c r="EK905" s="1470"/>
      <c r="EL905" s="1470"/>
      <c r="EM905" s="1470"/>
      <c r="EN905" s="1470"/>
      <c r="EO905" s="1470"/>
      <c r="EP905" s="1470"/>
      <c r="EQ905" s="1470"/>
      <c r="ER905" s="1470"/>
      <c r="ES905" s="1470"/>
      <c r="ET905" s="1470"/>
      <c r="EU905" s="1470"/>
      <c r="EV905" s="1470"/>
      <c r="EW905" s="1470"/>
      <c r="EX905" s="1470"/>
      <c r="EY905" s="1470"/>
      <c r="EZ905" s="1470"/>
      <c r="FA905" s="1470"/>
      <c r="FB905" s="1470"/>
      <c r="FC905" s="1470"/>
      <c r="FD905" s="1470"/>
      <c r="FE905" s="1470"/>
      <c r="FF905" s="1470"/>
      <c r="FG905" s="1470"/>
      <c r="FH905" s="1470"/>
      <c r="FI905" s="1470"/>
      <c r="FJ905" s="1470"/>
      <c r="FK905" s="1470"/>
      <c r="FL905" s="1470"/>
      <c r="FM905" s="1470"/>
      <c r="FN905" s="1470"/>
      <c r="FO905" s="1470"/>
      <c r="FP905" s="1470"/>
      <c r="FQ905" s="1470"/>
      <c r="FR905" s="1470"/>
      <c r="FS905" s="1470"/>
      <c r="FT905" s="1470"/>
      <c r="FU905" s="1470"/>
      <c r="FV905" s="1470"/>
      <c r="FW905" s="1470"/>
      <c r="FX905" s="1470"/>
      <c r="FY905" s="1470"/>
      <c r="FZ905" s="1470"/>
      <c r="GA905" s="1470"/>
      <c r="GB905" s="1470"/>
      <c r="GC905" s="1470"/>
      <c r="GD905" s="1470"/>
      <c r="GE905" s="1470"/>
      <c r="GF905" s="1470"/>
    </row>
    <row r="906" spans="1:188" x14ac:dyDescent="0.25">
      <c r="A906" s="1042">
        <v>1</v>
      </c>
      <c r="B906" s="1042">
        <v>1</v>
      </c>
      <c r="C906" s="1294" t="s">
        <v>388</v>
      </c>
      <c r="D906" s="987">
        <f>SUM(D850,D631,D453,D365,D320,D276,D145,D95,D42)</f>
        <v>1110.2</v>
      </c>
      <c r="E906" s="987">
        <f>SUM(E850,E631,E453,E365,E320,E276,E145,E95,E42)</f>
        <v>463</v>
      </c>
      <c r="F906" s="987">
        <f>SUM(F850,F631,F453,F365,F320,F276,F145,F95,F42)</f>
        <v>482</v>
      </c>
      <c r="G906" s="988">
        <f t="shared" si="31"/>
        <v>104.10367170626348</v>
      </c>
      <c r="H906" s="50"/>
      <c r="I906" s="999"/>
      <c r="J906" s="464"/>
      <c r="K906" s="1006"/>
      <c r="L906" s="464"/>
      <c r="M906" s="1006"/>
      <c r="N906" s="464"/>
      <c r="O906" s="184"/>
      <c r="P906" s="1007"/>
      <c r="Q906" s="1008"/>
      <c r="R906" s="1008"/>
      <c r="S906" s="1008"/>
      <c r="T906" s="1008"/>
      <c r="U906" s="1048"/>
      <c r="V906" s="1009"/>
      <c r="W906" s="1009"/>
      <c r="X906" s="1470"/>
      <c r="Y906" s="1470"/>
      <c r="Z906" s="1470"/>
      <c r="AA906" s="1470"/>
      <c r="AB906" s="1470"/>
      <c r="AC906" s="1470"/>
      <c r="AD906" s="1470"/>
      <c r="AE906" s="1470"/>
      <c r="AF906" s="1470"/>
      <c r="AG906" s="1470"/>
      <c r="AH906" s="1470"/>
      <c r="AI906" s="1470"/>
      <c r="AJ906" s="1470"/>
      <c r="AK906" s="1470"/>
      <c r="AL906" s="1470"/>
      <c r="AM906" s="1470"/>
      <c r="AN906" s="1470"/>
      <c r="AO906" s="1470"/>
      <c r="AP906" s="1470"/>
      <c r="AQ906" s="1470"/>
      <c r="AR906" s="1470"/>
      <c r="AS906" s="1470"/>
      <c r="AT906" s="1470"/>
      <c r="AU906" s="1470"/>
      <c r="AV906" s="1470"/>
      <c r="AW906" s="1470"/>
      <c r="AX906" s="1470"/>
      <c r="AY906" s="1470"/>
      <c r="AZ906" s="1470"/>
      <c r="BA906" s="1470"/>
      <c r="BB906" s="1470"/>
      <c r="BC906" s="1470"/>
      <c r="BD906" s="1470"/>
      <c r="BE906" s="1470"/>
      <c r="BF906" s="1470"/>
      <c r="BG906" s="1470"/>
      <c r="BH906" s="1470"/>
      <c r="BI906" s="1470"/>
      <c r="BJ906" s="1470"/>
      <c r="BK906" s="1470"/>
      <c r="BL906" s="1470"/>
      <c r="BM906" s="1470"/>
      <c r="BN906" s="1470"/>
      <c r="BO906" s="1470"/>
      <c r="BP906" s="1470"/>
      <c r="BQ906" s="1470"/>
      <c r="BR906" s="1470"/>
      <c r="BS906" s="1470"/>
      <c r="BT906" s="1470"/>
      <c r="BU906" s="1470"/>
      <c r="BV906" s="1470"/>
      <c r="BW906" s="1470"/>
      <c r="BX906" s="1470"/>
      <c r="BY906" s="1470"/>
      <c r="BZ906" s="1470"/>
      <c r="CA906" s="1470"/>
      <c r="CB906" s="1470"/>
      <c r="CC906" s="1470"/>
      <c r="CD906" s="1470"/>
      <c r="CE906" s="1470"/>
      <c r="CF906" s="1470"/>
      <c r="CG906" s="1470"/>
      <c r="CH906" s="1470"/>
      <c r="CI906" s="1470"/>
      <c r="CJ906" s="1470"/>
      <c r="CK906" s="1470"/>
      <c r="CL906" s="1470"/>
      <c r="CM906" s="1470"/>
      <c r="CN906" s="1470"/>
      <c r="CO906" s="1470"/>
      <c r="CP906" s="1470"/>
      <c r="CQ906" s="1470"/>
      <c r="CR906" s="1470"/>
      <c r="CS906" s="1470"/>
      <c r="CT906" s="1470"/>
      <c r="CU906" s="1470"/>
      <c r="CV906" s="1470"/>
      <c r="CW906" s="1470"/>
      <c r="CX906" s="1470"/>
      <c r="CY906" s="1470"/>
      <c r="CZ906" s="1470"/>
      <c r="DA906" s="1470"/>
      <c r="DB906" s="1470"/>
      <c r="DC906" s="1470"/>
      <c r="DD906" s="1470"/>
      <c r="DE906" s="1470"/>
      <c r="DF906" s="1470"/>
      <c r="DG906" s="1470"/>
      <c r="DH906" s="1470"/>
      <c r="DI906" s="1470"/>
      <c r="DJ906" s="1470"/>
      <c r="DK906" s="1470"/>
      <c r="DL906" s="1470"/>
      <c r="DM906" s="1470"/>
      <c r="DN906" s="1470"/>
      <c r="DO906" s="1470"/>
      <c r="DP906" s="1470"/>
      <c r="DQ906" s="1470"/>
      <c r="DR906" s="1470"/>
      <c r="DS906" s="1470"/>
      <c r="DT906" s="1470"/>
      <c r="DU906" s="1470"/>
      <c r="DV906" s="1470"/>
      <c r="DW906" s="1470"/>
      <c r="DX906" s="1470"/>
      <c r="DY906" s="1470"/>
      <c r="DZ906" s="1470"/>
      <c r="EA906" s="1470"/>
      <c r="EB906" s="1470"/>
      <c r="EC906" s="1470"/>
      <c r="ED906" s="1470"/>
      <c r="EE906" s="1470"/>
      <c r="EF906" s="1470"/>
      <c r="EG906" s="1470"/>
      <c r="EH906" s="1470"/>
      <c r="EI906" s="1470"/>
      <c r="EJ906" s="1470"/>
      <c r="EK906" s="1470"/>
      <c r="EL906" s="1470"/>
      <c r="EM906" s="1470"/>
      <c r="EN906" s="1470"/>
      <c r="EO906" s="1470"/>
      <c r="EP906" s="1470"/>
      <c r="EQ906" s="1470"/>
      <c r="ER906" s="1470"/>
      <c r="ES906" s="1470"/>
      <c r="ET906" s="1470"/>
      <c r="EU906" s="1470"/>
      <c r="EV906" s="1470"/>
      <c r="EW906" s="1470"/>
      <c r="EX906" s="1470"/>
      <c r="EY906" s="1470"/>
      <c r="EZ906" s="1470"/>
      <c r="FA906" s="1470"/>
      <c r="FB906" s="1470"/>
      <c r="FC906" s="1470"/>
      <c r="FD906" s="1470"/>
      <c r="FE906" s="1470"/>
      <c r="FF906" s="1470"/>
      <c r="FG906" s="1470"/>
      <c r="FH906" s="1470"/>
      <c r="FI906" s="1470"/>
      <c r="FJ906" s="1470"/>
      <c r="FK906" s="1470"/>
      <c r="FL906" s="1470"/>
      <c r="FM906" s="1470"/>
      <c r="FN906" s="1470"/>
      <c r="FO906" s="1470"/>
      <c r="FP906" s="1470"/>
      <c r="FQ906" s="1470"/>
      <c r="FR906" s="1470"/>
      <c r="FS906" s="1470"/>
      <c r="FT906" s="1470"/>
      <c r="FU906" s="1470"/>
      <c r="FV906" s="1470"/>
      <c r="FW906" s="1470"/>
      <c r="FX906" s="1470"/>
      <c r="FY906" s="1470"/>
      <c r="FZ906" s="1470"/>
      <c r="GA906" s="1470"/>
      <c r="GB906" s="1470"/>
      <c r="GC906" s="1470"/>
      <c r="GD906" s="1470"/>
      <c r="GE906" s="1470"/>
      <c r="GF906" s="1470"/>
    </row>
    <row r="907" spans="1:188" x14ac:dyDescent="0.25">
      <c r="B907" s="1042">
        <v>1</v>
      </c>
      <c r="C907" s="1093" t="s">
        <v>306</v>
      </c>
      <c r="D907" s="987">
        <f>D852</f>
        <v>0</v>
      </c>
      <c r="E907" s="987">
        <f>E852</f>
        <v>0</v>
      </c>
      <c r="F907" s="987">
        <f>F852</f>
        <v>0</v>
      </c>
      <c r="G907" s="988"/>
      <c r="H907" s="50"/>
      <c r="I907" s="999"/>
      <c r="J907" s="464"/>
      <c r="K907" s="1006"/>
      <c r="L907" s="464"/>
      <c r="M907" s="1006"/>
      <c r="N907" s="464"/>
      <c r="O907" s="184"/>
      <c r="P907" s="1007"/>
      <c r="Q907" s="1008"/>
      <c r="R907" s="1008"/>
      <c r="S907" s="1008"/>
      <c r="T907" s="1008"/>
      <c r="U907" s="1048"/>
      <c r="V907" s="1009"/>
      <c r="W907" s="1009"/>
      <c r="X907" s="1470"/>
      <c r="Y907" s="1470"/>
      <c r="Z907" s="1470"/>
      <c r="AA907" s="1470"/>
      <c r="AB907" s="1470"/>
      <c r="AC907" s="1470"/>
      <c r="AD907" s="1470"/>
      <c r="AE907" s="1470"/>
      <c r="AF907" s="1470"/>
      <c r="AG907" s="1470"/>
      <c r="AH907" s="1470"/>
      <c r="AI907" s="1470"/>
      <c r="AJ907" s="1470"/>
      <c r="AK907" s="1470"/>
      <c r="AL907" s="1470"/>
      <c r="AM907" s="1470"/>
      <c r="AN907" s="1470"/>
      <c r="AO907" s="1470"/>
      <c r="AP907" s="1470"/>
      <c r="AQ907" s="1470"/>
      <c r="AR907" s="1470"/>
      <c r="AS907" s="1470"/>
      <c r="AT907" s="1470"/>
      <c r="AU907" s="1470"/>
      <c r="AV907" s="1470"/>
      <c r="AW907" s="1470"/>
      <c r="AX907" s="1470"/>
      <c r="AY907" s="1470"/>
      <c r="AZ907" s="1470"/>
      <c r="BA907" s="1470"/>
      <c r="BB907" s="1470"/>
      <c r="BC907" s="1470"/>
      <c r="BD907" s="1470"/>
      <c r="BE907" s="1470"/>
      <c r="BF907" s="1470"/>
      <c r="BG907" s="1470"/>
      <c r="BH907" s="1470"/>
      <c r="BI907" s="1470"/>
      <c r="BJ907" s="1470"/>
      <c r="BK907" s="1470"/>
      <c r="BL907" s="1470"/>
      <c r="BM907" s="1470"/>
      <c r="BN907" s="1470"/>
      <c r="BO907" s="1470"/>
      <c r="BP907" s="1470"/>
      <c r="BQ907" s="1470"/>
      <c r="BR907" s="1470"/>
      <c r="BS907" s="1470"/>
      <c r="BT907" s="1470"/>
      <c r="BU907" s="1470"/>
      <c r="BV907" s="1470"/>
      <c r="BW907" s="1470"/>
      <c r="BX907" s="1470"/>
      <c r="BY907" s="1470"/>
      <c r="BZ907" s="1470"/>
      <c r="CA907" s="1470"/>
      <c r="CB907" s="1470"/>
      <c r="CC907" s="1470"/>
      <c r="CD907" s="1470"/>
      <c r="CE907" s="1470"/>
      <c r="CF907" s="1470"/>
      <c r="CG907" s="1470"/>
      <c r="CH907" s="1470"/>
      <c r="CI907" s="1470"/>
      <c r="CJ907" s="1470"/>
      <c r="CK907" s="1470"/>
      <c r="CL907" s="1470"/>
      <c r="CM907" s="1470"/>
      <c r="CN907" s="1470"/>
      <c r="CO907" s="1470"/>
      <c r="CP907" s="1470"/>
      <c r="CQ907" s="1470"/>
      <c r="CR907" s="1470"/>
      <c r="CS907" s="1470"/>
      <c r="CT907" s="1470"/>
      <c r="CU907" s="1470"/>
      <c r="CV907" s="1470"/>
      <c r="CW907" s="1470"/>
      <c r="CX907" s="1470"/>
      <c r="CY907" s="1470"/>
      <c r="CZ907" s="1470"/>
      <c r="DA907" s="1470"/>
      <c r="DB907" s="1470"/>
      <c r="DC907" s="1470"/>
      <c r="DD907" s="1470"/>
      <c r="DE907" s="1470"/>
      <c r="DF907" s="1470"/>
      <c r="DG907" s="1470"/>
      <c r="DH907" s="1470"/>
      <c r="DI907" s="1470"/>
      <c r="DJ907" s="1470"/>
      <c r="DK907" s="1470"/>
      <c r="DL907" s="1470"/>
      <c r="DM907" s="1470"/>
      <c r="DN907" s="1470"/>
      <c r="DO907" s="1470"/>
      <c r="DP907" s="1470"/>
      <c r="DQ907" s="1470"/>
      <c r="DR907" s="1470"/>
      <c r="DS907" s="1470"/>
      <c r="DT907" s="1470"/>
      <c r="DU907" s="1470"/>
      <c r="DV907" s="1470"/>
      <c r="DW907" s="1470"/>
      <c r="DX907" s="1470"/>
      <c r="DY907" s="1470"/>
      <c r="DZ907" s="1470"/>
      <c r="EA907" s="1470"/>
      <c r="EB907" s="1470"/>
      <c r="EC907" s="1470"/>
      <c r="ED907" s="1470"/>
      <c r="EE907" s="1470"/>
      <c r="EF907" s="1470"/>
      <c r="EG907" s="1470"/>
      <c r="EH907" s="1470"/>
      <c r="EI907" s="1470"/>
      <c r="EJ907" s="1470"/>
      <c r="EK907" s="1470"/>
      <c r="EL907" s="1470"/>
      <c r="EM907" s="1470"/>
      <c r="EN907" s="1470"/>
      <c r="EO907" s="1470"/>
      <c r="EP907" s="1470"/>
      <c r="EQ907" s="1470"/>
      <c r="ER907" s="1470"/>
      <c r="ES907" s="1470"/>
      <c r="ET907" s="1470"/>
      <c r="EU907" s="1470"/>
      <c r="EV907" s="1470"/>
      <c r="EW907" s="1470"/>
      <c r="EX907" s="1470"/>
      <c r="EY907" s="1470"/>
      <c r="EZ907" s="1470"/>
      <c r="FA907" s="1470"/>
      <c r="FB907" s="1470"/>
      <c r="FC907" s="1470"/>
      <c r="FD907" s="1470"/>
      <c r="FE907" s="1470"/>
      <c r="FF907" s="1470"/>
      <c r="FG907" s="1470"/>
      <c r="FH907" s="1470"/>
      <c r="FI907" s="1470"/>
      <c r="FJ907" s="1470"/>
      <c r="FK907" s="1470"/>
      <c r="FL907" s="1470"/>
      <c r="FM907" s="1470"/>
      <c r="FN907" s="1470"/>
      <c r="FO907" s="1470"/>
      <c r="FP907" s="1470"/>
      <c r="FQ907" s="1470"/>
      <c r="FR907" s="1470"/>
      <c r="FS907" s="1470"/>
      <c r="FT907" s="1470"/>
      <c r="FU907" s="1470"/>
      <c r="FV907" s="1470"/>
      <c r="FW907" s="1470"/>
      <c r="FX907" s="1470"/>
      <c r="FY907" s="1470"/>
      <c r="FZ907" s="1470"/>
      <c r="GA907" s="1470"/>
      <c r="GB907" s="1470"/>
      <c r="GC907" s="1470"/>
      <c r="GD907" s="1470"/>
      <c r="GE907" s="1470"/>
      <c r="GF907" s="1470"/>
    </row>
    <row r="908" spans="1:188" ht="30" x14ac:dyDescent="0.25">
      <c r="C908" s="1093" t="s">
        <v>401</v>
      </c>
      <c r="D908" s="987">
        <f>D851</f>
        <v>24</v>
      </c>
      <c r="E908" s="987">
        <f>E851</f>
        <v>10</v>
      </c>
      <c r="F908" s="987">
        <f>F851</f>
        <v>9</v>
      </c>
      <c r="G908" s="988">
        <f t="shared" ref="G908:G912" si="34">F908/E908*100</f>
        <v>90</v>
      </c>
      <c r="H908" s="50"/>
      <c r="I908" s="999"/>
      <c r="J908" s="464"/>
      <c r="K908" s="1006"/>
      <c r="L908" s="464"/>
      <c r="M908" s="1006"/>
      <c r="N908" s="464"/>
      <c r="O908" s="184"/>
      <c r="P908" s="1007"/>
      <c r="Q908" s="1008"/>
      <c r="R908" s="1008"/>
      <c r="S908" s="1008"/>
      <c r="T908" s="1008"/>
      <c r="U908" s="1048"/>
      <c r="V908" s="1009"/>
      <c r="W908" s="1009"/>
      <c r="X908" s="1470"/>
      <c r="Y908" s="1470"/>
      <c r="Z908" s="1470"/>
      <c r="AA908" s="1470"/>
      <c r="AB908" s="1470"/>
      <c r="AC908" s="1470"/>
      <c r="AD908" s="1470"/>
      <c r="AE908" s="1470"/>
      <c r="AF908" s="1470"/>
      <c r="AG908" s="1470"/>
      <c r="AH908" s="1470"/>
      <c r="AI908" s="1470"/>
      <c r="AJ908" s="1470"/>
      <c r="AK908" s="1470"/>
      <c r="AL908" s="1470"/>
      <c r="AM908" s="1470"/>
      <c r="AN908" s="1470"/>
      <c r="AO908" s="1470"/>
      <c r="AP908" s="1470"/>
      <c r="AQ908" s="1470"/>
      <c r="AR908" s="1470"/>
      <c r="AS908" s="1470"/>
      <c r="AT908" s="1470"/>
      <c r="AU908" s="1470"/>
      <c r="AV908" s="1470"/>
      <c r="AW908" s="1470"/>
      <c r="AX908" s="1470"/>
      <c r="AY908" s="1470"/>
      <c r="AZ908" s="1470"/>
      <c r="BA908" s="1470"/>
      <c r="BB908" s="1470"/>
      <c r="BC908" s="1470"/>
      <c r="BD908" s="1470"/>
      <c r="BE908" s="1470"/>
      <c r="BF908" s="1470"/>
      <c r="BG908" s="1470"/>
      <c r="BH908" s="1470"/>
      <c r="BI908" s="1470"/>
      <c r="BJ908" s="1470"/>
      <c r="BK908" s="1470"/>
      <c r="BL908" s="1470"/>
      <c r="BM908" s="1470"/>
      <c r="BN908" s="1470"/>
      <c r="BO908" s="1470"/>
      <c r="BP908" s="1470"/>
      <c r="BQ908" s="1470"/>
      <c r="BR908" s="1470"/>
      <c r="BS908" s="1470"/>
      <c r="BT908" s="1470"/>
      <c r="BU908" s="1470"/>
      <c r="BV908" s="1470"/>
      <c r="BW908" s="1470"/>
      <c r="BX908" s="1470"/>
      <c r="BY908" s="1470"/>
      <c r="BZ908" s="1470"/>
      <c r="CA908" s="1470"/>
      <c r="CB908" s="1470"/>
      <c r="CC908" s="1470"/>
      <c r="CD908" s="1470"/>
      <c r="CE908" s="1470"/>
      <c r="CF908" s="1470"/>
      <c r="CG908" s="1470"/>
      <c r="CH908" s="1470"/>
      <c r="CI908" s="1470"/>
      <c r="CJ908" s="1470"/>
      <c r="CK908" s="1470"/>
      <c r="CL908" s="1470"/>
      <c r="CM908" s="1470"/>
      <c r="CN908" s="1470"/>
      <c r="CO908" s="1470"/>
      <c r="CP908" s="1470"/>
      <c r="CQ908" s="1470"/>
      <c r="CR908" s="1470"/>
      <c r="CS908" s="1470"/>
      <c r="CT908" s="1470"/>
      <c r="CU908" s="1470"/>
      <c r="CV908" s="1470"/>
      <c r="CW908" s="1470"/>
      <c r="CX908" s="1470"/>
      <c r="CY908" s="1470"/>
      <c r="CZ908" s="1470"/>
      <c r="DA908" s="1470"/>
      <c r="DB908" s="1470"/>
      <c r="DC908" s="1470"/>
      <c r="DD908" s="1470"/>
      <c r="DE908" s="1470"/>
      <c r="DF908" s="1470"/>
      <c r="DG908" s="1470"/>
      <c r="DH908" s="1470"/>
      <c r="DI908" s="1470"/>
      <c r="DJ908" s="1470"/>
      <c r="DK908" s="1470"/>
      <c r="DL908" s="1470"/>
      <c r="DM908" s="1470"/>
      <c r="DN908" s="1470"/>
      <c r="DO908" s="1470"/>
      <c r="DP908" s="1470"/>
      <c r="DQ908" s="1470"/>
      <c r="DR908" s="1470"/>
      <c r="DS908" s="1470"/>
      <c r="DT908" s="1470"/>
      <c r="DU908" s="1470"/>
      <c r="DV908" s="1470"/>
      <c r="DW908" s="1470"/>
      <c r="DX908" s="1470"/>
      <c r="DY908" s="1470"/>
      <c r="DZ908" s="1470"/>
      <c r="EA908" s="1470"/>
      <c r="EB908" s="1470"/>
      <c r="EC908" s="1470"/>
      <c r="ED908" s="1470"/>
      <c r="EE908" s="1470"/>
      <c r="EF908" s="1470"/>
      <c r="EG908" s="1470"/>
      <c r="EH908" s="1470"/>
      <c r="EI908" s="1470"/>
      <c r="EJ908" s="1470"/>
      <c r="EK908" s="1470"/>
      <c r="EL908" s="1470"/>
      <c r="EM908" s="1470"/>
      <c r="EN908" s="1470"/>
      <c r="EO908" s="1470"/>
      <c r="EP908" s="1470"/>
      <c r="EQ908" s="1470"/>
      <c r="ER908" s="1470"/>
      <c r="ES908" s="1470"/>
      <c r="ET908" s="1470"/>
      <c r="EU908" s="1470"/>
      <c r="EV908" s="1470"/>
      <c r="EW908" s="1470"/>
      <c r="EX908" s="1470"/>
      <c r="EY908" s="1470"/>
      <c r="EZ908" s="1470"/>
      <c r="FA908" s="1470"/>
      <c r="FB908" s="1470"/>
      <c r="FC908" s="1470"/>
      <c r="FD908" s="1470"/>
      <c r="FE908" s="1470"/>
      <c r="FF908" s="1470"/>
      <c r="FG908" s="1470"/>
      <c r="FH908" s="1470"/>
      <c r="FI908" s="1470"/>
      <c r="FJ908" s="1470"/>
      <c r="FK908" s="1470"/>
      <c r="FL908" s="1470"/>
      <c r="FM908" s="1470"/>
      <c r="FN908" s="1470"/>
      <c r="FO908" s="1470"/>
      <c r="FP908" s="1470"/>
      <c r="FQ908" s="1470"/>
      <c r="FR908" s="1470"/>
      <c r="FS908" s="1470"/>
      <c r="FT908" s="1470"/>
      <c r="FU908" s="1470"/>
      <c r="FV908" s="1470"/>
      <c r="FW908" s="1470"/>
      <c r="FX908" s="1470"/>
      <c r="FY908" s="1470"/>
      <c r="FZ908" s="1470"/>
      <c r="GA908" s="1470"/>
      <c r="GB908" s="1470"/>
      <c r="GC908" s="1470"/>
      <c r="GD908" s="1470"/>
      <c r="GE908" s="1470"/>
      <c r="GF908" s="1470"/>
    </row>
    <row r="909" spans="1:188" s="1470" customFormat="1" ht="14.25" customHeight="1" x14ac:dyDescent="0.2">
      <c r="A909" s="1470">
        <v>1</v>
      </c>
      <c r="B909" s="1470">
        <v>1</v>
      </c>
      <c r="C909" s="495" t="s">
        <v>169</v>
      </c>
      <c r="D909" s="997">
        <f>SUM(D854,D805,D761,D718,D675,D632,D587,D541,D497,D454,D411,D366,D321,D277,D232,D190,D147,D96,D44)</f>
        <v>53506.740526315793</v>
      </c>
      <c r="E909" s="997">
        <f>SUM(E854,E805,E761,E718,E675,E632,E587,E541,E497,E454,E411,E366,E321,E277,E232,E190,E147,E96,E44)</f>
        <v>22264.633333333331</v>
      </c>
      <c r="F909" s="997">
        <f>SUM(F854,F805,F761,F718,F675,F632,F587,F541,F497,F454,F411,F366,F321,F277,F232,F190,F147,F96,F44)</f>
        <v>20691.207894736843</v>
      </c>
      <c r="G909" s="998">
        <f t="shared" si="34"/>
        <v>92.933072756959149</v>
      </c>
      <c r="H909" s="50"/>
      <c r="I909" s="999"/>
      <c r="J909" s="49"/>
      <c r="K909" s="192"/>
      <c r="L909" s="49"/>
      <c r="M909" s="192"/>
      <c r="N909" s="49"/>
      <c r="O909" s="184"/>
      <c r="P909" s="1002"/>
      <c r="Q909" s="993"/>
      <c r="R909" s="993"/>
      <c r="S909" s="993"/>
      <c r="T909" s="993"/>
      <c r="U909" s="1003"/>
      <c r="V909" s="996"/>
      <c r="W909" s="996"/>
    </row>
    <row r="910" spans="1:188" ht="32.25" customHeight="1" x14ac:dyDescent="0.25">
      <c r="A910" s="1042">
        <v>1</v>
      </c>
      <c r="B910" s="1042">
        <v>1</v>
      </c>
      <c r="C910" s="1502" t="s">
        <v>14</v>
      </c>
      <c r="D910" s="987"/>
      <c r="E910" s="987"/>
      <c r="F910" s="987"/>
      <c r="G910" s="988"/>
      <c r="H910" s="50"/>
      <c r="I910" s="999"/>
      <c r="J910" s="464"/>
      <c r="K910" s="1006"/>
      <c r="L910" s="464"/>
      <c r="M910" s="1006"/>
      <c r="N910" s="464"/>
      <c r="O910" s="184"/>
      <c r="P910" s="1007"/>
      <c r="Q910" s="1008"/>
      <c r="R910" s="1008"/>
      <c r="S910" s="1008"/>
      <c r="T910" s="1008"/>
      <c r="U910" s="1048"/>
      <c r="V910" s="1009"/>
      <c r="W910" s="1009"/>
      <c r="X910" s="1470"/>
      <c r="Y910" s="1470"/>
      <c r="Z910" s="1470"/>
      <c r="AA910" s="1470"/>
      <c r="AB910" s="1470"/>
      <c r="AC910" s="1470"/>
      <c r="AD910" s="1470"/>
      <c r="AE910" s="1470"/>
      <c r="AF910" s="1470"/>
      <c r="AG910" s="1470"/>
      <c r="AH910" s="1470"/>
      <c r="AI910" s="1470"/>
      <c r="AJ910" s="1470"/>
      <c r="AK910" s="1470"/>
      <c r="AL910" s="1470"/>
      <c r="AM910" s="1470"/>
      <c r="AN910" s="1470"/>
      <c r="AO910" s="1470"/>
      <c r="AP910" s="1470"/>
      <c r="AQ910" s="1470"/>
      <c r="AR910" s="1470"/>
      <c r="AS910" s="1470"/>
      <c r="AT910" s="1470"/>
      <c r="AU910" s="1470"/>
      <c r="AV910" s="1470"/>
      <c r="AW910" s="1470"/>
      <c r="AX910" s="1470"/>
      <c r="AY910" s="1470"/>
      <c r="AZ910" s="1470"/>
      <c r="BA910" s="1470"/>
      <c r="BB910" s="1470"/>
      <c r="BC910" s="1470"/>
      <c r="BD910" s="1470"/>
      <c r="BE910" s="1470"/>
      <c r="BF910" s="1470"/>
      <c r="BG910" s="1470"/>
      <c r="BH910" s="1470"/>
      <c r="BI910" s="1470"/>
      <c r="BJ910" s="1470"/>
      <c r="BK910" s="1470"/>
      <c r="BL910" s="1470"/>
      <c r="BM910" s="1470"/>
      <c r="BN910" s="1470"/>
      <c r="BO910" s="1470"/>
      <c r="BP910" s="1470"/>
      <c r="BQ910" s="1470"/>
      <c r="BR910" s="1470"/>
      <c r="BS910" s="1470"/>
      <c r="BT910" s="1470"/>
      <c r="BU910" s="1470"/>
      <c r="BV910" s="1470"/>
      <c r="BW910" s="1470"/>
      <c r="BX910" s="1470"/>
      <c r="BY910" s="1470"/>
      <c r="BZ910" s="1470"/>
      <c r="CA910" s="1470"/>
      <c r="CB910" s="1470"/>
      <c r="CC910" s="1470"/>
      <c r="CD910" s="1470"/>
      <c r="CE910" s="1470"/>
      <c r="CF910" s="1470"/>
      <c r="CG910" s="1470"/>
      <c r="CH910" s="1470"/>
      <c r="CI910" s="1470"/>
      <c r="CJ910" s="1470"/>
      <c r="CK910" s="1470"/>
      <c r="CL910" s="1470"/>
      <c r="CM910" s="1470"/>
      <c r="CN910" s="1470"/>
      <c r="CO910" s="1470"/>
      <c r="CP910" s="1470"/>
      <c r="CQ910" s="1470"/>
      <c r="CR910" s="1470"/>
      <c r="CS910" s="1470"/>
      <c r="CT910" s="1470"/>
      <c r="CU910" s="1470"/>
      <c r="CV910" s="1470"/>
      <c r="CW910" s="1470"/>
      <c r="CX910" s="1470"/>
      <c r="CY910" s="1470"/>
      <c r="CZ910" s="1470"/>
      <c r="DA910" s="1470"/>
      <c r="DB910" s="1470"/>
      <c r="DC910" s="1470"/>
      <c r="DD910" s="1470"/>
      <c r="DE910" s="1470"/>
      <c r="DF910" s="1470"/>
      <c r="DG910" s="1470"/>
      <c r="DH910" s="1470"/>
      <c r="DI910" s="1470"/>
      <c r="DJ910" s="1470"/>
      <c r="DK910" s="1470"/>
      <c r="DL910" s="1470"/>
      <c r="DM910" s="1470"/>
      <c r="DN910" s="1470"/>
      <c r="DO910" s="1470"/>
      <c r="DP910" s="1470"/>
      <c r="DQ910" s="1470"/>
      <c r="DR910" s="1470"/>
      <c r="DS910" s="1470"/>
      <c r="DT910" s="1470"/>
      <c r="DU910" s="1470"/>
      <c r="DV910" s="1470"/>
      <c r="DW910" s="1470"/>
      <c r="DX910" s="1470"/>
      <c r="DY910" s="1470"/>
      <c r="DZ910" s="1470"/>
      <c r="EA910" s="1470"/>
      <c r="EB910" s="1470"/>
      <c r="EC910" s="1470"/>
      <c r="ED910" s="1470"/>
      <c r="EE910" s="1470"/>
      <c r="EF910" s="1470"/>
      <c r="EG910" s="1470"/>
      <c r="EH910" s="1470"/>
      <c r="EI910" s="1470"/>
      <c r="EJ910" s="1470"/>
      <c r="EK910" s="1470"/>
      <c r="EL910" s="1470"/>
      <c r="EM910" s="1470"/>
      <c r="EN910" s="1470"/>
      <c r="EO910" s="1470"/>
      <c r="EP910" s="1470"/>
      <c r="EQ910" s="1470"/>
      <c r="ER910" s="1470"/>
      <c r="ES910" s="1470"/>
      <c r="ET910" s="1470"/>
      <c r="EU910" s="1470"/>
      <c r="EV910" s="1470"/>
      <c r="EW910" s="1470"/>
      <c r="EX910" s="1470"/>
      <c r="EY910" s="1470"/>
      <c r="EZ910" s="1470"/>
      <c r="FA910" s="1470"/>
      <c r="FB910" s="1470"/>
      <c r="FC910" s="1470"/>
      <c r="FD910" s="1470"/>
      <c r="FE910" s="1470"/>
      <c r="FF910" s="1470"/>
      <c r="FG910" s="1470"/>
      <c r="FH910" s="1470"/>
      <c r="FI910" s="1470"/>
      <c r="FJ910" s="1470"/>
      <c r="FK910" s="1470"/>
      <c r="FL910" s="1470"/>
      <c r="FM910" s="1470"/>
      <c r="FN910" s="1470"/>
      <c r="FO910" s="1470"/>
      <c r="FP910" s="1470"/>
      <c r="FQ910" s="1470"/>
      <c r="FR910" s="1470"/>
      <c r="FS910" s="1470"/>
      <c r="FT910" s="1470"/>
      <c r="FU910" s="1470"/>
      <c r="FV910" s="1470"/>
      <c r="FW910" s="1470"/>
      <c r="FX910" s="1470"/>
      <c r="FY910" s="1470"/>
      <c r="FZ910" s="1470"/>
      <c r="GA910" s="1470"/>
      <c r="GB910" s="1470"/>
      <c r="GC910" s="1470"/>
      <c r="GD910" s="1470"/>
      <c r="GE910" s="1470"/>
      <c r="GF910" s="1470"/>
    </row>
    <row r="911" spans="1:188" ht="32.25" customHeight="1" x14ac:dyDescent="0.25">
      <c r="C911" s="1282" t="s">
        <v>201</v>
      </c>
      <c r="D911" s="987">
        <f t="shared" ref="D911:F914" si="35">D856+D807+D763+D720+D677+D634+D589+D543+D499+D456+D413+D368+D323+D279+D234+D192+D149+D98+D46</f>
        <v>37434</v>
      </c>
      <c r="E911" s="987">
        <f t="shared" si="35"/>
        <v>15599.5</v>
      </c>
      <c r="F911" s="987">
        <f t="shared" si="35"/>
        <v>16114.144736842107</v>
      </c>
      <c r="G911" s="988">
        <f t="shared" si="34"/>
        <v>103.29911046406683</v>
      </c>
      <c r="H911" s="50"/>
      <c r="I911" s="999"/>
      <c r="J911" s="464"/>
      <c r="K911" s="1006"/>
      <c r="L911" s="464"/>
      <c r="M911" s="1006"/>
      <c r="N911" s="464"/>
      <c r="O911" s="184"/>
      <c r="P911" s="1007"/>
      <c r="Q911" s="1008"/>
      <c r="R911" s="1008"/>
      <c r="S911" s="1008"/>
      <c r="T911" s="1008"/>
      <c r="U911" s="1048"/>
      <c r="V911" s="1009"/>
      <c r="W911" s="1009"/>
      <c r="X911" s="1470"/>
      <c r="Y911" s="1470"/>
      <c r="Z911" s="1470"/>
      <c r="AA911" s="1470"/>
      <c r="AB911" s="1470"/>
      <c r="AC911" s="1470"/>
      <c r="AD911" s="1470"/>
      <c r="AE911" s="1470"/>
      <c r="AF911" s="1470"/>
      <c r="AG911" s="1470"/>
      <c r="AH911" s="1470"/>
      <c r="AI911" s="1470"/>
      <c r="AJ911" s="1470"/>
      <c r="AK911" s="1470"/>
      <c r="AL911" s="1470"/>
      <c r="AM911" s="1470"/>
      <c r="AN911" s="1470"/>
      <c r="AO911" s="1470"/>
      <c r="AP911" s="1470"/>
      <c r="AQ911" s="1470"/>
      <c r="AR911" s="1470"/>
      <c r="AS911" s="1470"/>
      <c r="AT911" s="1470"/>
      <c r="AU911" s="1470"/>
      <c r="AV911" s="1470"/>
      <c r="AW911" s="1470"/>
      <c r="AX911" s="1470"/>
      <c r="AY911" s="1470"/>
      <c r="AZ911" s="1470"/>
      <c r="BA911" s="1470"/>
      <c r="BB911" s="1470"/>
      <c r="BC911" s="1470"/>
      <c r="BD911" s="1470"/>
      <c r="BE911" s="1470"/>
      <c r="BF911" s="1470"/>
      <c r="BG911" s="1470"/>
      <c r="BH911" s="1470"/>
      <c r="BI911" s="1470"/>
      <c r="BJ911" s="1470"/>
      <c r="BK911" s="1470"/>
      <c r="BL911" s="1470"/>
      <c r="BM911" s="1470"/>
      <c r="BN911" s="1470"/>
      <c r="BO911" s="1470"/>
      <c r="BP911" s="1470"/>
      <c r="BQ911" s="1470"/>
      <c r="BR911" s="1470"/>
      <c r="BS911" s="1470"/>
      <c r="BT911" s="1470"/>
      <c r="BU911" s="1470"/>
      <c r="BV911" s="1470"/>
      <c r="BW911" s="1470"/>
      <c r="BX911" s="1470"/>
      <c r="BY911" s="1470"/>
      <c r="BZ911" s="1470"/>
      <c r="CA911" s="1470"/>
      <c r="CB911" s="1470"/>
      <c r="CC911" s="1470"/>
      <c r="CD911" s="1470"/>
      <c r="CE911" s="1470"/>
      <c r="CF911" s="1470"/>
      <c r="CG911" s="1470"/>
      <c r="CH911" s="1470"/>
      <c r="CI911" s="1470"/>
      <c r="CJ911" s="1470"/>
      <c r="CK911" s="1470"/>
      <c r="CL911" s="1470"/>
      <c r="CM911" s="1470"/>
      <c r="CN911" s="1470"/>
      <c r="CO911" s="1470"/>
      <c r="CP911" s="1470"/>
      <c r="CQ911" s="1470"/>
      <c r="CR911" s="1470"/>
      <c r="CS911" s="1470"/>
      <c r="CT911" s="1470"/>
      <c r="CU911" s="1470"/>
      <c r="CV911" s="1470"/>
      <c r="CW911" s="1470"/>
      <c r="CX911" s="1470"/>
      <c r="CY911" s="1470"/>
      <c r="CZ911" s="1470"/>
      <c r="DA911" s="1470"/>
      <c r="DB911" s="1470"/>
      <c r="DC911" s="1470"/>
      <c r="DD911" s="1470"/>
      <c r="DE911" s="1470"/>
      <c r="DF911" s="1470"/>
      <c r="DG911" s="1470"/>
      <c r="DH911" s="1470"/>
      <c r="DI911" s="1470"/>
      <c r="DJ911" s="1470"/>
      <c r="DK911" s="1470"/>
      <c r="DL911" s="1470"/>
      <c r="DM911" s="1470"/>
      <c r="DN911" s="1470"/>
      <c r="DO911" s="1470"/>
      <c r="DP911" s="1470"/>
      <c r="DQ911" s="1470"/>
      <c r="DR911" s="1470"/>
      <c r="DS911" s="1470"/>
      <c r="DT911" s="1470"/>
      <c r="DU911" s="1470"/>
      <c r="DV911" s="1470"/>
      <c r="DW911" s="1470"/>
      <c r="DX911" s="1470"/>
      <c r="DY911" s="1470"/>
      <c r="DZ911" s="1470"/>
      <c r="EA911" s="1470"/>
      <c r="EB911" s="1470"/>
      <c r="EC911" s="1470"/>
      <c r="ED911" s="1470"/>
      <c r="EE911" s="1470"/>
      <c r="EF911" s="1470"/>
      <c r="EG911" s="1470"/>
      <c r="EH911" s="1470"/>
      <c r="EI911" s="1470"/>
      <c r="EJ911" s="1470"/>
      <c r="EK911" s="1470"/>
      <c r="EL911" s="1470"/>
      <c r="EM911" s="1470"/>
      <c r="EN911" s="1470"/>
      <c r="EO911" s="1470"/>
      <c r="EP911" s="1470"/>
      <c r="EQ911" s="1470"/>
      <c r="ER911" s="1470"/>
      <c r="ES911" s="1470"/>
      <c r="ET911" s="1470"/>
      <c r="EU911" s="1470"/>
      <c r="EV911" s="1470"/>
      <c r="EW911" s="1470"/>
      <c r="EX911" s="1470"/>
      <c r="EY911" s="1470"/>
      <c r="EZ911" s="1470"/>
      <c r="FA911" s="1470"/>
      <c r="FB911" s="1470"/>
      <c r="FC911" s="1470"/>
      <c r="FD911" s="1470"/>
      <c r="FE911" s="1470"/>
      <c r="FF911" s="1470"/>
      <c r="FG911" s="1470"/>
      <c r="FH911" s="1470"/>
      <c r="FI911" s="1470"/>
      <c r="FJ911" s="1470"/>
      <c r="FK911" s="1470"/>
      <c r="FL911" s="1470"/>
      <c r="FM911" s="1470"/>
      <c r="FN911" s="1470"/>
      <c r="FO911" s="1470"/>
      <c r="FP911" s="1470"/>
      <c r="FQ911" s="1470"/>
      <c r="FR911" s="1470"/>
      <c r="FS911" s="1470"/>
      <c r="FT911" s="1470"/>
      <c r="FU911" s="1470"/>
      <c r="FV911" s="1470"/>
      <c r="FW911" s="1470"/>
      <c r="FX911" s="1470"/>
      <c r="FY911" s="1470"/>
      <c r="FZ911" s="1470"/>
      <c r="GA911" s="1470"/>
      <c r="GB911" s="1470"/>
      <c r="GC911" s="1470"/>
      <c r="GD911" s="1470"/>
      <c r="GE911" s="1470"/>
      <c r="GF911" s="1470"/>
    </row>
    <row r="912" spans="1:188" ht="32.25" customHeight="1" x14ac:dyDescent="0.25">
      <c r="C912" s="1282" t="s">
        <v>160</v>
      </c>
      <c r="D912" s="987">
        <f t="shared" si="35"/>
        <v>7958.4189144736829</v>
      </c>
      <c r="E912" s="987">
        <f t="shared" si="35"/>
        <v>3307.958333333333</v>
      </c>
      <c r="F912" s="987">
        <f t="shared" si="35"/>
        <v>2965.3174342105267</v>
      </c>
      <c r="G912" s="988">
        <f t="shared" si="34"/>
        <v>89.641922158749281</v>
      </c>
      <c r="H912" s="50"/>
      <c r="I912" s="999"/>
      <c r="J912" s="464"/>
      <c r="K912" s="1006"/>
      <c r="L912" s="464"/>
      <c r="M912" s="1006"/>
      <c r="N912" s="464"/>
      <c r="O912" s="184"/>
      <c r="P912" s="1007"/>
      <c r="Q912" s="1008"/>
      <c r="R912" s="1008"/>
      <c r="S912" s="1008"/>
      <c r="T912" s="1008"/>
      <c r="U912" s="1048"/>
      <c r="V912" s="1009"/>
      <c r="W912" s="1009"/>
      <c r="X912" s="1470"/>
      <c r="Y912" s="1470"/>
      <c r="Z912" s="1470"/>
      <c r="AA912" s="1470"/>
      <c r="AB912" s="1470"/>
      <c r="AC912" s="1470"/>
      <c r="AD912" s="1470"/>
      <c r="AE912" s="1470"/>
      <c r="AF912" s="1470"/>
      <c r="AG912" s="1470"/>
      <c r="AH912" s="1470"/>
      <c r="AI912" s="1470"/>
      <c r="AJ912" s="1470"/>
      <c r="AK912" s="1470"/>
      <c r="AL912" s="1470"/>
      <c r="AM912" s="1470"/>
      <c r="AN912" s="1470"/>
      <c r="AO912" s="1470"/>
      <c r="AP912" s="1470"/>
      <c r="AQ912" s="1470"/>
      <c r="AR912" s="1470"/>
      <c r="AS912" s="1470"/>
      <c r="AT912" s="1470"/>
      <c r="AU912" s="1470"/>
      <c r="AV912" s="1470"/>
      <c r="AW912" s="1470"/>
      <c r="AX912" s="1470"/>
      <c r="AY912" s="1470"/>
      <c r="AZ912" s="1470"/>
      <c r="BA912" s="1470"/>
      <c r="BB912" s="1470"/>
      <c r="BC912" s="1470"/>
      <c r="BD912" s="1470"/>
      <c r="BE912" s="1470"/>
      <c r="BF912" s="1470"/>
      <c r="BG912" s="1470"/>
      <c r="BH912" s="1470"/>
      <c r="BI912" s="1470"/>
      <c r="BJ912" s="1470"/>
      <c r="BK912" s="1470"/>
      <c r="BL912" s="1470"/>
      <c r="BM912" s="1470"/>
      <c r="BN912" s="1470"/>
      <c r="BO912" s="1470"/>
      <c r="BP912" s="1470"/>
      <c r="BQ912" s="1470"/>
      <c r="BR912" s="1470"/>
      <c r="BS912" s="1470"/>
      <c r="BT912" s="1470"/>
      <c r="BU912" s="1470"/>
      <c r="BV912" s="1470"/>
      <c r="BW912" s="1470"/>
      <c r="BX912" s="1470"/>
      <c r="BY912" s="1470"/>
      <c r="BZ912" s="1470"/>
      <c r="CA912" s="1470"/>
      <c r="CB912" s="1470"/>
      <c r="CC912" s="1470"/>
      <c r="CD912" s="1470"/>
      <c r="CE912" s="1470"/>
      <c r="CF912" s="1470"/>
      <c r="CG912" s="1470"/>
      <c r="CH912" s="1470"/>
      <c r="CI912" s="1470"/>
      <c r="CJ912" s="1470"/>
      <c r="CK912" s="1470"/>
      <c r="CL912" s="1470"/>
      <c r="CM912" s="1470"/>
      <c r="CN912" s="1470"/>
      <c r="CO912" s="1470"/>
      <c r="CP912" s="1470"/>
      <c r="CQ912" s="1470"/>
      <c r="CR912" s="1470"/>
      <c r="CS912" s="1470"/>
      <c r="CT912" s="1470"/>
      <c r="CU912" s="1470"/>
      <c r="CV912" s="1470"/>
      <c r="CW912" s="1470"/>
      <c r="CX912" s="1470"/>
      <c r="CY912" s="1470"/>
      <c r="CZ912" s="1470"/>
      <c r="DA912" s="1470"/>
      <c r="DB912" s="1470"/>
      <c r="DC912" s="1470"/>
      <c r="DD912" s="1470"/>
      <c r="DE912" s="1470"/>
      <c r="DF912" s="1470"/>
      <c r="DG912" s="1470"/>
      <c r="DH912" s="1470"/>
      <c r="DI912" s="1470"/>
      <c r="DJ912" s="1470"/>
      <c r="DK912" s="1470"/>
      <c r="DL912" s="1470"/>
      <c r="DM912" s="1470"/>
      <c r="DN912" s="1470"/>
      <c r="DO912" s="1470"/>
      <c r="DP912" s="1470"/>
      <c r="DQ912" s="1470"/>
      <c r="DR912" s="1470"/>
      <c r="DS912" s="1470"/>
      <c r="DT912" s="1470"/>
      <c r="DU912" s="1470"/>
      <c r="DV912" s="1470"/>
      <c r="DW912" s="1470"/>
      <c r="DX912" s="1470"/>
      <c r="DY912" s="1470"/>
      <c r="DZ912" s="1470"/>
      <c r="EA912" s="1470"/>
      <c r="EB912" s="1470"/>
      <c r="EC912" s="1470"/>
      <c r="ED912" s="1470"/>
      <c r="EE912" s="1470"/>
      <c r="EF912" s="1470"/>
      <c r="EG912" s="1470"/>
      <c r="EH912" s="1470"/>
      <c r="EI912" s="1470"/>
      <c r="EJ912" s="1470"/>
      <c r="EK912" s="1470"/>
      <c r="EL912" s="1470"/>
      <c r="EM912" s="1470"/>
      <c r="EN912" s="1470"/>
      <c r="EO912" s="1470"/>
      <c r="EP912" s="1470"/>
      <c r="EQ912" s="1470"/>
      <c r="ER912" s="1470"/>
      <c r="ES912" s="1470"/>
      <c r="ET912" s="1470"/>
      <c r="EU912" s="1470"/>
      <c r="EV912" s="1470"/>
      <c r="EW912" s="1470"/>
      <c r="EX912" s="1470"/>
      <c r="EY912" s="1470"/>
      <c r="EZ912" s="1470"/>
      <c r="FA912" s="1470"/>
      <c r="FB912" s="1470"/>
      <c r="FC912" s="1470"/>
      <c r="FD912" s="1470"/>
      <c r="FE912" s="1470"/>
      <c r="FF912" s="1470"/>
      <c r="FG912" s="1470"/>
      <c r="FH912" s="1470"/>
      <c r="FI912" s="1470"/>
      <c r="FJ912" s="1470"/>
      <c r="FK912" s="1470"/>
      <c r="FL912" s="1470"/>
      <c r="FM912" s="1470"/>
      <c r="FN912" s="1470"/>
      <c r="FO912" s="1470"/>
      <c r="FP912" s="1470"/>
      <c r="FQ912" s="1470"/>
      <c r="FR912" s="1470"/>
      <c r="FS912" s="1470"/>
      <c r="FT912" s="1470"/>
      <c r="FU912" s="1470"/>
      <c r="FV912" s="1470"/>
      <c r="FW912" s="1470"/>
      <c r="FX912" s="1470"/>
      <c r="FY912" s="1470"/>
      <c r="FZ912" s="1470"/>
      <c r="GA912" s="1470"/>
      <c r="GB912" s="1470"/>
      <c r="GC912" s="1470"/>
      <c r="GD912" s="1470"/>
      <c r="GE912" s="1470"/>
      <c r="GF912" s="1470"/>
    </row>
    <row r="913" spans="1:188" ht="30" x14ac:dyDescent="0.25">
      <c r="A913" s="1042">
        <v>1</v>
      </c>
      <c r="B913" s="1042">
        <v>1</v>
      </c>
      <c r="C913" s="1282" t="s">
        <v>161</v>
      </c>
      <c r="D913" s="987">
        <f t="shared" si="35"/>
        <v>4333.7999999999993</v>
      </c>
      <c r="E913" s="987">
        <f t="shared" si="35"/>
        <v>1806</v>
      </c>
      <c r="F913" s="987">
        <f t="shared" si="35"/>
        <v>1773</v>
      </c>
      <c r="G913" s="988">
        <f>F913/E913*100</f>
        <v>98.17275747508306</v>
      </c>
      <c r="H913" s="50"/>
      <c r="I913" s="999"/>
      <c r="J913" s="464"/>
      <c r="K913" s="1006"/>
      <c r="L913" s="464"/>
      <c r="M913" s="1006"/>
      <c r="N913" s="464"/>
      <c r="O913" s="184"/>
      <c r="P913" s="1007"/>
      <c r="Q913" s="1008"/>
      <c r="R913" s="1008"/>
      <c r="S913" s="1008"/>
      <c r="T913" s="1008"/>
      <c r="U913" s="1048"/>
      <c r="V913" s="1009"/>
      <c r="W913" s="1009"/>
      <c r="X913" s="1470"/>
      <c r="Y913" s="1470"/>
      <c r="Z913" s="1470"/>
      <c r="AA913" s="1470"/>
      <c r="AB913" s="1470"/>
      <c r="AC913" s="1470"/>
      <c r="AD913" s="1470"/>
      <c r="AE913" s="1470"/>
      <c r="AF913" s="1470"/>
      <c r="AG913" s="1470"/>
      <c r="AH913" s="1470"/>
      <c r="AI913" s="1470"/>
      <c r="AJ913" s="1470"/>
      <c r="AK913" s="1470"/>
      <c r="AL913" s="1470"/>
      <c r="AM913" s="1470"/>
      <c r="AN913" s="1470"/>
      <c r="AO913" s="1470"/>
      <c r="AP913" s="1470"/>
      <c r="AQ913" s="1470"/>
      <c r="AR913" s="1470"/>
      <c r="AS913" s="1470"/>
      <c r="AT913" s="1470"/>
      <c r="AU913" s="1470"/>
      <c r="AV913" s="1470"/>
      <c r="AW913" s="1470"/>
      <c r="AX913" s="1470"/>
      <c r="AY913" s="1470"/>
      <c r="AZ913" s="1470"/>
      <c r="BA913" s="1470"/>
      <c r="BB913" s="1470"/>
      <c r="BC913" s="1470"/>
      <c r="BD913" s="1470"/>
      <c r="BE913" s="1470"/>
      <c r="BF913" s="1470"/>
      <c r="BG913" s="1470"/>
      <c r="BH913" s="1470"/>
      <c r="BI913" s="1470"/>
      <c r="BJ913" s="1470"/>
      <c r="BK913" s="1470"/>
      <c r="BL913" s="1470"/>
      <c r="BM913" s="1470"/>
      <c r="BN913" s="1470"/>
      <c r="BO913" s="1470"/>
      <c r="BP913" s="1470"/>
      <c r="BQ913" s="1470"/>
      <c r="BR913" s="1470"/>
      <c r="BS913" s="1470"/>
      <c r="BT913" s="1470"/>
      <c r="BU913" s="1470"/>
      <c r="BV913" s="1470"/>
      <c r="BW913" s="1470"/>
      <c r="BX913" s="1470"/>
      <c r="BY913" s="1470"/>
      <c r="BZ913" s="1470"/>
      <c r="CA913" s="1470"/>
      <c r="CB913" s="1470"/>
      <c r="CC913" s="1470"/>
      <c r="CD913" s="1470"/>
      <c r="CE913" s="1470"/>
      <c r="CF913" s="1470"/>
      <c r="CG913" s="1470"/>
      <c r="CH913" s="1470"/>
      <c r="CI913" s="1470"/>
      <c r="CJ913" s="1470"/>
      <c r="CK913" s="1470"/>
      <c r="CL913" s="1470"/>
      <c r="CM913" s="1470"/>
      <c r="CN913" s="1470"/>
      <c r="CO913" s="1470"/>
      <c r="CP913" s="1470"/>
      <c r="CQ913" s="1470"/>
      <c r="CR913" s="1470"/>
      <c r="CS913" s="1470"/>
      <c r="CT913" s="1470"/>
      <c r="CU913" s="1470"/>
      <c r="CV913" s="1470"/>
      <c r="CW913" s="1470"/>
      <c r="CX913" s="1470"/>
      <c r="CY913" s="1470"/>
      <c r="CZ913" s="1470"/>
      <c r="DA913" s="1470"/>
      <c r="DB913" s="1470"/>
      <c r="DC913" s="1470"/>
      <c r="DD913" s="1470"/>
      <c r="DE913" s="1470"/>
      <c r="DF913" s="1470"/>
      <c r="DG913" s="1470"/>
      <c r="DH913" s="1470"/>
      <c r="DI913" s="1470"/>
      <c r="DJ913" s="1470"/>
      <c r="DK913" s="1470"/>
      <c r="DL913" s="1470"/>
      <c r="DM913" s="1470"/>
      <c r="DN913" s="1470"/>
      <c r="DO913" s="1470"/>
      <c r="DP913" s="1470"/>
      <c r="DQ913" s="1470"/>
      <c r="DR913" s="1470"/>
      <c r="DS913" s="1470"/>
      <c r="DT913" s="1470"/>
      <c r="DU913" s="1470"/>
      <c r="DV913" s="1470"/>
      <c r="DW913" s="1470"/>
      <c r="DX913" s="1470"/>
      <c r="DY913" s="1470"/>
      <c r="DZ913" s="1470"/>
      <c r="EA913" s="1470"/>
      <c r="EB913" s="1470"/>
      <c r="EC913" s="1470"/>
      <c r="ED913" s="1470"/>
      <c r="EE913" s="1470"/>
      <c r="EF913" s="1470"/>
      <c r="EG913" s="1470"/>
      <c r="EH913" s="1470"/>
      <c r="EI913" s="1470"/>
      <c r="EJ913" s="1470"/>
      <c r="EK913" s="1470"/>
      <c r="EL913" s="1470"/>
      <c r="EM913" s="1470"/>
      <c r="EN913" s="1470"/>
      <c r="EO913" s="1470"/>
      <c r="EP913" s="1470"/>
      <c r="EQ913" s="1470"/>
      <c r="ER913" s="1470"/>
      <c r="ES913" s="1470"/>
      <c r="ET913" s="1470"/>
      <c r="EU913" s="1470"/>
      <c r="EV913" s="1470"/>
      <c r="EW913" s="1470"/>
      <c r="EX913" s="1470"/>
      <c r="EY913" s="1470"/>
      <c r="EZ913" s="1470"/>
      <c r="FA913" s="1470"/>
      <c r="FB913" s="1470"/>
      <c r="FC913" s="1470"/>
      <c r="FD913" s="1470"/>
      <c r="FE913" s="1470"/>
      <c r="FF913" s="1470"/>
      <c r="FG913" s="1470"/>
      <c r="FH913" s="1470"/>
      <c r="FI913" s="1470"/>
      <c r="FJ913" s="1470"/>
      <c r="FK913" s="1470"/>
      <c r="FL913" s="1470"/>
      <c r="FM913" s="1470"/>
      <c r="FN913" s="1470"/>
      <c r="FO913" s="1470"/>
      <c r="FP913" s="1470"/>
      <c r="FQ913" s="1470"/>
      <c r="FR913" s="1470"/>
      <c r="FS913" s="1470"/>
      <c r="FT913" s="1470"/>
      <c r="FU913" s="1470"/>
      <c r="FV913" s="1470"/>
      <c r="FW913" s="1470"/>
      <c r="FX913" s="1470"/>
      <c r="FY913" s="1470"/>
      <c r="FZ913" s="1470"/>
      <c r="GA913" s="1470"/>
      <c r="GB913" s="1470"/>
      <c r="GC913" s="1470"/>
      <c r="GD913" s="1470"/>
      <c r="GE913" s="1470"/>
      <c r="GF913" s="1470"/>
    </row>
    <row r="914" spans="1:188" s="1470" customFormat="1" ht="27" customHeight="1" x14ac:dyDescent="0.2">
      <c r="A914" s="1470">
        <v>1</v>
      </c>
      <c r="B914" s="1470">
        <v>1</v>
      </c>
      <c r="C914" s="1511" t="s">
        <v>88</v>
      </c>
      <c r="D914" s="997">
        <f t="shared" si="35"/>
        <v>67234.7405263158</v>
      </c>
      <c r="E914" s="997">
        <f t="shared" si="35"/>
        <v>27990.966666666667</v>
      </c>
      <c r="F914" s="997">
        <f t="shared" si="35"/>
        <v>27410.760526315793</v>
      </c>
      <c r="G914" s="998">
        <f>F914/E914*100</f>
        <v>97.927166477455671</v>
      </c>
      <c r="H914" s="49"/>
      <c r="I914" s="192"/>
      <c r="J914" s="1010"/>
      <c r="K914" s="1011"/>
      <c r="L914" s="1010"/>
      <c r="M914" s="1011"/>
      <c r="N914" s="1010"/>
      <c r="O914" s="1012"/>
      <c r="P914" s="1001">
        <f t="shared" ref="P914:U914" si="36">P859+P810+P766+P723+P680+P637+P592+P546+P502+P459+P416+P371+P326+P282+P237+P195+P152+P101+P49</f>
        <v>79086.883296000015</v>
      </c>
      <c r="Q914" s="997">
        <f t="shared" si="36"/>
        <v>32952.868039999994</v>
      </c>
      <c r="R914" s="997">
        <f t="shared" si="36"/>
        <v>29334.446669999998</v>
      </c>
      <c r="S914" s="997">
        <f t="shared" si="36"/>
        <v>-3618.4213699999991</v>
      </c>
      <c r="T914" s="1013">
        <f t="shared" si="36"/>
        <v>-132.30437999999998</v>
      </c>
      <c r="U914" s="1013">
        <f t="shared" si="36"/>
        <v>29202.14229</v>
      </c>
      <c r="V914" s="996">
        <f>R914/Q914*100</f>
        <v>89.019403817574357</v>
      </c>
      <c r="W914" s="996">
        <f>U914/Q914*100</f>
        <v>88.617908021094976</v>
      </c>
    </row>
    <row r="915" spans="1:188" ht="30" x14ac:dyDescent="0.25">
      <c r="A915" s="1042">
        <v>1</v>
      </c>
      <c r="B915" s="1042">
        <v>1</v>
      </c>
      <c r="C915" s="1512" t="s">
        <v>322</v>
      </c>
      <c r="D915" s="987">
        <f>D853</f>
        <v>25</v>
      </c>
      <c r="E915" s="987">
        <f>E853</f>
        <v>10</v>
      </c>
      <c r="F915" s="987">
        <f>F853</f>
        <v>8</v>
      </c>
      <c r="G915" s="987">
        <f>G845</f>
        <v>86.416248089102425</v>
      </c>
      <c r="H915" s="50"/>
      <c r="I915" s="999"/>
      <c r="J915" s="464"/>
      <c r="K915" s="1006"/>
      <c r="L915" s="464"/>
      <c r="M915" s="1006"/>
      <c r="N915" s="464"/>
      <c r="O915" s="184"/>
      <c r="P915" s="1007"/>
      <c r="Q915" s="1008"/>
      <c r="R915" s="1008"/>
      <c r="S915" s="1008"/>
      <c r="T915" s="1048"/>
      <c r="U915" s="1048"/>
      <c r="V915" s="1009"/>
      <c r="W915" s="1009"/>
      <c r="X915" s="1470"/>
      <c r="Y915" s="1470"/>
      <c r="Z915" s="1470"/>
      <c r="AA915" s="1470"/>
      <c r="AB915" s="1470"/>
      <c r="AC915" s="1470"/>
      <c r="AD915" s="1470"/>
      <c r="AE915" s="1470"/>
      <c r="AF915" s="1470"/>
      <c r="AG915" s="1470"/>
      <c r="AH915" s="1470"/>
      <c r="AI915" s="1470"/>
      <c r="AJ915" s="1470"/>
      <c r="AK915" s="1470"/>
      <c r="AL915" s="1470"/>
      <c r="AM915" s="1470"/>
      <c r="AN915" s="1470"/>
      <c r="AO915" s="1470"/>
      <c r="AP915" s="1470"/>
      <c r="AQ915" s="1470"/>
      <c r="AR915" s="1470"/>
      <c r="AS915" s="1470"/>
      <c r="AT915" s="1470"/>
      <c r="AU915" s="1470"/>
      <c r="AV915" s="1470"/>
      <c r="AW915" s="1470"/>
      <c r="AX915" s="1470"/>
      <c r="AY915" s="1470"/>
      <c r="AZ915" s="1470"/>
      <c r="BA915" s="1470"/>
      <c r="BB915" s="1470"/>
      <c r="BC915" s="1470"/>
      <c r="BD915" s="1470"/>
      <c r="BE915" s="1470"/>
      <c r="BF915" s="1470"/>
      <c r="BG915" s="1470"/>
      <c r="BH915" s="1470"/>
      <c r="BI915" s="1470"/>
      <c r="BJ915" s="1470"/>
      <c r="BK915" s="1470"/>
      <c r="BL915" s="1470"/>
      <c r="BM915" s="1470"/>
      <c r="BN915" s="1470"/>
      <c r="BO915" s="1470"/>
      <c r="BP915" s="1470"/>
      <c r="BQ915" s="1470"/>
      <c r="BR915" s="1470"/>
      <c r="BS915" s="1470"/>
      <c r="BT915" s="1470"/>
      <c r="BU915" s="1470"/>
      <c r="BV915" s="1470"/>
      <c r="BW915" s="1470"/>
      <c r="BX915" s="1470"/>
      <c r="BY915" s="1470"/>
      <c r="BZ915" s="1470"/>
      <c r="CA915" s="1470"/>
      <c r="CB915" s="1470"/>
      <c r="CC915" s="1470"/>
      <c r="CD915" s="1470"/>
      <c r="CE915" s="1470"/>
      <c r="CF915" s="1470"/>
      <c r="CG915" s="1470"/>
      <c r="CH915" s="1470"/>
      <c r="CI915" s="1470"/>
      <c r="CJ915" s="1470"/>
      <c r="CK915" s="1470"/>
      <c r="CL915" s="1470"/>
      <c r="CM915" s="1470"/>
      <c r="CN915" s="1470"/>
      <c r="CO915" s="1470"/>
      <c r="CP915" s="1470"/>
      <c r="CQ915" s="1470"/>
      <c r="CR915" s="1470"/>
      <c r="CS915" s="1470"/>
      <c r="CT915" s="1470"/>
      <c r="CU915" s="1470"/>
      <c r="CV915" s="1470"/>
      <c r="CW915" s="1470"/>
      <c r="CX915" s="1470"/>
      <c r="CY915" s="1470"/>
      <c r="CZ915" s="1470"/>
      <c r="DA915" s="1470"/>
      <c r="DB915" s="1470"/>
      <c r="DC915" s="1470"/>
      <c r="DD915" s="1470"/>
      <c r="DE915" s="1470"/>
      <c r="DF915" s="1470"/>
      <c r="DG915" s="1470"/>
      <c r="DH915" s="1470"/>
      <c r="DI915" s="1470"/>
      <c r="DJ915" s="1470"/>
      <c r="DK915" s="1470"/>
      <c r="DL915" s="1470"/>
      <c r="DM915" s="1470"/>
      <c r="DN915" s="1470"/>
      <c r="DO915" s="1470"/>
      <c r="DP915" s="1470"/>
      <c r="DQ915" s="1470"/>
      <c r="DR915" s="1470"/>
      <c r="DS915" s="1470"/>
      <c r="DT915" s="1470"/>
      <c r="DU915" s="1470"/>
      <c r="DV915" s="1470"/>
      <c r="DW915" s="1470"/>
      <c r="DX915" s="1470"/>
      <c r="DY915" s="1470"/>
      <c r="DZ915" s="1470"/>
      <c r="EA915" s="1470"/>
      <c r="EB915" s="1470"/>
      <c r="EC915" s="1470"/>
      <c r="ED915" s="1470"/>
      <c r="EE915" s="1470"/>
      <c r="EF915" s="1470"/>
      <c r="EG915" s="1470"/>
      <c r="EH915" s="1470"/>
      <c r="EI915" s="1470"/>
      <c r="EJ915" s="1470"/>
      <c r="EK915" s="1470"/>
      <c r="EL915" s="1470"/>
      <c r="EM915" s="1470"/>
      <c r="EN915" s="1470"/>
      <c r="EO915" s="1470"/>
      <c r="EP915" s="1470"/>
      <c r="EQ915" s="1470"/>
      <c r="ER915" s="1470"/>
      <c r="ES915" s="1470"/>
      <c r="ET915" s="1470"/>
      <c r="EU915" s="1470"/>
      <c r="EV915" s="1470"/>
      <c r="EW915" s="1470"/>
      <c r="EX915" s="1470"/>
      <c r="EY915" s="1470"/>
      <c r="EZ915" s="1470"/>
      <c r="FA915" s="1470"/>
      <c r="FB915" s="1470"/>
      <c r="FC915" s="1470"/>
      <c r="FD915" s="1470"/>
      <c r="FE915" s="1470"/>
      <c r="FF915" s="1470"/>
      <c r="FG915" s="1470"/>
      <c r="FH915" s="1470"/>
      <c r="FI915" s="1470"/>
      <c r="FJ915" s="1470"/>
      <c r="FK915" s="1470"/>
      <c r="FL915" s="1470"/>
      <c r="FM915" s="1470"/>
      <c r="FN915" s="1470"/>
      <c r="FO915" s="1470"/>
      <c r="FP915" s="1470"/>
      <c r="FQ915" s="1470"/>
      <c r="FR915" s="1470"/>
      <c r="FS915" s="1470"/>
      <c r="FT915" s="1470"/>
      <c r="FU915" s="1470"/>
      <c r="FV915" s="1470"/>
      <c r="FW915" s="1470"/>
      <c r="FX915" s="1470"/>
      <c r="FY915" s="1470"/>
      <c r="FZ915" s="1470"/>
      <c r="GA915" s="1470"/>
      <c r="GB915" s="1470"/>
      <c r="GC915" s="1470"/>
      <c r="GD915" s="1470"/>
      <c r="GE915" s="1470"/>
      <c r="GF915" s="1470"/>
    </row>
    <row r="916" spans="1:188" ht="18" customHeight="1" x14ac:dyDescent="0.25">
      <c r="A916" s="1042">
        <v>1</v>
      </c>
      <c r="B916" s="1042">
        <v>1</v>
      </c>
      <c r="C916" s="1513" t="s">
        <v>326</v>
      </c>
      <c r="D916" s="987">
        <f>SUM(D860,D593,D460,D146,D102,D43)</f>
        <v>35992.399999999994</v>
      </c>
      <c r="E916" s="987">
        <f>SUM(E860,E593,E460,E146,E102,E43)</f>
        <v>15008</v>
      </c>
      <c r="F916" s="987">
        <f>SUM(F860,F593,F460,F146,F102,F43)</f>
        <v>15572</v>
      </c>
      <c r="G916" s="988">
        <f t="shared" ref="G916:G925" si="37">F916/E916*100</f>
        <v>103.75799573560766</v>
      </c>
      <c r="H916" s="1014"/>
      <c r="I916" s="1015"/>
      <c r="J916" s="1016"/>
      <c r="K916" s="1017"/>
      <c r="L916" s="1016"/>
      <c r="M916" s="1017"/>
      <c r="N916" s="1016"/>
      <c r="O916" s="1012"/>
      <c r="P916" s="1018"/>
      <c r="Q916" s="987"/>
      <c r="R916" s="987"/>
      <c r="S916" s="997">
        <f>R916-Q916</f>
        <v>0</v>
      </c>
      <c r="T916" s="1049"/>
      <c r="U916" s="1049"/>
      <c r="V916" s="988"/>
      <c r="W916" s="988"/>
    </row>
    <row r="917" spans="1:188" s="1470" customFormat="1" ht="17.25" customHeight="1" x14ac:dyDescent="0.25">
      <c r="A917" s="1042">
        <v>1</v>
      </c>
      <c r="B917" s="1042">
        <v>1</v>
      </c>
      <c r="C917" s="1514" t="s">
        <v>92</v>
      </c>
      <c r="D917" s="987">
        <f>SUM(D862,D811,D767,D724,D681,D638,D548,D461,D418,D327,D283,D239,D196,D154,D104,D51,D373)</f>
        <v>179.60000000000002</v>
      </c>
      <c r="E917" s="987">
        <f>SUM(E862,E811,E767,E724,E681,E638,E548,E461,E418,E327,E283,E239,E196,E154,E104,E51,E373)</f>
        <v>79.5</v>
      </c>
      <c r="F917" s="987">
        <f>SUM(F862,F811,F767,F724,F681,F638,F548,F461,F418,F327,F283,F239,F196,F154,F104,F51,F373)</f>
        <v>86</v>
      </c>
      <c r="G917" s="988">
        <f t="shared" si="37"/>
        <v>108.17610062893081</v>
      </c>
      <c r="H917" s="1019">
        <f t="shared" ref="H917:I920" si="38">K917/E917</f>
        <v>11.018867924528301</v>
      </c>
      <c r="I917" s="1020">
        <f t="shared" si="38"/>
        <v>13.093023255813954</v>
      </c>
      <c r="J917" s="987">
        <f>SUM(J862,J811,J767,J724,J681,J638,J548,J461,J418,J327,J283,J239,J196,J154,J104,J51,J373)</f>
        <v>2008</v>
      </c>
      <c r="K917" s="987">
        <f>SUM(K862,K811,K767,K724,K681,K638,K548,K461,K418,K327,K283,K239,K196,K154,K104,K51,K373)</f>
        <v>876</v>
      </c>
      <c r="L917" s="987">
        <f>SUM(L862,L811,L767,L724,L681,L638,L548,L461,L418,L327,L283,L239,L196,L154,L104,L51,L373)</f>
        <v>1126</v>
      </c>
      <c r="M917" s="1021">
        <f>L917/K917*100</f>
        <v>128.53881278538813</v>
      </c>
      <c r="N917" s="987"/>
      <c r="O917" s="1022"/>
      <c r="P917" s="1023">
        <f>SUM(P862,P811,P767,P724,P681,P638,P548,P461,P418,P327,P283,P239,P196,P154,P104,P51,P373)</f>
        <v>11758.632208000001</v>
      </c>
      <c r="Q917" s="987">
        <f t="shared" ref="Q917:S917" si="39">SUM(Q862,Q811,Q767,Q724,Q681,Q638,Q548,Q461,Q418,Q327,Q283,Q239,Q196,Q154,Q104,Q51,Q373)</f>
        <v>0</v>
      </c>
      <c r="R917" s="987">
        <f t="shared" si="39"/>
        <v>0</v>
      </c>
      <c r="S917" s="987">
        <f t="shared" si="39"/>
        <v>0</v>
      </c>
      <c r="T917" s="1049">
        <f t="shared" ref="T917" si="40">SUM(T862,T811,T767,T638,T594,T548,T503,T461,T418,T373,T327,T283,T239,T196,T154,T104,T51)</f>
        <v>-1251.11068</v>
      </c>
      <c r="U917" s="1049">
        <f>SUM(U862,U811,U767,U724,U681,U638,U548,U461,U418,U327,U283,U239,U196,U154,U104,U51,U373)</f>
        <v>5645.371790000002</v>
      </c>
      <c r="V917" s="988"/>
      <c r="W917" s="988"/>
    </row>
    <row r="918" spans="1:188" ht="18" customHeight="1" x14ac:dyDescent="0.25">
      <c r="A918" s="1042">
        <v>1</v>
      </c>
      <c r="B918" s="1042">
        <v>1</v>
      </c>
      <c r="C918" s="1511" t="s">
        <v>16</v>
      </c>
      <c r="D918" s="987">
        <f>SUM(D863,D812,D768,D682,D725,D639,D595,D549,D462,D419,D374,D328,D284,D240,D197,D155,D105,D52,D504)</f>
        <v>1096</v>
      </c>
      <c r="E918" s="987">
        <f>SUM(E863,E812,E768,E682,E725,E639,E595,E549,E462,E419,E374,E328,E284,E240,E197,E155,E105,E52,E504)</f>
        <v>456</v>
      </c>
      <c r="F918" s="987">
        <f>SUM(F863,F812,F768,F682,F725,F639,F595,F549,F462,F419,F374,F328,F284,F240,F197,F155,F105,F52,F504)</f>
        <v>654</v>
      </c>
      <c r="G918" s="988">
        <f t="shared" si="37"/>
        <v>143.42105263157893</v>
      </c>
      <c r="H918" s="1019">
        <f t="shared" si="38"/>
        <v>3.8114035087719298</v>
      </c>
      <c r="I918" s="1020">
        <f t="shared" si="38"/>
        <v>2.5336391437308867</v>
      </c>
      <c r="J918" s="987">
        <f>SUM(J863,J812,J768,J682,J725,J639,J595,J549,J462,J419,J374,J328,J284,J240,J197,J155,J105,J52,J504)</f>
        <v>4179</v>
      </c>
      <c r="K918" s="987">
        <f>SUM(K863,K812,K768,K682,K725,K639,K595,K549,K462,K419,K374,K328,K284,K240,K197,K155,K105,K52,K504)</f>
        <v>1738</v>
      </c>
      <c r="L918" s="987">
        <f>SUM(L863,L812,L768,L682,L725,L639,L595,L549,L462,L419,L374,L328,L284,L240,L197,L155,L105,L52,L504)</f>
        <v>1657</v>
      </c>
      <c r="M918" s="1021">
        <f>L918/K918*100</f>
        <v>95.339470655926348</v>
      </c>
      <c r="N918" s="987">
        <f>SUM(N863,N812,N768,N682,N725,N639,N595,N549,N462,N419,N374,N328,N284,N240,N197,N155,N105,N52,N504)</f>
        <v>14.445833333333333</v>
      </c>
      <c r="O918" s="1022">
        <f t="shared" ref="O918:O919" si="41">L918/$C$3*12/N918</f>
        <v>275.29045284107298</v>
      </c>
      <c r="P918" s="1023">
        <f>SUM(P863,P812,P768,P682,P725,P639,P595,P549,P462,P419,P374,P328,P284,P240,P197,P155,P105,P52,P504)</f>
        <v>18979.845980000002</v>
      </c>
      <c r="Q918" s="987">
        <f t="shared" ref="Q918:S918" si="42">SUM(Q863,Q812,Q768,Q682,Q725,Q639,Q595,Q549,Q462,Q419,Q374,Q328,Q284,Q240,Q197,Q155,Q105,Q52,Q504)</f>
        <v>0</v>
      </c>
      <c r="R918" s="987">
        <f t="shared" si="42"/>
        <v>0</v>
      </c>
      <c r="S918" s="987">
        <f t="shared" si="42"/>
        <v>0</v>
      </c>
      <c r="T918" s="1049">
        <f t="shared" ref="T918" si="43">SUM(T863,T812,T768,T639,T595,T549,T504,T462,T419,T374,T328,T284,T240,T197,T155,T105,T52)</f>
        <v>-12.476759999999986</v>
      </c>
      <c r="U918" s="1049">
        <f>SUM(U863,U812,U768,U682,U725,U639,U595,U549,U462,U419,U374,U328,U284,U240,U197,U155,U105,U52,U504)</f>
        <v>9893.8138099999978</v>
      </c>
      <c r="V918" s="988"/>
      <c r="W918" s="988"/>
      <c r="X918" s="1470"/>
      <c r="Y918" s="1470"/>
      <c r="Z918" s="1470"/>
      <c r="AA918" s="1470"/>
      <c r="AB918" s="1470"/>
      <c r="AC918" s="1470"/>
      <c r="AD918" s="1470"/>
      <c r="AE918" s="1470"/>
      <c r="AF918" s="1470"/>
      <c r="AG918" s="1470"/>
      <c r="AH918" s="1470"/>
      <c r="AI918" s="1470"/>
      <c r="AJ918" s="1470"/>
      <c r="AK918" s="1470"/>
      <c r="AL918" s="1470"/>
      <c r="AM918" s="1470"/>
      <c r="AN918" s="1470"/>
      <c r="AO918" s="1470"/>
      <c r="AP918" s="1470"/>
      <c r="AQ918" s="1470"/>
      <c r="AR918" s="1470"/>
      <c r="AS918" s="1470"/>
      <c r="AT918" s="1470"/>
      <c r="AU918" s="1470"/>
      <c r="AV918" s="1470"/>
      <c r="AW918" s="1470"/>
      <c r="AX918" s="1470"/>
      <c r="AY918" s="1470"/>
      <c r="AZ918" s="1470"/>
      <c r="BA918" s="1470"/>
      <c r="BB918" s="1470"/>
      <c r="BC918" s="1470"/>
      <c r="BD918" s="1470"/>
      <c r="BE918" s="1470"/>
      <c r="BF918" s="1470"/>
      <c r="BG918" s="1470"/>
      <c r="BH918" s="1470"/>
      <c r="BI918" s="1470"/>
      <c r="BJ918" s="1470"/>
      <c r="BK918" s="1470"/>
      <c r="BL918" s="1470"/>
      <c r="BM918" s="1470"/>
      <c r="BN918" s="1470"/>
      <c r="BO918" s="1470"/>
      <c r="BP918" s="1470"/>
      <c r="BQ918" s="1470"/>
      <c r="BR918" s="1470"/>
      <c r="BS918" s="1470"/>
      <c r="BT918" s="1470"/>
      <c r="BU918" s="1470"/>
      <c r="BV918" s="1470"/>
      <c r="BW918" s="1470"/>
      <c r="BX918" s="1470"/>
      <c r="BY918" s="1470"/>
      <c r="BZ918" s="1470"/>
      <c r="CA918" s="1470"/>
      <c r="CB918" s="1470"/>
      <c r="CC918" s="1470"/>
      <c r="CD918" s="1470"/>
      <c r="CE918" s="1470"/>
      <c r="CF918" s="1470"/>
      <c r="CG918" s="1470"/>
      <c r="CH918" s="1470"/>
      <c r="CI918" s="1470"/>
      <c r="CJ918" s="1470"/>
      <c r="CK918" s="1470"/>
      <c r="CL918" s="1470"/>
      <c r="CM918" s="1470"/>
      <c r="CN918" s="1470"/>
      <c r="CO918" s="1470"/>
      <c r="CP918" s="1470"/>
      <c r="CQ918" s="1470"/>
      <c r="CR918" s="1470"/>
      <c r="CS918" s="1470"/>
      <c r="CT918" s="1470"/>
      <c r="CU918" s="1470"/>
      <c r="CV918" s="1470"/>
      <c r="CW918" s="1470"/>
      <c r="CX918" s="1470"/>
      <c r="CY918" s="1470"/>
      <c r="CZ918" s="1470"/>
      <c r="DA918" s="1470"/>
      <c r="DB918" s="1470"/>
      <c r="DC918" s="1470"/>
      <c r="DD918" s="1470"/>
      <c r="DE918" s="1470"/>
      <c r="DF918" s="1470"/>
      <c r="DG918" s="1470"/>
      <c r="DH918" s="1470"/>
      <c r="DI918" s="1470"/>
      <c r="DJ918" s="1470"/>
      <c r="DK918" s="1470"/>
      <c r="DL918" s="1470"/>
      <c r="DM918" s="1470"/>
      <c r="DN918" s="1470"/>
      <c r="DO918" s="1470"/>
      <c r="DP918" s="1470"/>
      <c r="DQ918" s="1470"/>
      <c r="DR918" s="1470"/>
      <c r="DS918" s="1470"/>
      <c r="DT918" s="1470"/>
      <c r="DU918" s="1470"/>
      <c r="DV918" s="1470"/>
      <c r="DW918" s="1470"/>
      <c r="DX918" s="1470"/>
      <c r="DY918" s="1470"/>
      <c r="DZ918" s="1470"/>
      <c r="EA918" s="1470"/>
      <c r="EB918" s="1470"/>
      <c r="EC918" s="1470"/>
      <c r="ED918" s="1470"/>
      <c r="EE918" s="1470"/>
      <c r="EF918" s="1470"/>
      <c r="EG918" s="1470"/>
      <c r="EH918" s="1470"/>
      <c r="EI918" s="1470"/>
      <c r="EJ918" s="1470"/>
      <c r="EK918" s="1470"/>
      <c r="EL918" s="1470"/>
      <c r="EM918" s="1470"/>
      <c r="EN918" s="1470"/>
      <c r="EO918" s="1470"/>
      <c r="EP918" s="1470"/>
      <c r="EQ918" s="1470"/>
      <c r="ER918" s="1470"/>
      <c r="ES918" s="1470"/>
      <c r="ET918" s="1470"/>
      <c r="EU918" s="1470"/>
      <c r="EV918" s="1470"/>
      <c r="EW918" s="1470"/>
      <c r="EX918" s="1470"/>
      <c r="EY918" s="1470"/>
      <c r="EZ918" s="1470"/>
      <c r="FA918" s="1470"/>
      <c r="FB918" s="1470"/>
      <c r="FC918" s="1470"/>
      <c r="FD918" s="1470"/>
      <c r="FE918" s="1470"/>
      <c r="FF918" s="1470"/>
      <c r="FG918" s="1470"/>
      <c r="FH918" s="1470"/>
      <c r="FI918" s="1470"/>
      <c r="FJ918" s="1470"/>
      <c r="FK918" s="1470"/>
      <c r="FL918" s="1470"/>
      <c r="FM918" s="1470"/>
      <c r="FN918" s="1470"/>
      <c r="FO918" s="1470"/>
      <c r="FP918" s="1470"/>
      <c r="FQ918" s="1470"/>
      <c r="FR918" s="1470"/>
      <c r="FS918" s="1470"/>
      <c r="FT918" s="1470"/>
      <c r="FU918" s="1470"/>
      <c r="FV918" s="1470"/>
      <c r="FW918" s="1470"/>
      <c r="FX918" s="1470"/>
      <c r="FY918" s="1470"/>
      <c r="FZ918" s="1470"/>
      <c r="GA918" s="1470"/>
      <c r="GB918" s="1470"/>
      <c r="GC918" s="1470"/>
      <c r="GD918" s="1470"/>
      <c r="GE918" s="1470"/>
      <c r="GF918" s="1470"/>
    </row>
    <row r="919" spans="1:188" s="1470" customFormat="1" ht="29.25" x14ac:dyDescent="0.25">
      <c r="A919" s="1042">
        <v>1</v>
      </c>
      <c r="B919" s="1042">
        <v>1</v>
      </c>
      <c r="C919" s="1514" t="s">
        <v>177</v>
      </c>
      <c r="D919" s="997">
        <f>SUM(D864,D813,D769,D640,D596,D550,D505,D463,D420,D375,D329,D285,D241,D198,D156,D106,D53)</f>
        <v>1275.6000000000001</v>
      </c>
      <c r="E919" s="997">
        <f>SUM(E864,E813,E769,E640,E596,E550,E505,E463,E420,E375,E329,E285,E241,E198,E156,E106,E53)</f>
        <v>535.5</v>
      </c>
      <c r="F919" s="997">
        <f>SUM(F864,F813,F769,F640,F596,F550,F505,F463,F420,F375,F329,F285,F241,F198,F156,F106,F53)</f>
        <v>740</v>
      </c>
      <c r="G919" s="998">
        <f t="shared" si="37"/>
        <v>138.18860877684406</v>
      </c>
      <c r="H919" s="184">
        <f t="shared" si="38"/>
        <v>4.8814192343604113</v>
      </c>
      <c r="I919" s="1024">
        <f t="shared" si="38"/>
        <v>3.7608108108108107</v>
      </c>
      <c r="J919" s="997">
        <f>SUM(J864,J813,J769,J640,J596,J550,J505,J463,J420,J375,J329,J285,J241,J198,J156,J106,J53)</f>
        <v>6187</v>
      </c>
      <c r="K919" s="997">
        <f>SUM(K864,K813,K769,K640,K596,K550,K505,K463,K420,K375,K329,K285,K241,K198,K156,K106,K53)</f>
        <v>2614</v>
      </c>
      <c r="L919" s="997">
        <f>SUM(L864,L813,L769,L640,L596,L550,L505,L463,L420,L375,L329,L285,L241,L198,L156,L106,L53)</f>
        <v>2783</v>
      </c>
      <c r="M919" s="1025">
        <f>L919/K919*100</f>
        <v>106.46518745218057</v>
      </c>
      <c r="N919" s="997">
        <f>SUM(N864,N813,N769,N640,N596,N550,N505,N463,N420,N375,N329,N285,N241,N198,N156,N106,N53)</f>
        <v>20.255833333333339</v>
      </c>
      <c r="O919" s="210">
        <f t="shared" si="41"/>
        <v>329.74204961533707</v>
      </c>
      <c r="P919" s="1001">
        <f t="shared" ref="P919:W919" si="44">SUM(P864,P813,P769,P640,P596,P550,P505,P463,P420,P375,P329,P285,P241,P198,P156,P106,P53)</f>
        <v>30737.998837999992</v>
      </c>
      <c r="Q919" s="997">
        <f t="shared" si="44"/>
        <v>12769.850199166665</v>
      </c>
      <c r="R919" s="997">
        <f t="shared" si="44"/>
        <v>16785.182799999999</v>
      </c>
      <c r="S919" s="997">
        <f t="shared" si="44"/>
        <v>4015.3326008333343</v>
      </c>
      <c r="T919" s="1013">
        <f t="shared" si="44"/>
        <v>-1263.58744</v>
      </c>
      <c r="U919" s="1013">
        <f t="shared" si="44"/>
        <v>15539.185599999999</v>
      </c>
      <c r="V919" s="997">
        <f>R919/Q919*100</f>
        <v>131.44385046189004</v>
      </c>
      <c r="W919" s="997">
        <f t="shared" si="44"/>
        <v>0</v>
      </c>
    </row>
    <row r="920" spans="1:188" s="1493" customFormat="1" ht="29.25" x14ac:dyDescent="0.25">
      <c r="A920" s="1042"/>
      <c r="B920" s="1042">
        <v>1</v>
      </c>
      <c r="C920" s="1508" t="s">
        <v>435</v>
      </c>
      <c r="D920" s="987">
        <f>D865+D54</f>
        <v>45</v>
      </c>
      <c r="E920" s="987">
        <f>E865+E54</f>
        <v>19</v>
      </c>
      <c r="F920" s="987">
        <f>F865+F54</f>
        <v>30</v>
      </c>
      <c r="G920" s="988">
        <f t="shared" si="37"/>
        <v>157.89473684210526</v>
      </c>
      <c r="H920" s="184">
        <f t="shared" si="38"/>
        <v>18</v>
      </c>
      <c r="I920" s="1026">
        <f t="shared" si="38"/>
        <v>18.766666666666666</v>
      </c>
      <c r="J920" s="987">
        <f>J865+J54</f>
        <v>810</v>
      </c>
      <c r="K920" s="987">
        <f>K865+K54</f>
        <v>342</v>
      </c>
      <c r="L920" s="987">
        <f>L865+L54</f>
        <v>563</v>
      </c>
      <c r="M920" s="1025">
        <f>L920/K920*100</f>
        <v>164.61988304093566</v>
      </c>
      <c r="N920" s="987">
        <f>N865+N54</f>
        <v>3</v>
      </c>
      <c r="O920" s="210">
        <f>L920/$C$3*12/N920</f>
        <v>450.39999999999992</v>
      </c>
      <c r="P920" s="1027"/>
      <c r="Q920" s="997"/>
      <c r="R920" s="997"/>
      <c r="S920" s="997"/>
      <c r="T920" s="1013"/>
      <c r="U920" s="1013"/>
      <c r="V920" s="998"/>
      <c r="W920" s="998"/>
    </row>
    <row r="921" spans="1:188" ht="31.5" x14ac:dyDescent="0.25">
      <c r="A921" s="1042">
        <v>1</v>
      </c>
      <c r="B921" s="1042">
        <v>1</v>
      </c>
      <c r="C921" s="1515" t="s">
        <v>303</v>
      </c>
      <c r="D921" s="987">
        <f>SUM(D866,D107,D55)</f>
        <v>268.8</v>
      </c>
      <c r="E921" s="987">
        <f>SUM(E866,E107,E55)</f>
        <v>113</v>
      </c>
      <c r="F921" s="987">
        <f>SUM(F866,F107,F55)</f>
        <v>71</v>
      </c>
      <c r="G921" s="988">
        <f t="shared" si="37"/>
        <v>62.831858407079643</v>
      </c>
      <c r="H921" s="1019"/>
      <c r="I921" s="1020"/>
      <c r="J921" s="993"/>
      <c r="K921" s="1000"/>
      <c r="L921" s="993"/>
      <c r="M921" s="1000"/>
      <c r="N921" s="993"/>
      <c r="O921" s="210"/>
      <c r="P921" s="1002"/>
      <c r="Q921" s="993"/>
      <c r="R921" s="993"/>
      <c r="S921" s="993">
        <f>R921-Q921</f>
        <v>0</v>
      </c>
      <c r="T921" s="1003"/>
      <c r="U921" s="1003"/>
      <c r="V921" s="996"/>
      <c r="W921" s="996"/>
    </row>
    <row r="922" spans="1:188" ht="31.5" x14ac:dyDescent="0.25">
      <c r="A922" s="1042">
        <v>1</v>
      </c>
      <c r="B922" s="1042">
        <v>1</v>
      </c>
      <c r="C922" s="1515" t="s">
        <v>304</v>
      </c>
      <c r="D922" s="987">
        <f>SUM(D867,D376,D108)</f>
        <v>492.6</v>
      </c>
      <c r="E922" s="987">
        <f>SUM(E867,E376,E108)</f>
        <v>206</v>
      </c>
      <c r="F922" s="987">
        <f>SUM(F867,F376,F108)</f>
        <v>232</v>
      </c>
      <c r="G922" s="988">
        <f t="shared" si="37"/>
        <v>112.62135922330097</v>
      </c>
      <c r="H922" s="1019"/>
      <c r="I922" s="1020"/>
      <c r="J922" s="993">
        <f t="shared" ref="J922:N924" si="45">J867</f>
        <v>0</v>
      </c>
      <c r="K922" s="1000">
        <f t="shared" si="45"/>
        <v>0</v>
      </c>
      <c r="L922" s="993">
        <f t="shared" si="45"/>
        <v>0</v>
      </c>
      <c r="M922" s="1000">
        <f t="shared" si="45"/>
        <v>0</v>
      </c>
      <c r="N922" s="993">
        <f t="shared" si="45"/>
        <v>0</v>
      </c>
      <c r="O922" s="210"/>
      <c r="P922" s="1002">
        <f t="shared" ref="P922:R924" si="46">P867</f>
        <v>0</v>
      </c>
      <c r="Q922" s="993">
        <f t="shared" si="46"/>
        <v>0</v>
      </c>
      <c r="R922" s="993">
        <f t="shared" si="46"/>
        <v>0</v>
      </c>
      <c r="S922" s="993">
        <f>R922-Q922</f>
        <v>0</v>
      </c>
      <c r="T922" s="1003">
        <f t="shared" ref="T922:U924" si="47">T867</f>
        <v>0</v>
      </c>
      <c r="U922" s="1003">
        <f t="shared" si="47"/>
        <v>0</v>
      </c>
      <c r="V922" s="996"/>
      <c r="W922" s="996"/>
    </row>
    <row r="923" spans="1:188" ht="15.75" x14ac:dyDescent="0.25">
      <c r="A923" s="1042">
        <v>1</v>
      </c>
      <c r="B923" s="1042">
        <v>1</v>
      </c>
      <c r="C923" s="1515" t="s">
        <v>389</v>
      </c>
      <c r="D923" s="987">
        <f t="shared" ref="D923:F924" si="48">D868</f>
        <v>1</v>
      </c>
      <c r="E923" s="987">
        <f t="shared" si="48"/>
        <v>0</v>
      </c>
      <c r="F923" s="987">
        <f t="shared" si="48"/>
        <v>0</v>
      </c>
      <c r="G923" s="988" t="e">
        <f t="shared" si="37"/>
        <v>#DIV/0!</v>
      </c>
      <c r="H923" s="1019"/>
      <c r="I923" s="1020"/>
      <c r="J923" s="993">
        <f t="shared" si="45"/>
        <v>0</v>
      </c>
      <c r="K923" s="1000">
        <f t="shared" si="45"/>
        <v>0</v>
      </c>
      <c r="L923" s="993">
        <f t="shared" si="45"/>
        <v>0</v>
      </c>
      <c r="M923" s="1000">
        <f t="shared" si="45"/>
        <v>0</v>
      </c>
      <c r="N923" s="993">
        <f t="shared" si="45"/>
        <v>0</v>
      </c>
      <c r="O923" s="210"/>
      <c r="P923" s="993">
        <f t="shared" si="46"/>
        <v>0</v>
      </c>
      <c r="Q923" s="994">
        <f t="shared" si="46"/>
        <v>0</v>
      </c>
      <c r="R923" s="993">
        <f t="shared" si="46"/>
        <v>0</v>
      </c>
      <c r="S923" s="993">
        <f>R923-Q923</f>
        <v>0</v>
      </c>
      <c r="T923" s="1003">
        <f t="shared" si="47"/>
        <v>0</v>
      </c>
      <c r="U923" s="1003">
        <f t="shared" si="47"/>
        <v>0</v>
      </c>
      <c r="V923" s="996"/>
      <c r="W923" s="996"/>
    </row>
    <row r="924" spans="1:188" ht="15.75" x14ac:dyDescent="0.25">
      <c r="A924" s="1042">
        <v>1</v>
      </c>
      <c r="B924" s="1042">
        <v>1</v>
      </c>
      <c r="C924" s="1516" t="s">
        <v>305</v>
      </c>
      <c r="D924" s="987">
        <f t="shared" si="48"/>
        <v>2.4000000000000004</v>
      </c>
      <c r="E924" s="987">
        <f t="shared" si="48"/>
        <v>1</v>
      </c>
      <c r="F924" s="987">
        <f t="shared" si="48"/>
        <v>65</v>
      </c>
      <c r="G924" s="988">
        <f t="shared" si="37"/>
        <v>6500</v>
      </c>
      <c r="H924" s="1019"/>
      <c r="I924" s="1020"/>
      <c r="J924" s="993">
        <f t="shared" si="45"/>
        <v>0</v>
      </c>
      <c r="K924" s="1000">
        <f t="shared" si="45"/>
        <v>0</v>
      </c>
      <c r="L924" s="993">
        <f t="shared" si="45"/>
        <v>0</v>
      </c>
      <c r="M924" s="1000">
        <f t="shared" si="45"/>
        <v>0</v>
      </c>
      <c r="N924" s="993">
        <f t="shared" si="45"/>
        <v>0</v>
      </c>
      <c r="O924" s="210"/>
      <c r="P924" s="993">
        <f t="shared" si="46"/>
        <v>0</v>
      </c>
      <c r="Q924" s="993">
        <f t="shared" si="46"/>
        <v>0</v>
      </c>
      <c r="R924" s="994">
        <f t="shared" si="46"/>
        <v>0</v>
      </c>
      <c r="S924" s="993">
        <f>R924-Q924</f>
        <v>0</v>
      </c>
      <c r="T924" s="1003">
        <f t="shared" si="47"/>
        <v>0</v>
      </c>
      <c r="U924" s="1003">
        <f t="shared" si="47"/>
        <v>0</v>
      </c>
      <c r="V924" s="996"/>
      <c r="W924" s="996"/>
    </row>
    <row r="925" spans="1:188" s="1518" customFormat="1" ht="15.75" x14ac:dyDescent="0.25">
      <c r="A925" s="1042">
        <v>1</v>
      </c>
      <c r="B925" s="1042">
        <v>1</v>
      </c>
      <c r="C925" s="1517" t="s">
        <v>370</v>
      </c>
      <c r="D925" s="997">
        <f>SUM(D921:D924)</f>
        <v>764.80000000000007</v>
      </c>
      <c r="E925" s="997">
        <f>SUM(E921:E924)</f>
        <v>320</v>
      </c>
      <c r="F925" s="987">
        <f>SUM(F921:F924)</f>
        <v>368</v>
      </c>
      <c r="G925" s="988">
        <f t="shared" si="37"/>
        <v>114.99999999999999</v>
      </c>
      <c r="H925" s="1028"/>
      <c r="I925" s="1029"/>
      <c r="J925" s="993"/>
      <c r="K925" s="1000"/>
      <c r="L925" s="993"/>
      <c r="M925" s="1000"/>
      <c r="N925" s="993"/>
      <c r="O925" s="1030"/>
      <c r="P925" s="993">
        <f t="shared" ref="P925:U925" si="49">SUM(P870,P55,P109,P376,)</f>
        <v>5044.0967299999993</v>
      </c>
      <c r="Q925" s="993">
        <f t="shared" si="49"/>
        <v>2101.7069708333333</v>
      </c>
      <c r="R925" s="1002">
        <f t="shared" si="49"/>
        <v>2351.7649000000001</v>
      </c>
      <c r="S925" s="1002">
        <f t="shared" si="49"/>
        <v>250.05792916666667</v>
      </c>
      <c r="T925" s="995">
        <f t="shared" si="49"/>
        <v>0</v>
      </c>
      <c r="U925" s="995">
        <f t="shared" si="49"/>
        <v>2351.7649000000001</v>
      </c>
      <c r="V925" s="996">
        <f>R925/Q925*100</f>
        <v>111.89784934992713</v>
      </c>
      <c r="W925" s="996">
        <f>U925/Q925*100</f>
        <v>111.89784934992713</v>
      </c>
    </row>
    <row r="926" spans="1:188" ht="15.75" customHeight="1" x14ac:dyDescent="0.25">
      <c r="A926" s="1042">
        <v>1</v>
      </c>
      <c r="B926" s="1042">
        <v>1</v>
      </c>
      <c r="C926" s="1519" t="s">
        <v>358</v>
      </c>
      <c r="D926" s="997">
        <f>SUM(D814,D770,D727,D684,D641,D597,D551,D506,D421,D377,D330,D286,D242,D199,D157,D110,D56,D464)</f>
        <v>5343</v>
      </c>
      <c r="E926" s="997">
        <f t="shared" ref="E926:F926" si="50">SUM(E814,E770,E727,E684,E641,E597,E551,E506,E421,E377,E330,E286,E242,E199,E157,E110,E56,E464)</f>
        <v>2228</v>
      </c>
      <c r="F926" s="997">
        <f t="shared" si="50"/>
        <v>2008</v>
      </c>
      <c r="G926" s="998">
        <f>F926/E926*100</f>
        <v>90.12567324955117</v>
      </c>
      <c r="H926" s="50"/>
      <c r="I926" s="999"/>
      <c r="J926" s="993"/>
      <c r="K926" s="1000"/>
      <c r="L926" s="993"/>
      <c r="M926" s="1000"/>
      <c r="N926" s="993"/>
      <c r="O926" s="210"/>
      <c r="P926" s="997">
        <f t="shared" ref="P926:U926" si="51">SUM(P814,P770,P727,P684,P641,P597,P551,P506,P421,P377,P330,P286,P242,P199,P157,P110,P56,P464)</f>
        <v>12647.47514</v>
      </c>
      <c r="Q926" s="997">
        <f t="shared" si="51"/>
        <v>5269.7813083333331</v>
      </c>
      <c r="R926" s="1001">
        <f t="shared" si="51"/>
        <v>4928.1916000000001</v>
      </c>
      <c r="S926" s="997">
        <f t="shared" si="51"/>
        <v>-341.58970833333359</v>
      </c>
      <c r="T926" s="1265">
        <f t="shared" si="51"/>
        <v>-22.458769999999998</v>
      </c>
      <c r="U926" s="1013">
        <f t="shared" si="51"/>
        <v>4905.7328299999999</v>
      </c>
      <c r="V926" s="996">
        <f>R926/Q926*100</f>
        <v>93.517952864701186</v>
      </c>
      <c r="W926" s="996">
        <f>U926/Q926*100</f>
        <v>93.091772560701003</v>
      </c>
    </row>
    <row r="927" spans="1:188" x14ac:dyDescent="0.25">
      <c r="A927" s="1042">
        <v>1</v>
      </c>
      <c r="B927" s="1042">
        <v>1</v>
      </c>
      <c r="C927" s="1519" t="s">
        <v>335</v>
      </c>
      <c r="D927" s="997">
        <f t="shared" ref="D927:F927" si="52">SUM(D815,D771,D728,D685,D642,D598,D552,D507,D422,D378,D331,D287,D243,D200,D158,D111,D57,D465)</f>
        <v>5341</v>
      </c>
      <c r="E927" s="997">
        <f t="shared" si="52"/>
        <v>2228</v>
      </c>
      <c r="F927" s="997">
        <f t="shared" si="52"/>
        <v>2006</v>
      </c>
      <c r="G927" s="988">
        <f>F927/E927*100</f>
        <v>90.035906642728904</v>
      </c>
      <c r="H927" s="50"/>
      <c r="I927" s="999"/>
      <c r="J927" s="993"/>
      <c r="K927" s="1000"/>
      <c r="L927" s="993"/>
      <c r="M927" s="1000"/>
      <c r="N927" s="993"/>
      <c r="O927" s="110"/>
      <c r="P927" s="1002"/>
      <c r="Q927" s="993"/>
      <c r="R927" s="994"/>
      <c r="S927" s="993"/>
      <c r="T927" s="1003"/>
      <c r="U927" s="1003"/>
      <c r="V927" s="996"/>
      <c r="W927" s="996"/>
    </row>
    <row r="928" spans="1:188" x14ac:dyDescent="0.25">
      <c r="A928" s="1042">
        <v>1</v>
      </c>
      <c r="B928" s="1042">
        <v>1</v>
      </c>
      <c r="C928" s="1520" t="s">
        <v>334</v>
      </c>
      <c r="D928" s="997">
        <f t="shared" ref="D928:F928" si="53">SUM(D816,D772,D729,D686,D643,D599,D553,D508,D423,D379,D332,D288,D244,D201,D159,D112,D58,D466)</f>
        <v>5341</v>
      </c>
      <c r="E928" s="997">
        <f t="shared" si="53"/>
        <v>2228</v>
      </c>
      <c r="F928" s="997">
        <f t="shared" si="53"/>
        <v>2006</v>
      </c>
      <c r="G928" s="988">
        <f>F928/E928*100</f>
        <v>90.035906642728904</v>
      </c>
      <c r="H928" s="539"/>
      <c r="I928" s="1031"/>
      <c r="J928" s="1008"/>
      <c r="K928" s="1032"/>
      <c r="L928" s="1008"/>
      <c r="M928" s="1032"/>
      <c r="N928" s="1008"/>
      <c r="O928" s="110"/>
      <c r="P928" s="1007"/>
      <c r="Q928" s="1008"/>
      <c r="R928" s="1008"/>
      <c r="S928" s="1008"/>
      <c r="T928" s="1008"/>
      <c r="U928" s="1048"/>
      <c r="V928" s="1009"/>
      <c r="W928" s="1009"/>
    </row>
    <row r="929" spans="1:23" ht="15" customHeight="1" x14ac:dyDescent="0.25">
      <c r="A929" s="1042">
        <v>1</v>
      </c>
      <c r="B929" s="1042">
        <v>1</v>
      </c>
      <c r="C929" s="1519" t="s">
        <v>335</v>
      </c>
      <c r="D929" s="997">
        <f t="shared" ref="D929:F929" si="54">SUM(D817,D773,D730,D687,D644,D600,D554,D509,D424,D380,D333,D289,D245,D202,D160,D113,D59,D467)</f>
        <v>2</v>
      </c>
      <c r="E929" s="997">
        <f t="shared" si="54"/>
        <v>0</v>
      </c>
      <c r="F929" s="997">
        <f t="shared" si="54"/>
        <v>2</v>
      </c>
      <c r="G929" s="988"/>
      <c r="H929" s="50"/>
      <c r="I929" s="999"/>
      <c r="J929" s="993"/>
      <c r="K929" s="1000"/>
      <c r="L929" s="993"/>
      <c r="M929" s="1000"/>
      <c r="N929" s="993"/>
      <c r="O929" s="110"/>
      <c r="P929" s="1002"/>
      <c r="Q929" s="993"/>
      <c r="R929" s="993"/>
      <c r="S929" s="993"/>
      <c r="T929" s="993"/>
      <c r="U929" s="1003"/>
      <c r="V929" s="996"/>
      <c r="W929" s="996"/>
    </row>
    <row r="930" spans="1:23" ht="35.25" customHeight="1" thickBot="1" x14ac:dyDescent="0.3">
      <c r="A930" s="1042">
        <v>1</v>
      </c>
      <c r="B930" s="1042">
        <v>1</v>
      </c>
      <c r="C930" s="1521" t="s">
        <v>336</v>
      </c>
      <c r="D930" s="1033">
        <f t="shared" ref="D930:F930" si="55">SUM(D818,D774,D731,D688,D645,D601,D555,D510,D425,D381,D334,D290,D246,D203,D161,D114,D60,D468)</f>
        <v>2</v>
      </c>
      <c r="E930" s="1033">
        <f t="shared" si="55"/>
        <v>0</v>
      </c>
      <c r="F930" s="1033">
        <f t="shared" si="55"/>
        <v>2</v>
      </c>
      <c r="G930" s="1034"/>
      <c r="H930" s="1035"/>
      <c r="I930" s="1036"/>
      <c r="J930" s="1037"/>
      <c r="K930" s="1038"/>
      <c r="L930" s="1037"/>
      <c r="M930" s="1038"/>
      <c r="N930" s="1037"/>
      <c r="O930" s="1039"/>
      <c r="P930" s="1040"/>
      <c r="Q930" s="1037"/>
      <c r="R930" s="1037"/>
      <c r="S930" s="1037"/>
      <c r="T930" s="1037"/>
      <c r="U930" s="1651"/>
      <c r="V930" s="1041"/>
      <c r="W930" s="1041"/>
    </row>
  </sheetData>
  <autoFilter ref="A7:GF930"/>
  <mergeCells count="14">
    <mergeCell ref="C1:W2"/>
    <mergeCell ref="R4:R6"/>
    <mergeCell ref="S4:S6"/>
    <mergeCell ref="T4:T6"/>
    <mergeCell ref="U4:U6"/>
    <mergeCell ref="P4:P6"/>
    <mergeCell ref="Q4:Q6"/>
    <mergeCell ref="D4:G5"/>
    <mergeCell ref="H4:I5"/>
    <mergeCell ref="J4:M5"/>
    <mergeCell ref="N4:N6"/>
    <mergeCell ref="O4:O6"/>
    <mergeCell ref="V4:V6"/>
    <mergeCell ref="W4:W6"/>
  </mergeCells>
  <phoneticPr fontId="0" type="noConversion"/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Гимадеева Ольга Васильевна</cp:lastModifiedBy>
  <cp:lastPrinted>2017-04-24T06:48:47Z</cp:lastPrinted>
  <dcterms:created xsi:type="dcterms:W3CDTF">2005-05-23T08:07:41Z</dcterms:created>
  <dcterms:modified xsi:type="dcterms:W3CDTF">2017-07-03T23:45:27Z</dcterms:modified>
</cp:coreProperties>
</file>